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-my.sharepoint.com/personal/katesanee_netbay_co_th/Documents/Job onedrive/+++งาน GL+++/My Documents/+++ส่งงบ SET/2567/Q324/"/>
    </mc:Choice>
  </mc:AlternateContent>
  <xr:revisionPtr revIDLastSave="0" documentId="8_{39C42AA4-F734-4E8A-89C7-5A08CEB3098E}" xr6:coauthVersionLast="47" xr6:coauthVersionMax="47" xr10:uidLastSave="{00000000-0000-0000-0000-000000000000}"/>
  <bookViews>
    <workbookView xWindow="-110" yWindow="-110" windowWidth="19420" windowHeight="10300" tabRatio="68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BS!$A$1:$L$82</definedName>
    <definedName name="_xlnm.Print_Area" localSheetId="4">CF!$A$1:$M$89</definedName>
    <definedName name="_xlnm.Print_Area" localSheetId="3">Company!$A$1:$R$33</definedName>
    <definedName name="_xlnm.Print_Area" localSheetId="1">PL!$A$1:$M$105</definedName>
    <definedName name="_xlnm.Print_Area" localSheetId="2">'SC-Conso'!$A$1:$T$33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2" i="3" l="1"/>
  <c r="J92" i="3"/>
  <c r="F92" i="3"/>
  <c r="H92" i="3"/>
  <c r="L39" i="3"/>
  <c r="J39" i="3"/>
  <c r="F39" i="3"/>
  <c r="H39" i="3"/>
  <c r="D18" i="2" l="1"/>
  <c r="F18" i="2"/>
  <c r="H18" i="2"/>
  <c r="J18" i="2"/>
  <c r="P15" i="2"/>
  <c r="N15" i="2"/>
  <c r="N18" i="2" s="1"/>
  <c r="J15" i="2"/>
  <c r="H15" i="2"/>
  <c r="F15" i="2"/>
  <c r="D15" i="2"/>
  <c r="P15" i="5"/>
  <c r="L15" i="5"/>
  <c r="L18" i="5" s="1"/>
  <c r="J15" i="5"/>
  <c r="J18" i="5" s="1"/>
  <c r="H15" i="5"/>
  <c r="F15" i="5"/>
  <c r="F18" i="5" s="1"/>
  <c r="D15" i="5"/>
  <c r="D18" i="5" s="1"/>
  <c r="P17" i="2"/>
  <c r="R17" i="2" s="1"/>
  <c r="P16" i="2"/>
  <c r="P14" i="2"/>
  <c r="P13" i="2"/>
  <c r="P12" i="2"/>
  <c r="R17" i="5"/>
  <c r="T17" i="5" s="1"/>
  <c r="R16" i="5"/>
  <c r="R14" i="5"/>
  <c r="R15" i="5" s="1"/>
  <c r="R13" i="5"/>
  <c r="R12" i="5"/>
  <c r="P18" i="5"/>
  <c r="H18" i="5"/>
  <c r="L84" i="3"/>
  <c r="J84" i="3"/>
  <c r="F84" i="3"/>
  <c r="P18" i="2" l="1"/>
  <c r="R18" i="5"/>
  <c r="J64" i="4"/>
  <c r="F64" i="4"/>
  <c r="H64" i="4"/>
  <c r="L64" i="4"/>
  <c r="P25" i="2"/>
  <c r="R25" i="2" s="1"/>
  <c r="R25" i="5"/>
  <c r="T25" i="5" s="1"/>
  <c r="L31" i="3"/>
  <c r="J31" i="3"/>
  <c r="F31" i="3"/>
  <c r="P20" i="2" l="1"/>
  <c r="R20" i="2"/>
  <c r="H84" i="3" l="1"/>
  <c r="P24" i="2" l="1"/>
  <c r="R24" i="2" s="1"/>
  <c r="R24" i="5"/>
  <c r="T24" i="5" l="1"/>
  <c r="L68" i="4"/>
  <c r="J68" i="4"/>
  <c r="F68" i="4"/>
  <c r="H68" i="4"/>
  <c r="R16" i="2"/>
  <c r="T16" i="5"/>
  <c r="H31" i="3"/>
  <c r="L12" i="3"/>
  <c r="L15" i="3" s="1"/>
  <c r="L18" i="3" s="1"/>
  <c r="L21" i="3" s="1"/>
  <c r="L23" i="3" s="1"/>
  <c r="J12" i="3"/>
  <c r="J15" i="3" s="1"/>
  <c r="J18" i="3" s="1"/>
  <c r="J21" i="3" s="1"/>
  <c r="J23" i="3" s="1"/>
  <c r="H12" i="3"/>
  <c r="H15" i="3" s="1"/>
  <c r="H18" i="3" s="1"/>
  <c r="H21" i="3" s="1"/>
  <c r="H23" i="3" s="1"/>
  <c r="F12" i="3"/>
  <c r="F15" i="3" s="1"/>
  <c r="F18" i="3" s="1"/>
  <c r="F21" i="3" s="1"/>
  <c r="F23" i="3" s="1"/>
  <c r="H40" i="3" l="1"/>
  <c r="H41" i="3" s="1"/>
  <c r="F40" i="3"/>
  <c r="F41" i="3" s="1"/>
  <c r="L40" i="3"/>
  <c r="L41" i="3" s="1"/>
  <c r="J40" i="3"/>
  <c r="J41" i="3" s="1"/>
  <c r="J46" i="3"/>
  <c r="H46" i="3"/>
  <c r="L46" i="3"/>
  <c r="F46" i="3"/>
  <c r="J64" i="3" l="1"/>
  <c r="J67" i="3" s="1"/>
  <c r="J71" i="3" s="1"/>
  <c r="J74" i="3" s="1"/>
  <c r="H64" i="3"/>
  <c r="H67" i="3" s="1"/>
  <c r="H71" i="3" s="1"/>
  <c r="H74" i="3" s="1"/>
  <c r="H10" i="4" s="1"/>
  <c r="F64" i="3"/>
  <c r="F67" i="3" s="1"/>
  <c r="F71" i="3" s="1"/>
  <c r="F74" i="3" s="1"/>
  <c r="F10" i="4" s="1"/>
  <c r="F24" i="4" s="1"/>
  <c r="H74" i="1"/>
  <c r="J74" i="1"/>
  <c r="F74" i="1"/>
  <c r="J57" i="1"/>
  <c r="H57" i="1"/>
  <c r="F57" i="1"/>
  <c r="J52" i="1"/>
  <c r="H52" i="1"/>
  <c r="F52" i="1"/>
  <c r="J27" i="1"/>
  <c r="H27" i="1"/>
  <c r="F27" i="1"/>
  <c r="J18" i="1"/>
  <c r="H18" i="1"/>
  <c r="F18" i="1"/>
  <c r="J76" i="3" l="1"/>
  <c r="L21" i="2" s="1"/>
  <c r="J10" i="4"/>
  <c r="J24" i="4" s="1"/>
  <c r="J37" i="4" s="1"/>
  <c r="J40" i="4" s="1"/>
  <c r="J69" i="4" s="1"/>
  <c r="J71" i="4" s="1"/>
  <c r="F76" i="3"/>
  <c r="N21" i="5" s="1"/>
  <c r="J58" i="1"/>
  <c r="J75" i="1" s="1"/>
  <c r="H58" i="1"/>
  <c r="H75" i="1" s="1"/>
  <c r="F28" i="1"/>
  <c r="J28" i="1"/>
  <c r="H28" i="1"/>
  <c r="J93" i="3"/>
  <c r="H76" i="3"/>
  <c r="N13" i="5" s="1"/>
  <c r="N15" i="5" s="1"/>
  <c r="N18" i="5" s="1"/>
  <c r="H24" i="4"/>
  <c r="H37" i="4" s="1"/>
  <c r="H40" i="4" s="1"/>
  <c r="H93" i="3"/>
  <c r="F93" i="3"/>
  <c r="F58" i="1"/>
  <c r="F75" i="1" s="1"/>
  <c r="F94" i="3" l="1"/>
  <c r="J94" i="3"/>
  <c r="J99" i="3"/>
  <c r="F99" i="3"/>
  <c r="F37" i="4"/>
  <c r="F40" i="4" s="1"/>
  <c r="F69" i="4" s="1"/>
  <c r="F71" i="4" s="1"/>
  <c r="F72" i="4" s="1"/>
  <c r="H76" i="1"/>
  <c r="J76" i="1"/>
  <c r="F76" i="1"/>
  <c r="H69" i="4"/>
  <c r="H71" i="4" s="1"/>
  <c r="H99" i="3"/>
  <c r="H94" i="3"/>
  <c r="R20" i="5"/>
  <c r="T20" i="5" s="1"/>
  <c r="L64" i="3" l="1"/>
  <c r="L67" i="3" s="1"/>
  <c r="L93" i="3" l="1"/>
  <c r="L71" i="3"/>
  <c r="L74" i="3" s="1"/>
  <c r="L10" i="4" s="1"/>
  <c r="L76" i="3" l="1"/>
  <c r="L24" i="4"/>
  <c r="L37" i="4" s="1"/>
  <c r="L40" i="4" s="1"/>
  <c r="L69" i="4" s="1"/>
  <c r="L71" i="4" s="1"/>
  <c r="L94" i="3" l="1"/>
  <c r="L13" i="2"/>
  <c r="L15" i="2" s="1"/>
  <c r="L18" i="2" s="1"/>
  <c r="L99" i="3"/>
  <c r="L27" i="1" l="1"/>
  <c r="L23" i="5" l="1"/>
  <c r="L26" i="5" s="1"/>
  <c r="L27" i="5" l="1"/>
  <c r="R21" i="5"/>
  <c r="R22" i="5"/>
  <c r="L74" i="1" l="1"/>
  <c r="L57" i="1"/>
  <c r="L52" i="1"/>
  <c r="L18" i="1"/>
  <c r="L58" i="1" l="1"/>
  <c r="L75" i="1" s="1"/>
  <c r="L28" i="1"/>
  <c r="L76" i="1" l="1"/>
  <c r="J72" i="4" l="1"/>
  <c r="H23" i="2" l="1"/>
  <c r="H26" i="2" s="1"/>
  <c r="H23" i="5"/>
  <c r="H26" i="5" s="1"/>
  <c r="H27" i="2" l="1"/>
  <c r="H27" i="5"/>
  <c r="T12" i="5"/>
  <c r="T22" i="5" l="1"/>
  <c r="F23" i="2" l="1"/>
  <c r="F26" i="2" s="1"/>
  <c r="F27" i="2" l="1"/>
  <c r="R12" i="2"/>
  <c r="F23" i="5"/>
  <c r="F26" i="5" s="1"/>
  <c r="F27" i="5" l="1"/>
  <c r="P22" i="2"/>
  <c r="P21" i="2"/>
  <c r="R14" i="2"/>
  <c r="N23" i="2"/>
  <c r="N26" i="2" s="1"/>
  <c r="T13" i="5"/>
  <c r="P23" i="5"/>
  <c r="P26" i="5" s="1"/>
  <c r="P27" i="5" l="1"/>
  <c r="N27" i="2"/>
  <c r="R23" i="5"/>
  <c r="R26" i="5" s="1"/>
  <c r="P23" i="2"/>
  <c r="P26" i="2" s="1"/>
  <c r="R13" i="2"/>
  <c r="R15" i="2" s="1"/>
  <c r="R18" i="2" s="1"/>
  <c r="T14" i="5"/>
  <c r="T15" i="5" s="1"/>
  <c r="T18" i="5" s="1"/>
  <c r="R27" i="5" l="1"/>
  <c r="P27" i="2"/>
  <c r="J23" i="2"/>
  <c r="J26" i="2" s="1"/>
  <c r="D23" i="2"/>
  <c r="D26" i="2" s="1"/>
  <c r="J23" i="5"/>
  <c r="J26" i="5" s="1"/>
  <c r="D23" i="5"/>
  <c r="D26" i="5" s="1"/>
  <c r="J27" i="2" l="1"/>
  <c r="D27" i="5"/>
  <c r="J27" i="5"/>
  <c r="D27" i="2"/>
  <c r="R22" i="2"/>
  <c r="L23" i="2" l="1"/>
  <c r="L26" i="2" s="1"/>
  <c r="R21" i="2"/>
  <c r="R23" i="2" s="1"/>
  <c r="R26" i="2" s="1"/>
  <c r="N23" i="5"/>
  <c r="N26" i="5" s="1"/>
  <c r="T21" i="5"/>
  <c r="T23" i="5" s="1"/>
  <c r="T26" i="5" s="1"/>
  <c r="N27" i="5" l="1"/>
  <c r="L27" i="2"/>
  <c r="R27" i="2"/>
  <c r="T27" i="5"/>
</calcChain>
</file>

<file path=xl/sharedStrings.xml><?xml version="1.0" encoding="utf-8"?>
<sst xmlns="http://schemas.openxmlformats.org/spreadsheetml/2006/main" count="384" uniqueCount="203">
  <si>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</si>
  <si>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</si>
  <si>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</si>
  <si>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</si>
  <si>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</si>
  <si>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</si>
  <si>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</si>
  <si>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</si>
  <si>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</si>
  <si>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</si>
  <si>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</si>
  <si>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</si>
  <si>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</si>
  <si>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</si>
  <si>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</si>
  <si>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</si>
  <si>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</si>
  <si>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</si>
  <si>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</si>
  <si>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</si>
  <si>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</si>
  <si>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</si>
  <si>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</si>
  <si>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</si>
  <si>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</si>
  <si>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</si>
  <si>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</si>
  <si>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</si>
  <si>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</si>
  <si>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</si>
  <si>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</si>
  <si>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</si>
  <si>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</si>
  <si>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</si>
  <si>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</si>
  <si>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</si>
  <si>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</si>
  <si>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</si>
  <si>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</si>
  <si>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</si>
  <si>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</si>
  <si>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</si>
  <si>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</si>
  <si>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 xml:space="preserve">      Provision for long-term employee benefits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</si>
  <si>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</si>
  <si>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</si>
  <si>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</si>
  <si>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</si>
  <si>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</si>
  <si>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</si>
  <si>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</si>
  <si>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</si>
  <si>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</si>
  <si>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</si>
  <si>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</si>
  <si>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</si>
  <si>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</si>
  <si>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</si>
  <si>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</si>
  <si>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</si>
  <si>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</si>
  <si>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</si>
  <si>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</si>
  <si>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</si>
  <si>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</si>
  <si>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</si>
  <si>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</si>
  <si>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</si>
  <si>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</si>
  <si>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</si>
  <si>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</si>
  <si>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</si>
  <si>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</si>
  <si>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</si>
  <si>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</si>
  <si>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</si>
  <si>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</si>
  <si>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</si>
  <si>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</si>
  <si>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</si>
  <si>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</si>
  <si>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</si>
  <si>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</si>
  <si>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</si>
  <si>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</si>
  <si>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</si>
  <si>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 xml:space="preserve">  combination under</t>
  </si>
  <si>
    <t xml:space="preserve">on business  </t>
  </si>
  <si>
    <t>Prepaid expenses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</si>
  <si>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</si>
  <si>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</si>
  <si>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</si>
  <si>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</si>
  <si>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</si>
  <si>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Other non-current liabilities</t>
  </si>
  <si>
    <t>Total other</t>
  </si>
  <si>
    <t>component of</t>
  </si>
  <si>
    <t>Other comprehensive income to be reclassified</t>
  </si>
  <si>
    <t>Share premium</t>
  </si>
  <si>
    <t xml:space="preserve">      Trade and other receivables</t>
  </si>
  <si>
    <t xml:space="preserve">      Prepaid expenses</t>
  </si>
  <si>
    <t xml:space="preserve">      Other current assets</t>
  </si>
  <si>
    <t xml:space="preserve">      Trade and other payables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</si>
  <si>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</si>
  <si>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</si>
  <si>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</si>
  <si>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</si>
  <si>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</si>
  <si>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</si>
  <si>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</si>
  <si>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</si>
  <si>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</si>
  <si>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</si>
  <si>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</si>
  <si>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</si>
  <si>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</si>
  <si>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</si>
  <si>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</si>
  <si>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</si>
  <si>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</si>
  <si>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>The Company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</si>
  <si>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</si>
  <si>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</si>
  <si>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</si>
  <si>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</si>
  <si>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</si>
  <si>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Cash paid for purchase of intangible assets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</si>
  <si>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</si>
  <si>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</si>
  <si>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</si>
  <si>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</si>
  <si>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</si>
  <si>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</si>
  <si>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</si>
  <si>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</si>
  <si>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</si>
  <si>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Finance cost</t>
  </si>
  <si>
    <t>Finance income</t>
  </si>
  <si>
    <t>Building and equipment</t>
  </si>
  <si>
    <t>Profit from operating activities</t>
  </si>
  <si>
    <t>financial assets</t>
  </si>
  <si>
    <t>Cash paid for purchase of financial assets</t>
  </si>
  <si>
    <t>Cash received from sale of financial assets</t>
  </si>
  <si>
    <t>Payment of lease liabilities</t>
  </si>
  <si>
    <t>Profit or loss:</t>
  </si>
  <si>
    <t>Revenue from management fee</t>
  </si>
  <si>
    <t>The accompanying notes to interim consolidated financial statements are an integral part of the financial statements.</t>
  </si>
  <si>
    <t xml:space="preserve">    to profit or loss in subsequent periods</t>
  </si>
  <si>
    <t xml:space="preserve">      Amortisation of discount on debt securities</t>
  </si>
  <si>
    <t>2, 3</t>
  </si>
  <si>
    <t>Cash and cash equivalents at end of period</t>
  </si>
  <si>
    <t xml:space="preserve">   designated at fair value through other comprehensive income</t>
  </si>
  <si>
    <t xml:space="preserve">   - net of income tax</t>
  </si>
  <si>
    <t>Services revenue</t>
  </si>
  <si>
    <t xml:space="preserve">   through other comprehensive income  - net of income tax</t>
  </si>
  <si>
    <t>Income tax expenses</t>
  </si>
  <si>
    <t xml:space="preserve">         at fair value through profit or loss</t>
  </si>
  <si>
    <t>Adjustments to reconcile profit before tax</t>
  </si>
  <si>
    <t>Netbay Public Company Limited and its subsidiaries</t>
  </si>
  <si>
    <t>Investment in subsidiaries</t>
  </si>
  <si>
    <t xml:space="preserve">      - subsidiaries</t>
  </si>
  <si>
    <t>subsidiaries</t>
  </si>
  <si>
    <t xml:space="preserve">      Finance cost</t>
  </si>
  <si>
    <t>Interest received</t>
  </si>
  <si>
    <t>Corporate income tax paid</t>
  </si>
  <si>
    <t>Net cash flows from investing activities</t>
  </si>
  <si>
    <t>Net increase (decrease) in cash and cash equivalents</t>
  </si>
  <si>
    <t xml:space="preserve">      through other comprehensive income</t>
  </si>
  <si>
    <t xml:space="preserve">   Transfer from other non-current financial assets </t>
  </si>
  <si>
    <t xml:space="preserve">      to current financial assets</t>
  </si>
  <si>
    <t>Balance as at 1 January 2023</t>
  </si>
  <si>
    <t xml:space="preserve">      Unrealised gain on change in value of financial assets</t>
  </si>
  <si>
    <t xml:space="preserve">      Finance income</t>
  </si>
  <si>
    <t>Losses on sales of FVOCI debt instruments</t>
  </si>
  <si>
    <t>Losses on changes in value of debt instruments  at fair value</t>
  </si>
  <si>
    <t>Losses on changes in value of equity investments</t>
  </si>
  <si>
    <t xml:space="preserve">      Gain on sales of financial assets</t>
  </si>
  <si>
    <t xml:space="preserve">      Dividend income</t>
  </si>
  <si>
    <t>Dividend received</t>
  </si>
  <si>
    <t>Dividend paid</t>
  </si>
  <si>
    <t xml:space="preserve">   Payable from purchasing of financial assets</t>
  </si>
  <si>
    <t xml:space="preserve">Provision for long-term employee benefits </t>
  </si>
  <si>
    <t>31 December 2023</t>
  </si>
  <si>
    <t>Balance as at 1 January 2024</t>
  </si>
  <si>
    <t>Transfer to retained earnings</t>
  </si>
  <si>
    <t>Dividend paid (Note 9)</t>
  </si>
  <si>
    <t>Decrease (increase) in restricted bank deposits</t>
  </si>
  <si>
    <t>Unbilled receivables</t>
  </si>
  <si>
    <t>Gains (losses) on changes in value of debt instruments  at fair value</t>
  </si>
  <si>
    <t xml:space="preserve">      Unbilled revenue</t>
  </si>
  <si>
    <t xml:space="preserve">   Gains (losses) on debt investments at fair value</t>
  </si>
  <si>
    <t>Cash paid for share subscription in subsidiary</t>
  </si>
  <si>
    <t>As at 30 September 2024</t>
  </si>
  <si>
    <t>30 September 2024</t>
  </si>
  <si>
    <t>Balance as at 30 September 2023</t>
  </si>
  <si>
    <t>Balance as at 30 September 2024</t>
  </si>
  <si>
    <t>For the three-month period ended 30 September 2024</t>
  </si>
  <si>
    <t>For the nine-month period ended 30 September 2024</t>
  </si>
  <si>
    <t>Gains on changes in value of equity investments</t>
  </si>
  <si>
    <t xml:space="preserve">      Loss on transferring right-of-use assets</t>
  </si>
  <si>
    <t xml:space="preserve">      Other non-current assets</t>
  </si>
  <si>
    <t xml:space="preserve">   Gains (losses) on investments in equity designated at fair value</t>
  </si>
  <si>
    <t xml:space="preserve">   Increase in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</si>
</sst>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.0_);\(#,##0.0\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165" fontId="12" fillId="0" borderId="0" applyFont="0" applyFill="0" applyBorder="0" applyAlignment="0" applyProtection="0"/>
    <xf numFmtId="0" fontId="14" fillId="0" borderId="0"/>
    <xf numFmtId="0" fontId="4" fillId="0" borderId="0"/>
  </cellStyleXfs>
  <cellXfs count="119">
    <xf numFmtId="0" fontId="0" fillId="0" borderId="0" xfId="0"/>
    <xf numFmtId="164" fontId="2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2" fillId="0" borderId="2" xfId="1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164" fontId="2" fillId="0" borderId="3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164" fontId="0" fillId="0" borderId="0" xfId="0" applyNumberForma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centerContinuous" vertical="center"/>
    </xf>
    <xf numFmtId="164" fontId="8" fillId="0" borderId="0" xfId="3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8" fillId="0" borderId="3" xfId="3" applyNumberFormat="1" applyFont="1" applyBorder="1" applyAlignment="1">
      <alignment vertical="center"/>
    </xf>
    <xf numFmtId="164" fontId="8" fillId="0" borderId="0" xfId="2" applyNumberFormat="1" applyFont="1" applyAlignment="1">
      <alignment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15" fontId="2" fillId="0" borderId="1" xfId="0" quotePrefix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39" fontId="0" fillId="0" borderId="0" xfId="4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centerContinuous" vertical="center"/>
    </xf>
    <xf numFmtId="164" fontId="2" fillId="0" borderId="5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2" fillId="0" borderId="2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4" fontId="2" fillId="0" borderId="3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2" fillId="0" borderId="6" xfId="1" applyNumberFormat="1" applyFont="1" applyBorder="1" applyAlignment="1">
      <alignment vertical="center"/>
    </xf>
    <xf numFmtId="164" fontId="8" fillId="0" borderId="1" xfId="3" applyNumberFormat="1" applyFont="1" applyBorder="1" applyAlignment="1">
      <alignment vertical="center"/>
    </xf>
    <xf numFmtId="165" fontId="2" fillId="0" borderId="6" xfId="1" applyNumberFormat="1" applyFont="1" applyBorder="1" applyAlignment="1">
      <alignment horizontal="right" vertical="center"/>
    </xf>
    <xf numFmtId="164" fontId="2" fillId="0" borderId="0" xfId="1" quotePrefix="1" applyNumberFormat="1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9" fillId="0" borderId="0" xfId="2" applyFont="1" applyAlignment="1">
      <alignment horizontal="centerContinuous" vertical="center"/>
    </xf>
    <xf numFmtId="37" fontId="8" fillId="0" borderId="0" xfId="2" applyNumberFormat="1" applyFont="1" applyAlignment="1">
      <alignment horizontal="centerContinuous" vertical="center"/>
    </xf>
    <xf numFmtId="37" fontId="9" fillId="0" borderId="0" xfId="2" applyNumberFormat="1" applyFont="1" applyAlignment="1">
      <alignment horizontal="centerContinuous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8" fillId="0" borderId="1" xfId="2" applyNumberFormat="1" applyFont="1" applyBorder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164" fontId="8" fillId="0" borderId="0" xfId="3" applyNumberFormat="1" applyFont="1" applyAlignment="1">
      <alignment horizontal="center" vertical="center"/>
    </xf>
    <xf numFmtId="164" fontId="8" fillId="0" borderId="1" xfId="3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4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0" fontId="0" fillId="0" borderId="0" xfId="0" applyAlignment="1">
      <alignment vertical="center"/>
    </xf>
    <xf numFmtId="39" fontId="2" fillId="0" borderId="0" xfId="5" applyNumberFormat="1" applyFont="1" applyFill="1" applyBorder="1" applyAlignment="1">
      <alignment vertical="center"/>
    </xf>
    <xf numFmtId="165" fontId="2" fillId="0" borderId="6" xfId="5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0" fontId="5" fillId="0" borderId="0" xfId="2" applyFont="1" applyAlignment="1">
      <alignment horizontal="left" vertical="center"/>
    </xf>
    <xf numFmtId="37" fontId="8" fillId="0" borderId="1" xfId="2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164" fontId="0" fillId="0" borderId="0" xfId="0" applyNumberFormat="1" applyAlignment="1">
      <alignment vertical="center" wrapText="1"/>
    </xf>
    <xf numFmtId="168" fontId="3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4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37" fontId="2" fillId="0" borderId="0" xfId="4" applyNumberFormat="1" applyFont="1" applyAlignment="1">
      <alignment horizontal="right" vertical="center"/>
    </xf>
    <xf numFmtId="164" fontId="2" fillId="0" borderId="0" xfId="7" applyNumberFormat="1" applyFont="1" applyAlignment="1">
      <alignment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quotePrefix="1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37" fontId="8" fillId="0" borderId="2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showGridLines="0" tabSelected="1" view="pageBreakPreview" topLeftCell="A10" zoomScale="90" zoomScaleNormal="70" zoomScaleSheetLayoutView="90" workbookViewId="0">
      <selection activeCell="R68" sqref="R68"/>
    </sheetView>
  </sheetViews>
  <sheetFormatPr defaultColWidth="10.54296875" defaultRowHeight="21.75" customHeight="1"/>
  <cols>
    <col min="1" max="1" width="24.54296875" style="13" customWidth="1"/>
    <col min="2" max="2" width="14.453125" style="13" customWidth="1"/>
    <col min="3" max="3" width="5.81640625" style="13" customWidth="1"/>
    <col min="4" max="4" width="7.54296875" style="48" customWidth="1"/>
    <col min="5" max="5" width="1.54296875" style="13" customWidth="1"/>
    <col min="6" max="6" width="16.453125" style="13" customWidth="1"/>
    <col min="7" max="7" width="1.54296875" style="13" customWidth="1"/>
    <col min="8" max="8" width="15.453125" style="13" customWidth="1"/>
    <col min="9" max="9" width="1.54296875" style="13" customWidth="1"/>
    <col min="10" max="10" width="17" style="13" bestFit="1" customWidth="1"/>
    <col min="11" max="11" width="1.453125" style="13" customWidth="1"/>
    <col min="12" max="12" width="16.54296875" style="13" customWidth="1"/>
    <col min="13" max="13" width="1.81640625" style="13" customWidth="1"/>
    <col min="14" max="16384" width="10.54296875" style="13"/>
  </cols>
  <sheetData>
    <row r="1" spans="1:14" s="45" customFormat="1" ht="21.75" customHeight="1">
      <c r="A1" s="45" t="s">
        <v>158</v>
      </c>
      <c r="D1" s="84"/>
    </row>
    <row r="2" spans="1:14" s="45" customFormat="1" ht="21.75" customHeight="1">
      <c r="A2" s="45" t="s">
        <v>53</v>
      </c>
      <c r="D2" s="84"/>
    </row>
    <row r="3" spans="1:14" s="45" customFormat="1" ht="21.75" customHeight="1">
      <c r="A3" s="45" t="s">
        <v>192</v>
      </c>
      <c r="D3" s="84"/>
    </row>
    <row r="4" spans="1:14" ht="21.75" customHeight="1">
      <c r="A4" s="46"/>
      <c r="B4" s="46"/>
      <c r="C4" s="46"/>
      <c r="E4" s="46"/>
      <c r="F4" s="46"/>
      <c r="G4" s="46"/>
      <c r="I4" s="46"/>
      <c r="L4" s="12" t="s">
        <v>60</v>
      </c>
    </row>
    <row r="5" spans="1:14" ht="21.75" customHeight="1">
      <c r="A5" s="46"/>
      <c r="B5" s="46"/>
      <c r="C5" s="46"/>
      <c r="E5" s="46"/>
      <c r="F5" s="109" t="s">
        <v>77</v>
      </c>
      <c r="G5" s="109"/>
      <c r="H5" s="109"/>
      <c r="I5" s="46"/>
      <c r="J5" s="109" t="s">
        <v>124</v>
      </c>
      <c r="K5" s="109"/>
      <c r="L5" s="109"/>
    </row>
    <row r="6" spans="1:14" ht="21.75" customHeight="1">
      <c r="A6" s="46"/>
      <c r="B6" s="46"/>
      <c r="C6" s="46"/>
      <c r="E6" s="46"/>
      <c r="F6" s="108" t="s">
        <v>76</v>
      </c>
      <c r="G6" s="108"/>
      <c r="H6" s="108"/>
      <c r="I6" s="25"/>
      <c r="J6" s="108" t="s">
        <v>123</v>
      </c>
      <c r="K6" s="108"/>
      <c r="L6" s="108"/>
    </row>
    <row r="7" spans="1:14" ht="21.75" customHeight="1">
      <c r="A7" s="46"/>
      <c r="B7" s="46"/>
      <c r="C7" s="46"/>
      <c r="D7" s="47" t="s">
        <v>0</v>
      </c>
      <c r="E7" s="46"/>
      <c r="F7" s="21" t="s">
        <v>193</v>
      </c>
      <c r="G7" s="46"/>
      <c r="H7" s="21" t="s">
        <v>182</v>
      </c>
      <c r="I7" s="22"/>
      <c r="J7" s="21" t="s">
        <v>193</v>
      </c>
      <c r="K7" s="46"/>
      <c r="L7" s="21" t="s">
        <v>182</v>
      </c>
    </row>
    <row r="8" spans="1:14" ht="21.75" customHeight="1">
      <c r="A8" s="46"/>
      <c r="B8" s="46"/>
      <c r="C8" s="46"/>
      <c r="E8" s="46"/>
      <c r="F8" s="48" t="s">
        <v>62</v>
      </c>
      <c r="G8" s="48"/>
      <c r="H8" s="48" t="s">
        <v>63</v>
      </c>
      <c r="I8" s="48"/>
      <c r="J8" s="48" t="s">
        <v>62</v>
      </c>
      <c r="K8" s="48"/>
      <c r="L8" s="48" t="s">
        <v>63</v>
      </c>
    </row>
    <row r="9" spans="1:14" ht="21.75" customHeight="1">
      <c r="A9" s="46"/>
      <c r="B9" s="46"/>
      <c r="C9" s="46"/>
      <c r="E9" s="46"/>
      <c r="F9" s="48" t="s">
        <v>64</v>
      </c>
      <c r="G9" s="48"/>
      <c r="H9" s="48"/>
      <c r="I9" s="48"/>
      <c r="J9" s="48" t="s">
        <v>64</v>
      </c>
      <c r="K9" s="48"/>
      <c r="L9" s="48"/>
    </row>
    <row r="10" spans="1:14" ht="21.75" customHeight="1">
      <c r="A10" s="45" t="s">
        <v>1</v>
      </c>
    </row>
    <row r="11" spans="1:14" ht="21.75" customHeight="1">
      <c r="A11" s="49" t="s">
        <v>2</v>
      </c>
      <c r="H11" s="14"/>
      <c r="I11" s="14"/>
      <c r="J11" s="14"/>
      <c r="L11" s="14"/>
    </row>
    <row r="12" spans="1:14" ht="21.75" customHeight="1">
      <c r="A12" s="50" t="s">
        <v>3</v>
      </c>
      <c r="D12" s="6"/>
      <c r="E12" s="6"/>
      <c r="F12" s="8">
        <v>71113</v>
      </c>
      <c r="G12" s="1"/>
      <c r="H12" s="14">
        <v>82153</v>
      </c>
      <c r="I12" s="1"/>
      <c r="J12" s="8">
        <v>32493</v>
      </c>
      <c r="K12" s="1"/>
      <c r="L12" s="14">
        <v>54154</v>
      </c>
    </row>
    <row r="13" spans="1:14" ht="21.75" customHeight="1">
      <c r="A13" s="50" t="s">
        <v>39</v>
      </c>
      <c r="D13" s="6" t="s">
        <v>149</v>
      </c>
      <c r="E13" s="6"/>
      <c r="F13" s="8">
        <v>150476</v>
      </c>
      <c r="G13" s="1"/>
      <c r="H13" s="14">
        <v>118036</v>
      </c>
      <c r="I13" s="1"/>
      <c r="J13" s="8">
        <v>143928</v>
      </c>
      <c r="K13" s="1"/>
      <c r="L13" s="14">
        <v>112987</v>
      </c>
    </row>
    <row r="14" spans="1:14" ht="21.75" customHeight="1">
      <c r="A14" s="50" t="s">
        <v>187</v>
      </c>
      <c r="D14" s="6">
        <v>2</v>
      </c>
      <c r="E14" s="6"/>
      <c r="F14" s="8">
        <v>14638</v>
      </c>
      <c r="G14" s="1"/>
      <c r="H14" s="14">
        <v>0</v>
      </c>
      <c r="I14" s="1"/>
      <c r="J14" s="8">
        <v>14638</v>
      </c>
      <c r="K14" s="1"/>
      <c r="L14" s="14">
        <v>0</v>
      </c>
    </row>
    <row r="15" spans="1:14" ht="21.75" customHeight="1">
      <c r="A15" s="50" t="s">
        <v>88</v>
      </c>
      <c r="D15" s="6"/>
      <c r="E15" s="96"/>
      <c r="F15" s="8">
        <v>5156</v>
      </c>
      <c r="G15" s="1"/>
      <c r="H15" s="14">
        <v>1867</v>
      </c>
      <c r="I15" s="1"/>
      <c r="J15" s="8">
        <v>4628</v>
      </c>
      <c r="K15" s="1"/>
      <c r="L15" s="14">
        <v>1459</v>
      </c>
    </row>
    <row r="16" spans="1:14" ht="21.75" customHeight="1">
      <c r="A16" s="50" t="s">
        <v>127</v>
      </c>
      <c r="D16" s="6">
        <v>4</v>
      </c>
      <c r="E16" s="6"/>
      <c r="F16" s="8">
        <v>271481</v>
      </c>
      <c r="G16" s="1"/>
      <c r="H16" s="14">
        <v>291257</v>
      </c>
      <c r="I16" s="1"/>
      <c r="J16" s="8">
        <v>185961</v>
      </c>
      <c r="K16" s="1"/>
      <c r="L16" s="14">
        <v>220335</v>
      </c>
      <c r="N16" s="88"/>
    </row>
    <row r="17" spans="1:12" ht="21.75" customHeight="1">
      <c r="A17" s="50" t="s">
        <v>4</v>
      </c>
      <c r="D17" s="6"/>
      <c r="E17" s="9"/>
      <c r="F17" s="8">
        <v>10278</v>
      </c>
      <c r="G17" s="36"/>
      <c r="H17" s="14">
        <v>9069</v>
      </c>
      <c r="I17" s="1"/>
      <c r="J17" s="8">
        <v>3724</v>
      </c>
      <c r="K17" s="36"/>
      <c r="L17" s="14">
        <v>3853</v>
      </c>
    </row>
    <row r="18" spans="1:12" ht="21.75" customHeight="1">
      <c r="A18" s="49" t="s">
        <v>5</v>
      </c>
      <c r="D18" s="9"/>
      <c r="E18" s="9"/>
      <c r="F18" s="33">
        <f>SUM(F12:F17)</f>
        <v>523142</v>
      </c>
      <c r="G18" s="36"/>
      <c r="H18" s="33">
        <f>SUM(H12:H17)</f>
        <v>502382</v>
      </c>
      <c r="I18" s="36"/>
      <c r="J18" s="33">
        <f>SUM(J12:J17)</f>
        <v>385372</v>
      </c>
      <c r="K18" s="9"/>
      <c r="L18" s="33">
        <f>SUM(L12:L17)</f>
        <v>392788</v>
      </c>
    </row>
    <row r="19" spans="1:12" ht="21.75" customHeight="1">
      <c r="A19" s="49" t="s">
        <v>6</v>
      </c>
      <c r="D19" s="9"/>
      <c r="E19" s="9"/>
      <c r="F19" s="29"/>
      <c r="G19" s="36"/>
      <c r="H19" s="29"/>
      <c r="I19" s="36"/>
      <c r="J19" s="29"/>
      <c r="K19" s="9"/>
      <c r="L19" s="29"/>
    </row>
    <row r="20" spans="1:12" ht="21.75" customHeight="1">
      <c r="A20" s="13" t="s">
        <v>71</v>
      </c>
      <c r="D20" s="6"/>
      <c r="E20" s="6"/>
      <c r="F20" s="8">
        <v>10287</v>
      </c>
      <c r="G20" s="36"/>
      <c r="H20" s="1">
        <v>9539</v>
      </c>
      <c r="I20" s="36"/>
      <c r="J20" s="97">
        <v>3958</v>
      </c>
      <c r="K20" s="36"/>
      <c r="L20" s="14">
        <v>3267</v>
      </c>
    </row>
    <row r="21" spans="1:12" ht="21.75" customHeight="1">
      <c r="A21" s="50" t="s">
        <v>128</v>
      </c>
      <c r="D21" s="6">
        <v>5</v>
      </c>
      <c r="E21" s="6"/>
      <c r="F21" s="97">
        <v>23466</v>
      </c>
      <c r="G21" s="36"/>
      <c r="H21" s="1">
        <v>167195</v>
      </c>
      <c r="I21" s="36"/>
      <c r="J21" s="97">
        <v>23466</v>
      </c>
      <c r="K21" s="36"/>
      <c r="L21" s="14">
        <v>133120</v>
      </c>
    </row>
    <row r="22" spans="1:12" ht="21.75" customHeight="1">
      <c r="A22" s="13" t="s">
        <v>159</v>
      </c>
      <c r="D22" s="6">
        <v>6</v>
      </c>
      <c r="E22" s="6"/>
      <c r="F22" s="8">
        <v>0</v>
      </c>
      <c r="G22" s="36"/>
      <c r="H22" s="14">
        <v>0</v>
      </c>
      <c r="I22" s="8"/>
      <c r="J22" s="8">
        <v>98020</v>
      </c>
      <c r="K22" s="36"/>
      <c r="L22" s="14">
        <v>63020</v>
      </c>
    </row>
    <row r="23" spans="1:12" ht="21.75" customHeight="1">
      <c r="A23" s="13" t="s">
        <v>138</v>
      </c>
      <c r="D23" s="6"/>
      <c r="E23" s="6"/>
      <c r="F23" s="1">
        <v>90886</v>
      </c>
      <c r="G23" s="36"/>
      <c r="H23" s="1">
        <v>34677</v>
      </c>
      <c r="I23" s="36"/>
      <c r="J23" s="97">
        <v>90681</v>
      </c>
      <c r="K23" s="36"/>
      <c r="L23" s="14">
        <v>34295</v>
      </c>
    </row>
    <row r="24" spans="1:12" ht="21.75" customHeight="1">
      <c r="A24" s="13" t="s">
        <v>42</v>
      </c>
      <c r="D24" s="6"/>
      <c r="E24" s="6"/>
      <c r="F24" s="29">
        <v>24213</v>
      </c>
      <c r="G24" s="36"/>
      <c r="H24" s="1">
        <v>4710</v>
      </c>
      <c r="I24" s="36"/>
      <c r="J24" s="29">
        <v>23750</v>
      </c>
      <c r="K24" s="36"/>
      <c r="L24" s="14">
        <v>4188</v>
      </c>
    </row>
    <row r="25" spans="1:12" ht="21.75" customHeight="1">
      <c r="A25" s="13" t="s">
        <v>82</v>
      </c>
      <c r="D25" s="6"/>
      <c r="E25" s="6"/>
      <c r="F25" s="29">
        <v>6015</v>
      </c>
      <c r="G25" s="36"/>
      <c r="H25" s="1">
        <v>5309</v>
      </c>
      <c r="I25" s="36"/>
      <c r="J25" s="29">
        <v>5866</v>
      </c>
      <c r="K25" s="36"/>
      <c r="L25" s="14">
        <v>5212</v>
      </c>
    </row>
    <row r="26" spans="1:12" ht="21.75" customHeight="1">
      <c r="A26" s="50" t="s">
        <v>72</v>
      </c>
      <c r="D26" s="6"/>
      <c r="E26" s="6"/>
      <c r="F26" s="29">
        <v>1583</v>
      </c>
      <c r="G26" s="36"/>
      <c r="H26" s="1">
        <v>1583</v>
      </c>
      <c r="I26" s="36"/>
      <c r="J26" s="29">
        <v>1425</v>
      </c>
      <c r="K26" s="36"/>
      <c r="L26" s="14">
        <v>1425</v>
      </c>
    </row>
    <row r="27" spans="1:12" ht="21.75" customHeight="1">
      <c r="A27" s="49" t="s">
        <v>7</v>
      </c>
      <c r="D27" s="9"/>
      <c r="E27" s="9"/>
      <c r="F27" s="33">
        <f>SUM(F20:F26)</f>
        <v>156450</v>
      </c>
      <c r="G27" s="36"/>
      <c r="H27" s="33">
        <f>SUM(H20:H26)</f>
        <v>223013</v>
      </c>
      <c r="I27" s="36"/>
      <c r="J27" s="33">
        <f>SUM(J20:J26)</f>
        <v>247166</v>
      </c>
      <c r="K27" s="9"/>
      <c r="L27" s="33">
        <f>SUM(L20:L26)</f>
        <v>244527</v>
      </c>
    </row>
    <row r="28" spans="1:12" ht="21.75" customHeight="1" thickBot="1">
      <c r="A28" s="49" t="s">
        <v>8</v>
      </c>
      <c r="D28" s="7"/>
      <c r="E28" s="7"/>
      <c r="F28" s="37">
        <f>SUM(F18+F27)</f>
        <v>679592</v>
      </c>
      <c r="G28" s="1"/>
      <c r="H28" s="37">
        <f>SUM(H18+H27)</f>
        <v>725395</v>
      </c>
      <c r="I28" s="1"/>
      <c r="J28" s="37">
        <f>SUM(J18+J27)</f>
        <v>632538</v>
      </c>
      <c r="K28" s="7"/>
      <c r="L28" s="37">
        <f>SUM(L18+L27)</f>
        <v>637315</v>
      </c>
    </row>
    <row r="29" spans="1:12" ht="21.75" customHeight="1" thickTop="1">
      <c r="A29" s="49"/>
      <c r="F29" s="29"/>
      <c r="H29" s="31"/>
      <c r="I29" s="1"/>
      <c r="J29" s="31"/>
      <c r="K29" s="7"/>
      <c r="L29" s="31"/>
    </row>
    <row r="30" spans="1:12" ht="21.75" customHeight="1">
      <c r="H30" s="29"/>
      <c r="I30" s="36"/>
      <c r="J30" s="29"/>
      <c r="K30" s="9"/>
      <c r="L30" s="29"/>
    </row>
    <row r="31" spans="1:12" ht="21.75" customHeight="1">
      <c r="A31" s="13" t="s">
        <v>146</v>
      </c>
    </row>
    <row r="33" spans="1:12" ht="21.75" customHeight="1">
      <c r="A33" s="51"/>
      <c r="B33" s="51"/>
      <c r="I33" s="51"/>
      <c r="J33" s="51"/>
      <c r="K33" s="51"/>
      <c r="L33" s="51"/>
    </row>
    <row r="34" spans="1:12" ht="21.75" customHeight="1">
      <c r="A34" s="46" t="s">
        <v>9</v>
      </c>
      <c r="B34" s="46"/>
      <c r="I34" s="106" t="s">
        <v>109</v>
      </c>
      <c r="J34" s="106"/>
      <c r="K34" s="106"/>
      <c r="L34" s="106"/>
    </row>
    <row r="35" spans="1:12" ht="21.75" customHeight="1">
      <c r="A35" s="46" t="s">
        <v>10</v>
      </c>
      <c r="B35" s="46"/>
      <c r="I35" s="107" t="s">
        <v>10</v>
      </c>
      <c r="J35" s="107"/>
      <c r="K35" s="107"/>
      <c r="L35" s="107"/>
    </row>
    <row r="36" spans="1:12" s="45" customFormat="1" ht="21.75" customHeight="1">
      <c r="A36" s="45" t="s">
        <v>158</v>
      </c>
      <c r="D36" s="84"/>
    </row>
    <row r="37" spans="1:12" s="45" customFormat="1" ht="21.75" customHeight="1">
      <c r="A37" s="45" t="s">
        <v>54</v>
      </c>
      <c r="D37" s="84"/>
    </row>
    <row r="38" spans="1:12" s="45" customFormat="1" ht="21.75" customHeight="1">
      <c r="A38" s="45" t="s">
        <v>192</v>
      </c>
      <c r="D38" s="84"/>
    </row>
    <row r="39" spans="1:12" ht="21.75" customHeight="1">
      <c r="A39" s="46"/>
      <c r="B39" s="46"/>
      <c r="C39" s="46"/>
      <c r="E39" s="46"/>
      <c r="F39" s="46"/>
      <c r="G39" s="46"/>
      <c r="I39" s="46"/>
      <c r="L39" s="12" t="s">
        <v>60</v>
      </c>
    </row>
    <row r="40" spans="1:12" ht="21.75" customHeight="1">
      <c r="A40" s="46"/>
      <c r="B40" s="46"/>
      <c r="C40" s="46"/>
      <c r="E40" s="46"/>
      <c r="F40" s="109" t="s">
        <v>77</v>
      </c>
      <c r="G40" s="109"/>
      <c r="H40" s="109"/>
      <c r="I40" s="46"/>
      <c r="J40" s="109" t="s">
        <v>124</v>
      </c>
      <c r="K40" s="109"/>
      <c r="L40" s="109"/>
    </row>
    <row r="41" spans="1:12" ht="21.75" customHeight="1">
      <c r="A41" s="46"/>
      <c r="B41" s="46"/>
      <c r="C41" s="46"/>
      <c r="E41" s="46"/>
      <c r="F41" s="108" t="s">
        <v>76</v>
      </c>
      <c r="G41" s="108"/>
      <c r="H41" s="108"/>
      <c r="I41" s="25"/>
      <c r="J41" s="108" t="s">
        <v>123</v>
      </c>
      <c r="K41" s="108"/>
      <c r="L41" s="108"/>
    </row>
    <row r="42" spans="1:12" ht="21.75" customHeight="1">
      <c r="A42" s="46"/>
      <c r="B42" s="46"/>
      <c r="C42" s="46"/>
      <c r="D42" s="47" t="s">
        <v>0</v>
      </c>
      <c r="E42" s="46"/>
      <c r="F42" s="21" t="s">
        <v>193</v>
      </c>
      <c r="G42" s="46"/>
      <c r="H42" s="21" t="s">
        <v>182</v>
      </c>
      <c r="I42" s="22"/>
      <c r="J42" s="21" t="s">
        <v>193</v>
      </c>
      <c r="K42" s="46"/>
      <c r="L42" s="21" t="s">
        <v>182</v>
      </c>
    </row>
    <row r="43" spans="1:12" ht="21.75" customHeight="1">
      <c r="A43" s="46"/>
      <c r="B43" s="46"/>
      <c r="C43" s="46"/>
      <c r="E43" s="46"/>
      <c r="F43" s="48" t="s">
        <v>62</v>
      </c>
      <c r="G43" s="48"/>
      <c r="H43" s="48" t="s">
        <v>63</v>
      </c>
      <c r="I43" s="48"/>
      <c r="J43" s="48" t="s">
        <v>62</v>
      </c>
      <c r="K43" s="48"/>
      <c r="L43" s="48" t="s">
        <v>63</v>
      </c>
    </row>
    <row r="44" spans="1:12" ht="21.75" customHeight="1">
      <c r="A44" s="46"/>
      <c r="B44" s="46"/>
      <c r="C44" s="46"/>
      <c r="E44" s="46"/>
      <c r="F44" s="48" t="s">
        <v>64</v>
      </c>
      <c r="G44" s="48"/>
      <c r="H44" s="48"/>
      <c r="I44" s="48"/>
      <c r="J44" s="48" t="s">
        <v>64</v>
      </c>
      <c r="K44" s="48"/>
      <c r="L44" s="48"/>
    </row>
    <row r="45" spans="1:12" ht="21.75" customHeight="1">
      <c r="A45" s="45" t="s">
        <v>11</v>
      </c>
      <c r="H45" s="48"/>
      <c r="J45" s="48"/>
      <c r="L45" s="48"/>
    </row>
    <row r="46" spans="1:12" ht="21.75" customHeight="1">
      <c r="A46" s="49" t="s">
        <v>12</v>
      </c>
      <c r="H46" s="14"/>
      <c r="I46" s="14"/>
      <c r="J46" s="14"/>
      <c r="L46" s="14"/>
    </row>
    <row r="47" spans="1:12" ht="21.75" customHeight="1">
      <c r="A47" s="13" t="s">
        <v>40</v>
      </c>
      <c r="D47" s="6"/>
      <c r="E47" s="6"/>
      <c r="F47" s="1">
        <v>18549</v>
      </c>
      <c r="G47" s="1"/>
      <c r="H47" s="7">
        <v>13975</v>
      </c>
      <c r="I47" s="1"/>
      <c r="J47" s="1">
        <v>13923</v>
      </c>
      <c r="K47" s="1"/>
      <c r="L47" s="14">
        <v>9083</v>
      </c>
    </row>
    <row r="48" spans="1:12" ht="21.75" customHeight="1">
      <c r="A48" s="13" t="s">
        <v>13</v>
      </c>
      <c r="D48" s="6"/>
      <c r="E48" s="6"/>
      <c r="F48" s="1">
        <v>72635</v>
      </c>
      <c r="G48" s="1"/>
      <c r="H48" s="7">
        <v>76121</v>
      </c>
      <c r="I48" s="1"/>
      <c r="J48" s="1">
        <v>70241</v>
      </c>
      <c r="K48" s="1"/>
      <c r="L48" s="14">
        <v>75382</v>
      </c>
    </row>
    <row r="49" spans="1:12" ht="21.75" customHeight="1">
      <c r="A49" s="13" t="s">
        <v>81</v>
      </c>
      <c r="D49" s="6"/>
      <c r="E49" s="6"/>
      <c r="F49" s="1">
        <v>26128</v>
      </c>
      <c r="G49" s="1"/>
      <c r="H49" s="7">
        <v>34694</v>
      </c>
      <c r="I49" s="1"/>
      <c r="J49" s="1">
        <v>3875</v>
      </c>
      <c r="K49" s="1"/>
      <c r="L49" s="14">
        <v>1246</v>
      </c>
    </row>
    <row r="50" spans="1:12" ht="21.75" customHeight="1">
      <c r="A50" s="13" t="s">
        <v>129</v>
      </c>
      <c r="D50" s="6"/>
      <c r="E50" s="6"/>
      <c r="F50" s="1">
        <v>6369</v>
      </c>
      <c r="G50" s="1"/>
      <c r="H50" s="7">
        <v>7662</v>
      </c>
      <c r="I50" s="1"/>
      <c r="J50" s="1">
        <v>6369</v>
      </c>
      <c r="K50" s="1"/>
      <c r="L50" s="14">
        <v>7662</v>
      </c>
    </row>
    <row r="51" spans="1:12" ht="21.75" customHeight="1">
      <c r="A51" s="13" t="s">
        <v>14</v>
      </c>
      <c r="D51" s="6">
        <v>7</v>
      </c>
      <c r="E51" s="6"/>
      <c r="F51" s="1">
        <v>23175</v>
      </c>
      <c r="G51" s="1"/>
      <c r="H51" s="7">
        <v>32647</v>
      </c>
      <c r="I51" s="1"/>
      <c r="J51" s="1">
        <v>21439</v>
      </c>
      <c r="K51" s="1"/>
      <c r="L51" s="14">
        <v>24110</v>
      </c>
    </row>
    <row r="52" spans="1:12" ht="21.75" customHeight="1">
      <c r="A52" s="49" t="s">
        <v>15</v>
      </c>
      <c r="D52" s="6"/>
      <c r="E52" s="6"/>
      <c r="F52" s="3">
        <f>SUM(F45:F51)</f>
        <v>146856</v>
      </c>
      <c r="G52" s="38"/>
      <c r="H52" s="3">
        <f>SUM(H45:H51)</f>
        <v>165099</v>
      </c>
      <c r="I52" s="38"/>
      <c r="J52" s="3">
        <f>SUM(J45:J51)</f>
        <v>115847</v>
      </c>
      <c r="K52" s="6"/>
      <c r="L52" s="3">
        <f>SUM(L45:L51)</f>
        <v>117483</v>
      </c>
    </row>
    <row r="53" spans="1:12" ht="21.75" customHeight="1">
      <c r="A53" s="49" t="s">
        <v>16</v>
      </c>
      <c r="D53" s="6"/>
      <c r="E53" s="6"/>
      <c r="F53" s="1"/>
      <c r="G53" s="38"/>
      <c r="H53" s="1"/>
      <c r="I53" s="38"/>
      <c r="J53" s="1"/>
      <c r="K53" s="6"/>
      <c r="L53" s="1"/>
    </row>
    <row r="54" spans="1:12" ht="21.75" customHeight="1">
      <c r="A54" s="13" t="s">
        <v>130</v>
      </c>
      <c r="D54" s="6"/>
      <c r="E54" s="6"/>
      <c r="F54" s="29">
        <v>16007</v>
      </c>
      <c r="G54" s="38"/>
      <c r="H54" s="7">
        <v>18580</v>
      </c>
      <c r="I54" s="38"/>
      <c r="J54" s="29">
        <v>16007</v>
      </c>
      <c r="K54" s="38"/>
      <c r="L54" s="14">
        <v>18580</v>
      </c>
    </row>
    <row r="55" spans="1:12" ht="21.75" customHeight="1">
      <c r="A55" s="13" t="s">
        <v>181</v>
      </c>
      <c r="D55" s="7"/>
      <c r="E55" s="6"/>
      <c r="F55" s="29">
        <v>25007</v>
      </c>
      <c r="G55" s="38"/>
      <c r="H55" s="14">
        <v>22313</v>
      </c>
      <c r="I55" s="8"/>
      <c r="J55" s="8">
        <v>24264</v>
      </c>
      <c r="K55" s="38"/>
      <c r="L55" s="14">
        <v>21708</v>
      </c>
    </row>
    <row r="56" spans="1:12" ht="21.75" customHeight="1">
      <c r="A56" s="13" t="s">
        <v>94</v>
      </c>
      <c r="D56" s="6"/>
      <c r="E56" s="6"/>
      <c r="F56" s="29">
        <v>158</v>
      </c>
      <c r="G56" s="38"/>
      <c r="H56" s="7">
        <v>470</v>
      </c>
      <c r="I56" s="38"/>
      <c r="J56" s="8">
        <v>158</v>
      </c>
      <c r="K56" s="38"/>
      <c r="L56" s="14">
        <v>185</v>
      </c>
    </row>
    <row r="57" spans="1:12" ht="21.75" customHeight="1">
      <c r="A57" s="49" t="s">
        <v>17</v>
      </c>
      <c r="D57" s="6"/>
      <c r="E57" s="6"/>
      <c r="F57" s="3">
        <f>SUM(F54:F56)</f>
        <v>41172</v>
      </c>
      <c r="G57" s="38"/>
      <c r="H57" s="3">
        <f>SUM(H54:H56)</f>
        <v>41363</v>
      </c>
      <c r="I57" s="38"/>
      <c r="J57" s="3">
        <f>SUM(J54:J56)</f>
        <v>40429</v>
      </c>
      <c r="K57" s="38"/>
      <c r="L57" s="3">
        <f>SUM(L54:L56)</f>
        <v>40473</v>
      </c>
    </row>
    <row r="58" spans="1:12" ht="21.75" customHeight="1">
      <c r="A58" s="49" t="s">
        <v>18</v>
      </c>
      <c r="D58" s="6"/>
      <c r="E58" s="6"/>
      <c r="F58" s="3">
        <f>SUM(F52,F57)</f>
        <v>188028</v>
      </c>
      <c r="G58" s="38"/>
      <c r="H58" s="3">
        <f>SUM(H52,H57)</f>
        <v>206462</v>
      </c>
      <c r="I58" s="38"/>
      <c r="J58" s="3">
        <f>SUM(J52,J57)</f>
        <v>156276</v>
      </c>
      <c r="K58" s="9"/>
      <c r="L58" s="3">
        <f>SUM(L52,L57)</f>
        <v>157956</v>
      </c>
    </row>
    <row r="59" spans="1:12" ht="21.75" customHeight="1">
      <c r="A59" s="49" t="s">
        <v>19</v>
      </c>
      <c r="D59" s="9"/>
      <c r="E59" s="9"/>
      <c r="F59" s="9"/>
      <c r="G59" s="1"/>
      <c r="H59" s="1"/>
      <c r="I59" s="7"/>
      <c r="J59" s="7"/>
      <c r="K59" s="9"/>
      <c r="L59" s="1"/>
    </row>
    <row r="60" spans="1:12" ht="21.75" customHeight="1">
      <c r="A60" s="13" t="s">
        <v>20</v>
      </c>
      <c r="D60" s="6"/>
      <c r="E60" s="9"/>
      <c r="F60" s="7"/>
      <c r="G60" s="1"/>
      <c r="H60" s="1"/>
      <c r="I60" s="7"/>
      <c r="J60" s="7"/>
      <c r="K60" s="7"/>
      <c r="L60" s="1"/>
    </row>
    <row r="61" spans="1:12" ht="21.75" customHeight="1">
      <c r="A61" s="13" t="s">
        <v>55</v>
      </c>
      <c r="D61" s="6"/>
      <c r="E61" s="7"/>
      <c r="F61" s="6"/>
      <c r="G61" s="38"/>
      <c r="H61" s="1"/>
      <c r="I61" s="7"/>
      <c r="J61" s="7"/>
      <c r="K61" s="6"/>
      <c r="L61" s="1"/>
    </row>
    <row r="62" spans="1:12" ht="21.75" customHeight="1" thickBot="1">
      <c r="A62" s="13" t="s">
        <v>90</v>
      </c>
      <c r="D62" s="6"/>
      <c r="E62" s="6"/>
      <c r="F62" s="39">
        <v>200000</v>
      </c>
      <c r="G62" s="38"/>
      <c r="H62" s="39">
        <v>200000</v>
      </c>
      <c r="I62" s="38"/>
      <c r="J62" s="39">
        <v>200000</v>
      </c>
      <c r="K62" s="38"/>
      <c r="L62" s="39">
        <v>200000</v>
      </c>
    </row>
    <row r="63" spans="1:12" ht="21.75" customHeight="1" thickTop="1">
      <c r="A63" s="13" t="s">
        <v>73</v>
      </c>
      <c r="D63" s="6"/>
      <c r="E63" s="6"/>
      <c r="F63" s="1"/>
      <c r="G63" s="38"/>
      <c r="H63" s="1"/>
      <c r="I63" s="38"/>
      <c r="J63" s="1"/>
      <c r="K63" s="38"/>
      <c r="L63" s="1"/>
    </row>
    <row r="64" spans="1:12" ht="21.75" customHeight="1">
      <c r="A64" s="13" t="s">
        <v>90</v>
      </c>
      <c r="D64" s="9"/>
      <c r="E64" s="9"/>
      <c r="F64" s="1">
        <v>200000</v>
      </c>
      <c r="G64" s="38"/>
      <c r="H64" s="1">
        <v>200000</v>
      </c>
      <c r="I64" s="38"/>
      <c r="J64" s="1">
        <v>200000</v>
      </c>
      <c r="K64" s="38"/>
      <c r="L64" s="1">
        <v>200000</v>
      </c>
    </row>
    <row r="65" spans="1:12" ht="21.75" customHeight="1">
      <c r="A65" s="13" t="s">
        <v>98</v>
      </c>
      <c r="D65" s="9"/>
      <c r="E65" s="9"/>
      <c r="F65" s="38">
        <v>115341</v>
      </c>
      <c r="G65" s="1"/>
      <c r="H65" s="38">
        <v>115341</v>
      </c>
      <c r="I65" s="1"/>
      <c r="J65" s="38">
        <v>115341</v>
      </c>
      <c r="K65" s="1"/>
      <c r="L65" s="38">
        <v>115341</v>
      </c>
    </row>
    <row r="66" spans="1:12" ht="21.75" customHeight="1">
      <c r="A66" s="13" t="s">
        <v>110</v>
      </c>
      <c r="D66" s="6"/>
      <c r="E66" s="1"/>
      <c r="F66" s="14"/>
      <c r="G66" s="1"/>
      <c r="H66" s="14"/>
      <c r="I66" s="1"/>
      <c r="J66" s="14"/>
      <c r="K66" s="1"/>
      <c r="L66" s="8"/>
    </row>
    <row r="67" spans="1:12" ht="21.75" customHeight="1">
      <c r="A67" s="13" t="s">
        <v>111</v>
      </c>
      <c r="D67" s="6"/>
      <c r="E67" s="1"/>
      <c r="F67" s="14">
        <v>-76851</v>
      </c>
      <c r="G67" s="1"/>
      <c r="H67" s="14">
        <v>-76851</v>
      </c>
      <c r="I67" s="1"/>
      <c r="J67" s="14">
        <v>-54000</v>
      </c>
      <c r="K67" s="1"/>
      <c r="L67" s="8">
        <v>-54000</v>
      </c>
    </row>
    <row r="68" spans="1:12" ht="21.75" customHeight="1">
      <c r="A68" s="13" t="s">
        <v>21</v>
      </c>
      <c r="D68" s="6"/>
      <c r="E68" s="1"/>
      <c r="F68" s="1"/>
      <c r="G68" s="1"/>
      <c r="H68" s="1"/>
      <c r="I68" s="1"/>
      <c r="J68" s="1"/>
      <c r="K68" s="1"/>
      <c r="L68" s="1"/>
    </row>
    <row r="69" spans="1:12" ht="21.75" customHeight="1">
      <c r="A69" s="13" t="s">
        <v>22</v>
      </c>
      <c r="D69" s="7"/>
      <c r="E69" s="7"/>
      <c r="F69" s="1"/>
      <c r="G69" s="1"/>
      <c r="H69" s="14"/>
      <c r="I69" s="1"/>
      <c r="J69" s="1"/>
      <c r="K69" s="1"/>
      <c r="L69" s="8"/>
    </row>
    <row r="70" spans="1:12" ht="21.75" customHeight="1">
      <c r="A70" s="13" t="s">
        <v>119</v>
      </c>
      <c r="D70" s="6"/>
      <c r="E70" s="6"/>
      <c r="F70" s="8">
        <v>20000</v>
      </c>
      <c r="G70" s="1"/>
      <c r="H70" s="14">
        <v>20000</v>
      </c>
      <c r="I70" s="1"/>
      <c r="J70" s="1">
        <v>20000</v>
      </c>
      <c r="K70" s="1"/>
      <c r="L70" s="14">
        <v>20000</v>
      </c>
    </row>
    <row r="71" spans="1:12" ht="21.75" customHeight="1">
      <c r="A71" s="13" t="s">
        <v>160</v>
      </c>
      <c r="D71" s="6"/>
      <c r="E71" s="6"/>
      <c r="F71" s="8">
        <v>5000</v>
      </c>
      <c r="G71" s="1"/>
      <c r="H71" s="14">
        <v>5000</v>
      </c>
      <c r="I71" s="1"/>
      <c r="J71" s="1">
        <v>0</v>
      </c>
      <c r="K71" s="1"/>
      <c r="L71" s="14">
        <v>0</v>
      </c>
    </row>
    <row r="72" spans="1:12" ht="21.75" customHeight="1">
      <c r="A72" s="13" t="s">
        <v>23</v>
      </c>
      <c r="D72" s="6"/>
      <c r="E72" s="6"/>
      <c r="F72" s="1">
        <v>227801</v>
      </c>
      <c r="G72" s="1"/>
      <c r="H72" s="7">
        <v>254785</v>
      </c>
      <c r="I72" s="1"/>
      <c r="J72" s="1">
        <v>194648</v>
      </c>
      <c r="K72" s="1"/>
      <c r="L72" s="14">
        <v>197455</v>
      </c>
    </row>
    <row r="73" spans="1:12" ht="21.75" customHeight="1">
      <c r="A73" s="23" t="s">
        <v>74</v>
      </c>
      <c r="D73" s="7"/>
      <c r="E73" s="7"/>
      <c r="F73" s="1">
        <v>273</v>
      </c>
      <c r="G73" s="38"/>
      <c r="H73" s="7">
        <v>658</v>
      </c>
      <c r="I73" s="38"/>
      <c r="J73" s="1">
        <v>273</v>
      </c>
      <c r="K73" s="38"/>
      <c r="L73" s="1">
        <v>563</v>
      </c>
    </row>
    <row r="74" spans="1:12" ht="21.75" customHeight="1">
      <c r="A74" s="24" t="s">
        <v>24</v>
      </c>
      <c r="D74" s="98"/>
      <c r="E74" s="6"/>
      <c r="F74" s="3">
        <f>SUM(F64:F73)</f>
        <v>491564</v>
      </c>
      <c r="G74" s="1"/>
      <c r="H74" s="3">
        <f>SUM(H64:H73)</f>
        <v>518933</v>
      </c>
      <c r="I74" s="1"/>
      <c r="J74" s="3">
        <f>SUM(J64:J73)</f>
        <v>476262</v>
      </c>
      <c r="K74" s="7"/>
      <c r="L74" s="3">
        <f>SUM(L64:L73)</f>
        <v>479359</v>
      </c>
    </row>
    <row r="75" spans="1:12" ht="21.75" customHeight="1" thickBot="1">
      <c r="A75" s="49" t="s">
        <v>25</v>
      </c>
      <c r="D75" s="7"/>
      <c r="E75" s="7"/>
      <c r="F75" s="39">
        <f>SUM(F74,F58)</f>
        <v>679592</v>
      </c>
      <c r="G75" s="1"/>
      <c r="H75" s="39">
        <f>SUM(H74,H58)</f>
        <v>725395</v>
      </c>
      <c r="I75" s="1"/>
      <c r="J75" s="39">
        <f>SUM(J74,J58)</f>
        <v>632538</v>
      </c>
      <c r="K75" s="7"/>
      <c r="L75" s="39">
        <f>SUM(L74,L58)</f>
        <v>637315</v>
      </c>
    </row>
    <row r="76" spans="1:12" ht="21.75" customHeight="1" thickTop="1">
      <c r="A76" s="49"/>
      <c r="D76" s="7"/>
      <c r="E76" s="7"/>
      <c r="F76" s="1">
        <f>F75-F28</f>
        <v>0</v>
      </c>
      <c r="H76" s="1">
        <f>H75-H28</f>
        <v>0</v>
      </c>
      <c r="J76" s="1">
        <f>J75-J28</f>
        <v>0</v>
      </c>
      <c r="K76" s="7"/>
      <c r="L76" s="1">
        <f>L75-L28</f>
        <v>0</v>
      </c>
    </row>
    <row r="77" spans="1:12" ht="21.75" customHeight="1">
      <c r="H77" s="29"/>
      <c r="I77" s="36"/>
      <c r="J77" s="29"/>
      <c r="K77" s="9"/>
      <c r="L77" s="29"/>
    </row>
    <row r="78" spans="1:12" ht="21.75" customHeight="1">
      <c r="A78" s="13" t="s">
        <v>146</v>
      </c>
    </row>
    <row r="80" spans="1:12" ht="21.75" customHeight="1">
      <c r="A80" s="51"/>
      <c r="B80" s="51"/>
      <c r="I80" s="51"/>
      <c r="J80" s="51"/>
      <c r="K80" s="51"/>
      <c r="L80" s="51"/>
    </row>
    <row r="81" spans="1:12" ht="21.75" customHeight="1">
      <c r="A81" s="46" t="s">
        <v>9</v>
      </c>
      <c r="B81" s="46"/>
      <c r="I81" s="106" t="s">
        <v>109</v>
      </c>
      <c r="J81" s="106"/>
      <c r="K81" s="106"/>
      <c r="L81" s="106"/>
    </row>
    <row r="82" spans="1:12" ht="21.75" customHeight="1">
      <c r="A82" s="46" t="s">
        <v>10</v>
      </c>
      <c r="B82" s="46"/>
      <c r="I82" s="107" t="s">
        <v>10</v>
      </c>
      <c r="J82" s="107"/>
      <c r="K82" s="107"/>
      <c r="L82" s="107"/>
    </row>
  </sheetData>
  <mergeCells count="12">
    <mergeCell ref="F5:H5"/>
    <mergeCell ref="J5:L5"/>
    <mergeCell ref="F40:H40"/>
    <mergeCell ref="J40:L40"/>
    <mergeCell ref="F41:H41"/>
    <mergeCell ref="J41:L41"/>
    <mergeCell ref="I81:L81"/>
    <mergeCell ref="I82:L82"/>
    <mergeCell ref="F6:H6"/>
    <mergeCell ref="J6:L6"/>
    <mergeCell ref="I34:L34"/>
    <mergeCell ref="I35:L35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5"/>
  <sheetViews>
    <sheetView showGridLines="0" view="pageBreakPreview" topLeftCell="A73" zoomScale="80" zoomScaleNormal="60" zoomScaleSheetLayoutView="80" workbookViewId="0">
      <selection activeCell="J76" sqref="J76"/>
    </sheetView>
  </sheetViews>
  <sheetFormatPr defaultColWidth="10.54296875" defaultRowHeight="21.65" customHeight="1"/>
  <cols>
    <col min="1" max="1" width="25.81640625" style="13" customWidth="1"/>
    <col min="2" max="2" width="25" style="13" customWidth="1"/>
    <col min="3" max="3" width="13.7265625" style="13" customWidth="1"/>
    <col min="4" max="4" width="7.26953125" style="48" customWidth="1"/>
    <col min="5" max="5" width="1.54296875" style="13" customWidth="1"/>
    <col min="6" max="6" width="14.81640625" style="13" customWidth="1"/>
    <col min="7" max="7" width="1.54296875" style="13" customWidth="1"/>
    <col min="8" max="8" width="15.453125" style="13" customWidth="1"/>
    <col min="9" max="9" width="1.54296875" style="13" customWidth="1"/>
    <col min="10" max="10" width="15.453125" style="13" customWidth="1"/>
    <col min="11" max="11" width="1.54296875" style="13" customWidth="1"/>
    <col min="12" max="12" width="15.1796875" style="13" customWidth="1"/>
    <col min="13" max="13" width="1.453125" style="13" customWidth="1"/>
    <col min="14" max="16384" width="10.54296875" style="13"/>
  </cols>
  <sheetData>
    <row r="1" spans="1:13" ht="21.65" customHeight="1">
      <c r="J1" s="12"/>
      <c r="M1" s="12" t="s">
        <v>65</v>
      </c>
    </row>
    <row r="2" spans="1:13" s="45" customFormat="1" ht="21.65" customHeight="1">
      <c r="A2" s="45" t="s">
        <v>158</v>
      </c>
      <c r="D2" s="84"/>
    </row>
    <row r="3" spans="1:13" s="45" customFormat="1" ht="21.65" customHeight="1">
      <c r="A3" s="45" t="s">
        <v>48</v>
      </c>
      <c r="D3" s="84"/>
    </row>
    <row r="4" spans="1:13" s="45" customFormat="1" ht="21.65" customHeight="1">
      <c r="A4" s="45" t="s">
        <v>196</v>
      </c>
      <c r="D4" s="84"/>
    </row>
    <row r="5" spans="1:13" ht="21.65" customHeight="1">
      <c r="A5" s="46"/>
      <c r="B5" s="46"/>
      <c r="C5" s="46"/>
      <c r="E5" s="46"/>
      <c r="F5" s="46"/>
      <c r="G5" s="46"/>
      <c r="H5" s="46"/>
      <c r="I5" s="46"/>
      <c r="J5" s="46"/>
      <c r="K5" s="46"/>
      <c r="M5" s="12" t="s">
        <v>60</v>
      </c>
    </row>
    <row r="6" spans="1:13" ht="21.65" customHeight="1">
      <c r="A6" s="46"/>
      <c r="B6" s="46"/>
      <c r="C6" s="46"/>
      <c r="E6" s="46"/>
      <c r="F6" s="109" t="s">
        <v>77</v>
      </c>
      <c r="G6" s="109"/>
      <c r="H6" s="109"/>
      <c r="I6" s="46"/>
      <c r="J6" s="109" t="s">
        <v>78</v>
      </c>
      <c r="K6" s="109"/>
      <c r="L6" s="109"/>
    </row>
    <row r="7" spans="1:13" ht="21.65" customHeight="1">
      <c r="A7" s="46"/>
      <c r="B7" s="46"/>
      <c r="C7" s="46"/>
      <c r="E7" s="46"/>
      <c r="F7" s="110" t="s">
        <v>76</v>
      </c>
      <c r="G7" s="110"/>
      <c r="H7" s="110"/>
      <c r="I7" s="46"/>
      <c r="J7" s="110" t="s">
        <v>76</v>
      </c>
      <c r="K7" s="110"/>
      <c r="L7" s="110"/>
    </row>
    <row r="8" spans="1:13" ht="21.65" customHeight="1">
      <c r="A8" s="46"/>
      <c r="B8" s="46"/>
      <c r="C8" s="46"/>
      <c r="D8" s="47" t="s">
        <v>0</v>
      </c>
      <c r="E8" s="46"/>
      <c r="F8" s="83">
        <v>2024</v>
      </c>
      <c r="G8" s="46"/>
      <c r="H8" s="83">
        <v>2023</v>
      </c>
      <c r="I8" s="46"/>
      <c r="J8" s="83">
        <v>2024</v>
      </c>
      <c r="K8" s="46"/>
      <c r="L8" s="83">
        <v>2023</v>
      </c>
    </row>
    <row r="9" spans="1:13" ht="21.65" customHeight="1">
      <c r="A9" s="45" t="s">
        <v>144</v>
      </c>
      <c r="B9" s="46"/>
      <c r="C9" s="46"/>
      <c r="E9" s="46"/>
      <c r="F9" s="46"/>
      <c r="G9" s="46"/>
      <c r="H9" s="46"/>
      <c r="I9" s="46"/>
      <c r="J9" s="99"/>
      <c r="K9" s="46"/>
      <c r="L9" s="99"/>
    </row>
    <row r="10" spans="1:13" ht="21.65" customHeight="1">
      <c r="A10" s="13" t="s">
        <v>153</v>
      </c>
      <c r="B10" s="46"/>
      <c r="C10" s="46"/>
      <c r="D10" s="6">
        <v>2</v>
      </c>
      <c r="E10" s="10"/>
      <c r="F10" s="29">
        <v>137530</v>
      </c>
      <c r="G10" s="10"/>
      <c r="H10" s="29">
        <v>116844</v>
      </c>
      <c r="I10" s="10"/>
      <c r="J10" s="42">
        <v>119938</v>
      </c>
      <c r="K10" s="10"/>
      <c r="L10" s="42">
        <v>90606</v>
      </c>
    </row>
    <row r="11" spans="1:13" ht="21.65" customHeight="1">
      <c r="A11" s="13" t="s">
        <v>26</v>
      </c>
      <c r="B11" s="46"/>
      <c r="C11" s="46"/>
      <c r="D11" s="6"/>
      <c r="E11" s="10"/>
      <c r="F11" s="29">
        <v>-32006</v>
      </c>
      <c r="G11" s="10"/>
      <c r="H11" s="29">
        <v>-23770</v>
      </c>
      <c r="I11" s="10"/>
      <c r="J11" s="42">
        <v>-28840</v>
      </c>
      <c r="K11" s="10"/>
      <c r="L11" s="42">
        <v>-16846</v>
      </c>
    </row>
    <row r="12" spans="1:13" ht="21.65" customHeight="1">
      <c r="A12" s="49" t="s">
        <v>27</v>
      </c>
      <c r="B12" s="46"/>
      <c r="C12" s="46"/>
      <c r="D12" s="6"/>
      <c r="E12" s="10"/>
      <c r="F12" s="86">
        <f>SUM(F10:F11)</f>
        <v>105524</v>
      </c>
      <c r="G12" s="10"/>
      <c r="H12" s="86">
        <f>SUM(H10:H11)</f>
        <v>93074</v>
      </c>
      <c r="I12" s="10"/>
      <c r="J12" s="86">
        <f>SUM(J10:J11)</f>
        <v>91098</v>
      </c>
      <c r="K12" s="87"/>
      <c r="L12" s="86">
        <f>SUM(L10:L11)</f>
        <v>73760</v>
      </c>
    </row>
    <row r="13" spans="1:13" ht="21.65" customHeight="1">
      <c r="A13" s="13" t="s">
        <v>145</v>
      </c>
      <c r="B13" s="46"/>
      <c r="C13" s="46"/>
      <c r="D13" s="6">
        <v>2</v>
      </c>
      <c r="E13" s="10"/>
      <c r="F13" s="29">
        <v>0</v>
      </c>
      <c r="G13" s="10"/>
      <c r="H13" s="29">
        <v>0</v>
      </c>
      <c r="I13" s="10"/>
      <c r="J13" s="42">
        <v>5625</v>
      </c>
      <c r="K13" s="87"/>
      <c r="L13" s="42">
        <v>5400</v>
      </c>
    </row>
    <row r="14" spans="1:13" ht="21.65" customHeight="1">
      <c r="A14" s="13" t="s">
        <v>28</v>
      </c>
      <c r="B14" s="46"/>
      <c r="C14" s="46"/>
      <c r="D14" s="6">
        <v>2</v>
      </c>
      <c r="E14" s="10"/>
      <c r="F14" s="29">
        <v>1501</v>
      </c>
      <c r="G14" s="10"/>
      <c r="H14" s="29">
        <v>750</v>
      </c>
      <c r="I14" s="10"/>
      <c r="J14" s="29">
        <v>1251</v>
      </c>
      <c r="K14" s="10"/>
      <c r="L14" s="29">
        <v>540</v>
      </c>
    </row>
    <row r="15" spans="1:13" ht="21.65" customHeight="1">
      <c r="A15" s="49" t="s">
        <v>29</v>
      </c>
      <c r="B15" s="46"/>
      <c r="C15" s="46"/>
      <c r="D15" s="7"/>
      <c r="E15" s="10"/>
      <c r="F15" s="86">
        <f>SUM(F12:F14)</f>
        <v>107025</v>
      </c>
      <c r="G15" s="10"/>
      <c r="H15" s="86">
        <f>SUM(H12:H14)</f>
        <v>93824</v>
      </c>
      <c r="I15" s="10"/>
      <c r="J15" s="86">
        <f>SUM(J12:J14)</f>
        <v>97974</v>
      </c>
      <c r="K15" s="87"/>
      <c r="L15" s="86">
        <f>SUM(L12:L14)</f>
        <v>79700</v>
      </c>
    </row>
    <row r="16" spans="1:13" ht="21.65" customHeight="1">
      <c r="A16" s="13" t="s">
        <v>30</v>
      </c>
      <c r="B16" s="46"/>
      <c r="C16" s="46"/>
      <c r="D16" s="6"/>
      <c r="E16" s="10"/>
      <c r="F16" s="29">
        <v>-17186</v>
      </c>
      <c r="G16" s="10"/>
      <c r="H16" s="29">
        <v>-17408</v>
      </c>
      <c r="I16" s="10"/>
      <c r="J16" s="29">
        <v>-14989</v>
      </c>
      <c r="K16" s="10"/>
      <c r="L16" s="29">
        <v>-14925</v>
      </c>
    </row>
    <row r="17" spans="1:15" ht="21.65" customHeight="1">
      <c r="A17" s="13" t="s">
        <v>83</v>
      </c>
      <c r="B17" s="46"/>
      <c r="C17" s="46"/>
      <c r="D17" s="6"/>
      <c r="E17" s="10"/>
      <c r="F17" s="29">
        <v>-25581</v>
      </c>
      <c r="G17" s="10"/>
      <c r="H17" s="29">
        <v>-23698</v>
      </c>
      <c r="I17" s="10"/>
      <c r="J17" s="29">
        <v>-24963</v>
      </c>
      <c r="K17" s="10"/>
      <c r="L17" s="29">
        <v>-23060</v>
      </c>
    </row>
    <row r="18" spans="1:15" ht="21.65" customHeight="1">
      <c r="A18" s="49" t="s">
        <v>139</v>
      </c>
      <c r="B18" s="46"/>
      <c r="C18" s="46"/>
      <c r="D18" s="6"/>
      <c r="E18" s="10"/>
      <c r="F18" s="86">
        <f>SUM(F15:F17)</f>
        <v>64258</v>
      </c>
      <c r="G18" s="10"/>
      <c r="H18" s="86">
        <f>SUM(H15:H17)</f>
        <v>52718</v>
      </c>
      <c r="I18" s="10"/>
      <c r="J18" s="86">
        <f>SUM(J15:J17)</f>
        <v>58022</v>
      </c>
      <c r="K18" s="87"/>
      <c r="L18" s="86">
        <f>SUM(L15:L17)</f>
        <v>41715</v>
      </c>
    </row>
    <row r="19" spans="1:15" ht="21.65" customHeight="1">
      <c r="A19" s="13" t="s">
        <v>137</v>
      </c>
      <c r="B19" s="46"/>
      <c r="C19" s="46"/>
      <c r="D19" s="6"/>
      <c r="E19" s="10"/>
      <c r="F19" s="29">
        <v>65</v>
      </c>
      <c r="G19" s="10"/>
      <c r="H19" s="29">
        <v>1211</v>
      </c>
      <c r="I19" s="10"/>
      <c r="J19" s="29">
        <v>25</v>
      </c>
      <c r="K19" s="10"/>
      <c r="L19" s="29">
        <v>903</v>
      </c>
    </row>
    <row r="20" spans="1:15" ht="21.65" customHeight="1">
      <c r="A20" s="13" t="s">
        <v>136</v>
      </c>
      <c r="B20" s="46"/>
      <c r="C20" s="46"/>
      <c r="D20" s="6"/>
      <c r="E20" s="10"/>
      <c r="F20" s="32">
        <v>-377</v>
      </c>
      <c r="G20" s="10"/>
      <c r="H20" s="32">
        <v>-76</v>
      </c>
      <c r="I20" s="10"/>
      <c r="J20" s="32">
        <v>-377</v>
      </c>
      <c r="K20" s="10"/>
      <c r="L20" s="32">
        <v>-68</v>
      </c>
    </row>
    <row r="21" spans="1:15" ht="21.65" customHeight="1">
      <c r="A21" s="49" t="s">
        <v>52</v>
      </c>
      <c r="B21" s="46"/>
      <c r="C21" s="46"/>
      <c r="D21" s="100"/>
      <c r="E21" s="10"/>
      <c r="F21" s="29">
        <f>SUM(F18:F20)</f>
        <v>63946</v>
      </c>
      <c r="G21" s="10"/>
      <c r="H21" s="29">
        <f>SUM(H18:H20)</f>
        <v>53853</v>
      </c>
      <c r="I21" s="10"/>
      <c r="J21" s="29">
        <f>SUM(J18:J20)</f>
        <v>57670</v>
      </c>
      <c r="K21" s="30"/>
      <c r="L21" s="29">
        <f>SUM(L18:L20)</f>
        <v>42550</v>
      </c>
    </row>
    <row r="22" spans="1:15" ht="21.65" customHeight="1">
      <c r="A22" s="13" t="s">
        <v>155</v>
      </c>
      <c r="B22" s="46"/>
      <c r="C22" s="46"/>
      <c r="D22" s="100"/>
      <c r="E22" s="10"/>
      <c r="F22" s="29">
        <v>-12635</v>
      </c>
      <c r="G22" s="10"/>
      <c r="H22" s="29">
        <v>-10773</v>
      </c>
      <c r="I22" s="10"/>
      <c r="J22" s="32">
        <v>-11224</v>
      </c>
      <c r="K22" s="10"/>
      <c r="L22" s="32">
        <v>-8528</v>
      </c>
    </row>
    <row r="23" spans="1:15" ht="21.65" customHeight="1">
      <c r="A23" s="49" t="s">
        <v>89</v>
      </c>
      <c r="B23" s="46"/>
      <c r="C23" s="46"/>
      <c r="D23" s="100"/>
      <c r="E23" s="10"/>
      <c r="F23" s="33">
        <f>SUM(F21:F22)</f>
        <v>51311</v>
      </c>
      <c r="G23" s="10"/>
      <c r="H23" s="33">
        <f>SUM(H21:H22)</f>
        <v>43080</v>
      </c>
      <c r="I23" s="10"/>
      <c r="J23" s="33">
        <f>SUM(J21:J22)</f>
        <v>46446</v>
      </c>
      <c r="K23" s="30"/>
      <c r="L23" s="33">
        <f>SUM(L21:L22)</f>
        <v>34022</v>
      </c>
    </row>
    <row r="24" spans="1:15" ht="21.65" customHeight="1">
      <c r="B24" s="46"/>
      <c r="C24" s="46"/>
      <c r="D24" s="7"/>
      <c r="E24" s="10"/>
      <c r="F24" s="34"/>
      <c r="G24" s="10"/>
      <c r="H24" s="34"/>
      <c r="I24" s="10"/>
      <c r="J24" s="34"/>
      <c r="K24" s="10"/>
      <c r="L24" s="34"/>
    </row>
    <row r="25" spans="1:15" ht="21.65" customHeight="1">
      <c r="A25" s="49" t="s">
        <v>49</v>
      </c>
      <c r="B25" s="46"/>
      <c r="C25" s="46"/>
      <c r="D25" s="7"/>
      <c r="E25" s="10"/>
      <c r="F25" s="34"/>
      <c r="G25" s="10"/>
      <c r="H25" s="34"/>
      <c r="I25" s="10"/>
      <c r="J25" s="34"/>
      <c r="K25" s="10"/>
      <c r="L25" s="34"/>
    </row>
    <row r="26" spans="1:15" ht="21.65" customHeight="1">
      <c r="A26" s="85" t="s">
        <v>97</v>
      </c>
      <c r="B26" s="46"/>
      <c r="C26" s="46"/>
      <c r="D26" s="7"/>
      <c r="E26" s="10"/>
      <c r="F26" s="34"/>
      <c r="G26" s="10"/>
      <c r="H26" s="34"/>
      <c r="I26" s="10"/>
      <c r="J26" s="34"/>
      <c r="K26" s="10"/>
      <c r="L26" s="34"/>
    </row>
    <row r="27" spans="1:15" ht="21.65" customHeight="1">
      <c r="A27" s="85" t="s">
        <v>147</v>
      </c>
      <c r="B27" s="46"/>
      <c r="C27" s="46"/>
      <c r="D27" s="7"/>
      <c r="E27" s="10"/>
      <c r="F27" s="29"/>
      <c r="G27" s="10"/>
      <c r="H27" s="29"/>
      <c r="I27" s="10"/>
      <c r="J27" s="29"/>
      <c r="K27" s="10"/>
      <c r="L27" s="34"/>
    </row>
    <row r="28" spans="1:15" ht="21.65" customHeight="1">
      <c r="A28" s="13" t="s">
        <v>174</v>
      </c>
      <c r="B28" s="46"/>
      <c r="C28" s="46"/>
      <c r="O28" s="52"/>
    </row>
    <row r="29" spans="1:15" ht="21.65" customHeight="1">
      <c r="A29" s="13" t="s">
        <v>154</v>
      </c>
      <c r="B29" s="46"/>
      <c r="C29" s="46"/>
      <c r="D29" s="100"/>
      <c r="E29" s="10"/>
      <c r="F29" s="32">
        <v>0</v>
      </c>
      <c r="G29" s="10"/>
      <c r="H29" s="32">
        <v>-525</v>
      </c>
      <c r="I29" s="10"/>
      <c r="J29" s="32">
        <v>0</v>
      </c>
      <c r="K29" s="10"/>
      <c r="L29" s="32">
        <v>-396</v>
      </c>
      <c r="O29" s="89"/>
    </row>
    <row r="30" spans="1:15" ht="21.65" customHeight="1">
      <c r="A30" s="13" t="s">
        <v>131</v>
      </c>
      <c r="B30" s="46"/>
      <c r="C30" s="46"/>
      <c r="D30" s="100"/>
      <c r="E30" s="10"/>
      <c r="F30" s="7"/>
      <c r="G30" s="7"/>
      <c r="H30" s="7"/>
      <c r="I30" s="7"/>
      <c r="J30" s="7"/>
    </row>
    <row r="31" spans="1:15" ht="21.65" customHeight="1">
      <c r="A31" s="13" t="s">
        <v>132</v>
      </c>
      <c r="B31" s="46"/>
      <c r="C31" s="46"/>
      <c r="D31" s="100"/>
      <c r="E31" s="10"/>
      <c r="F31" s="32">
        <f>SUM(F29)</f>
        <v>0</v>
      </c>
      <c r="G31" s="10"/>
      <c r="H31" s="32">
        <f>SUM(H29)</f>
        <v>-525</v>
      </c>
      <c r="I31" s="10"/>
      <c r="J31" s="32">
        <f>SUM(J29)</f>
        <v>0</v>
      </c>
      <c r="K31" s="10"/>
      <c r="L31" s="32">
        <f>SUM(L29)</f>
        <v>-396</v>
      </c>
    </row>
    <row r="32" spans="1:15" ht="21.65" customHeight="1">
      <c r="B32" s="46"/>
      <c r="C32" s="46"/>
      <c r="D32" s="100"/>
      <c r="E32" s="10"/>
      <c r="F32" s="29"/>
      <c r="G32" s="10"/>
      <c r="H32" s="29"/>
      <c r="I32" s="10"/>
      <c r="J32" s="29"/>
      <c r="K32" s="10"/>
      <c r="L32" s="29"/>
    </row>
    <row r="33" spans="1:15" ht="21.65" customHeight="1">
      <c r="A33" s="85" t="s">
        <v>133</v>
      </c>
      <c r="B33" s="46"/>
      <c r="C33" s="46"/>
      <c r="D33" s="100"/>
      <c r="E33" s="10"/>
      <c r="F33" s="29"/>
      <c r="G33" s="10"/>
      <c r="H33" s="29"/>
      <c r="I33" s="10"/>
      <c r="J33" s="29"/>
      <c r="K33" s="10"/>
      <c r="L33" s="29"/>
    </row>
    <row r="34" spans="1:15" ht="21.65" customHeight="1">
      <c r="A34" s="85" t="s">
        <v>134</v>
      </c>
      <c r="B34" s="46"/>
      <c r="C34" s="46"/>
      <c r="D34" s="100"/>
      <c r="E34" s="10"/>
      <c r="F34" s="29"/>
      <c r="G34" s="10"/>
      <c r="H34" s="29"/>
      <c r="I34" s="10"/>
      <c r="J34" s="29"/>
      <c r="K34" s="10"/>
      <c r="L34" s="29"/>
    </row>
    <row r="35" spans="1:15" ht="21.65" customHeight="1">
      <c r="A35" s="13" t="s">
        <v>198</v>
      </c>
      <c r="B35" s="46"/>
      <c r="C35" s="46"/>
      <c r="D35" s="7"/>
      <c r="E35" s="10"/>
      <c r="F35" s="29"/>
      <c r="G35" s="10"/>
      <c r="H35" s="29"/>
      <c r="I35" s="10"/>
      <c r="J35" s="29"/>
      <c r="K35" s="10"/>
      <c r="L35" s="29"/>
      <c r="O35" s="46"/>
    </row>
    <row r="36" spans="1:15" ht="21.65" customHeight="1">
      <c r="A36" s="13" t="s">
        <v>151</v>
      </c>
      <c r="B36" s="46"/>
      <c r="C36" s="46"/>
      <c r="K36" s="10"/>
      <c r="L36" s="29"/>
      <c r="O36" s="46"/>
    </row>
    <row r="37" spans="1:15" ht="21.65" customHeight="1">
      <c r="A37" s="13" t="s">
        <v>152</v>
      </c>
      <c r="B37" s="46"/>
      <c r="C37" s="46"/>
      <c r="D37" s="100"/>
      <c r="E37" s="10"/>
      <c r="F37" s="32">
        <v>0</v>
      </c>
      <c r="G37" s="10"/>
      <c r="H37" s="32">
        <v>181</v>
      </c>
      <c r="I37" s="10"/>
      <c r="J37" s="32">
        <v>0</v>
      </c>
      <c r="K37" s="10"/>
      <c r="L37" s="32">
        <v>135</v>
      </c>
      <c r="O37" s="46"/>
    </row>
    <row r="38" spans="1:15" ht="21.65" customHeight="1">
      <c r="A38" s="13" t="s">
        <v>135</v>
      </c>
      <c r="B38" s="46"/>
      <c r="C38" s="46"/>
      <c r="D38" s="100"/>
      <c r="E38" s="10"/>
      <c r="F38" s="7"/>
      <c r="G38" s="7"/>
      <c r="H38" s="7"/>
      <c r="I38" s="7"/>
      <c r="J38" s="7"/>
      <c r="O38" s="46"/>
    </row>
    <row r="39" spans="1:15" ht="21.65" customHeight="1">
      <c r="A39" s="13" t="s">
        <v>132</v>
      </c>
      <c r="B39" s="46"/>
      <c r="C39" s="46"/>
      <c r="D39" s="100"/>
      <c r="E39" s="10"/>
      <c r="F39" s="32">
        <f>SUM(F35:F37)</f>
        <v>0</v>
      </c>
      <c r="G39" s="10"/>
      <c r="H39" s="32">
        <f>SUM(H35:H37)</f>
        <v>181</v>
      </c>
      <c r="I39" s="10"/>
      <c r="J39" s="32">
        <f>SUM(J35:J37)</f>
        <v>0</v>
      </c>
      <c r="K39" s="10"/>
      <c r="L39" s="32">
        <f>SUM(L35:L37)</f>
        <v>135</v>
      </c>
    </row>
    <row r="40" spans="1:15" ht="21.65" customHeight="1">
      <c r="A40" s="49" t="s">
        <v>49</v>
      </c>
      <c r="B40" s="46"/>
      <c r="C40" s="46"/>
      <c r="D40" s="100"/>
      <c r="E40" s="10"/>
      <c r="F40" s="33">
        <f>F31+F39</f>
        <v>0</v>
      </c>
      <c r="G40" s="10"/>
      <c r="H40" s="33">
        <f>H31+H39</f>
        <v>-344</v>
      </c>
      <c r="I40" s="10"/>
      <c r="J40" s="33">
        <f>J31+J39</f>
        <v>0</v>
      </c>
      <c r="K40" s="30"/>
      <c r="L40" s="33">
        <f>L31+L39</f>
        <v>-261</v>
      </c>
    </row>
    <row r="41" spans="1:15" ht="21.65" customHeight="1" thickBot="1">
      <c r="A41" s="49" t="s">
        <v>66</v>
      </c>
      <c r="B41" s="46"/>
      <c r="C41" s="46"/>
      <c r="D41" s="7"/>
      <c r="E41" s="10"/>
      <c r="F41" s="35">
        <f>F23+F40</f>
        <v>51311</v>
      </c>
      <c r="G41" s="10"/>
      <c r="H41" s="35">
        <f>H23+H40</f>
        <v>42736</v>
      </c>
      <c r="I41" s="10"/>
      <c r="J41" s="35">
        <f>J23+J40</f>
        <v>46446</v>
      </c>
      <c r="K41" s="10"/>
      <c r="L41" s="35">
        <f>L23+L40</f>
        <v>33761</v>
      </c>
    </row>
    <row r="42" spans="1:15" ht="21.65" customHeight="1" thickTop="1">
      <c r="A42" s="49"/>
      <c r="B42" s="46"/>
      <c r="C42" s="46"/>
      <c r="D42" s="10"/>
      <c r="E42" s="10"/>
      <c r="F42" s="34"/>
      <c r="G42" s="10"/>
      <c r="H42" s="34"/>
      <c r="I42" s="10"/>
      <c r="J42" s="34"/>
      <c r="K42" s="10"/>
      <c r="L42" s="34"/>
    </row>
    <row r="43" spans="1:15" ht="21.65" customHeight="1">
      <c r="B43" s="46"/>
      <c r="C43" s="46"/>
      <c r="D43" s="10"/>
      <c r="E43" s="10"/>
      <c r="F43" s="34"/>
      <c r="G43" s="10"/>
      <c r="H43" s="34"/>
      <c r="I43" s="10"/>
      <c r="J43" s="34"/>
      <c r="K43" s="46"/>
      <c r="L43" s="12" t="s">
        <v>68</v>
      </c>
    </row>
    <row r="44" spans="1:15" ht="21.65" customHeight="1">
      <c r="A44" s="49" t="s">
        <v>50</v>
      </c>
      <c r="B44" s="46"/>
      <c r="C44" s="46"/>
      <c r="D44" s="100"/>
      <c r="E44" s="101"/>
      <c r="F44" s="102"/>
      <c r="G44" s="101"/>
      <c r="H44" s="102"/>
      <c r="I44" s="101"/>
      <c r="J44" s="102"/>
      <c r="K44" s="46"/>
      <c r="L44" s="12"/>
    </row>
    <row r="45" spans="1:15" ht="21.65" customHeight="1">
      <c r="A45" s="13" t="s">
        <v>51</v>
      </c>
      <c r="B45" s="46"/>
      <c r="C45" s="46"/>
      <c r="D45" s="103"/>
      <c r="E45" s="104"/>
      <c r="F45" s="102"/>
      <c r="G45" s="104"/>
      <c r="H45" s="102"/>
      <c r="I45" s="104"/>
      <c r="J45" s="102"/>
      <c r="K45" s="46"/>
      <c r="L45" s="12"/>
    </row>
    <row r="46" spans="1:15" ht="21.65" customHeight="1" thickBot="1">
      <c r="A46" s="13" t="s">
        <v>91</v>
      </c>
      <c r="B46" s="46"/>
      <c r="C46" s="46"/>
      <c r="D46" s="103"/>
      <c r="E46" s="90"/>
      <c r="F46" s="91">
        <f>F23/200000</f>
        <v>0.25655499999999998</v>
      </c>
      <c r="G46" s="90"/>
      <c r="H46" s="91">
        <f>H23/200000</f>
        <v>0.21540000000000001</v>
      </c>
      <c r="I46" s="90"/>
      <c r="J46" s="91">
        <f>J23/200000</f>
        <v>0.23222999999999999</v>
      </c>
      <c r="K46" s="28"/>
      <c r="L46" s="41">
        <f>L23/200000</f>
        <v>0.17011000000000001</v>
      </c>
    </row>
    <row r="47" spans="1:15" ht="21.65" customHeight="1" thickTop="1">
      <c r="B47" s="46"/>
      <c r="C47" s="46"/>
      <c r="E47" s="46"/>
      <c r="F47" s="46"/>
      <c r="G47" s="46"/>
      <c r="H47" s="46"/>
      <c r="I47" s="46"/>
      <c r="J47" s="12"/>
      <c r="K47" s="46"/>
      <c r="L47" s="12"/>
    </row>
    <row r="48" spans="1:15" ht="21.65" customHeight="1">
      <c r="A48" s="13" t="s">
        <v>146</v>
      </c>
    </row>
    <row r="50" spans="1:13" ht="21.65" customHeight="1">
      <c r="A50" s="51"/>
      <c r="B50" s="51"/>
      <c r="D50" s="13"/>
      <c r="E50" s="46"/>
      <c r="G50" s="51"/>
      <c r="H50" s="51"/>
      <c r="I50" s="51"/>
      <c r="J50" s="51"/>
      <c r="K50" s="51"/>
      <c r="L50" s="51"/>
    </row>
    <row r="51" spans="1:13" ht="21" customHeight="1">
      <c r="A51" s="46" t="s">
        <v>9</v>
      </c>
      <c r="B51" s="46"/>
      <c r="D51" s="13"/>
      <c r="E51" s="46"/>
      <c r="G51" s="106" t="s">
        <v>109</v>
      </c>
      <c r="H51" s="106"/>
      <c r="I51" s="106"/>
      <c r="J51" s="106"/>
      <c r="K51" s="106"/>
      <c r="L51" s="106"/>
    </row>
    <row r="52" spans="1:13" ht="21.65" customHeight="1">
      <c r="A52" s="46" t="s">
        <v>10</v>
      </c>
      <c r="B52" s="46"/>
      <c r="D52" s="13"/>
      <c r="E52" s="46"/>
      <c r="F52" s="46"/>
      <c r="G52" s="107" t="s">
        <v>10</v>
      </c>
      <c r="H52" s="107"/>
      <c r="I52" s="107"/>
      <c r="J52" s="107"/>
      <c r="K52" s="107"/>
      <c r="L52" s="107"/>
    </row>
    <row r="53" spans="1:13" ht="21.65" customHeight="1">
      <c r="J53" s="12"/>
      <c r="M53" s="12" t="s">
        <v>65</v>
      </c>
    </row>
    <row r="54" spans="1:13" s="45" customFormat="1" ht="21.65" customHeight="1">
      <c r="A54" s="45" t="s">
        <v>158</v>
      </c>
      <c r="D54" s="84"/>
    </row>
    <row r="55" spans="1:13" s="45" customFormat="1" ht="21.65" customHeight="1">
      <c r="A55" s="45" t="s">
        <v>48</v>
      </c>
      <c r="D55" s="84"/>
    </row>
    <row r="56" spans="1:13" s="45" customFormat="1" ht="21.65" customHeight="1">
      <c r="A56" s="45" t="s">
        <v>197</v>
      </c>
      <c r="D56" s="84"/>
    </row>
    <row r="57" spans="1:13" ht="21.65" customHeight="1">
      <c r="A57" s="46"/>
      <c r="B57" s="46"/>
      <c r="C57" s="46"/>
      <c r="E57" s="46"/>
      <c r="F57" s="46"/>
      <c r="G57" s="46"/>
      <c r="H57" s="46"/>
      <c r="I57" s="46"/>
      <c r="J57" s="46"/>
      <c r="K57" s="46"/>
      <c r="M57" s="12" t="s">
        <v>60</v>
      </c>
    </row>
    <row r="58" spans="1:13" ht="21.65" customHeight="1">
      <c r="A58" s="46"/>
      <c r="B58" s="46"/>
      <c r="C58" s="46"/>
      <c r="E58" s="46"/>
      <c r="F58" s="109" t="s">
        <v>77</v>
      </c>
      <c r="G58" s="109"/>
      <c r="H58" s="109"/>
      <c r="I58" s="46"/>
      <c r="J58" s="109" t="s">
        <v>78</v>
      </c>
      <c r="K58" s="109"/>
      <c r="L58" s="109"/>
    </row>
    <row r="59" spans="1:13" ht="21.65" customHeight="1">
      <c r="A59" s="46"/>
      <c r="B59" s="46"/>
      <c r="C59" s="46"/>
      <c r="E59" s="46"/>
      <c r="F59" s="110" t="s">
        <v>76</v>
      </c>
      <c r="G59" s="110"/>
      <c r="H59" s="110"/>
      <c r="I59" s="46"/>
      <c r="J59" s="110" t="s">
        <v>76</v>
      </c>
      <c r="K59" s="110"/>
      <c r="L59" s="110"/>
    </row>
    <row r="60" spans="1:13" ht="21.65" customHeight="1">
      <c r="A60" s="46"/>
      <c r="B60" s="46"/>
      <c r="C60" s="46"/>
      <c r="D60" s="47" t="s">
        <v>0</v>
      </c>
      <c r="E60" s="46"/>
      <c r="F60" s="83">
        <v>2024</v>
      </c>
      <c r="G60" s="46"/>
      <c r="H60" s="83">
        <v>2023</v>
      </c>
      <c r="I60" s="46"/>
      <c r="J60" s="83">
        <v>2024</v>
      </c>
      <c r="K60" s="46"/>
      <c r="L60" s="83">
        <v>2023</v>
      </c>
    </row>
    <row r="61" spans="1:13" ht="21.65" customHeight="1">
      <c r="A61" s="45" t="s">
        <v>144</v>
      </c>
      <c r="B61" s="46"/>
      <c r="C61" s="46"/>
      <c r="E61" s="46"/>
      <c r="F61" s="46"/>
      <c r="G61" s="46"/>
      <c r="H61" s="46"/>
      <c r="I61" s="46"/>
      <c r="J61" s="99"/>
      <c r="K61" s="46"/>
      <c r="L61" s="99"/>
    </row>
    <row r="62" spans="1:13" ht="21.65" customHeight="1">
      <c r="A62" s="13" t="s">
        <v>153</v>
      </c>
      <c r="B62" s="46"/>
      <c r="C62" s="46"/>
      <c r="D62" s="6">
        <v>2</v>
      </c>
      <c r="E62" s="10"/>
      <c r="F62" s="29">
        <v>410548</v>
      </c>
      <c r="G62" s="10"/>
      <c r="H62" s="29">
        <v>365820</v>
      </c>
      <c r="I62" s="10"/>
      <c r="J62" s="42">
        <v>352763</v>
      </c>
      <c r="K62" s="10"/>
      <c r="L62" s="42">
        <v>284141</v>
      </c>
    </row>
    <row r="63" spans="1:13" ht="21.65" customHeight="1">
      <c r="A63" s="13" t="s">
        <v>26</v>
      </c>
      <c r="B63" s="46"/>
      <c r="C63" s="46"/>
      <c r="D63" s="6"/>
      <c r="E63" s="10"/>
      <c r="F63" s="29">
        <v>-86687</v>
      </c>
      <c r="G63" s="10"/>
      <c r="H63" s="29">
        <v>-75945</v>
      </c>
      <c r="I63" s="10"/>
      <c r="J63" s="42">
        <v>-74676</v>
      </c>
      <c r="K63" s="10"/>
      <c r="L63" s="42">
        <v>-55358</v>
      </c>
    </row>
    <row r="64" spans="1:13" ht="21.65" customHeight="1">
      <c r="A64" s="49" t="s">
        <v>27</v>
      </c>
      <c r="B64" s="46"/>
      <c r="C64" s="46"/>
      <c r="D64" s="6"/>
      <c r="E64" s="10"/>
      <c r="F64" s="86">
        <f>SUM(F62:F63)</f>
        <v>323861</v>
      </c>
      <c r="G64" s="10"/>
      <c r="H64" s="86">
        <f>SUM(H62:H63)</f>
        <v>289875</v>
      </c>
      <c r="I64" s="10"/>
      <c r="J64" s="86">
        <f>SUM(J62:J63)</f>
        <v>278087</v>
      </c>
      <c r="K64" s="87"/>
      <c r="L64" s="86">
        <f>SUM(L62:L63)</f>
        <v>228783</v>
      </c>
    </row>
    <row r="65" spans="1:12" ht="21.65" customHeight="1">
      <c r="A65" s="13" t="s">
        <v>145</v>
      </c>
      <c r="B65" s="46"/>
      <c r="C65" s="46"/>
      <c r="D65" s="6">
        <v>2</v>
      </c>
      <c r="E65" s="10"/>
      <c r="F65" s="29">
        <v>0</v>
      </c>
      <c r="G65" s="10"/>
      <c r="H65" s="29">
        <v>0</v>
      </c>
      <c r="I65" s="10"/>
      <c r="J65" s="42">
        <v>17625</v>
      </c>
      <c r="K65" s="87"/>
      <c r="L65" s="42">
        <v>16200</v>
      </c>
    </row>
    <row r="66" spans="1:12" ht="21.65" customHeight="1">
      <c r="A66" s="13" t="s">
        <v>28</v>
      </c>
      <c r="B66" s="46"/>
      <c r="C66" s="46"/>
      <c r="D66" s="6">
        <v>2</v>
      </c>
      <c r="E66" s="10"/>
      <c r="F66" s="29">
        <v>3238</v>
      </c>
      <c r="G66" s="10"/>
      <c r="H66" s="29">
        <v>1934</v>
      </c>
      <c r="I66" s="10"/>
      <c r="J66" s="29">
        <v>41279</v>
      </c>
      <c r="K66" s="10"/>
      <c r="L66" s="29">
        <v>39089</v>
      </c>
    </row>
    <row r="67" spans="1:12" ht="21.65" customHeight="1">
      <c r="A67" s="49" t="s">
        <v>29</v>
      </c>
      <c r="B67" s="46"/>
      <c r="C67" s="46"/>
      <c r="D67" s="7"/>
      <c r="E67" s="10"/>
      <c r="F67" s="86">
        <f>SUM(F64:F66)</f>
        <v>327099</v>
      </c>
      <c r="G67" s="10"/>
      <c r="H67" s="86">
        <f>SUM(H64:H66)</f>
        <v>291809</v>
      </c>
      <c r="I67" s="10"/>
      <c r="J67" s="86">
        <f>SUM(J64:J66)</f>
        <v>336991</v>
      </c>
      <c r="K67" s="87"/>
      <c r="L67" s="86">
        <f>SUM(L64:L66)</f>
        <v>284072</v>
      </c>
    </row>
    <row r="68" spans="1:12" ht="21.65" customHeight="1">
      <c r="A68" s="13" t="s">
        <v>30</v>
      </c>
      <c r="B68" s="46"/>
      <c r="C68" s="46"/>
      <c r="D68" s="6"/>
      <c r="E68" s="10"/>
      <c r="F68" s="29">
        <v>-52704</v>
      </c>
      <c r="G68" s="10"/>
      <c r="H68" s="29">
        <v>-49333</v>
      </c>
      <c r="I68" s="10"/>
      <c r="J68" s="29">
        <v>-45860</v>
      </c>
      <c r="K68" s="10"/>
      <c r="L68" s="29">
        <v>-43929</v>
      </c>
    </row>
    <row r="69" spans="1:12" ht="21.65" customHeight="1">
      <c r="A69" s="13" t="s">
        <v>83</v>
      </c>
      <c r="B69" s="46"/>
      <c r="C69" s="46"/>
      <c r="D69" s="6"/>
      <c r="E69" s="10"/>
      <c r="F69" s="29">
        <v>-82429</v>
      </c>
      <c r="G69" s="10"/>
      <c r="H69" s="29">
        <v>-73770</v>
      </c>
      <c r="I69" s="10"/>
      <c r="J69" s="29">
        <v>-78757</v>
      </c>
      <c r="K69" s="10"/>
      <c r="L69" s="29">
        <v>-69463</v>
      </c>
    </row>
    <row r="70" spans="1:12" ht="21.65" customHeight="1">
      <c r="A70" s="13" t="s">
        <v>173</v>
      </c>
      <c r="B70" s="46"/>
      <c r="C70" s="46"/>
      <c r="D70" s="6"/>
      <c r="E70" s="10"/>
      <c r="F70" s="29">
        <v>-707</v>
      </c>
      <c r="G70" s="10"/>
      <c r="H70" s="29">
        <v>-63</v>
      </c>
      <c r="I70" s="10"/>
      <c r="J70" s="29">
        <v>-532</v>
      </c>
      <c r="K70" s="10"/>
      <c r="L70" s="29">
        <v>-46</v>
      </c>
    </row>
    <row r="71" spans="1:12" ht="21.65" customHeight="1">
      <c r="A71" s="49" t="s">
        <v>139</v>
      </c>
      <c r="B71" s="46"/>
      <c r="C71" s="46"/>
      <c r="D71" s="6"/>
      <c r="E71" s="10"/>
      <c r="F71" s="86">
        <f>SUM(F67:F70)</f>
        <v>191259</v>
      </c>
      <c r="G71" s="10"/>
      <c r="H71" s="86">
        <f>SUM(H67:H70)</f>
        <v>168643</v>
      </c>
      <c r="I71" s="10"/>
      <c r="J71" s="86">
        <f>SUM(J67:J70)</f>
        <v>211842</v>
      </c>
      <c r="K71" s="87"/>
      <c r="L71" s="86">
        <f>SUM(L67:L70)</f>
        <v>170634</v>
      </c>
    </row>
    <row r="72" spans="1:12" ht="21.65" customHeight="1">
      <c r="A72" s="13" t="s">
        <v>137</v>
      </c>
      <c r="B72" s="46"/>
      <c r="C72" s="46"/>
      <c r="D72" s="6"/>
      <c r="E72" s="10"/>
      <c r="F72" s="29">
        <v>2118</v>
      </c>
      <c r="G72" s="10"/>
      <c r="H72" s="29">
        <v>3421</v>
      </c>
      <c r="I72" s="10"/>
      <c r="J72" s="29">
        <v>1539</v>
      </c>
      <c r="K72" s="10"/>
      <c r="L72" s="29">
        <v>2550</v>
      </c>
    </row>
    <row r="73" spans="1:12" ht="21.65" customHeight="1">
      <c r="A73" s="13" t="s">
        <v>136</v>
      </c>
      <c r="B73" s="46"/>
      <c r="C73" s="46"/>
      <c r="D73" s="6"/>
      <c r="E73" s="10"/>
      <c r="F73" s="32">
        <v>-1151</v>
      </c>
      <c r="G73" s="10"/>
      <c r="H73" s="32">
        <v>-233</v>
      </c>
      <c r="I73" s="10"/>
      <c r="J73" s="32">
        <v>-1151</v>
      </c>
      <c r="K73" s="10"/>
      <c r="L73" s="32">
        <v>-176</v>
      </c>
    </row>
    <row r="74" spans="1:12" ht="21.65" customHeight="1">
      <c r="A74" s="49" t="s">
        <v>52</v>
      </c>
      <c r="B74" s="46"/>
      <c r="C74" s="46"/>
      <c r="D74" s="100"/>
      <c r="E74" s="10"/>
      <c r="F74" s="29">
        <f>SUM(F71:F73)</f>
        <v>192226</v>
      </c>
      <c r="G74" s="10"/>
      <c r="H74" s="29">
        <f>SUM(H71:H73)</f>
        <v>171831</v>
      </c>
      <c r="I74" s="10"/>
      <c r="J74" s="29">
        <f>SUM(J71:J73)</f>
        <v>212230</v>
      </c>
      <c r="K74" s="30"/>
      <c r="L74" s="29">
        <f>SUM(L71:L73)</f>
        <v>173008</v>
      </c>
    </row>
    <row r="75" spans="1:12" ht="21.65" customHeight="1">
      <c r="A75" s="13" t="s">
        <v>155</v>
      </c>
      <c r="B75" s="46"/>
      <c r="C75" s="46"/>
      <c r="D75" s="100"/>
      <c r="E75" s="10"/>
      <c r="F75" s="29">
        <v>-39616</v>
      </c>
      <c r="G75" s="10"/>
      <c r="H75" s="29">
        <v>-34187</v>
      </c>
      <c r="I75" s="10"/>
      <c r="J75" s="32">
        <v>-35492</v>
      </c>
      <c r="K75" s="10"/>
      <c r="L75" s="32">
        <v>-26910</v>
      </c>
    </row>
    <row r="76" spans="1:12" ht="21.65" customHeight="1">
      <c r="A76" s="49" t="s">
        <v>89</v>
      </c>
      <c r="B76" s="46"/>
      <c r="C76" s="46"/>
      <c r="D76" s="100"/>
      <c r="E76" s="10"/>
      <c r="F76" s="33">
        <f>SUM(F74:F75)</f>
        <v>152610</v>
      </c>
      <c r="G76" s="10"/>
      <c r="H76" s="33">
        <f>SUM(H74:H75)</f>
        <v>137644</v>
      </c>
      <c r="I76" s="10"/>
      <c r="J76" s="33">
        <f>SUM(J74:J75)</f>
        <v>176738</v>
      </c>
      <c r="K76" s="30"/>
      <c r="L76" s="33">
        <f>SUM(L74:L75)</f>
        <v>146098</v>
      </c>
    </row>
    <row r="77" spans="1:12" ht="21.65" customHeight="1">
      <c r="B77" s="46"/>
      <c r="C77" s="46"/>
      <c r="D77" s="7"/>
      <c r="E77" s="10"/>
      <c r="F77" s="34"/>
      <c r="G77" s="10"/>
      <c r="H77" s="34"/>
      <c r="I77" s="10"/>
      <c r="J77" s="34"/>
      <c r="K77" s="10"/>
      <c r="L77" s="34"/>
    </row>
    <row r="78" spans="1:12" ht="21.65" customHeight="1">
      <c r="A78" s="49" t="s">
        <v>49</v>
      </c>
      <c r="B78" s="46"/>
      <c r="C78" s="46"/>
      <c r="D78" s="7"/>
      <c r="E78" s="10"/>
      <c r="F78" s="34"/>
      <c r="G78" s="10"/>
      <c r="H78" s="34"/>
      <c r="I78" s="10"/>
      <c r="J78" s="34"/>
      <c r="K78" s="10"/>
      <c r="L78" s="34"/>
    </row>
    <row r="79" spans="1:12" ht="21.65" customHeight="1">
      <c r="A79" s="85" t="s">
        <v>97</v>
      </c>
      <c r="B79" s="46"/>
      <c r="C79" s="46"/>
      <c r="D79" s="7"/>
      <c r="E79" s="10"/>
      <c r="F79" s="34"/>
      <c r="G79" s="10"/>
      <c r="H79" s="34"/>
      <c r="I79" s="10"/>
      <c r="J79" s="34"/>
      <c r="K79" s="10"/>
      <c r="L79" s="34"/>
    </row>
    <row r="80" spans="1:12" ht="21.65" customHeight="1">
      <c r="A80" s="85" t="s">
        <v>147</v>
      </c>
      <c r="B80" s="46"/>
      <c r="C80" s="46"/>
      <c r="D80" s="7"/>
      <c r="E80" s="10"/>
      <c r="F80" s="29"/>
      <c r="G80" s="10"/>
      <c r="H80" s="29"/>
      <c r="I80" s="10"/>
      <c r="J80" s="29"/>
      <c r="K80" s="10"/>
      <c r="L80" s="34"/>
    </row>
    <row r="81" spans="1:15" ht="21.65" customHeight="1">
      <c r="A81" s="13" t="s">
        <v>188</v>
      </c>
      <c r="B81" s="46"/>
      <c r="C81" s="46"/>
      <c r="O81" s="52"/>
    </row>
    <row r="82" spans="1:15" ht="21.65" customHeight="1">
      <c r="A82" s="13" t="s">
        <v>154</v>
      </c>
      <c r="B82" s="46"/>
      <c r="C82" s="46"/>
      <c r="D82" s="100"/>
      <c r="E82" s="10"/>
      <c r="F82" s="32">
        <v>528</v>
      </c>
      <c r="G82" s="10"/>
      <c r="H82" s="32">
        <v>-871</v>
      </c>
      <c r="I82" s="10"/>
      <c r="J82" s="32">
        <v>401</v>
      </c>
      <c r="K82" s="10"/>
      <c r="L82" s="32">
        <v>-659</v>
      </c>
      <c r="O82" s="89"/>
    </row>
    <row r="83" spans="1:15" ht="21.65" customHeight="1">
      <c r="A83" s="13" t="s">
        <v>131</v>
      </c>
      <c r="B83" s="46"/>
      <c r="C83" s="46"/>
      <c r="D83" s="100"/>
      <c r="E83" s="10"/>
      <c r="F83" s="7"/>
      <c r="G83" s="7"/>
      <c r="H83" s="7"/>
      <c r="I83" s="7"/>
      <c r="J83" s="7"/>
    </row>
    <row r="84" spans="1:15" ht="21.65" customHeight="1">
      <c r="A84" s="13" t="s">
        <v>132</v>
      </c>
      <c r="B84" s="46"/>
      <c r="C84" s="46"/>
      <c r="D84" s="100"/>
      <c r="E84" s="10"/>
      <c r="F84" s="32">
        <f>SUM(F82)</f>
        <v>528</v>
      </c>
      <c r="G84" s="10"/>
      <c r="H84" s="32">
        <f>SUM(H82)</f>
        <v>-871</v>
      </c>
      <c r="I84" s="10"/>
      <c r="J84" s="32">
        <f>SUM(J82)</f>
        <v>401</v>
      </c>
      <c r="K84" s="10"/>
      <c r="L84" s="32">
        <f>SUM(L82)</f>
        <v>-659</v>
      </c>
    </row>
    <row r="85" spans="1:15" ht="21.65" customHeight="1">
      <c r="B85" s="46"/>
      <c r="C85" s="46"/>
      <c r="D85" s="100"/>
      <c r="E85" s="10"/>
      <c r="F85" s="29"/>
      <c r="G85" s="10"/>
      <c r="H85" s="29"/>
      <c r="I85" s="10"/>
      <c r="J85" s="29"/>
      <c r="K85" s="10"/>
      <c r="L85" s="29"/>
    </row>
    <row r="86" spans="1:15" ht="21.65" customHeight="1">
      <c r="A86" s="85" t="s">
        <v>133</v>
      </c>
      <c r="B86" s="46"/>
      <c r="C86" s="46"/>
      <c r="D86" s="100"/>
      <c r="E86" s="10"/>
      <c r="F86" s="29"/>
      <c r="G86" s="10"/>
      <c r="H86" s="29"/>
      <c r="I86" s="10"/>
      <c r="J86" s="29"/>
      <c r="K86" s="10"/>
      <c r="L86" s="29"/>
    </row>
    <row r="87" spans="1:15" ht="21.65" customHeight="1">
      <c r="A87" s="85" t="s">
        <v>134</v>
      </c>
      <c r="B87" s="46"/>
      <c r="C87" s="46"/>
      <c r="D87" s="100"/>
      <c r="E87" s="10"/>
      <c r="F87" s="29"/>
      <c r="G87" s="10"/>
      <c r="H87" s="29"/>
      <c r="I87" s="10"/>
      <c r="J87" s="29"/>
      <c r="K87" s="10"/>
      <c r="L87" s="29"/>
    </row>
    <row r="88" spans="1:15" ht="21.65" customHeight="1">
      <c r="A88" s="13" t="s">
        <v>175</v>
      </c>
      <c r="B88" s="46"/>
      <c r="C88" s="46"/>
      <c r="D88" s="7"/>
      <c r="E88" s="10"/>
      <c r="F88" s="29"/>
      <c r="G88" s="10"/>
      <c r="H88" s="29"/>
      <c r="I88" s="10"/>
      <c r="J88" s="29"/>
      <c r="K88" s="10"/>
      <c r="L88" s="29"/>
      <c r="O88" s="46"/>
    </row>
    <row r="89" spans="1:15" ht="21.65" customHeight="1">
      <c r="A89" s="13" t="s">
        <v>151</v>
      </c>
      <c r="B89" s="46"/>
      <c r="C89" s="46"/>
      <c r="K89" s="10"/>
      <c r="L89" s="29"/>
      <c r="O89" s="46"/>
    </row>
    <row r="90" spans="1:15" ht="21.65" customHeight="1">
      <c r="A90" s="13" t="s">
        <v>152</v>
      </c>
      <c r="B90" s="46"/>
      <c r="C90" s="46"/>
      <c r="D90" s="100"/>
      <c r="E90" s="10"/>
      <c r="F90" s="32">
        <v>-847</v>
      </c>
      <c r="G90" s="10"/>
      <c r="H90" s="32">
        <v>-1718</v>
      </c>
      <c r="I90" s="10"/>
      <c r="J90" s="32">
        <v>-576</v>
      </c>
      <c r="K90" s="10"/>
      <c r="L90" s="32">
        <v>-1284</v>
      </c>
      <c r="O90" s="46"/>
    </row>
    <row r="91" spans="1:15" ht="21.65" customHeight="1">
      <c r="A91" s="13" t="s">
        <v>135</v>
      </c>
      <c r="B91" s="46"/>
      <c r="C91" s="46"/>
      <c r="D91" s="100"/>
      <c r="E91" s="10"/>
      <c r="F91" s="7"/>
      <c r="G91" s="7"/>
      <c r="H91" s="7"/>
      <c r="I91" s="7"/>
      <c r="J91" s="7"/>
      <c r="O91" s="46"/>
    </row>
    <row r="92" spans="1:15" ht="21.65" customHeight="1">
      <c r="A92" s="13" t="s">
        <v>132</v>
      </c>
      <c r="B92" s="46"/>
      <c r="C92" s="46"/>
      <c r="D92" s="100"/>
      <c r="E92" s="10"/>
      <c r="F92" s="32">
        <f>SUM(F88:F90)</f>
        <v>-847</v>
      </c>
      <c r="G92" s="10"/>
      <c r="H92" s="32">
        <f>SUM(H88:H90)</f>
        <v>-1718</v>
      </c>
      <c r="I92" s="10"/>
      <c r="J92" s="32">
        <f>SUM(J88:J90)</f>
        <v>-576</v>
      </c>
      <c r="K92" s="10"/>
      <c r="L92" s="32">
        <f>SUM(L88:L90)</f>
        <v>-1284</v>
      </c>
    </row>
    <row r="93" spans="1:15" ht="21.65" customHeight="1">
      <c r="A93" s="49" t="s">
        <v>49</v>
      </c>
      <c r="B93" s="46"/>
      <c r="C93" s="46"/>
      <c r="D93" s="100"/>
      <c r="E93" s="10"/>
      <c r="F93" s="33">
        <f>F84+F92</f>
        <v>-319</v>
      </c>
      <c r="G93" s="10"/>
      <c r="H93" s="33">
        <f>H84+H92</f>
        <v>-2589</v>
      </c>
      <c r="I93" s="10"/>
      <c r="J93" s="33">
        <f>J84+J92</f>
        <v>-175</v>
      </c>
      <c r="K93" s="30"/>
      <c r="L93" s="33">
        <f>L84+L92</f>
        <v>-1943</v>
      </c>
    </row>
    <row r="94" spans="1:15" ht="21.65" customHeight="1" thickBot="1">
      <c r="A94" s="49" t="s">
        <v>66</v>
      </c>
      <c r="B94" s="46"/>
      <c r="C94" s="46"/>
      <c r="D94" s="7"/>
      <c r="E94" s="10"/>
      <c r="F94" s="35">
        <f>F76+F93</f>
        <v>152291</v>
      </c>
      <c r="G94" s="10"/>
      <c r="H94" s="35">
        <f>H76+H93</f>
        <v>135055</v>
      </c>
      <c r="I94" s="10"/>
      <c r="J94" s="35">
        <f>J76+J93</f>
        <v>176563</v>
      </c>
      <c r="K94" s="10"/>
      <c r="L94" s="35">
        <f>L76+L93</f>
        <v>144155</v>
      </c>
    </row>
    <row r="95" spans="1:15" ht="21.65" customHeight="1" thickTop="1">
      <c r="A95" s="49"/>
      <c r="B95" s="46"/>
      <c r="C95" s="46"/>
      <c r="D95" s="10"/>
      <c r="E95" s="10"/>
      <c r="F95" s="34"/>
      <c r="G95" s="10"/>
      <c r="H95" s="34"/>
      <c r="I95" s="10"/>
      <c r="J95" s="34"/>
      <c r="K95" s="10"/>
      <c r="L95" s="34"/>
    </row>
    <row r="96" spans="1:15" ht="21.65" customHeight="1">
      <c r="B96" s="46"/>
      <c r="C96" s="46"/>
      <c r="D96" s="10"/>
      <c r="E96" s="10"/>
      <c r="F96" s="34"/>
      <c r="G96" s="10"/>
      <c r="H96" s="34"/>
      <c r="I96" s="10"/>
      <c r="J96" s="34"/>
      <c r="K96" s="46"/>
      <c r="L96" s="12" t="s">
        <v>68</v>
      </c>
    </row>
    <row r="97" spans="1:12" ht="21.65" customHeight="1">
      <c r="A97" s="49" t="s">
        <v>50</v>
      </c>
      <c r="B97" s="46"/>
      <c r="C97" s="46"/>
      <c r="D97" s="100"/>
      <c r="E97" s="101"/>
      <c r="F97" s="102"/>
      <c r="G97" s="101"/>
      <c r="H97" s="102"/>
      <c r="I97" s="101"/>
      <c r="J97" s="102"/>
      <c r="K97" s="46"/>
      <c r="L97" s="12"/>
    </row>
    <row r="98" spans="1:12" ht="21.65" customHeight="1">
      <c r="A98" s="13" t="s">
        <v>51</v>
      </c>
      <c r="B98" s="46"/>
      <c r="C98" s="46"/>
      <c r="D98" s="103"/>
      <c r="E98" s="104"/>
      <c r="F98" s="102"/>
      <c r="G98" s="104"/>
      <c r="H98" s="102"/>
      <c r="I98" s="104"/>
      <c r="J98" s="102"/>
      <c r="K98" s="46"/>
      <c r="L98" s="12"/>
    </row>
    <row r="99" spans="1:12" ht="21.65" customHeight="1" thickBot="1">
      <c r="A99" s="13" t="s">
        <v>91</v>
      </c>
      <c r="B99" s="46"/>
      <c r="C99" s="46"/>
      <c r="D99" s="103"/>
      <c r="E99" s="90"/>
      <c r="F99" s="91">
        <f>F76/200000</f>
        <v>0.76305000000000001</v>
      </c>
      <c r="G99" s="90"/>
      <c r="H99" s="91">
        <f>H76/200000</f>
        <v>0.68822000000000005</v>
      </c>
      <c r="I99" s="90"/>
      <c r="J99" s="91">
        <f>J76/200000</f>
        <v>0.88368999999999998</v>
      </c>
      <c r="K99" s="28"/>
      <c r="L99" s="41">
        <f>L76/200000</f>
        <v>0.73048999999999997</v>
      </c>
    </row>
    <row r="100" spans="1:12" ht="21.65" customHeight="1" thickTop="1">
      <c r="B100" s="46"/>
      <c r="C100" s="46"/>
      <c r="E100" s="46"/>
      <c r="F100" s="46"/>
      <c r="G100" s="46"/>
      <c r="H100" s="46"/>
      <c r="I100" s="46"/>
      <c r="J100" s="12"/>
      <c r="K100" s="46"/>
      <c r="L100" s="12"/>
    </row>
    <row r="101" spans="1:12" ht="21.65" customHeight="1">
      <c r="A101" s="13" t="s">
        <v>146</v>
      </c>
    </row>
    <row r="103" spans="1:12" ht="21.65" customHeight="1">
      <c r="A103" s="51"/>
      <c r="B103" s="51"/>
      <c r="D103" s="13"/>
      <c r="E103" s="46"/>
      <c r="G103" s="51"/>
      <c r="H103" s="51"/>
      <c r="I103" s="51"/>
      <c r="J103" s="51"/>
      <c r="K103" s="51"/>
      <c r="L103" s="51"/>
    </row>
    <row r="104" spans="1:12" ht="21" customHeight="1">
      <c r="A104" s="46" t="s">
        <v>9</v>
      </c>
      <c r="B104" s="46"/>
      <c r="D104" s="13"/>
      <c r="E104" s="46"/>
      <c r="G104" s="106" t="s">
        <v>109</v>
      </c>
      <c r="H104" s="106"/>
      <c r="I104" s="106"/>
      <c r="J104" s="106"/>
      <c r="K104" s="106"/>
      <c r="L104" s="106"/>
    </row>
    <row r="105" spans="1:12" ht="21.65" customHeight="1">
      <c r="A105" s="46" t="s">
        <v>10</v>
      </c>
      <c r="B105" s="46"/>
      <c r="D105" s="13"/>
      <c r="E105" s="46"/>
      <c r="F105" s="46"/>
      <c r="G105" s="107" t="s">
        <v>10</v>
      </c>
      <c r="H105" s="107"/>
      <c r="I105" s="107"/>
      <c r="J105" s="107"/>
      <c r="K105" s="107"/>
      <c r="L105" s="107"/>
    </row>
  </sheetData>
  <mergeCells count="12">
    <mergeCell ref="G105:L105"/>
    <mergeCell ref="F58:H58"/>
    <mergeCell ref="J58:L58"/>
    <mergeCell ref="F59:H59"/>
    <mergeCell ref="J59:L59"/>
    <mergeCell ref="G104:L104"/>
    <mergeCell ref="G52:L52"/>
    <mergeCell ref="F6:H6"/>
    <mergeCell ref="J6:L6"/>
    <mergeCell ref="F7:H7"/>
    <mergeCell ref="J7:L7"/>
    <mergeCell ref="G51:L51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8"/>
  <sheetViews>
    <sheetView showGridLines="0" view="pageBreakPreview" topLeftCell="B2" zoomScale="55" zoomScaleNormal="50" zoomScaleSheetLayoutView="55" workbookViewId="0">
      <selection activeCell="P17" sqref="P17"/>
    </sheetView>
  </sheetViews>
  <sheetFormatPr defaultColWidth="10.54296875" defaultRowHeight="23.25" customHeight="1"/>
  <cols>
    <col min="1" max="1" width="43.1796875" style="19" customWidth="1"/>
    <col min="2" max="2" width="6.54296875" style="19" customWidth="1"/>
    <col min="3" max="3" width="1.54296875" style="43" customWidth="1"/>
    <col min="4" max="4" width="20.81640625" style="53" customWidth="1"/>
    <col min="5" max="5" width="1.81640625" style="53" customWidth="1"/>
    <col min="6" max="6" width="20.81640625" style="20" customWidth="1"/>
    <col min="7" max="7" width="1.81640625" style="20" customWidth="1"/>
    <col min="8" max="8" width="20.81640625" style="20" customWidth="1"/>
    <col min="9" max="9" width="1.81640625" style="53" customWidth="1"/>
    <col min="10" max="10" width="20.81640625" style="20" customWidth="1"/>
    <col min="11" max="11" width="1.81640625" style="54" customWidth="1"/>
    <col min="12" max="12" width="20.81640625" style="54" customWidth="1"/>
    <col min="13" max="13" width="1.81640625" style="54" customWidth="1"/>
    <col min="14" max="14" width="20.81640625" style="54" customWidth="1"/>
    <col min="15" max="15" width="1.81640625" style="54" customWidth="1"/>
    <col min="16" max="16" width="20.81640625" style="54" customWidth="1"/>
    <col min="17" max="17" width="1.81640625" style="20" customWidth="1"/>
    <col min="18" max="18" width="20.81640625" style="20" customWidth="1"/>
    <col min="19" max="19" width="1.81640625" style="53" customWidth="1"/>
    <col min="20" max="20" width="20.81640625" style="19" customWidth="1"/>
    <col min="21" max="16384" width="10.54296875" style="19"/>
  </cols>
  <sheetData>
    <row r="1" spans="1:20" ht="23.25" customHeight="1">
      <c r="T1" s="12" t="s">
        <v>65</v>
      </c>
    </row>
    <row r="2" spans="1:20" s="94" customFormat="1" ht="23.25" customHeight="1">
      <c r="A2" s="113" t="s">
        <v>158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20" s="94" customFormat="1" ht="23.25" customHeight="1">
      <c r="A3" s="113" t="s">
        <v>57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20" s="94" customFormat="1" ht="23.25" customHeight="1">
      <c r="A4" s="94" t="s">
        <v>197</v>
      </c>
      <c r="C4" s="55"/>
      <c r="D4" s="56"/>
      <c r="E4" s="57"/>
      <c r="F4" s="58"/>
      <c r="G4" s="58"/>
      <c r="H4" s="58"/>
      <c r="I4" s="57"/>
      <c r="J4" s="58"/>
      <c r="K4" s="57"/>
      <c r="L4" s="57"/>
      <c r="M4" s="57"/>
      <c r="N4" s="57"/>
      <c r="O4" s="57"/>
      <c r="P4" s="57"/>
      <c r="Q4" s="58"/>
      <c r="R4" s="58"/>
      <c r="S4" s="57"/>
    </row>
    <row r="5" spans="1:20" ht="23.25" customHeight="1">
      <c r="A5" s="59"/>
      <c r="B5" s="59"/>
      <c r="D5" s="43"/>
      <c r="E5" s="60"/>
      <c r="F5" s="61"/>
      <c r="G5" s="61"/>
      <c r="H5" s="61"/>
      <c r="I5" s="60"/>
      <c r="J5" s="61"/>
      <c r="K5" s="62"/>
      <c r="L5" s="62"/>
      <c r="M5" s="62"/>
      <c r="N5" s="62"/>
      <c r="O5" s="62"/>
      <c r="P5" s="62"/>
      <c r="Q5" s="61"/>
      <c r="R5" s="61"/>
      <c r="S5" s="60"/>
      <c r="T5" s="63" t="s">
        <v>60</v>
      </c>
    </row>
    <row r="6" spans="1:20" ht="23.25" customHeight="1">
      <c r="A6" s="59"/>
      <c r="B6" s="59"/>
      <c r="D6" s="115" t="s">
        <v>75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20" ht="23.25" customHeight="1">
      <c r="A7" s="59"/>
      <c r="B7" s="59"/>
      <c r="D7" s="64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6" t="s">
        <v>112</v>
      </c>
      <c r="Q7" s="19"/>
      <c r="R7" s="19"/>
      <c r="S7" s="65"/>
      <c r="T7" s="26"/>
    </row>
    <row r="8" spans="1:20" ht="23.25" customHeight="1">
      <c r="A8" s="59"/>
      <c r="B8" s="59"/>
      <c r="D8" s="64"/>
      <c r="E8" s="65"/>
      <c r="F8" s="65"/>
      <c r="G8" s="65"/>
      <c r="H8" s="43" t="s">
        <v>108</v>
      </c>
      <c r="I8" s="65"/>
      <c r="J8" s="65"/>
      <c r="K8" s="65"/>
      <c r="L8" s="65"/>
      <c r="M8" s="65"/>
      <c r="N8" s="65"/>
      <c r="O8" s="65"/>
      <c r="P8" s="67" t="s">
        <v>113</v>
      </c>
      <c r="Q8" s="43"/>
      <c r="R8" s="43"/>
      <c r="S8" s="65"/>
      <c r="T8" s="26"/>
    </row>
    <row r="9" spans="1:20" ht="23.25" customHeight="1">
      <c r="A9" s="59"/>
      <c r="B9" s="59"/>
      <c r="D9" s="43" t="s">
        <v>35</v>
      </c>
      <c r="E9" s="60"/>
      <c r="F9" s="19"/>
      <c r="G9" s="19"/>
      <c r="H9" s="43" t="s">
        <v>87</v>
      </c>
      <c r="I9" s="60"/>
      <c r="J9" s="117" t="s">
        <v>21</v>
      </c>
      <c r="K9" s="117"/>
      <c r="L9" s="117"/>
      <c r="M9" s="117"/>
      <c r="N9" s="117"/>
      <c r="O9" s="19"/>
      <c r="P9" s="43" t="s">
        <v>121</v>
      </c>
      <c r="Q9" s="43"/>
      <c r="R9" s="43" t="s">
        <v>95</v>
      </c>
      <c r="S9" s="60"/>
      <c r="T9" s="26"/>
    </row>
    <row r="10" spans="1:20" s="68" customFormat="1" ht="23.25" customHeight="1">
      <c r="D10" s="43" t="s">
        <v>69</v>
      </c>
      <c r="E10" s="44"/>
      <c r="F10" s="43"/>
      <c r="G10" s="43"/>
      <c r="H10" s="43" t="s">
        <v>86</v>
      </c>
      <c r="I10" s="44"/>
      <c r="J10" s="116" t="s">
        <v>41</v>
      </c>
      <c r="K10" s="116"/>
      <c r="L10" s="116"/>
      <c r="M10" s="69"/>
      <c r="N10" s="20"/>
      <c r="O10" s="70"/>
      <c r="P10" s="43" t="s">
        <v>122</v>
      </c>
      <c r="Q10" s="43"/>
      <c r="R10" s="43" t="s">
        <v>96</v>
      </c>
      <c r="S10" s="44"/>
      <c r="T10" s="26"/>
    </row>
    <row r="11" spans="1:20" s="68" customFormat="1" ht="23.25" customHeight="1">
      <c r="C11" s="48"/>
      <c r="D11" s="67" t="s">
        <v>36</v>
      </c>
      <c r="E11" s="71"/>
      <c r="F11" s="95" t="s">
        <v>98</v>
      </c>
      <c r="G11" s="70"/>
      <c r="H11" s="95" t="s">
        <v>79</v>
      </c>
      <c r="I11" s="71"/>
      <c r="J11" s="95" t="s">
        <v>120</v>
      </c>
      <c r="K11" s="72"/>
      <c r="L11" s="95" t="s">
        <v>161</v>
      </c>
      <c r="M11" s="72"/>
      <c r="N11" s="95" t="s">
        <v>37</v>
      </c>
      <c r="O11" s="70"/>
      <c r="P11" s="95" t="s">
        <v>140</v>
      </c>
      <c r="Q11" s="70"/>
      <c r="R11" s="95" t="s">
        <v>114</v>
      </c>
      <c r="S11" s="71"/>
      <c r="T11" s="27" t="s">
        <v>38</v>
      </c>
    </row>
    <row r="12" spans="1:20" ht="23.25" customHeight="1">
      <c r="A12" s="73" t="s">
        <v>170</v>
      </c>
      <c r="B12" s="68"/>
      <c r="D12" s="11">
        <v>200000</v>
      </c>
      <c r="E12" s="11"/>
      <c r="F12" s="11">
        <v>115341</v>
      </c>
      <c r="G12" s="11"/>
      <c r="H12" s="11">
        <v>-76851</v>
      </c>
      <c r="I12" s="11"/>
      <c r="J12" s="11">
        <v>20000</v>
      </c>
      <c r="K12" s="11"/>
      <c r="L12" s="11">
        <v>5000</v>
      </c>
      <c r="M12" s="11"/>
      <c r="N12" s="11">
        <v>237257</v>
      </c>
      <c r="O12" s="11"/>
      <c r="P12" s="11">
        <v>222</v>
      </c>
      <c r="Q12" s="11"/>
      <c r="R12" s="11">
        <f>SUM(P12:Q12)</f>
        <v>222</v>
      </c>
      <c r="S12" s="11"/>
      <c r="T12" s="11">
        <f>SUM(D12:N12,R12)</f>
        <v>500969</v>
      </c>
    </row>
    <row r="13" spans="1:20" ht="23.25" customHeight="1">
      <c r="A13" s="19" t="s">
        <v>89</v>
      </c>
      <c r="C13" s="44"/>
      <c r="D13" s="74">
        <v>0</v>
      </c>
      <c r="E13" s="11"/>
      <c r="F13" s="11">
        <v>0</v>
      </c>
      <c r="G13" s="11"/>
      <c r="H13" s="11">
        <v>0</v>
      </c>
      <c r="I13" s="11"/>
      <c r="J13" s="11">
        <v>0</v>
      </c>
      <c r="K13" s="11"/>
      <c r="L13" s="11">
        <v>0</v>
      </c>
      <c r="M13" s="11"/>
      <c r="N13" s="11">
        <f>SUM(PL!H76)</f>
        <v>137644</v>
      </c>
      <c r="O13" s="11"/>
      <c r="P13" s="11">
        <v>0</v>
      </c>
      <c r="Q13" s="11"/>
      <c r="R13" s="11">
        <f t="shared" ref="R13:R14" si="0">SUM(P13:Q13)</f>
        <v>0</v>
      </c>
      <c r="S13" s="11"/>
      <c r="T13" s="11">
        <f>SUM(D13:N13,R13)</f>
        <v>137644</v>
      </c>
    </row>
    <row r="14" spans="1:20" ht="23.25" customHeight="1">
      <c r="A14" s="19" t="s">
        <v>67</v>
      </c>
      <c r="C14" s="44"/>
      <c r="D14" s="75">
        <v>0</v>
      </c>
      <c r="E14" s="11"/>
      <c r="F14" s="40">
        <v>0</v>
      </c>
      <c r="G14" s="11"/>
      <c r="H14" s="40">
        <v>0</v>
      </c>
      <c r="I14" s="11"/>
      <c r="J14" s="40">
        <v>0</v>
      </c>
      <c r="K14" s="11"/>
      <c r="L14" s="40">
        <v>0</v>
      </c>
      <c r="M14" s="11"/>
      <c r="N14" s="40">
        <v>0</v>
      </c>
      <c r="O14" s="11"/>
      <c r="P14" s="40">
        <v>-2589</v>
      </c>
      <c r="Q14" s="11"/>
      <c r="R14" s="40">
        <f t="shared" si="0"/>
        <v>-2589</v>
      </c>
      <c r="S14" s="11"/>
      <c r="T14" s="40">
        <f>SUM(D14:N14,R14)</f>
        <v>-2589</v>
      </c>
    </row>
    <row r="15" spans="1:20" ht="23.25" customHeight="1">
      <c r="A15" s="19" t="s">
        <v>66</v>
      </c>
      <c r="C15" s="44"/>
      <c r="D15" s="74">
        <f>SUM(D13:D14)</f>
        <v>0</v>
      </c>
      <c r="E15" s="11"/>
      <c r="F15" s="74">
        <f>SUM(F13:F14)</f>
        <v>0</v>
      </c>
      <c r="G15" s="74"/>
      <c r="H15" s="74">
        <f>SUM(H13:H14)</f>
        <v>0</v>
      </c>
      <c r="I15" s="11"/>
      <c r="J15" s="74">
        <f>SUM(J13:J14)</f>
        <v>0</v>
      </c>
      <c r="K15" s="11"/>
      <c r="L15" s="74">
        <f>SUM(L13:L14)</f>
        <v>0</v>
      </c>
      <c r="M15" s="11"/>
      <c r="N15" s="74">
        <f>SUM(N13:N14)</f>
        <v>137644</v>
      </c>
      <c r="O15" s="74"/>
      <c r="P15" s="74">
        <f>SUM(P13:P14)</f>
        <v>-2589</v>
      </c>
      <c r="Q15" s="74"/>
      <c r="R15" s="74">
        <f>SUM(R13:R14)</f>
        <v>-2589</v>
      </c>
      <c r="S15" s="11"/>
      <c r="T15" s="74">
        <f>SUM(T13:T14)</f>
        <v>135055</v>
      </c>
    </row>
    <row r="16" spans="1:20" ht="23.25" customHeight="1">
      <c r="A16" s="19" t="s">
        <v>185</v>
      </c>
      <c r="C16" s="44"/>
      <c r="D16" s="74">
        <v>0</v>
      </c>
      <c r="E16" s="11"/>
      <c r="F16" s="74">
        <v>0</v>
      </c>
      <c r="G16" s="74"/>
      <c r="H16" s="74">
        <v>0</v>
      </c>
      <c r="I16" s="11"/>
      <c r="J16" s="74">
        <v>0</v>
      </c>
      <c r="K16" s="11"/>
      <c r="L16" s="74">
        <v>0</v>
      </c>
      <c r="M16" s="11"/>
      <c r="N16" s="74">
        <v>-163239</v>
      </c>
      <c r="O16" s="74"/>
      <c r="P16" s="74">
        <v>0</v>
      </c>
      <c r="Q16" s="74"/>
      <c r="R16" s="11">
        <f t="shared" ref="R16" si="1">SUM(P16:Q16)</f>
        <v>0</v>
      </c>
      <c r="S16" s="11"/>
      <c r="T16" s="11">
        <f>SUM(D16:N16,R16)</f>
        <v>-163239</v>
      </c>
    </row>
    <row r="17" spans="1:20" ht="23.25" customHeight="1">
      <c r="A17" s="19" t="s">
        <v>184</v>
      </c>
      <c r="C17" s="44"/>
      <c r="D17" s="74">
        <v>0</v>
      </c>
      <c r="E17" s="11"/>
      <c r="F17" s="74">
        <v>0</v>
      </c>
      <c r="G17" s="74"/>
      <c r="H17" s="74">
        <v>0</v>
      </c>
      <c r="I17" s="11"/>
      <c r="J17" s="74">
        <v>0</v>
      </c>
      <c r="K17" s="11"/>
      <c r="L17" s="74">
        <v>0</v>
      </c>
      <c r="M17" s="11"/>
      <c r="N17" s="74">
        <v>-1943</v>
      </c>
      <c r="O17" s="74"/>
      <c r="P17" s="74">
        <v>1943</v>
      </c>
      <c r="Q17" s="74"/>
      <c r="R17" s="11">
        <f>SUM(P17:Q17)</f>
        <v>1943</v>
      </c>
      <c r="S17" s="11"/>
      <c r="T17" s="11">
        <f>SUM(D17:N17,R17)</f>
        <v>0</v>
      </c>
    </row>
    <row r="18" spans="1:20" ht="23.25" customHeight="1" thickBot="1">
      <c r="A18" s="76" t="s">
        <v>194</v>
      </c>
      <c r="B18" s="76"/>
      <c r="D18" s="15">
        <f>SUM(D12,D15:D17)</f>
        <v>200000</v>
      </c>
      <c r="E18" s="11"/>
      <c r="F18" s="15">
        <f>SUM(F12,F15:F17)</f>
        <v>115341</v>
      </c>
      <c r="G18" s="11"/>
      <c r="H18" s="15">
        <f>SUM(H12,H15:H17)</f>
        <v>-76851</v>
      </c>
      <c r="I18" s="11"/>
      <c r="J18" s="15">
        <f>SUM(J12,J15:J17)</f>
        <v>20000</v>
      </c>
      <c r="K18" s="11"/>
      <c r="L18" s="15">
        <f>SUM(L12,L15:L17)</f>
        <v>5000</v>
      </c>
      <c r="M18" s="11"/>
      <c r="N18" s="15">
        <f>SUM(N12,N15:N17)</f>
        <v>209719</v>
      </c>
      <c r="O18" s="11"/>
      <c r="P18" s="15">
        <f>SUM(P12,P15:P17)</f>
        <v>-424</v>
      </c>
      <c r="Q18" s="11"/>
      <c r="R18" s="15">
        <f>SUM(R12,R15:R17)</f>
        <v>-424</v>
      </c>
      <c r="S18" s="11"/>
      <c r="T18" s="15">
        <f>SUM(T12,T15:T17)</f>
        <v>472785</v>
      </c>
    </row>
    <row r="19" spans="1:20" ht="23.25" customHeight="1" thickTop="1">
      <c r="A19" s="76"/>
      <c r="B19" s="76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ht="23.25" customHeight="1">
      <c r="A20" s="76" t="s">
        <v>183</v>
      </c>
      <c r="B20" s="76"/>
      <c r="D20" s="11">
        <v>200000</v>
      </c>
      <c r="E20" s="11"/>
      <c r="F20" s="11">
        <v>115341</v>
      </c>
      <c r="G20" s="11"/>
      <c r="H20" s="11">
        <v>-76851</v>
      </c>
      <c r="I20" s="11"/>
      <c r="J20" s="11">
        <v>20000</v>
      </c>
      <c r="K20" s="11"/>
      <c r="L20" s="11">
        <v>5000</v>
      </c>
      <c r="M20" s="11"/>
      <c r="N20" s="11">
        <v>254785</v>
      </c>
      <c r="O20" s="11"/>
      <c r="P20" s="11">
        <v>658</v>
      </c>
      <c r="Q20" s="11"/>
      <c r="R20" s="11">
        <f>SUM(P20)</f>
        <v>658</v>
      </c>
      <c r="S20" s="11"/>
      <c r="T20" s="11">
        <f>SUM(D20:N20,R20)</f>
        <v>518933</v>
      </c>
    </row>
    <row r="21" spans="1:20" ht="23.25" customHeight="1">
      <c r="A21" s="19" t="s">
        <v>89</v>
      </c>
      <c r="C21" s="44"/>
      <c r="D21" s="74">
        <v>0</v>
      </c>
      <c r="E21" s="11"/>
      <c r="F21" s="11">
        <v>0</v>
      </c>
      <c r="G21" s="11"/>
      <c r="H21" s="11">
        <v>0</v>
      </c>
      <c r="I21" s="11"/>
      <c r="J21" s="11">
        <v>0</v>
      </c>
      <c r="K21" s="11"/>
      <c r="L21" s="11">
        <v>0</v>
      </c>
      <c r="M21" s="11"/>
      <c r="N21" s="11">
        <f>SUM(PL!F76)</f>
        <v>152610</v>
      </c>
      <c r="O21" s="11"/>
      <c r="P21" s="11">
        <v>0</v>
      </c>
      <c r="Q21" s="11"/>
      <c r="R21" s="11">
        <f t="shared" ref="R21:R25" si="2">SUM(P21:P21)</f>
        <v>0</v>
      </c>
      <c r="S21" s="11"/>
      <c r="T21" s="11">
        <f>SUM(D21:N21,R21)</f>
        <v>152610</v>
      </c>
    </row>
    <row r="22" spans="1:20" ht="23.25" customHeight="1">
      <c r="A22" s="19" t="s">
        <v>67</v>
      </c>
      <c r="C22" s="44"/>
      <c r="D22" s="75">
        <v>0</v>
      </c>
      <c r="E22" s="11"/>
      <c r="F22" s="40">
        <v>0</v>
      </c>
      <c r="G22" s="11"/>
      <c r="H22" s="40">
        <v>0</v>
      </c>
      <c r="I22" s="11"/>
      <c r="J22" s="40">
        <v>0</v>
      </c>
      <c r="K22" s="11"/>
      <c r="L22" s="40">
        <v>0</v>
      </c>
      <c r="M22" s="11"/>
      <c r="N22" s="40">
        <v>0</v>
      </c>
      <c r="O22" s="11"/>
      <c r="P22" s="40">
        <v>-319</v>
      </c>
      <c r="Q22" s="11"/>
      <c r="R22" s="40">
        <f t="shared" si="2"/>
        <v>-319</v>
      </c>
      <c r="S22" s="11"/>
      <c r="T22" s="40">
        <f>SUM(D22:O22,R22)</f>
        <v>-319</v>
      </c>
    </row>
    <row r="23" spans="1:20" ht="23.25" customHeight="1">
      <c r="A23" s="19" t="s">
        <v>66</v>
      </c>
      <c r="C23" s="44"/>
      <c r="D23" s="74">
        <f>SUM(D21:D22)</f>
        <v>0</v>
      </c>
      <c r="E23" s="11"/>
      <c r="F23" s="74">
        <f>SUM(F21:F22)</f>
        <v>0</v>
      </c>
      <c r="G23" s="74"/>
      <c r="H23" s="74">
        <f>SUM(H21:H22)</f>
        <v>0</v>
      </c>
      <c r="I23" s="11"/>
      <c r="J23" s="74">
        <f>SUM(J21:J22)</f>
        <v>0</v>
      </c>
      <c r="K23" s="11"/>
      <c r="L23" s="74">
        <f>SUM(L21:L22)</f>
        <v>0</v>
      </c>
      <c r="M23" s="11"/>
      <c r="N23" s="74">
        <f>SUM(N21:N22)</f>
        <v>152610</v>
      </c>
      <c r="O23" s="74"/>
      <c r="P23" s="74">
        <f>SUM(P21:P22)</f>
        <v>-319</v>
      </c>
      <c r="Q23" s="74"/>
      <c r="R23" s="74">
        <f>SUM(R21:R22)</f>
        <v>-319</v>
      </c>
      <c r="S23" s="11"/>
      <c r="T23" s="74">
        <f>SUM(T21:T22)</f>
        <v>152291</v>
      </c>
    </row>
    <row r="24" spans="1:20" ht="23.25" customHeight="1">
      <c r="A24" s="19" t="s">
        <v>185</v>
      </c>
      <c r="C24" s="44"/>
      <c r="D24" s="74">
        <v>0</v>
      </c>
      <c r="E24" s="11"/>
      <c r="F24" s="74">
        <v>0</v>
      </c>
      <c r="G24" s="74"/>
      <c r="H24" s="74">
        <v>0</v>
      </c>
      <c r="I24" s="11"/>
      <c r="J24" s="74">
        <v>0</v>
      </c>
      <c r="K24" s="11"/>
      <c r="L24" s="74">
        <v>0</v>
      </c>
      <c r="M24" s="11"/>
      <c r="N24" s="74">
        <v>-179660</v>
      </c>
      <c r="O24" s="74"/>
      <c r="P24" s="74">
        <v>0</v>
      </c>
      <c r="Q24" s="74"/>
      <c r="R24" s="11">
        <f t="shared" si="2"/>
        <v>0</v>
      </c>
      <c r="S24" s="11"/>
      <c r="T24" s="11">
        <f>SUM(D24:N24,R24)</f>
        <v>-179660</v>
      </c>
    </row>
    <row r="25" spans="1:20" ht="23.25" customHeight="1">
      <c r="A25" s="19" t="s">
        <v>184</v>
      </c>
      <c r="C25" s="44"/>
      <c r="D25" s="74">
        <v>0</v>
      </c>
      <c r="E25" s="11"/>
      <c r="F25" s="74">
        <v>0</v>
      </c>
      <c r="G25" s="74"/>
      <c r="H25" s="74">
        <v>0</v>
      </c>
      <c r="I25" s="11"/>
      <c r="J25" s="74">
        <v>0</v>
      </c>
      <c r="K25" s="11"/>
      <c r="L25" s="74">
        <v>0</v>
      </c>
      <c r="M25" s="11"/>
      <c r="N25" s="74">
        <v>66</v>
      </c>
      <c r="O25" s="74"/>
      <c r="P25" s="74">
        <v>-66</v>
      </c>
      <c r="Q25" s="74"/>
      <c r="R25" s="11">
        <f t="shared" si="2"/>
        <v>-66</v>
      </c>
      <c r="S25" s="11"/>
      <c r="T25" s="11">
        <f>SUM(D25:N25,R25)</f>
        <v>0</v>
      </c>
    </row>
    <row r="26" spans="1:20" ht="23.25" customHeight="1" thickBot="1">
      <c r="A26" s="76" t="s">
        <v>195</v>
      </c>
      <c r="B26" s="76"/>
      <c r="D26" s="15">
        <f>SUM(D20,D23:D25)</f>
        <v>200000</v>
      </c>
      <c r="E26" s="11"/>
      <c r="F26" s="15">
        <f>SUM(F20,F23:F25)</f>
        <v>115341</v>
      </c>
      <c r="G26" s="11"/>
      <c r="H26" s="15">
        <f>SUM(H20,H23:H25)</f>
        <v>-76851</v>
      </c>
      <c r="I26" s="11"/>
      <c r="J26" s="15">
        <f>SUM(J20,J23:J25)</f>
        <v>20000</v>
      </c>
      <c r="K26" s="11"/>
      <c r="L26" s="15">
        <f>SUM(L20,L23:L25)</f>
        <v>5000</v>
      </c>
      <c r="M26" s="11"/>
      <c r="N26" s="15">
        <f>SUM(N20,N23:N25)</f>
        <v>227801</v>
      </c>
      <c r="O26" s="11"/>
      <c r="P26" s="15">
        <f>SUM(P20,P23:P25)</f>
        <v>273</v>
      </c>
      <c r="Q26" s="11"/>
      <c r="R26" s="15">
        <f>SUM(R20,R23:R25)</f>
        <v>273</v>
      </c>
      <c r="S26" s="11"/>
      <c r="T26" s="15">
        <f>SUM(T20,T23:T25)</f>
        <v>491564</v>
      </c>
    </row>
    <row r="27" spans="1:20" ht="23.25" customHeight="1" thickTop="1">
      <c r="D27" s="16">
        <f>SUM(D26-BS!F64)</f>
        <v>0</v>
      </c>
      <c r="E27" s="19"/>
      <c r="F27" s="16">
        <f>SUM(F26-BS!F65)</f>
        <v>0</v>
      </c>
      <c r="G27" s="16"/>
      <c r="H27" s="16">
        <f>SUM(H26-BS!F67)</f>
        <v>0</v>
      </c>
      <c r="I27" s="19"/>
      <c r="J27" s="16">
        <f>SUM(J26-BS!F70)</f>
        <v>0</v>
      </c>
      <c r="K27" s="20"/>
      <c r="L27" s="16">
        <f>SUM(L26-BS!F71)</f>
        <v>0</v>
      </c>
      <c r="M27" s="20"/>
      <c r="N27" s="16">
        <f>SUM(N26-BS!F72)</f>
        <v>0</v>
      </c>
      <c r="O27" s="16"/>
      <c r="P27" s="16">
        <f>SUM(P26-BS!F73)</f>
        <v>0</v>
      </c>
      <c r="Q27" s="16"/>
      <c r="R27" s="16">
        <f>SUM(R26-BS!F73)</f>
        <v>0</v>
      </c>
      <c r="S27" s="19"/>
      <c r="T27" s="16">
        <f>SUM(T26-BS!F74)</f>
        <v>0</v>
      </c>
    </row>
    <row r="28" spans="1:20" ht="23.25" customHeight="1">
      <c r="D28" s="16"/>
      <c r="E28" s="19"/>
      <c r="F28" s="16"/>
      <c r="G28" s="16"/>
      <c r="H28" s="16"/>
      <c r="I28" s="19"/>
      <c r="J28" s="16"/>
      <c r="K28" s="20"/>
      <c r="L28" s="16"/>
      <c r="M28" s="20"/>
      <c r="N28" s="16"/>
      <c r="O28" s="16"/>
      <c r="P28" s="16"/>
      <c r="Q28" s="16"/>
      <c r="R28" s="16"/>
      <c r="S28" s="19"/>
      <c r="T28" s="16"/>
    </row>
    <row r="29" spans="1:20" ht="23.25" customHeight="1">
      <c r="A29" s="77" t="s">
        <v>146</v>
      </c>
      <c r="B29" s="77"/>
      <c r="D29" s="19"/>
      <c r="E29" s="19"/>
      <c r="I29" s="19"/>
      <c r="K29" s="20"/>
      <c r="L29" s="20"/>
      <c r="M29" s="20"/>
      <c r="N29" s="20"/>
      <c r="O29" s="20"/>
      <c r="P29" s="20"/>
      <c r="S29" s="19"/>
    </row>
    <row r="30" spans="1:20" ht="23.25" customHeight="1">
      <c r="A30" s="77"/>
      <c r="B30" s="77"/>
      <c r="D30" s="19"/>
      <c r="E30" s="19"/>
      <c r="I30" s="19"/>
      <c r="K30" s="20"/>
      <c r="L30" s="20"/>
      <c r="M30" s="20"/>
      <c r="N30" s="20"/>
      <c r="O30" s="20"/>
      <c r="P30" s="20"/>
      <c r="S30" s="19"/>
    </row>
    <row r="31" spans="1:20" s="77" customFormat="1" ht="23.15" customHeight="1">
      <c r="A31" s="78"/>
      <c r="D31" s="78"/>
      <c r="E31" s="78"/>
      <c r="F31" s="78"/>
      <c r="P31" s="78"/>
      <c r="Q31" s="78"/>
      <c r="R31" s="78"/>
      <c r="S31" s="78"/>
      <c r="T31" s="78"/>
    </row>
    <row r="32" spans="1:20" s="77" customFormat="1" ht="23.15" customHeight="1">
      <c r="A32" s="111" t="s">
        <v>9</v>
      </c>
      <c r="B32" s="111"/>
      <c r="C32" s="111"/>
      <c r="D32" s="111"/>
      <c r="E32" s="111"/>
      <c r="F32" s="111"/>
      <c r="G32" s="79"/>
      <c r="H32" s="79"/>
      <c r="L32" s="80"/>
      <c r="N32" s="80"/>
      <c r="O32" s="80"/>
      <c r="P32" s="111" t="s">
        <v>109</v>
      </c>
      <c r="Q32" s="111"/>
      <c r="R32" s="111"/>
      <c r="S32" s="111"/>
      <c r="T32" s="111"/>
    </row>
    <row r="33" spans="1:20" s="77" customFormat="1" ht="23.15" customHeight="1">
      <c r="A33" s="112" t="s">
        <v>10</v>
      </c>
      <c r="B33" s="112"/>
      <c r="C33" s="112"/>
      <c r="D33" s="112"/>
      <c r="E33" s="112"/>
      <c r="F33" s="112"/>
      <c r="G33" s="79"/>
      <c r="H33" s="79"/>
      <c r="L33" s="80"/>
      <c r="N33" s="80"/>
      <c r="O33" s="80"/>
      <c r="P33" s="112" t="s">
        <v>10</v>
      </c>
      <c r="Q33" s="112"/>
      <c r="R33" s="112"/>
      <c r="S33" s="112"/>
      <c r="T33" s="112"/>
    </row>
    <row r="76" spans="1:1" ht="23.25" customHeight="1">
      <c r="A76" s="19" t="s">
        <v>85</v>
      </c>
    </row>
    <row r="78" spans="1:1" ht="23.25" customHeight="1">
      <c r="A78" s="19" t="s">
        <v>85</v>
      </c>
    </row>
  </sheetData>
  <mergeCells count="9">
    <mergeCell ref="P32:T32"/>
    <mergeCell ref="P33:T33"/>
    <mergeCell ref="A2:S2"/>
    <mergeCell ref="A3:S3"/>
    <mergeCell ref="D6:T6"/>
    <mergeCell ref="A32:F32"/>
    <mergeCell ref="A33:F33"/>
    <mergeCell ref="J10:L10"/>
    <mergeCell ref="J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0"/>
  <sheetViews>
    <sheetView showGridLines="0" view="pageBreakPreview" zoomScale="55" zoomScaleNormal="55" zoomScaleSheetLayoutView="55" workbookViewId="0">
      <selection activeCell="L18" sqref="L18"/>
    </sheetView>
  </sheetViews>
  <sheetFormatPr defaultColWidth="10.54296875" defaultRowHeight="23.25" customHeight="1"/>
  <cols>
    <col min="1" max="1" width="41.1796875" style="19" customWidth="1"/>
    <col min="2" max="2" width="5.54296875" style="19" customWidth="1"/>
    <col min="3" max="3" width="1.81640625" style="43" customWidth="1"/>
    <col min="4" max="4" width="20.54296875" style="53" customWidth="1"/>
    <col min="5" max="5" width="1.81640625" style="53" customWidth="1"/>
    <col min="6" max="6" width="20.81640625" style="20" customWidth="1"/>
    <col min="7" max="7" width="1.81640625" style="20" customWidth="1"/>
    <col min="8" max="8" width="20.81640625" style="20" customWidth="1"/>
    <col min="9" max="9" width="1.54296875" style="53" customWidth="1"/>
    <col min="10" max="10" width="20.54296875" style="20" customWidth="1"/>
    <col min="11" max="11" width="1.54296875" style="54" customWidth="1"/>
    <col min="12" max="12" width="20.54296875" style="54" customWidth="1"/>
    <col min="13" max="13" width="1.54296875" style="54" customWidth="1"/>
    <col min="14" max="14" width="20.54296875" style="54" customWidth="1"/>
    <col min="15" max="15" width="1.54296875" style="54" customWidth="1"/>
    <col min="16" max="16" width="20.54296875" style="54" customWidth="1"/>
    <col min="17" max="17" width="1.54296875" style="54" customWidth="1"/>
    <col min="18" max="18" width="20.54296875" style="20" customWidth="1"/>
    <col min="19" max="19" width="0.81640625" style="19" customWidth="1"/>
    <col min="20" max="16384" width="10.54296875" style="19"/>
  </cols>
  <sheetData>
    <row r="1" spans="1:19" ht="23.25" customHeight="1">
      <c r="R1" s="81" t="s">
        <v>65</v>
      </c>
    </row>
    <row r="2" spans="1:19" s="94" customFormat="1" ht="23.25" customHeight="1">
      <c r="A2" s="113" t="s">
        <v>158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19" s="94" customFormat="1" ht="23.25" customHeight="1">
      <c r="A3" s="113" t="s">
        <v>84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9" s="94" customFormat="1" ht="23.25" customHeight="1">
      <c r="A4" s="94" t="s">
        <v>197</v>
      </c>
      <c r="C4" s="55"/>
      <c r="D4" s="56"/>
      <c r="E4" s="57"/>
      <c r="F4" s="58"/>
      <c r="G4" s="58"/>
      <c r="H4" s="58"/>
      <c r="I4" s="57"/>
      <c r="J4" s="58"/>
      <c r="K4" s="57"/>
      <c r="L4" s="57"/>
      <c r="M4" s="57"/>
      <c r="N4" s="57"/>
      <c r="O4" s="57"/>
      <c r="P4" s="57"/>
      <c r="Q4" s="57"/>
      <c r="R4" s="57"/>
    </row>
    <row r="5" spans="1:19" ht="23.25" customHeight="1">
      <c r="A5" s="59"/>
      <c r="B5" s="59"/>
      <c r="D5" s="43"/>
      <c r="E5" s="60"/>
      <c r="F5" s="61"/>
      <c r="G5" s="61"/>
      <c r="H5" s="61"/>
      <c r="I5" s="60"/>
      <c r="J5" s="61"/>
      <c r="K5" s="62"/>
      <c r="L5" s="62"/>
      <c r="M5" s="62"/>
      <c r="N5" s="62"/>
      <c r="O5" s="62"/>
      <c r="P5" s="62"/>
      <c r="Q5" s="62"/>
      <c r="R5" s="63" t="s">
        <v>61</v>
      </c>
    </row>
    <row r="6" spans="1:19" ht="23.25" customHeight="1">
      <c r="A6" s="59"/>
      <c r="B6" s="59"/>
      <c r="D6" s="115" t="s">
        <v>80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</row>
    <row r="7" spans="1:19" ht="23.25" customHeight="1">
      <c r="A7" s="59"/>
      <c r="B7" s="59"/>
      <c r="D7" s="65"/>
      <c r="E7" s="65"/>
      <c r="F7" s="65"/>
      <c r="G7" s="65"/>
      <c r="H7" s="65"/>
      <c r="I7" s="65"/>
      <c r="J7" s="65"/>
      <c r="K7" s="65"/>
      <c r="L7" s="65"/>
      <c r="M7" s="65"/>
      <c r="N7" s="66" t="s">
        <v>115</v>
      </c>
      <c r="O7" s="43"/>
      <c r="P7" s="43"/>
      <c r="Q7" s="65"/>
      <c r="R7" s="65"/>
    </row>
    <row r="8" spans="1:19" ht="23.25" customHeight="1">
      <c r="A8" s="59"/>
      <c r="B8" s="59"/>
      <c r="D8" s="65"/>
      <c r="E8" s="65"/>
      <c r="F8" s="65"/>
      <c r="G8" s="65"/>
      <c r="H8" s="43" t="s">
        <v>108</v>
      </c>
      <c r="I8" s="65"/>
      <c r="J8" s="65"/>
      <c r="K8" s="65"/>
      <c r="L8" s="65"/>
      <c r="M8" s="65"/>
      <c r="N8" s="67" t="s">
        <v>113</v>
      </c>
      <c r="O8" s="43"/>
      <c r="P8" s="43"/>
      <c r="Q8" s="65"/>
      <c r="R8" s="65"/>
    </row>
    <row r="9" spans="1:19" ht="23.25" customHeight="1">
      <c r="A9" s="59"/>
      <c r="B9" s="59"/>
      <c r="D9" s="43" t="s">
        <v>35</v>
      </c>
      <c r="E9" s="60"/>
      <c r="F9" s="19"/>
      <c r="G9" s="19"/>
      <c r="H9" s="43" t="s">
        <v>87</v>
      </c>
      <c r="I9" s="60"/>
      <c r="J9" s="19"/>
      <c r="K9" s="19"/>
      <c r="L9" s="19"/>
      <c r="M9" s="19"/>
      <c r="N9" s="43" t="s">
        <v>121</v>
      </c>
      <c r="O9" s="43"/>
      <c r="P9" s="43" t="s">
        <v>95</v>
      </c>
      <c r="Q9" s="62"/>
      <c r="R9" s="61"/>
      <c r="S9" s="59"/>
    </row>
    <row r="10" spans="1:19" s="68" customFormat="1" ht="23.25" customHeight="1">
      <c r="D10" s="43" t="s">
        <v>69</v>
      </c>
      <c r="E10" s="44"/>
      <c r="F10" s="43"/>
      <c r="G10" s="43"/>
      <c r="H10" s="43" t="s">
        <v>86</v>
      </c>
      <c r="I10" s="44"/>
      <c r="J10" s="118" t="s">
        <v>21</v>
      </c>
      <c r="K10" s="118"/>
      <c r="L10" s="118"/>
      <c r="M10" s="70"/>
      <c r="N10" s="43" t="s">
        <v>122</v>
      </c>
      <c r="O10" s="43"/>
      <c r="P10" s="43" t="s">
        <v>96</v>
      </c>
      <c r="Q10" s="72"/>
      <c r="R10" s="82"/>
    </row>
    <row r="11" spans="1:19" s="68" customFormat="1" ht="23.25" customHeight="1">
      <c r="C11" s="48"/>
      <c r="D11" s="67" t="s">
        <v>36</v>
      </c>
      <c r="E11" s="71"/>
      <c r="F11" s="95" t="s">
        <v>98</v>
      </c>
      <c r="G11" s="70"/>
      <c r="H11" s="95" t="s">
        <v>79</v>
      </c>
      <c r="I11" s="71"/>
      <c r="J11" s="95" t="s">
        <v>41</v>
      </c>
      <c r="K11" s="72"/>
      <c r="L11" s="95" t="s">
        <v>37</v>
      </c>
      <c r="M11" s="70"/>
      <c r="N11" s="95" t="s">
        <v>140</v>
      </c>
      <c r="O11" s="70"/>
      <c r="P11" s="95" t="s">
        <v>114</v>
      </c>
      <c r="Q11" s="72"/>
      <c r="R11" s="95" t="s">
        <v>38</v>
      </c>
    </row>
    <row r="12" spans="1:19" ht="23.25" customHeight="1">
      <c r="A12" s="73" t="s">
        <v>170</v>
      </c>
      <c r="B12" s="73"/>
      <c r="D12" s="11">
        <v>200000</v>
      </c>
      <c r="E12" s="11"/>
      <c r="F12" s="11">
        <v>115341</v>
      </c>
      <c r="G12" s="11"/>
      <c r="H12" s="11">
        <v>-54000</v>
      </c>
      <c r="I12" s="11"/>
      <c r="J12" s="11">
        <v>20000</v>
      </c>
      <c r="K12" s="11"/>
      <c r="L12" s="11">
        <v>180068</v>
      </c>
      <c r="M12" s="11"/>
      <c r="N12" s="11">
        <v>109</v>
      </c>
      <c r="O12" s="11"/>
      <c r="P12" s="11">
        <f>SUM(N12)</f>
        <v>109</v>
      </c>
      <c r="Q12" s="11"/>
      <c r="R12" s="11">
        <f>SUM(D12:L12,P12)</f>
        <v>461518</v>
      </c>
    </row>
    <row r="13" spans="1:19" ht="23.25" customHeight="1">
      <c r="A13" s="19" t="s">
        <v>89</v>
      </c>
      <c r="D13" s="11">
        <v>0</v>
      </c>
      <c r="E13" s="11"/>
      <c r="F13" s="11">
        <v>0</v>
      </c>
      <c r="G13" s="11"/>
      <c r="H13" s="11">
        <v>0</v>
      </c>
      <c r="I13" s="11"/>
      <c r="J13" s="11">
        <v>0</v>
      </c>
      <c r="K13" s="11"/>
      <c r="L13" s="11">
        <f>SUM(PL!L76)</f>
        <v>146098</v>
      </c>
      <c r="M13" s="11"/>
      <c r="N13" s="11">
        <v>0</v>
      </c>
      <c r="O13" s="11"/>
      <c r="P13" s="11">
        <f t="shared" ref="P13:P14" si="0">SUM(N13)</f>
        <v>0</v>
      </c>
      <c r="Q13" s="11"/>
      <c r="R13" s="11">
        <f>SUM(D13:L13,P13)</f>
        <v>146098</v>
      </c>
    </row>
    <row r="14" spans="1:19" ht="23.25" customHeight="1">
      <c r="A14" s="19" t="s">
        <v>67</v>
      </c>
      <c r="D14" s="40">
        <v>0</v>
      </c>
      <c r="E14" s="11"/>
      <c r="F14" s="40">
        <v>0</v>
      </c>
      <c r="G14" s="11"/>
      <c r="H14" s="40">
        <v>0</v>
      </c>
      <c r="I14" s="11"/>
      <c r="J14" s="40">
        <v>0</v>
      </c>
      <c r="K14" s="11"/>
      <c r="L14" s="40">
        <v>0</v>
      </c>
      <c r="M14" s="11"/>
      <c r="N14" s="40">
        <v>-1943</v>
      </c>
      <c r="O14" s="11"/>
      <c r="P14" s="40">
        <f t="shared" si="0"/>
        <v>-1943</v>
      </c>
      <c r="Q14" s="11"/>
      <c r="R14" s="40">
        <f>SUM(D14:L14,P14)</f>
        <v>-1943</v>
      </c>
    </row>
    <row r="15" spans="1:19" ht="23.25" customHeight="1">
      <c r="A15" s="19" t="s">
        <v>66</v>
      </c>
      <c r="D15" s="11">
        <f>SUM(D13:D14)</f>
        <v>0</v>
      </c>
      <c r="E15" s="11"/>
      <c r="F15" s="11">
        <f>SUM(F13:F14)</f>
        <v>0</v>
      </c>
      <c r="G15" s="74"/>
      <c r="H15" s="11">
        <f>SUM(H13:H14)</f>
        <v>0</v>
      </c>
      <c r="I15" s="11"/>
      <c r="J15" s="11">
        <f>SUM(J13:J14)</f>
        <v>0</v>
      </c>
      <c r="K15" s="11"/>
      <c r="L15" s="11">
        <f>SUM(L13:L14)</f>
        <v>146098</v>
      </c>
      <c r="M15" s="11"/>
      <c r="N15" s="11">
        <f>SUM(N13:N14)</f>
        <v>-1943</v>
      </c>
      <c r="O15" s="11"/>
      <c r="P15" s="11">
        <f>SUM(P13:P14)</f>
        <v>-1943</v>
      </c>
      <c r="Q15" s="11"/>
      <c r="R15" s="11">
        <f>SUM(R13:R14)</f>
        <v>144155</v>
      </c>
    </row>
    <row r="16" spans="1:19" ht="23.25" customHeight="1">
      <c r="A16" s="19" t="s">
        <v>185</v>
      </c>
      <c r="D16" s="11">
        <v>0</v>
      </c>
      <c r="E16" s="11"/>
      <c r="F16" s="74">
        <v>0</v>
      </c>
      <c r="G16" s="74"/>
      <c r="H16" s="11">
        <v>0</v>
      </c>
      <c r="I16" s="11"/>
      <c r="J16" s="11">
        <v>0</v>
      </c>
      <c r="K16" s="11"/>
      <c r="L16" s="11">
        <v>-163239</v>
      </c>
      <c r="M16" s="11"/>
      <c r="N16" s="11">
        <v>0</v>
      </c>
      <c r="O16" s="11"/>
      <c r="P16" s="11">
        <f t="shared" ref="P16:P17" si="1">SUM(N16)</f>
        <v>0</v>
      </c>
      <c r="Q16" s="11"/>
      <c r="R16" s="11">
        <f>SUM(D16:L16,P16)</f>
        <v>-163239</v>
      </c>
    </row>
    <row r="17" spans="1:18" ht="23.25" customHeight="1">
      <c r="A17" s="19" t="s">
        <v>184</v>
      </c>
      <c r="D17" s="11">
        <v>0</v>
      </c>
      <c r="E17" s="11"/>
      <c r="F17" s="74">
        <v>0</v>
      </c>
      <c r="G17" s="74"/>
      <c r="H17" s="11">
        <v>0</v>
      </c>
      <c r="I17" s="11"/>
      <c r="J17" s="11">
        <v>0</v>
      </c>
      <c r="K17" s="11"/>
      <c r="L17" s="11">
        <v>-1457</v>
      </c>
      <c r="M17" s="11"/>
      <c r="N17" s="11">
        <v>1457</v>
      </c>
      <c r="O17" s="11"/>
      <c r="P17" s="11">
        <f t="shared" si="1"/>
        <v>1457</v>
      </c>
      <c r="Q17" s="11"/>
      <c r="R17" s="11">
        <f>SUM(D17:L17,P17)</f>
        <v>0</v>
      </c>
    </row>
    <row r="18" spans="1:18" ht="23.25" customHeight="1" thickBot="1">
      <c r="A18" s="76" t="s">
        <v>194</v>
      </c>
      <c r="B18" s="73"/>
      <c r="D18" s="15">
        <f>SUM(D12,D15:D17)</f>
        <v>200000</v>
      </c>
      <c r="E18" s="11"/>
      <c r="F18" s="15">
        <f>SUM(F12,F15:F17)</f>
        <v>115341</v>
      </c>
      <c r="G18" s="11"/>
      <c r="H18" s="15">
        <f>SUM(H12,H15:H17)</f>
        <v>-54000</v>
      </c>
      <c r="I18" s="11"/>
      <c r="J18" s="15">
        <f>SUM(J12,J15:J17)</f>
        <v>20000</v>
      </c>
      <c r="K18" s="11"/>
      <c r="L18" s="15">
        <f>SUM(L12,L15:L17)</f>
        <v>161470</v>
      </c>
      <c r="M18" s="11"/>
      <c r="N18" s="15">
        <f>SUM(N12,N15:N17)</f>
        <v>-377</v>
      </c>
      <c r="O18" s="11"/>
      <c r="P18" s="15">
        <f>SUM(P12,P15:P17)</f>
        <v>-377</v>
      </c>
      <c r="Q18" s="11"/>
      <c r="R18" s="15">
        <f>SUM(R12,R15:R17)</f>
        <v>442434</v>
      </c>
    </row>
    <row r="19" spans="1:18" ht="23.25" customHeight="1" thickTop="1">
      <c r="A19" s="76"/>
      <c r="B19" s="76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ht="23.25" customHeight="1">
      <c r="A20" s="76" t="s">
        <v>183</v>
      </c>
      <c r="B20" s="76"/>
      <c r="D20" s="11">
        <v>200000</v>
      </c>
      <c r="E20" s="11"/>
      <c r="F20" s="11">
        <v>115341</v>
      </c>
      <c r="G20" s="11"/>
      <c r="H20" s="11">
        <v>-54000</v>
      </c>
      <c r="I20" s="11"/>
      <c r="J20" s="11">
        <v>20000</v>
      </c>
      <c r="K20" s="11"/>
      <c r="L20" s="11">
        <v>197455</v>
      </c>
      <c r="M20" s="11"/>
      <c r="N20" s="11">
        <v>563</v>
      </c>
      <c r="O20" s="11"/>
      <c r="P20" s="11">
        <f>SUM(N20)</f>
        <v>563</v>
      </c>
      <c r="Q20" s="11"/>
      <c r="R20" s="11">
        <f>SUM(D20:L20,P20)</f>
        <v>479359</v>
      </c>
    </row>
    <row r="21" spans="1:18" ht="23.25" customHeight="1">
      <c r="A21" s="19" t="s">
        <v>89</v>
      </c>
      <c r="D21" s="11">
        <v>0</v>
      </c>
      <c r="E21" s="11"/>
      <c r="F21" s="11">
        <v>0</v>
      </c>
      <c r="G21" s="11"/>
      <c r="H21" s="11">
        <v>0</v>
      </c>
      <c r="I21" s="11"/>
      <c r="J21" s="11">
        <v>0</v>
      </c>
      <c r="K21" s="11"/>
      <c r="L21" s="11">
        <f>SUM(PL!J76)</f>
        <v>176738</v>
      </c>
      <c r="M21" s="11"/>
      <c r="N21" s="11">
        <v>0</v>
      </c>
      <c r="O21" s="11"/>
      <c r="P21" s="11">
        <f>SUM(N21:N21)</f>
        <v>0</v>
      </c>
      <c r="Q21" s="11"/>
      <c r="R21" s="11">
        <f>SUM(D21:L21,P21)</f>
        <v>176738</v>
      </c>
    </row>
    <row r="22" spans="1:18" ht="23.25" customHeight="1">
      <c r="A22" s="19" t="s">
        <v>67</v>
      </c>
      <c r="D22" s="40">
        <v>0</v>
      </c>
      <c r="E22" s="11"/>
      <c r="F22" s="40">
        <v>0</v>
      </c>
      <c r="G22" s="11"/>
      <c r="H22" s="40">
        <v>0</v>
      </c>
      <c r="I22" s="11"/>
      <c r="J22" s="40">
        <v>0</v>
      </c>
      <c r="K22" s="11"/>
      <c r="L22" s="40">
        <v>0</v>
      </c>
      <c r="M22" s="11"/>
      <c r="N22" s="40">
        <v>-175</v>
      </c>
      <c r="O22" s="11"/>
      <c r="P22" s="40">
        <f>SUM(N22:N22)</f>
        <v>-175</v>
      </c>
      <c r="Q22" s="11"/>
      <c r="R22" s="40">
        <f>SUM(D22:L22,P22)</f>
        <v>-175</v>
      </c>
    </row>
    <row r="23" spans="1:18" ht="23.25" customHeight="1">
      <c r="A23" s="19" t="s">
        <v>66</v>
      </c>
      <c r="D23" s="11">
        <f>SUM(D21:D22)</f>
        <v>0</v>
      </c>
      <c r="E23" s="11"/>
      <c r="F23" s="74">
        <f>SUM(F21:F22)</f>
        <v>0</v>
      </c>
      <c r="G23" s="74"/>
      <c r="H23" s="11">
        <f>SUM(H21:H22)</f>
        <v>0</v>
      </c>
      <c r="I23" s="11"/>
      <c r="J23" s="11">
        <f>SUM(J21:J22)</f>
        <v>0</v>
      </c>
      <c r="K23" s="11"/>
      <c r="L23" s="11">
        <f>SUM(L21:L22)</f>
        <v>176738</v>
      </c>
      <c r="M23" s="11"/>
      <c r="N23" s="11">
        <f>SUM(N21:N22)</f>
        <v>-175</v>
      </c>
      <c r="O23" s="11"/>
      <c r="P23" s="11">
        <f>SUM(P21:P22)</f>
        <v>-175</v>
      </c>
      <c r="Q23" s="11"/>
      <c r="R23" s="11">
        <f>SUM(R21:R22)</f>
        <v>176563</v>
      </c>
    </row>
    <row r="24" spans="1:18" ht="23.25" customHeight="1">
      <c r="A24" s="19" t="s">
        <v>185</v>
      </c>
      <c r="D24" s="11">
        <v>0</v>
      </c>
      <c r="E24" s="11"/>
      <c r="F24" s="74">
        <v>0</v>
      </c>
      <c r="G24" s="74"/>
      <c r="H24" s="11">
        <v>0</v>
      </c>
      <c r="I24" s="11"/>
      <c r="J24" s="11">
        <v>0</v>
      </c>
      <c r="K24" s="11"/>
      <c r="L24" s="11">
        <v>-179660</v>
      </c>
      <c r="M24" s="11"/>
      <c r="N24" s="11">
        <v>0</v>
      </c>
      <c r="O24" s="11"/>
      <c r="P24" s="11">
        <f>SUM(N24:N24)</f>
        <v>0</v>
      </c>
      <c r="Q24" s="11"/>
      <c r="R24" s="11">
        <f>SUM(D24:L24,P24)</f>
        <v>-179660</v>
      </c>
    </row>
    <row r="25" spans="1:18" ht="23.25" customHeight="1">
      <c r="A25" s="19" t="s">
        <v>184</v>
      </c>
      <c r="D25" s="11">
        <v>0</v>
      </c>
      <c r="E25" s="11"/>
      <c r="F25" s="74">
        <v>0</v>
      </c>
      <c r="G25" s="74"/>
      <c r="H25" s="11">
        <v>0</v>
      </c>
      <c r="I25" s="11"/>
      <c r="J25" s="11">
        <v>0</v>
      </c>
      <c r="K25" s="11"/>
      <c r="L25" s="11">
        <v>115</v>
      </c>
      <c r="M25" s="11"/>
      <c r="N25" s="11">
        <v>-115</v>
      </c>
      <c r="O25" s="11"/>
      <c r="P25" s="11">
        <f>SUM(N25:N25)</f>
        <v>-115</v>
      </c>
      <c r="Q25" s="11"/>
      <c r="R25" s="11">
        <f>SUM(D25:L25,P25)</f>
        <v>0</v>
      </c>
    </row>
    <row r="26" spans="1:18" ht="23.25" customHeight="1" thickBot="1">
      <c r="A26" s="76" t="s">
        <v>195</v>
      </c>
      <c r="B26" s="73"/>
      <c r="D26" s="15">
        <f>SUM(D20,D23:D25)</f>
        <v>200000</v>
      </c>
      <c r="E26" s="11"/>
      <c r="F26" s="15">
        <f>SUM(F20,F23:F25)</f>
        <v>115341</v>
      </c>
      <c r="G26" s="11"/>
      <c r="H26" s="15">
        <f>SUM(H20,H23:H25)</f>
        <v>-54000</v>
      </c>
      <c r="I26" s="11"/>
      <c r="J26" s="15">
        <f>SUM(J20,J23:J25)</f>
        <v>20000</v>
      </c>
      <c r="K26" s="11"/>
      <c r="L26" s="15">
        <f>SUM(L20,L23:L25)</f>
        <v>194648</v>
      </c>
      <c r="M26" s="11"/>
      <c r="N26" s="15">
        <f>SUM(N20,N23:N25)</f>
        <v>273</v>
      </c>
      <c r="O26" s="11"/>
      <c r="P26" s="15">
        <f>SUM(P20,P23:P25)</f>
        <v>273</v>
      </c>
      <c r="Q26" s="11"/>
      <c r="R26" s="15">
        <f>SUM(R20,R23:R25)</f>
        <v>476262</v>
      </c>
    </row>
    <row r="27" spans="1:18" ht="23.25" customHeight="1" thickTop="1">
      <c r="D27" s="11">
        <f>D26-BS!L64</f>
        <v>0</v>
      </c>
      <c r="E27" s="19"/>
      <c r="F27" s="16">
        <f>SUM(F26-BS!J65)</f>
        <v>0</v>
      </c>
      <c r="G27" s="16"/>
      <c r="H27" s="16">
        <f>SUM(H26-BS!J67)</f>
        <v>0</v>
      </c>
      <c r="I27" s="17"/>
      <c r="J27" s="11">
        <f>SUM(J26-BS!J70)</f>
        <v>0</v>
      </c>
      <c r="K27" s="18"/>
      <c r="L27" s="11">
        <f>SUM(L26-BS!J72)</f>
        <v>0</v>
      </c>
      <c r="M27" s="11"/>
      <c r="N27" s="11">
        <f>SUM(N26-BS!J73)</f>
        <v>0</v>
      </c>
      <c r="O27" s="11"/>
      <c r="P27" s="11">
        <f>SUM(P26-BS!J73)</f>
        <v>0</v>
      </c>
      <c r="Q27" s="18"/>
      <c r="R27" s="11">
        <f>SUM(R26-BS!J74)</f>
        <v>0</v>
      </c>
    </row>
    <row r="28" spans="1:18" ht="23.25" customHeight="1">
      <c r="D28" s="16"/>
      <c r="E28" s="19"/>
      <c r="F28" s="16"/>
      <c r="G28" s="16"/>
      <c r="H28" s="16"/>
      <c r="I28" s="19"/>
      <c r="J28" s="16"/>
      <c r="K28" s="16"/>
      <c r="L28" s="16"/>
      <c r="M28" s="16"/>
      <c r="N28" s="16"/>
      <c r="O28" s="16"/>
      <c r="P28" s="16"/>
      <c r="Q28" s="16"/>
      <c r="R28" s="16"/>
    </row>
    <row r="29" spans="1:18" ht="23.25" customHeight="1">
      <c r="A29" s="77" t="s">
        <v>146</v>
      </c>
      <c r="B29" s="77"/>
      <c r="D29" s="19"/>
      <c r="E29" s="19"/>
      <c r="I29" s="19"/>
      <c r="K29" s="20"/>
      <c r="L29" s="20"/>
      <c r="M29" s="20"/>
      <c r="N29" s="20"/>
      <c r="O29" s="20"/>
      <c r="P29" s="20"/>
      <c r="Q29" s="20"/>
    </row>
    <row r="30" spans="1:18" ht="23.25" customHeight="1">
      <c r="A30" s="77"/>
      <c r="B30" s="77"/>
      <c r="D30" s="19"/>
      <c r="E30" s="19"/>
      <c r="I30" s="19"/>
      <c r="K30" s="20"/>
      <c r="L30" s="20"/>
      <c r="M30" s="20"/>
      <c r="N30" s="20"/>
      <c r="O30" s="20"/>
      <c r="P30" s="20"/>
      <c r="Q30" s="20"/>
    </row>
    <row r="31" spans="1:18" s="77" customFormat="1" ht="23.15" customHeight="1">
      <c r="A31" s="78"/>
      <c r="D31" s="78"/>
      <c r="E31" s="78"/>
      <c r="F31" s="78"/>
      <c r="J31" s="20"/>
      <c r="K31" s="20"/>
      <c r="N31" s="78"/>
      <c r="O31" s="78"/>
      <c r="P31" s="78"/>
      <c r="Q31" s="78"/>
      <c r="R31" s="78"/>
    </row>
    <row r="32" spans="1:18" s="77" customFormat="1" ht="23.15" customHeight="1">
      <c r="A32" s="111" t="s">
        <v>9</v>
      </c>
      <c r="B32" s="111"/>
      <c r="C32" s="111"/>
      <c r="D32" s="111"/>
      <c r="E32" s="111"/>
      <c r="F32" s="111"/>
      <c r="G32" s="79"/>
      <c r="H32" s="79"/>
      <c r="K32" s="20"/>
      <c r="L32" s="80"/>
      <c r="M32" s="80"/>
      <c r="N32" s="111" t="s">
        <v>109</v>
      </c>
      <c r="O32" s="111"/>
      <c r="P32" s="111"/>
      <c r="Q32" s="111"/>
      <c r="R32" s="111"/>
    </row>
    <row r="33" spans="1:18" s="77" customFormat="1" ht="23.15" customHeight="1">
      <c r="A33" s="112" t="s">
        <v>10</v>
      </c>
      <c r="B33" s="112"/>
      <c r="C33" s="112"/>
      <c r="D33" s="112"/>
      <c r="E33" s="112"/>
      <c r="F33" s="112"/>
      <c r="G33" s="79"/>
      <c r="H33" s="79"/>
      <c r="K33" s="80"/>
      <c r="L33" s="80"/>
      <c r="M33" s="80"/>
      <c r="N33" s="112" t="s">
        <v>10</v>
      </c>
      <c r="O33" s="112"/>
      <c r="P33" s="112"/>
      <c r="Q33" s="112"/>
      <c r="R33" s="112"/>
    </row>
    <row r="78" spans="1:1" ht="23.25" customHeight="1">
      <c r="A78" s="19" t="s">
        <v>85</v>
      </c>
    </row>
    <row r="80" spans="1:1" ht="23.25" customHeight="1">
      <c r="A80" s="19" t="s">
        <v>85</v>
      </c>
    </row>
  </sheetData>
  <mergeCells count="8">
    <mergeCell ref="A2:R2"/>
    <mergeCell ref="N32:R32"/>
    <mergeCell ref="N33:R33"/>
    <mergeCell ref="A3:R3"/>
    <mergeCell ref="J10:L10"/>
    <mergeCell ref="D6:R6"/>
    <mergeCell ref="A32:F32"/>
    <mergeCell ref="A33:F3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9"/>
  <sheetViews>
    <sheetView showGridLines="0" view="pageBreakPreview" topLeftCell="A58" zoomScale="90" zoomScaleNormal="70" zoomScaleSheetLayoutView="90" workbookViewId="0">
      <selection activeCell="F83" sqref="F83"/>
    </sheetView>
  </sheetViews>
  <sheetFormatPr defaultColWidth="10.54296875" defaultRowHeight="21" customHeight="1"/>
  <cols>
    <col min="1" max="1" width="24.54296875" style="13" customWidth="1"/>
    <col min="2" max="2" width="14.453125" style="13" customWidth="1"/>
    <col min="3" max="3" width="14" style="13" customWidth="1"/>
    <col min="4" max="4" width="7.453125" style="48" customWidth="1"/>
    <col min="5" max="5" width="1.54296875" style="13" customWidth="1"/>
    <col min="6" max="6" width="13.54296875" style="13" customWidth="1"/>
    <col min="7" max="7" width="1.54296875" style="13" customWidth="1"/>
    <col min="8" max="8" width="13.54296875" style="13" customWidth="1"/>
    <col min="9" max="9" width="1.54296875" style="13" customWidth="1"/>
    <col min="10" max="10" width="13.54296875" style="13" customWidth="1"/>
    <col min="11" max="11" width="1.54296875" style="13" customWidth="1"/>
    <col min="12" max="12" width="13.54296875" style="13" customWidth="1"/>
    <col min="13" max="13" width="1.453125" style="13" customWidth="1"/>
    <col min="14" max="16384" width="10.54296875" style="13"/>
  </cols>
  <sheetData>
    <row r="1" spans="1:13" ht="21" customHeight="1">
      <c r="M1" s="12" t="s">
        <v>65</v>
      </c>
    </row>
    <row r="2" spans="1:13" s="45" customFormat="1" ht="21" customHeight="1">
      <c r="A2" s="45" t="s">
        <v>158</v>
      </c>
      <c r="D2" s="84"/>
    </row>
    <row r="3" spans="1:13" s="45" customFormat="1" ht="21" customHeight="1">
      <c r="A3" s="45" t="s">
        <v>56</v>
      </c>
      <c r="D3" s="84"/>
    </row>
    <row r="4" spans="1:13" s="45" customFormat="1" ht="21" customHeight="1">
      <c r="A4" s="45" t="s">
        <v>197</v>
      </c>
      <c r="D4" s="84"/>
    </row>
    <row r="5" spans="1:13" ht="21" customHeight="1">
      <c r="A5" s="46"/>
      <c r="B5" s="46"/>
      <c r="C5" s="46"/>
      <c r="E5" s="46"/>
      <c r="F5" s="46"/>
      <c r="G5" s="46"/>
      <c r="H5" s="46"/>
      <c r="I5" s="46"/>
      <c r="J5" s="46"/>
      <c r="K5" s="46"/>
      <c r="L5" s="46"/>
      <c r="M5" s="12" t="s">
        <v>60</v>
      </c>
    </row>
    <row r="6" spans="1:13" ht="21" customHeight="1">
      <c r="A6" s="46"/>
      <c r="B6" s="46"/>
      <c r="C6" s="46"/>
      <c r="E6" s="46"/>
      <c r="F6" s="109" t="s">
        <v>77</v>
      </c>
      <c r="G6" s="109"/>
      <c r="H6" s="109"/>
      <c r="I6" s="46"/>
      <c r="J6" s="109" t="s">
        <v>78</v>
      </c>
      <c r="K6" s="109"/>
      <c r="L6" s="109"/>
    </row>
    <row r="7" spans="1:13" ht="21" customHeight="1">
      <c r="A7" s="46"/>
      <c r="B7" s="46"/>
      <c r="C7" s="46"/>
      <c r="E7" s="46"/>
      <c r="F7" s="110" t="s">
        <v>76</v>
      </c>
      <c r="G7" s="110"/>
      <c r="H7" s="110"/>
      <c r="I7" s="46"/>
      <c r="J7" s="110" t="s">
        <v>76</v>
      </c>
      <c r="K7" s="110"/>
      <c r="L7" s="110"/>
    </row>
    <row r="8" spans="1:13" ht="21" customHeight="1">
      <c r="A8" s="46"/>
      <c r="B8" s="46"/>
      <c r="C8" s="46"/>
      <c r="E8" s="46"/>
      <c r="F8" s="83">
        <v>2024</v>
      </c>
      <c r="G8" s="46"/>
      <c r="H8" s="83">
        <v>2023</v>
      </c>
      <c r="I8" s="46"/>
      <c r="J8" s="83">
        <v>2024</v>
      </c>
      <c r="K8" s="46"/>
      <c r="L8" s="83">
        <v>2023</v>
      </c>
    </row>
    <row r="9" spans="1:13" ht="21" customHeight="1">
      <c r="A9" s="49" t="s">
        <v>31</v>
      </c>
    </row>
    <row r="10" spans="1:13" ht="21" customHeight="1">
      <c r="A10" s="13" t="s">
        <v>58</v>
      </c>
      <c r="F10" s="14">
        <f>SUM(PL!F74)</f>
        <v>192226</v>
      </c>
      <c r="H10" s="14">
        <f>SUM(PL!H74)</f>
        <v>171831</v>
      </c>
      <c r="J10" s="14">
        <f>SUM(PL!J74)</f>
        <v>212230</v>
      </c>
      <c r="K10" s="14"/>
      <c r="L10" s="14">
        <f>SUM(PL!L74)</f>
        <v>173008</v>
      </c>
    </row>
    <row r="11" spans="1:13" ht="21" customHeight="1">
      <c r="A11" s="13" t="s">
        <v>157</v>
      </c>
      <c r="F11" s="14"/>
      <c r="H11" s="14"/>
      <c r="J11" s="14"/>
      <c r="K11" s="14"/>
      <c r="L11" s="14"/>
    </row>
    <row r="12" spans="1:13" ht="21" customHeight="1">
      <c r="A12" s="13" t="s">
        <v>32</v>
      </c>
      <c r="F12" s="14"/>
      <c r="H12" s="14"/>
      <c r="J12" s="14"/>
      <c r="K12" s="14"/>
      <c r="L12" s="14"/>
    </row>
    <row r="13" spans="1:13" ht="21" customHeight="1">
      <c r="A13" s="13" t="s">
        <v>44</v>
      </c>
      <c r="D13" s="52"/>
      <c r="F13" s="1">
        <v>17972</v>
      </c>
      <c r="G13" s="29"/>
      <c r="H13" s="1">
        <v>11278</v>
      </c>
      <c r="I13" s="29"/>
      <c r="J13" s="1">
        <v>17725</v>
      </c>
      <c r="K13" s="29"/>
      <c r="L13" s="1">
        <v>10441</v>
      </c>
    </row>
    <row r="14" spans="1:13" ht="21" customHeight="1">
      <c r="A14" s="13" t="s">
        <v>43</v>
      </c>
      <c r="D14" s="52"/>
      <c r="F14" s="1">
        <v>2694</v>
      </c>
      <c r="G14" s="29"/>
      <c r="H14" s="1">
        <v>2770</v>
      </c>
      <c r="I14" s="29"/>
      <c r="J14" s="1">
        <v>2556</v>
      </c>
      <c r="K14" s="29"/>
      <c r="L14" s="1">
        <v>2678</v>
      </c>
    </row>
    <row r="15" spans="1:13" ht="21" customHeight="1">
      <c r="A15" s="13" t="s">
        <v>176</v>
      </c>
      <c r="D15" s="52"/>
      <c r="F15" s="1">
        <v>-715</v>
      </c>
      <c r="G15" s="29"/>
      <c r="H15" s="1">
        <v>98</v>
      </c>
      <c r="I15" s="29"/>
      <c r="J15" s="1">
        <v>-463</v>
      </c>
      <c r="K15" s="29"/>
      <c r="L15" s="1">
        <v>-44</v>
      </c>
    </row>
    <row r="16" spans="1:13" ht="21" customHeight="1">
      <c r="A16" s="13" t="s">
        <v>171</v>
      </c>
      <c r="D16" s="52"/>
      <c r="F16" s="1"/>
      <c r="G16" s="29"/>
      <c r="H16" s="1"/>
      <c r="I16" s="29"/>
      <c r="J16" s="1"/>
      <c r="K16" s="29"/>
      <c r="L16" s="1"/>
    </row>
    <row r="17" spans="1:14" ht="21" customHeight="1">
      <c r="A17" s="50" t="s">
        <v>156</v>
      </c>
      <c r="D17" s="52"/>
      <c r="F17" s="1">
        <v>-1481</v>
      </c>
      <c r="G17" s="29"/>
      <c r="H17" s="1">
        <v>-1309</v>
      </c>
      <c r="I17" s="29"/>
      <c r="J17" s="1">
        <v>-961</v>
      </c>
      <c r="K17" s="29"/>
      <c r="L17" s="1">
        <v>-852</v>
      </c>
      <c r="N17" s="50"/>
    </row>
    <row r="18" spans="1:14" ht="21" customHeight="1">
      <c r="A18" s="13" t="s">
        <v>148</v>
      </c>
      <c r="D18" s="52"/>
      <c r="F18" s="1">
        <v>-345</v>
      </c>
      <c r="G18" s="29"/>
      <c r="H18" s="1">
        <v>-450</v>
      </c>
      <c r="I18" s="29"/>
      <c r="J18" s="1">
        <v>-256</v>
      </c>
      <c r="K18" s="29"/>
      <c r="L18" s="1">
        <v>-333</v>
      </c>
      <c r="N18" s="50"/>
    </row>
    <row r="19" spans="1:14" ht="21" customHeight="1">
      <c r="A19" s="13" t="s">
        <v>199</v>
      </c>
      <c r="D19" s="52"/>
      <c r="F19" s="1">
        <v>0</v>
      </c>
      <c r="G19" s="29"/>
      <c r="H19" s="1">
        <v>0</v>
      </c>
      <c r="I19" s="29"/>
      <c r="J19" s="1">
        <v>0</v>
      </c>
      <c r="K19" s="29"/>
      <c r="L19" s="1">
        <v>56</v>
      </c>
      <c r="N19" s="50"/>
    </row>
    <row r="20" spans="1:14" ht="21" customHeight="1">
      <c r="A20" s="13" t="s">
        <v>177</v>
      </c>
      <c r="D20" s="52"/>
      <c r="F20" s="1">
        <v>0</v>
      </c>
      <c r="G20" s="29"/>
      <c r="H20" s="1">
        <v>0</v>
      </c>
      <c r="I20" s="29"/>
      <c r="J20" s="1">
        <v>-37989</v>
      </c>
      <c r="K20" s="29"/>
      <c r="L20" s="1">
        <v>-37760</v>
      </c>
      <c r="N20" s="50"/>
    </row>
    <row r="21" spans="1:14" ht="21" customHeight="1">
      <c r="A21" s="13" t="s">
        <v>172</v>
      </c>
      <c r="D21" s="52"/>
      <c r="F21" s="105">
        <v>-2118</v>
      </c>
      <c r="G21" s="29"/>
      <c r="H21" s="105">
        <v>-3414</v>
      </c>
      <c r="I21" s="29"/>
      <c r="J21" s="1">
        <v>-1539</v>
      </c>
      <c r="K21" s="29"/>
      <c r="L21" s="1">
        <v>-2550</v>
      </c>
    </row>
    <row r="22" spans="1:14" ht="21" customHeight="1">
      <c r="A22" s="13" t="s">
        <v>162</v>
      </c>
      <c r="D22" s="52"/>
      <c r="F22" s="2">
        <v>1151</v>
      </c>
      <c r="G22" s="29"/>
      <c r="H22" s="2">
        <v>233</v>
      </c>
      <c r="I22" s="29"/>
      <c r="J22" s="2">
        <v>1151</v>
      </c>
      <c r="K22" s="29"/>
      <c r="L22" s="2">
        <v>176</v>
      </c>
    </row>
    <row r="23" spans="1:14" ht="21" customHeight="1">
      <c r="A23" s="49" t="s">
        <v>47</v>
      </c>
      <c r="D23" s="52"/>
      <c r="F23" s="1"/>
      <c r="G23" s="29"/>
      <c r="H23" s="1"/>
      <c r="I23" s="29"/>
      <c r="J23" s="1"/>
      <c r="K23" s="29"/>
      <c r="L23" s="1"/>
    </row>
    <row r="24" spans="1:14" ht="21" customHeight="1">
      <c r="A24" s="49" t="s">
        <v>33</v>
      </c>
      <c r="F24" s="1">
        <f>SUM(F10:F22)</f>
        <v>209384</v>
      </c>
      <c r="G24" s="29"/>
      <c r="H24" s="1">
        <f>SUM(H10:H22)</f>
        <v>181037</v>
      </c>
      <c r="I24" s="29"/>
      <c r="J24" s="1">
        <f>SUM(J10:J22)</f>
        <v>192454</v>
      </c>
      <c r="K24" s="29"/>
      <c r="L24" s="1">
        <f>SUM(L10:L22)</f>
        <v>144820</v>
      </c>
    </row>
    <row r="25" spans="1:14" ht="21" customHeight="1">
      <c r="A25" s="13" t="s">
        <v>45</v>
      </c>
      <c r="F25" s="1"/>
      <c r="G25" s="29"/>
      <c r="H25" s="1"/>
      <c r="I25" s="29"/>
      <c r="J25" s="1"/>
      <c r="K25" s="29"/>
      <c r="L25" s="1"/>
    </row>
    <row r="26" spans="1:14" ht="21" customHeight="1">
      <c r="A26" s="13" t="s">
        <v>99</v>
      </c>
      <c r="F26" s="1">
        <v>-32440</v>
      </c>
      <c r="G26" s="29"/>
      <c r="H26" s="1">
        <v>-4753</v>
      </c>
      <c r="I26" s="29"/>
      <c r="J26" s="1">
        <v>-30941</v>
      </c>
      <c r="K26" s="29"/>
      <c r="L26" s="1">
        <v>205</v>
      </c>
    </row>
    <row r="27" spans="1:14" ht="21" customHeight="1">
      <c r="A27" s="13" t="s">
        <v>189</v>
      </c>
      <c r="F27" s="1">
        <v>-14638</v>
      </c>
      <c r="G27" s="29"/>
      <c r="H27" s="1">
        <v>0</v>
      </c>
      <c r="I27" s="29"/>
      <c r="J27" s="1">
        <v>-14638</v>
      </c>
      <c r="K27" s="29"/>
      <c r="L27" s="1">
        <v>0</v>
      </c>
    </row>
    <row r="28" spans="1:14" ht="21" customHeight="1">
      <c r="A28" s="13" t="s">
        <v>100</v>
      </c>
      <c r="F28" s="105">
        <v>-3289</v>
      </c>
      <c r="G28" s="29"/>
      <c r="H28" s="105">
        <v>-167</v>
      </c>
      <c r="I28" s="29"/>
      <c r="J28" s="1">
        <v>-3169</v>
      </c>
      <c r="K28" s="29"/>
      <c r="L28" s="1">
        <v>-1338</v>
      </c>
    </row>
    <row r="29" spans="1:14" ht="21" customHeight="1">
      <c r="A29" s="13" t="s">
        <v>101</v>
      </c>
      <c r="F29" s="105">
        <v>-2538</v>
      </c>
      <c r="G29" s="29"/>
      <c r="H29" s="105">
        <v>-570</v>
      </c>
      <c r="I29" s="29"/>
      <c r="J29" s="1">
        <v>-863</v>
      </c>
      <c r="K29" s="29"/>
      <c r="L29" s="1">
        <v>100</v>
      </c>
    </row>
    <row r="30" spans="1:14" ht="21" customHeight="1">
      <c r="A30" s="13" t="s">
        <v>200</v>
      </c>
      <c r="F30" s="1">
        <v>0</v>
      </c>
      <c r="G30" s="29"/>
      <c r="H30" s="1">
        <v>-645</v>
      </c>
      <c r="I30" s="29"/>
      <c r="J30" s="1">
        <v>0</v>
      </c>
      <c r="K30" s="29"/>
      <c r="L30" s="1">
        <v>-485</v>
      </c>
    </row>
    <row r="31" spans="1:14" ht="21" customHeight="1">
      <c r="A31" s="13" t="s">
        <v>46</v>
      </c>
      <c r="F31" s="1"/>
      <c r="G31" s="29"/>
      <c r="H31" s="1"/>
      <c r="I31" s="29"/>
      <c r="J31" s="1"/>
      <c r="L31" s="1"/>
    </row>
    <row r="32" spans="1:14" ht="21" customHeight="1">
      <c r="A32" s="13" t="s">
        <v>102</v>
      </c>
      <c r="F32" s="1">
        <v>4502</v>
      </c>
      <c r="G32" s="29"/>
      <c r="H32" s="1">
        <v>2544</v>
      </c>
      <c r="I32" s="29"/>
      <c r="J32" s="1">
        <v>4772</v>
      </c>
      <c r="K32" s="29"/>
      <c r="L32" s="1">
        <v>-455</v>
      </c>
    </row>
    <row r="33" spans="1:12" ht="21" customHeight="1">
      <c r="A33" s="13" t="s">
        <v>103</v>
      </c>
      <c r="F33" s="1">
        <v>-3486</v>
      </c>
      <c r="G33" s="29"/>
      <c r="H33" s="1">
        <v>-3380</v>
      </c>
      <c r="I33" s="29"/>
      <c r="J33" s="1">
        <v>-5141</v>
      </c>
      <c r="K33" s="29"/>
      <c r="L33" s="1">
        <v>-3304</v>
      </c>
    </row>
    <row r="34" spans="1:12" ht="21" customHeight="1">
      <c r="A34" s="13" t="s">
        <v>104</v>
      </c>
      <c r="F34" s="1">
        <v>-8566</v>
      </c>
      <c r="G34" s="29"/>
      <c r="H34" s="1">
        <v>-4605</v>
      </c>
      <c r="I34" s="29"/>
      <c r="J34" s="1">
        <v>2629</v>
      </c>
      <c r="K34" s="29"/>
      <c r="L34" s="1">
        <v>717</v>
      </c>
    </row>
    <row r="35" spans="1:12" ht="21" customHeight="1">
      <c r="A35" s="13" t="s">
        <v>105</v>
      </c>
      <c r="F35" s="1">
        <v>-1044</v>
      </c>
      <c r="G35" s="29"/>
      <c r="H35" s="1">
        <v>-2844</v>
      </c>
      <c r="I35" s="29"/>
      <c r="J35" s="1">
        <v>1022</v>
      </c>
      <c r="K35" s="29"/>
      <c r="L35" s="1">
        <v>-3087</v>
      </c>
    </row>
    <row r="36" spans="1:12" ht="21" customHeight="1">
      <c r="A36" s="13" t="s">
        <v>106</v>
      </c>
      <c r="F36" s="2">
        <v>-312</v>
      </c>
      <c r="G36" s="29"/>
      <c r="H36" s="2">
        <v>532</v>
      </c>
      <c r="I36" s="29"/>
      <c r="J36" s="2">
        <v>-27</v>
      </c>
      <c r="K36" s="29"/>
      <c r="L36" s="2">
        <v>158</v>
      </c>
    </row>
    <row r="37" spans="1:12" ht="21" customHeight="1">
      <c r="A37" s="49" t="s">
        <v>31</v>
      </c>
      <c r="F37" s="1">
        <f>SUM(F24:F36)</f>
        <v>147573</v>
      </c>
      <c r="G37" s="29"/>
      <c r="H37" s="1">
        <f>SUM(H24:H36)</f>
        <v>167149</v>
      </c>
      <c r="I37" s="29"/>
      <c r="J37" s="1">
        <f>SUM(J24:J36)</f>
        <v>146098</v>
      </c>
      <c r="K37" s="29"/>
      <c r="L37" s="1">
        <f>SUM(L24:L36)</f>
        <v>137331</v>
      </c>
    </row>
    <row r="38" spans="1:12" ht="21" customHeight="1">
      <c r="A38" s="13" t="s">
        <v>163</v>
      </c>
      <c r="F38" s="1">
        <v>254</v>
      </c>
      <c r="G38" s="29"/>
      <c r="H38" s="1">
        <v>71</v>
      </c>
      <c r="I38" s="29"/>
      <c r="J38" s="105">
        <v>145</v>
      </c>
      <c r="K38" s="29"/>
      <c r="L38" s="105">
        <v>36</v>
      </c>
    </row>
    <row r="39" spans="1:12" ht="21" customHeight="1">
      <c r="A39" s="13" t="s">
        <v>164</v>
      </c>
      <c r="F39" s="1">
        <v>-48653</v>
      </c>
      <c r="G39" s="29"/>
      <c r="H39" s="1">
        <v>-46180</v>
      </c>
      <c r="I39" s="29"/>
      <c r="J39" s="105">
        <v>-39767</v>
      </c>
      <c r="K39" s="29"/>
      <c r="L39" s="105">
        <v>-36464</v>
      </c>
    </row>
    <row r="40" spans="1:12" ht="21" customHeight="1">
      <c r="A40" s="49" t="s">
        <v>117</v>
      </c>
      <c r="F40" s="3">
        <f>SUM(F37:F39)</f>
        <v>99174</v>
      </c>
      <c r="G40" s="29"/>
      <c r="H40" s="3">
        <f>SUM(H37:H39)</f>
        <v>121040</v>
      </c>
      <c r="I40" s="29"/>
      <c r="J40" s="3">
        <f>SUM(J37:J39)</f>
        <v>106476</v>
      </c>
      <c r="K40" s="29"/>
      <c r="L40" s="3">
        <f>SUM(L37:L39)</f>
        <v>100903</v>
      </c>
    </row>
    <row r="41" spans="1:12" ht="15" customHeight="1">
      <c r="A41" s="49"/>
      <c r="K41" s="14"/>
      <c r="L41" s="14"/>
    </row>
    <row r="42" spans="1:12" ht="21" customHeight="1">
      <c r="A42" s="13" t="s">
        <v>146</v>
      </c>
    </row>
    <row r="43" spans="1:12" ht="15" customHeight="1"/>
    <row r="44" spans="1:12" ht="21" customHeight="1">
      <c r="A44" s="51"/>
      <c r="B44" s="51"/>
      <c r="D44" s="13"/>
      <c r="E44" s="46"/>
      <c r="G44" s="51"/>
      <c r="H44" s="51"/>
      <c r="I44" s="51"/>
      <c r="J44" s="51"/>
      <c r="K44" s="51"/>
      <c r="L44" s="51"/>
    </row>
    <row r="45" spans="1:12" ht="21" customHeight="1">
      <c r="A45" s="46" t="s">
        <v>9</v>
      </c>
      <c r="B45" s="46"/>
      <c r="D45" s="13"/>
      <c r="E45" s="46"/>
      <c r="G45" s="46"/>
      <c r="H45" s="46" t="s">
        <v>109</v>
      </c>
      <c r="I45" s="46"/>
      <c r="J45" s="46"/>
      <c r="K45" s="46"/>
      <c r="L45" s="46"/>
    </row>
    <row r="46" spans="1:12" ht="21" customHeight="1">
      <c r="A46" s="46" t="s">
        <v>10</v>
      </c>
      <c r="B46" s="46"/>
      <c r="D46" s="13"/>
      <c r="E46" s="46"/>
      <c r="F46" s="46"/>
      <c r="G46" s="46"/>
      <c r="H46" s="46" t="s">
        <v>10</v>
      </c>
      <c r="I46" s="46"/>
      <c r="J46" s="46"/>
      <c r="K46" s="46"/>
      <c r="L46" s="46"/>
    </row>
    <row r="47" spans="1:12" ht="21" customHeight="1">
      <c r="A47" s="46"/>
      <c r="B47" s="46"/>
      <c r="D47" s="13"/>
      <c r="E47" s="46"/>
      <c r="F47" s="46"/>
      <c r="G47" s="46"/>
      <c r="H47" s="46"/>
      <c r="I47" s="46"/>
      <c r="J47" s="46"/>
      <c r="K47" s="46"/>
      <c r="L47" s="12" t="s">
        <v>65</v>
      </c>
    </row>
    <row r="48" spans="1:12" s="45" customFormat="1" ht="21" customHeight="1">
      <c r="A48" s="45" t="s">
        <v>158</v>
      </c>
      <c r="D48" s="84"/>
    </row>
    <row r="49" spans="1:13" s="45" customFormat="1" ht="21" customHeight="1">
      <c r="A49" s="45" t="s">
        <v>59</v>
      </c>
      <c r="D49" s="84"/>
    </row>
    <row r="50" spans="1:13" s="45" customFormat="1" ht="21" customHeight="1">
      <c r="A50" s="45" t="s">
        <v>197</v>
      </c>
      <c r="D50" s="84"/>
    </row>
    <row r="51" spans="1:13" ht="21" customHeight="1">
      <c r="A51" s="46"/>
      <c r="B51" s="46"/>
      <c r="C51" s="46"/>
      <c r="E51" s="46"/>
      <c r="F51" s="46"/>
      <c r="G51" s="46"/>
      <c r="H51" s="46"/>
      <c r="I51" s="46"/>
      <c r="J51" s="46"/>
      <c r="K51" s="46"/>
      <c r="L51" s="46"/>
      <c r="M51" s="12" t="s">
        <v>60</v>
      </c>
    </row>
    <row r="52" spans="1:13" ht="21" customHeight="1">
      <c r="A52" s="46"/>
      <c r="B52" s="46"/>
      <c r="C52" s="46"/>
      <c r="E52" s="46"/>
      <c r="F52" s="109" t="s">
        <v>77</v>
      </c>
      <c r="G52" s="109"/>
      <c r="H52" s="109"/>
      <c r="I52" s="46"/>
      <c r="J52" s="109" t="s">
        <v>78</v>
      </c>
      <c r="K52" s="109"/>
      <c r="L52" s="109"/>
    </row>
    <row r="53" spans="1:13" ht="21" customHeight="1">
      <c r="A53" s="46"/>
      <c r="B53" s="46"/>
      <c r="C53" s="46"/>
      <c r="E53" s="46"/>
      <c r="F53" s="110" t="s">
        <v>76</v>
      </c>
      <c r="G53" s="110"/>
      <c r="H53" s="110"/>
      <c r="I53" s="46"/>
      <c r="J53" s="110" t="s">
        <v>76</v>
      </c>
      <c r="K53" s="110"/>
      <c r="L53" s="110"/>
    </row>
    <row r="54" spans="1:13" ht="21" customHeight="1">
      <c r="A54" s="46"/>
      <c r="B54" s="46"/>
      <c r="C54" s="46"/>
      <c r="E54" s="46"/>
      <c r="F54" s="83">
        <v>2024</v>
      </c>
      <c r="G54" s="46"/>
      <c r="H54" s="83">
        <v>2023</v>
      </c>
      <c r="I54" s="46"/>
      <c r="J54" s="83">
        <v>2024</v>
      </c>
      <c r="K54" s="46"/>
      <c r="L54" s="83">
        <v>2023</v>
      </c>
    </row>
    <row r="55" spans="1:13" ht="21" customHeight="1">
      <c r="A55" s="49" t="s">
        <v>34</v>
      </c>
      <c r="J55" s="4"/>
      <c r="K55" s="14"/>
      <c r="L55" s="4"/>
    </row>
    <row r="56" spans="1:13" ht="21" customHeight="1">
      <c r="A56" s="13" t="s">
        <v>186</v>
      </c>
      <c r="D56" s="52"/>
      <c r="F56" s="14">
        <v>-748</v>
      </c>
      <c r="G56" s="14"/>
      <c r="H56" s="14">
        <v>1070</v>
      </c>
      <c r="I56" s="14"/>
      <c r="J56" s="14">
        <v>-691</v>
      </c>
      <c r="K56" s="8"/>
      <c r="L56" s="14">
        <v>1094</v>
      </c>
    </row>
    <row r="57" spans="1:13" ht="21" customHeight="1">
      <c r="A57" s="13" t="s">
        <v>141</v>
      </c>
      <c r="F57" s="14">
        <v>-547325</v>
      </c>
      <c r="G57" s="14"/>
      <c r="H57" s="14">
        <v>-301966</v>
      </c>
      <c r="I57" s="14"/>
      <c r="J57" s="14">
        <v>-381465</v>
      </c>
      <c r="K57" s="8"/>
      <c r="L57" s="14">
        <v>-232484</v>
      </c>
    </row>
    <row r="58" spans="1:13" ht="21" customHeight="1">
      <c r="A58" s="13" t="s">
        <v>142</v>
      </c>
      <c r="F58" s="14">
        <v>713028</v>
      </c>
      <c r="G58" s="14"/>
      <c r="H58" s="14">
        <v>340328</v>
      </c>
      <c r="I58" s="14"/>
      <c r="J58" s="14">
        <v>526961</v>
      </c>
      <c r="K58" s="8"/>
      <c r="L58" s="14">
        <v>254960</v>
      </c>
    </row>
    <row r="59" spans="1:13" ht="21" customHeight="1">
      <c r="A59" s="13" t="s">
        <v>191</v>
      </c>
      <c r="F59" s="14">
        <v>0</v>
      </c>
      <c r="G59" s="14"/>
      <c r="H59" s="14">
        <v>0</v>
      </c>
      <c r="I59" s="14"/>
      <c r="J59" s="14">
        <v>-34999.999999999993</v>
      </c>
      <c r="K59" s="8"/>
      <c r="L59" s="14">
        <v>0</v>
      </c>
    </row>
    <row r="60" spans="1:13" ht="21" customHeight="1">
      <c r="A60" s="13" t="s">
        <v>125</v>
      </c>
      <c r="D60" s="52"/>
      <c r="F60" s="14">
        <v>-68352</v>
      </c>
      <c r="G60" s="29"/>
      <c r="H60" s="14">
        <v>-488</v>
      </c>
      <c r="I60" s="29"/>
      <c r="J60" s="14">
        <v>-68345</v>
      </c>
      <c r="K60" s="29"/>
      <c r="L60" s="14">
        <v>-488</v>
      </c>
    </row>
    <row r="61" spans="1:13" ht="21" customHeight="1">
      <c r="A61" s="13" t="s">
        <v>126</v>
      </c>
      <c r="D61" s="52"/>
      <c r="F61" s="14">
        <v>-22482</v>
      </c>
      <c r="G61" s="29"/>
      <c r="H61" s="14">
        <v>-2197</v>
      </c>
      <c r="I61" s="29"/>
      <c r="J61" s="14">
        <v>-22482</v>
      </c>
      <c r="K61" s="29"/>
      <c r="L61" s="14">
        <v>-2197</v>
      </c>
    </row>
    <row r="62" spans="1:13" ht="21" customHeight="1">
      <c r="A62" s="13" t="s">
        <v>163</v>
      </c>
      <c r="D62" s="52"/>
      <c r="F62" s="14">
        <v>3119</v>
      </c>
      <c r="G62" s="14"/>
      <c r="H62" s="14">
        <v>2985</v>
      </c>
      <c r="I62" s="14"/>
      <c r="J62" s="14">
        <v>2350</v>
      </c>
      <c r="K62" s="8"/>
      <c r="L62" s="14">
        <v>2229</v>
      </c>
    </row>
    <row r="63" spans="1:13" ht="21" customHeight="1">
      <c r="A63" s="13" t="s">
        <v>178</v>
      </c>
      <c r="D63" s="52"/>
      <c r="F63" s="14">
        <v>0</v>
      </c>
      <c r="G63" s="14"/>
      <c r="H63" s="14">
        <v>0</v>
      </c>
      <c r="I63" s="14"/>
      <c r="J63" s="14">
        <v>37989</v>
      </c>
      <c r="K63" s="8"/>
      <c r="L63" s="14">
        <v>37760</v>
      </c>
    </row>
    <row r="64" spans="1:13" ht="21" customHeight="1">
      <c r="A64" s="92" t="s">
        <v>165</v>
      </c>
      <c r="B64" s="93"/>
      <c r="C64" s="93"/>
      <c r="F64" s="3">
        <f>SUM(F56:F63)</f>
        <v>77240</v>
      </c>
      <c r="G64" s="29"/>
      <c r="H64" s="3">
        <f>SUM(H56:H63)</f>
        <v>39732</v>
      </c>
      <c r="I64" s="29"/>
      <c r="J64" s="3">
        <f>SUM(J56:J63)</f>
        <v>59317</v>
      </c>
      <c r="K64" s="29"/>
      <c r="L64" s="3">
        <f>SUM(L56:L63)</f>
        <v>60874</v>
      </c>
    </row>
    <row r="65" spans="1:12" ht="21" customHeight="1">
      <c r="A65" s="49" t="s">
        <v>116</v>
      </c>
      <c r="F65" s="1"/>
      <c r="G65" s="29"/>
      <c r="H65" s="1"/>
      <c r="I65" s="29"/>
      <c r="J65" s="1"/>
      <c r="K65" s="29"/>
      <c r="L65" s="1"/>
    </row>
    <row r="66" spans="1:12" ht="21" customHeight="1">
      <c r="A66" s="13" t="s">
        <v>143</v>
      </c>
      <c r="F66" s="1">
        <v>-7794</v>
      </c>
      <c r="G66" s="29"/>
      <c r="H66" s="1">
        <v>-2357</v>
      </c>
      <c r="I66" s="29"/>
      <c r="J66" s="1">
        <v>-7794</v>
      </c>
      <c r="K66" s="29"/>
      <c r="L66" s="1">
        <v>-1768</v>
      </c>
    </row>
    <row r="67" spans="1:12" ht="21" customHeight="1">
      <c r="A67" s="13" t="s">
        <v>179</v>
      </c>
      <c r="F67" s="2">
        <v>-179660</v>
      </c>
      <c r="G67" s="29"/>
      <c r="H67" s="2">
        <v>-163239</v>
      </c>
      <c r="I67" s="29"/>
      <c r="J67" s="2">
        <v>-179660</v>
      </c>
      <c r="K67" s="29"/>
      <c r="L67" s="2">
        <v>-163239</v>
      </c>
    </row>
    <row r="68" spans="1:12" ht="21" customHeight="1">
      <c r="A68" s="49" t="s">
        <v>118</v>
      </c>
      <c r="F68" s="2">
        <f>SUM(F66:F67)</f>
        <v>-187454</v>
      </c>
      <c r="G68" s="29"/>
      <c r="H68" s="2">
        <f>SUM(H66:H67)</f>
        <v>-165596</v>
      </c>
      <c r="I68" s="29"/>
      <c r="J68" s="2">
        <f>SUM(J66:J67)</f>
        <v>-187454</v>
      </c>
      <c r="K68" s="29"/>
      <c r="L68" s="2">
        <f>SUM(L66:L67)</f>
        <v>-165007</v>
      </c>
    </row>
    <row r="69" spans="1:12" ht="21" customHeight="1">
      <c r="A69" s="49" t="s">
        <v>166</v>
      </c>
      <c r="F69" s="1">
        <f>SUM(F40,F64,F68)</f>
        <v>-11040</v>
      </c>
      <c r="G69" s="38"/>
      <c r="H69" s="1">
        <f>SUM(H40,H64,H68)</f>
        <v>-4824</v>
      </c>
      <c r="I69" s="38"/>
      <c r="J69" s="1">
        <f>SUM(J40,J64,J68)</f>
        <v>-21661</v>
      </c>
      <c r="K69" s="29"/>
      <c r="L69" s="1">
        <f>SUM(L40,L64,L68)</f>
        <v>-3230</v>
      </c>
    </row>
    <row r="70" spans="1:12" ht="21" customHeight="1">
      <c r="A70" s="49" t="s">
        <v>70</v>
      </c>
      <c r="D70" s="52"/>
      <c r="F70" s="1">
        <v>82153</v>
      </c>
      <c r="G70" s="29"/>
      <c r="H70" s="1">
        <v>61815</v>
      </c>
      <c r="I70" s="29"/>
      <c r="J70" s="1">
        <v>54154</v>
      </c>
      <c r="K70" s="29"/>
      <c r="L70" s="1">
        <v>34945</v>
      </c>
    </row>
    <row r="71" spans="1:12" ht="21" customHeight="1" thickBot="1">
      <c r="A71" s="49" t="s">
        <v>150</v>
      </c>
      <c r="F71" s="5">
        <f>SUM(F69:F70)</f>
        <v>71113</v>
      </c>
      <c r="G71" s="29"/>
      <c r="H71" s="5">
        <f>SUM(H69:H70)</f>
        <v>56991</v>
      </c>
      <c r="I71" s="29"/>
      <c r="J71" s="5">
        <f>SUM(J69:J70)</f>
        <v>32493</v>
      </c>
      <c r="K71" s="29"/>
      <c r="L71" s="5">
        <f>SUM(L69:L70)</f>
        <v>31715</v>
      </c>
    </row>
    <row r="72" spans="1:12" ht="21" customHeight="1" thickTop="1">
      <c r="F72" s="1">
        <f>SUM(F71-BS!F12)</f>
        <v>0</v>
      </c>
      <c r="G72" s="7"/>
      <c r="H72" s="1"/>
      <c r="I72" s="7"/>
      <c r="J72" s="1">
        <f>SUM(J71-BS!J12)</f>
        <v>0</v>
      </c>
      <c r="K72" s="1"/>
      <c r="L72" s="1"/>
    </row>
    <row r="73" spans="1:12" ht="21" customHeight="1">
      <c r="A73" s="49" t="s">
        <v>92</v>
      </c>
      <c r="F73" s="1"/>
      <c r="G73" s="7"/>
      <c r="H73" s="7"/>
      <c r="I73" s="7"/>
      <c r="J73" s="1"/>
      <c r="K73" s="1"/>
      <c r="L73" s="1"/>
    </row>
    <row r="74" spans="1:12" ht="21" customHeight="1">
      <c r="A74" s="13" t="s">
        <v>93</v>
      </c>
      <c r="D74" s="52"/>
      <c r="F74" s="1"/>
      <c r="G74" s="7"/>
      <c r="H74" s="7"/>
      <c r="I74" s="7"/>
      <c r="J74" s="1"/>
      <c r="K74" s="1"/>
      <c r="L74" s="1"/>
    </row>
    <row r="75" spans="1:12" ht="21" customHeight="1">
      <c r="A75" s="13" t="s">
        <v>190</v>
      </c>
      <c r="F75" s="1"/>
      <c r="G75" s="1"/>
      <c r="H75" s="1"/>
      <c r="I75" s="1"/>
      <c r="J75" s="1"/>
      <c r="K75" s="1"/>
      <c r="L75" s="1"/>
    </row>
    <row r="76" spans="1:12" ht="21" customHeight="1">
      <c r="A76" s="13" t="s">
        <v>167</v>
      </c>
      <c r="F76" s="1">
        <v>659.99752000000001</v>
      </c>
      <c r="G76" s="1"/>
      <c r="H76" s="1">
        <v>-1088</v>
      </c>
      <c r="I76" s="1"/>
      <c r="J76" s="1">
        <v>501.42133999999999</v>
      </c>
      <c r="K76" s="1"/>
      <c r="L76" s="1">
        <v>-823</v>
      </c>
    </row>
    <row r="77" spans="1:12" ht="21" customHeight="1">
      <c r="A77" s="13" t="s">
        <v>201</v>
      </c>
      <c r="D77" s="52"/>
      <c r="F77" s="1"/>
      <c r="G77" s="1"/>
      <c r="H77" s="1"/>
      <c r="I77" s="1"/>
      <c r="J77" s="1"/>
      <c r="K77" s="1"/>
      <c r="L77" s="1"/>
    </row>
    <row r="78" spans="1:12" ht="21" customHeight="1">
      <c r="A78" s="13" t="s">
        <v>167</v>
      </c>
      <c r="F78" s="1">
        <v>-1059.28142</v>
      </c>
      <c r="G78" s="1"/>
      <c r="H78" s="1">
        <v>281</v>
      </c>
      <c r="I78" s="1"/>
      <c r="J78" s="1">
        <v>-720.2963749999999</v>
      </c>
      <c r="K78" s="1"/>
      <c r="L78" s="1">
        <v>216</v>
      </c>
    </row>
    <row r="79" spans="1:12" ht="21" customHeight="1">
      <c r="A79" s="13" t="s">
        <v>168</v>
      </c>
      <c r="F79" s="1"/>
      <c r="G79" s="1"/>
      <c r="H79" s="1"/>
      <c r="I79" s="1"/>
      <c r="J79" s="1"/>
      <c r="K79" s="1"/>
      <c r="L79" s="1"/>
    </row>
    <row r="80" spans="1:12" ht="21" customHeight="1">
      <c r="A80" s="13" t="s">
        <v>169</v>
      </c>
      <c r="F80" s="1">
        <v>0</v>
      </c>
      <c r="G80" s="1"/>
      <c r="H80" s="1">
        <v>26356</v>
      </c>
      <c r="I80" s="1"/>
      <c r="J80" s="1">
        <v>0</v>
      </c>
      <c r="K80" s="1"/>
      <c r="L80" s="1">
        <v>19868</v>
      </c>
    </row>
    <row r="81" spans="1:12" ht="21" customHeight="1">
      <c r="A81" s="13" t="s">
        <v>180</v>
      </c>
      <c r="F81" s="1">
        <v>0</v>
      </c>
      <c r="G81" s="1"/>
      <c r="H81" s="1">
        <v>296</v>
      </c>
      <c r="I81" s="1"/>
      <c r="J81" s="1">
        <v>0</v>
      </c>
      <c r="K81" s="1"/>
      <c r="L81" s="1">
        <v>222</v>
      </c>
    </row>
    <row r="82" spans="1:12" ht="21" customHeight="1">
      <c r="A82" s="13" t="s">
        <v>107</v>
      </c>
      <c r="F82" s="1">
        <v>76</v>
      </c>
      <c r="G82" s="1"/>
      <c r="H82" s="1">
        <v>0</v>
      </c>
      <c r="I82" s="1"/>
      <c r="J82" s="1">
        <v>73</v>
      </c>
      <c r="K82" s="1"/>
      <c r="L82" s="1">
        <v>0</v>
      </c>
    </row>
    <row r="83" spans="1:12" ht="21" customHeight="1">
      <c r="A83" s="13" t="s">
        <v>202</v>
      </c>
      <c r="F83" s="1">
        <v>2776</v>
      </c>
      <c r="G83" s="1"/>
      <c r="H83" s="1">
        <v>1072</v>
      </c>
      <c r="I83" s="1"/>
      <c r="J83" s="1">
        <v>2776</v>
      </c>
      <c r="K83" s="1"/>
      <c r="L83" s="1">
        <v>2547</v>
      </c>
    </row>
    <row r="84" spans="1:12" ht="21" customHeight="1">
      <c r="F84" s="14"/>
      <c r="J84" s="14"/>
      <c r="K84" s="14"/>
      <c r="L84" s="14"/>
    </row>
    <row r="85" spans="1:12" ht="21" customHeight="1">
      <c r="A85" s="13" t="s">
        <v>146</v>
      </c>
    </row>
    <row r="87" spans="1:12" ht="21" customHeight="1">
      <c r="A87" s="51"/>
      <c r="B87" s="51"/>
      <c r="D87" s="13"/>
      <c r="E87" s="46"/>
      <c r="G87" s="51"/>
      <c r="H87" s="51"/>
      <c r="I87" s="51"/>
      <c r="J87" s="51"/>
      <c r="K87" s="51"/>
      <c r="L87" s="51"/>
    </row>
    <row r="88" spans="1:12" ht="21" customHeight="1">
      <c r="A88" s="46" t="s">
        <v>9</v>
      </c>
      <c r="B88" s="46"/>
      <c r="D88" s="13"/>
      <c r="E88" s="46"/>
      <c r="G88" s="46"/>
      <c r="H88" s="46" t="s">
        <v>109</v>
      </c>
      <c r="I88" s="46"/>
      <c r="J88" s="46"/>
      <c r="K88" s="46"/>
      <c r="L88" s="46"/>
    </row>
    <row r="89" spans="1:12" ht="21" customHeight="1">
      <c r="A89" s="46" t="s">
        <v>10</v>
      </c>
      <c r="B89" s="46"/>
      <c r="D89" s="13"/>
      <c r="E89" s="46"/>
      <c r="F89" s="46"/>
      <c r="G89" s="46"/>
      <c r="H89" s="46" t="s">
        <v>10</v>
      </c>
      <c r="I89" s="46"/>
      <c r="J89" s="46"/>
      <c r="K89" s="46"/>
      <c r="L89" s="46"/>
    </row>
  </sheetData>
  <mergeCells count="8">
    <mergeCell ref="J6:L6"/>
    <mergeCell ref="J7:L7"/>
    <mergeCell ref="J52:L52"/>
    <mergeCell ref="J53:L53"/>
    <mergeCell ref="F7:H7"/>
    <mergeCell ref="F6:H6"/>
    <mergeCell ref="F53:H53"/>
    <mergeCell ref="F52:H52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D0E1B72D31D24387990FE6741538EC" ma:contentTypeVersion="14" ma:contentTypeDescription="สร้างเอกสารใหม่" ma:contentTypeScope="" ma:versionID="a49684ad66fce18c60939b7c65d026a4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2a59232736b6cc1708efecb548ed0951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9F5CCB-271A-468D-A279-508745C722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2076AE-5DE8-4FB3-9BE8-732C1149910C}">
  <ds:schemaRefs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PL!Print_Area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2024-11-08T04:05:47Z</cp:lastPrinted>
  <dcterms:created xsi:type="dcterms:W3CDTF">2011-12-19T06:40:39Z</dcterms:created>
  <dcterms:modified xsi:type="dcterms:W3CDTF">2024-11-13T13:51:46Z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</Properties>
</file>