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Sep24'Q3 (NWS-14)\"/>
    </mc:Choice>
  </mc:AlternateContent>
  <xr:revisionPtr revIDLastSave="0" documentId="13_ncr:1_{B080B7F1-6888-4B5A-895C-D141E2C0277B}" xr6:coauthVersionLast="47" xr6:coauthVersionMax="47" xr10:uidLastSave="{00000000-0000-0000-0000-000000000000}"/>
  <bookViews>
    <workbookView xWindow="-120" yWindow="-120" windowWidth="21840" windowHeight="13020" xr2:uid="{0AEB4D13-D0A4-4BE2-85EA-0BD4B6120B24}"/>
  </bookViews>
  <sheets>
    <sheet name="2-4" sheetId="7" r:id="rId1"/>
    <sheet name="5-6 (3M)" sheetId="15" r:id="rId2"/>
    <sheet name="7-8 (9M)" sheetId="16" r:id="rId3"/>
    <sheet name="9" sheetId="17" r:id="rId4"/>
    <sheet name="10" sheetId="18" r:id="rId5"/>
    <sheet name="11-13" sheetId="19" r:id="rId6"/>
  </sheets>
  <definedNames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xlnm.Print_Area" localSheetId="4">'10'!$A$1:$R$34</definedName>
    <definedName name="_xlnm.Print_Area" localSheetId="5">'11-13'!$A$1:$M$154</definedName>
    <definedName name="_xlnm.Print_Area" localSheetId="0">'2-4'!$A$1:$O$141</definedName>
    <definedName name="_xlnm.Print_Area" localSheetId="1">'5-6 (3M)'!$A$1:$O$91</definedName>
    <definedName name="_xlnm.Print_Area" localSheetId="2">'7-8 (9M)'!$A$1:$O$98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1" i="17" l="1"/>
  <c r="V26" i="17"/>
  <c r="G91" i="19" l="1"/>
  <c r="K91" i="19"/>
  <c r="K74" i="19"/>
  <c r="G74" i="19"/>
  <c r="K26" i="19"/>
  <c r="K38" i="19" s="1"/>
  <c r="K41" i="19" s="1"/>
  <c r="G26" i="19"/>
  <c r="G38" i="19" l="1"/>
  <c r="G41" i="19" s="1"/>
  <c r="G111" i="19" s="1"/>
  <c r="G115" i="19" s="1"/>
  <c r="P31" i="18"/>
  <c r="N31" i="18"/>
  <c r="L31" i="18"/>
  <c r="J31" i="18"/>
  <c r="H31" i="18"/>
  <c r="F31" i="18"/>
  <c r="R29" i="18"/>
  <c r="R28" i="18"/>
  <c r="R27" i="18"/>
  <c r="R24" i="18"/>
  <c r="T33" i="17"/>
  <c r="R33" i="17"/>
  <c r="P33" i="17"/>
  <c r="N33" i="17"/>
  <c r="L33" i="17"/>
  <c r="H33" i="17"/>
  <c r="F33" i="17"/>
  <c r="V31" i="17"/>
  <c r="V30" i="17"/>
  <c r="V29" i="17"/>
  <c r="M69" i="16"/>
  <c r="M63" i="16"/>
  <c r="M26" i="16"/>
  <c r="I26" i="16"/>
  <c r="M16" i="16"/>
  <c r="I16" i="16"/>
  <c r="M67" i="15"/>
  <c r="M61" i="15"/>
  <c r="M26" i="15"/>
  <c r="I26" i="15"/>
  <c r="M16" i="15"/>
  <c r="I16" i="15"/>
  <c r="M126" i="7"/>
  <c r="M129" i="7" s="1"/>
  <c r="I126" i="7"/>
  <c r="I129" i="7" s="1"/>
  <c r="M90" i="7"/>
  <c r="I90" i="7"/>
  <c r="M78" i="7"/>
  <c r="I78" i="7"/>
  <c r="M43" i="7"/>
  <c r="I43" i="7"/>
  <c r="M23" i="7"/>
  <c r="I23" i="7"/>
  <c r="I91" i="19"/>
  <c r="M91" i="19"/>
  <c r="R15" i="17"/>
  <c r="V15" i="17" s="1"/>
  <c r="R18" i="17"/>
  <c r="V18" i="17" s="1"/>
  <c r="R19" i="17"/>
  <c r="V19" i="17" s="1"/>
  <c r="R21" i="17"/>
  <c r="V21" i="17" s="1"/>
  <c r="R22" i="17"/>
  <c r="V22" i="17" s="1"/>
  <c r="V33" i="17" l="1"/>
  <c r="M29" i="15"/>
  <c r="M32" i="15" s="1"/>
  <c r="M35" i="15" s="1"/>
  <c r="M45" i="15" s="1"/>
  <c r="I29" i="15"/>
  <c r="I32" i="15" s="1"/>
  <c r="I35" i="15" s="1"/>
  <c r="I61" i="15" s="1"/>
  <c r="R31" i="18"/>
  <c r="I29" i="16"/>
  <c r="I32" i="16" s="1"/>
  <c r="I35" i="16" s="1"/>
  <c r="I63" i="16" s="1"/>
  <c r="M45" i="7"/>
  <c r="I92" i="7"/>
  <c r="I131" i="7" s="1"/>
  <c r="O67" i="15"/>
  <c r="O61" i="15"/>
  <c r="O26" i="15"/>
  <c r="O16" i="15"/>
  <c r="K26" i="15"/>
  <c r="K16" i="15"/>
  <c r="O69" i="16"/>
  <c r="O63" i="16"/>
  <c r="O35" i="16"/>
  <c r="O47" i="16" s="1"/>
  <c r="O26" i="16"/>
  <c r="O16" i="16"/>
  <c r="K35" i="16"/>
  <c r="K47" i="16" s="1"/>
  <c r="K69" i="16" s="1"/>
  <c r="K26" i="16"/>
  <c r="K16" i="16"/>
  <c r="M103" i="19"/>
  <c r="T24" i="17"/>
  <c r="P24" i="17"/>
  <c r="N24" i="17"/>
  <c r="L24" i="17"/>
  <c r="J24" i="17"/>
  <c r="H24" i="17"/>
  <c r="F24" i="17"/>
  <c r="P22" i="18"/>
  <c r="N22" i="18"/>
  <c r="L22" i="18"/>
  <c r="J22" i="18"/>
  <c r="H22" i="18"/>
  <c r="F22" i="18"/>
  <c r="R20" i="18"/>
  <c r="R19" i="18"/>
  <c r="R18" i="18"/>
  <c r="R15" i="18"/>
  <c r="M74" i="19"/>
  <c r="M26" i="19"/>
  <c r="M38" i="19" s="1"/>
  <c r="M41" i="19" s="1"/>
  <c r="I74" i="19"/>
  <c r="I26" i="19"/>
  <c r="I38" i="19" s="1"/>
  <c r="I41" i="19" s="1"/>
  <c r="A53" i="19"/>
  <c r="A105" i="19"/>
  <c r="J33" i="17"/>
  <c r="A98" i="16"/>
  <c r="A36" i="17" s="1"/>
  <c r="A34" i="18" s="1"/>
  <c r="A50" i="19" s="1"/>
  <c r="A102" i="19" s="1"/>
  <c r="A154" i="19" s="1"/>
  <c r="A91" i="15"/>
  <c r="I47" i="16" l="1"/>
  <c r="I69" i="16" s="1"/>
  <c r="I45" i="15"/>
  <c r="I67" i="15" s="1"/>
  <c r="K29" i="16"/>
  <c r="I111" i="19"/>
  <c r="I115" i="19" s="1"/>
  <c r="O29" i="16"/>
  <c r="O29" i="15"/>
  <c r="O32" i="15" s="1"/>
  <c r="O35" i="15" s="1"/>
  <c r="O45" i="15" s="1"/>
  <c r="K29" i="15"/>
  <c r="K32" i="15" s="1"/>
  <c r="K35" i="15" s="1"/>
  <c r="K61" i="15" s="1"/>
  <c r="M29" i="16"/>
  <c r="M32" i="16" s="1"/>
  <c r="M35" i="16" s="1"/>
  <c r="M47" i="16" s="1"/>
  <c r="K63" i="16"/>
  <c r="R24" i="17"/>
  <c r="V24" i="17" s="1"/>
  <c r="R22" i="18"/>
  <c r="K111" i="19"/>
  <c r="K115" i="19" s="1"/>
  <c r="M111" i="19"/>
  <c r="M115" i="19" s="1"/>
  <c r="K45" i="15" l="1"/>
  <c r="K67" i="15" s="1"/>
  <c r="K78" i="7" l="1"/>
  <c r="O23" i="7"/>
  <c r="K23" i="7"/>
  <c r="O126" i="7" l="1"/>
  <c r="K126" i="7"/>
  <c r="A141" i="7" l="1"/>
  <c r="O129" i="7"/>
  <c r="K129" i="7"/>
  <c r="A96" i="7"/>
  <c r="O90" i="7"/>
  <c r="K90" i="7"/>
  <c r="O78" i="7"/>
  <c r="A53" i="7"/>
  <c r="A99" i="7" s="1"/>
  <c r="O43" i="7"/>
  <c r="K43" i="7"/>
  <c r="O45" i="7" l="1"/>
  <c r="K92" i="7"/>
  <c r="K131" i="7" s="1"/>
  <c r="K45" i="7"/>
  <c r="O92" i="7"/>
  <c r="O131" i="7" s="1"/>
  <c r="I45" i="7"/>
  <c r="M92" i="7"/>
  <c r="M131" i="7" s="1"/>
</calcChain>
</file>

<file path=xl/sharedStrings.xml><?xml version="1.0" encoding="utf-8"?>
<sst xmlns="http://schemas.openxmlformats.org/spreadsheetml/2006/main" count="491" uniqueCount="232">
  <si>
    <t>บริษัท อินเตอร์ลิ้งค์ เทเลคอม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</si>
  <si>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</si>
  <si>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</si>
  <si>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</si>
  <si>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</si>
  <si>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</si>
  <si>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</si>
  <si>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</si>
  <si>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</si>
  <si>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</si>
  <si>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</si>
  <si>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</si>
  <si>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</si>
  <si>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</si>
  <si>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</si>
  <si>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</si>
  <si>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</si>
  <si>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งานระหว่างทำ</t>
  </si>
  <si>
    <t>เงินให้กู้ยืมระยะสั้นแก่การร่วมค้า</t>
  </si>
  <si>
    <t>เงินให้กู้ยืมระยะสั้นแก่บริษัทย่อย</t>
  </si>
  <si>
    <t>รายได้ค้างรับ - หมุนเวียน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</si>
  <si>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</si>
  <si>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</si>
  <si>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</si>
  <si>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</si>
  <si>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</si>
  <si>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รายได้ค้างรับ สุทธิ - 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</si>
  <si>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</si>
  <si>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</si>
  <si>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เงินลงทุนในการร่วมค้า</t>
  </si>
  <si>
    <t>เงินลงทุนในบริษัทย่อย</t>
  </si>
  <si>
    <t>เงินจ่ายล่วงหน้าเพื่อซื้อเงินลงทุนในบริษัทย่อย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</si>
  <si>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</si>
  <si>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</si>
  <si>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</si>
  <si>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</si>
  <si>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</si>
  <si>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</si>
  <si>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</si>
  <si>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</si>
  <si>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</si>
  <si>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</si>
  <si>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         กรรมการ 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</si>
  <si>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</si>
  <si>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</si>
  <si>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</si>
  <si>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</si>
  <si>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 สุทธิ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</si>
  <si>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</si>
  <si>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</si>
  <si>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</si>
  <si>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</si>
  <si>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</si>
  <si>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 - หมุนเวียน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</si>
  <si>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</si>
  <si>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</si>
  <si>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</si>
  <si>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</si>
  <si>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</si>
  <si>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</si>
  <si>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</si>
  <si>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</si>
  <si>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</si>
  <si>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</si>
  <si>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เงินรับล่วงหน้าจากการให้บริการ - 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</si>
  <si>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</si>
  <si>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</si>
  <si>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</si>
  <si>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</si>
  <si>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</si>
  <si>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</si>
  <si>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</si>
  <si>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1,691,731,791 หุ้น</t>
  </si>
  <si>
    <t xml:space="preserve">   </t>
  </si>
  <si>
    <t>มูลค่าที่ตราไว้หุ้นละ 0.50 บาท</t>
  </si>
  <si>
    <t>(พ.ศ. 2566 จำนวน 1,945,592,698 หุ้น</t>
  </si>
  <si>
    <t>มูลค่าที่ตราไว้หุ้นละ 0.50 บาท)</t>
  </si>
  <si>
    <t>ทุนที่ออกและชำระแล้ว</t>
  </si>
  <si>
    <t>หุ้นสามัญจำนวน 1,388,929,798 หุ้น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</si>
  <si>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</si>
  <si>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</si>
  <si>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</si>
  <si>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</si>
  <si>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</si>
  <si>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</si>
  <si>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</si>
  <si>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</si>
  <si>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</si>
  <si>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</si>
  <si>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</si>
  <si>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</si>
  <si>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</si>
  <si>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</si>
  <si>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รายได้จากการขายและให้บริการเครื่องมือทางการแพทย์</t>
  </si>
  <si>
    <t>กำไรจากการซื้อธุรกิจในราคาต่ำกว่ามูลค่ายุติธรรมสุทธิ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</si>
  <si>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</si>
  <si>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</si>
  <si>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</si>
  <si>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</si>
  <si>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</si>
  <si>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ต้นทุนขายและการให้บริการเครื่องมือทางการแพทย์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</si>
  <si>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</si>
  <si>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</si>
  <si>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</si>
  <si>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</si>
  <si>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</si>
  <si>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</si>
  <si>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</si>
  <si>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กำไรก่อนภาษีเงินได้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</si>
  <si>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</si>
  <si>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</si>
  <si>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</si>
  <si>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</si>
  <si>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</si>
  <si>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</si>
  <si>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</si>
  <si>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</si>
  <si>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</si>
  <si>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</si>
  <si>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</si>
  <si>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สำหรับรอบระยะเวลาเก้าเดือนสิ้นสุดวันที่ 30 กันยายน พ.ศ. 2567</t>
  </si>
  <si>
    <t>กำไรสำหรับรอบระยะเวลา</t>
  </si>
  <si>
    <t>การวัดมูลค่าใหม่ของภาระผูกพันผลประโยชน์</t>
  </si>
  <si>
    <t>หลังการเกษียณอายุสุทธิจากภาษี</t>
  </si>
  <si>
    <t>กำไรเบ็ดเสร็จรวมสำหรับรอบระยะเวลา</t>
  </si>
  <si>
    <t xml:space="preserve"> ยังไม่ได้ตรวจสอบ</t>
  </si>
  <si>
    <t>องค์ประกอบอื่นของ</t>
  </si>
  <si>
    <t>การวัดมูลค่า</t>
  </si>
  <si>
    <t>สินทรัพย์ทางการเงิน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</si>
  <si>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</si>
  <si>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</si>
  <si>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</si>
  <si>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</si>
  <si>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</si>
  <si>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เงินรับล่วงหน้า</t>
  </si>
  <si>
    <t>ผ่านกำไรขาดทุน</t>
  </si>
  <si>
    <t xml:space="preserve"> สำรอง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</si>
  <si>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</si>
  <si>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</si>
  <si>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</si>
  <si>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</si>
  <si>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ค่าหุ้น</t>
  </si>
  <si>
    <t>เบ็ดเสร็จอื่น</t>
  </si>
  <si>
    <t>ตามกฎหมาย</t>
  </si>
  <si>
    <t>ของบริษัทใหญ่</t>
  </si>
  <si>
    <t>อำนาจควบคุม</t>
  </si>
  <si>
    <t>รวม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</si>
  <si>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</si>
  <si>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</si>
  <si>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การเพิ่มหุ้นสามัญ</t>
  </si>
  <si>
    <t>เงินปันผล</t>
  </si>
  <si>
    <t>ผลกระทบจากการประเมินมูลค่ายุติธรรมของ</t>
  </si>
  <si>
    <t>สินทรัพย์สุทธิของบริษัทย่อย</t>
  </si>
  <si>
    <t>ยอดคงเหลือ ณ วันที่ 30 กันยายน พ.ศ. 2566</t>
  </si>
  <si>
    <t>ยอดคงเหลือ ณ วันที่ 1 มกราคม พ.ศ. 2567</t>
  </si>
  <si>
    <t>ยอดคงเหลือ ณ วันที่ 30 กันยายน พ.ศ. 2567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</si>
  <si>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</si>
  <si>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</si>
  <si>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</si>
  <si>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</si>
  <si>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</si>
  <si>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</si>
  <si>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</si>
  <si>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ผลขาดทุนด้านเครดิตที่คาดว่าจะเกิดขึ้น</t>
  </si>
  <si>
    <t>- รายได้เงินปันผลรับ</t>
  </si>
  <si>
    <t>- ดอกเบี้ยรับ</t>
  </si>
  <si>
    <t>- ต้นทุนทางการเงิน</t>
  </si>
  <si>
    <t>- กำไรจากการซื้อธุรกิจในราคาต่ำกว่ามูลค่ายุติธรรมสุทธิ</t>
  </si>
  <si>
    <t>- ประมาณการหนี้สินสำหรับผลประโยชน์พนักงาน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</si>
  <si>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</si>
  <si>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</si>
  <si>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</si>
  <si>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</si>
  <si>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งานระหว่างทำ</t>
  </si>
  <si>
    <t>- รายได้ค้างรับ</t>
  </si>
  <si>
    <t>- เงินประกันผลงานค้างรับ</t>
  </si>
  <si>
    <t>- ลูกหนี้กรมสรรพากร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</si>
  <si>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</si>
  <si>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</si>
  <si>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เงินรับล่วงหน้าจากการให้บริการ</t>
  </si>
  <si>
    <t>- หนี้สินหมุนเวียนอื่น</t>
  </si>
  <si>
    <t>เงินสดได้มาจากกิจกรรมดำเนินงาน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</si>
  <si>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</si>
  <si>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</si>
  <si>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</si>
  <si>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- เงินสดจ่ายเพื่อซื้อสินทรัพย์ทางการเงินที่วัดมูลค่า</t>
  </si>
  <si>
    <t xml:space="preserve">  ด้วยมูลค่ายุติธรรมผ่านกำไรขาดทุนเบ็ดเสร็จอื่น</t>
  </si>
  <si>
    <t>- เงินปันผลรับจากเงินลงทุนในทรัสต์เพื่อการลงทุนในอสังหาริมทรัพย์</t>
  </si>
  <si>
    <t xml:space="preserve">  และสิทธิการเช่า</t>
  </si>
  <si>
    <t>- เงินสดจ่ายเพื่อเงินให้กู้ยืมระยะสั้นแก่บริษัทย่อย</t>
  </si>
  <si>
    <t>- เงินสดจ่ายเพื่อเงินให้กู้ยืมระยะสั้นแก่การร่วมค้า</t>
  </si>
  <si>
    <t>- เงินสดจ่ายซื้อสินทรัพย์ถาวรและอุปกรณ์โครงข่ายโทรคมนาคม</t>
  </si>
  <si>
    <t>- เงินสดจ่ายซื้อสินทรัพย์ไม่มีตัวตน</t>
  </si>
  <si>
    <t>- เงินสดจ่ายต้นทุนการกู้ยืมที่รวมอยู่ในสินทรัพย์ถาวร</t>
  </si>
  <si>
    <t xml:space="preserve">  และอุปกรณ์โครงข่ายโทรคมนาคม</t>
  </si>
  <si>
    <t>- เงินสดรับจากเงินปันผล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</si>
  <si>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</si>
  <si>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</si>
  <si>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</si>
  <si>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เงินสดรับเงินเบิกเกินบัญชีจากสถาบันการเงิน สุทธิ</t>
  </si>
  <si>
    <t>- เงินสดรับเงินกู้ยืมระยะสั้นจากสถาบันการเงิน สุทธิ</t>
  </si>
  <si>
    <t>- เงินสดรับเงินกู้ยืมระยะสั้นจากบริษัทย่อย</t>
  </si>
  <si>
    <t>- เงินสดจ่ายค่าธรรมเนียมในการจัดหาเงิน</t>
  </si>
  <si>
    <t xml:space="preserve">  และเงินกู้ยืมระยะสั้นจากสถาบันการเงิน</t>
  </si>
  <si>
    <t>- เงินสดจ่ายคืนหนี้สินสัญญาเช่า</t>
  </si>
  <si>
    <t>- เงินสดจ่ายคืนหนี้สินสัญญาเช่าภายใต้สัญญากับทรัสต์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</si>
  <si>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</si>
  <si>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</si>
  <si>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เงินสดรับจากการออกหุ้นสามัญ</t>
  </si>
  <si>
    <t>- เงินปันผลจ่ายให้แก่ผู้ถือหุ้นของบริษัท</t>
  </si>
  <si>
    <t>- เงินปันผลจ่ายให้แก่ส่วนได้เสียที่ไม่มีอำนาจควบคุม</t>
  </si>
  <si>
    <t>-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</si>
  <si>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</si>
  <si>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 สุทธิ</t>
  </si>
  <si>
    <t>เงินสดเพิ่มขึ้นจากการรวมธุรกิจ</t>
  </si>
  <si>
    <t>ยอดคงเหลือต้นรอบระยะเวลา</t>
  </si>
  <si>
    <t>ยอดคงเหลือปลายรอบระยะเวลา</t>
  </si>
  <si>
    <t>รายการที่มิใช่เงินสด</t>
  </si>
  <si>
    <t>- เจ้าหนี้ค่าซื้อสินทรัพย์ถาวรและอุปกรณ์โครงข่ายโทรคมนาคม</t>
  </si>
  <si>
    <t>- ซื้อสินทรัพย์ถาวรและอุปกรณ์โครงข่ายโทรคมนาคม</t>
  </si>
  <si>
    <t>และสินทรัพย์สิทธิการใช้ภายใต้สัญญาเช่า</t>
  </si>
  <si>
    <t>- เงินปันผลค้างรับ</t>
  </si>
  <si>
    <t>- กำไร (ขาดทุน) จากอัตราแลกเปลี่ยนที่ยังไม่เกิดขึ้นจริง</t>
  </si>
  <si>
    <t>ค่าใช้จ่ายภาษีเงินได้</t>
  </si>
  <si>
    <t>สำหรับรอบระยะเวลาสามเดือนสิ้นสุดวันที่ 30 กันยายน พ.ศ. 2567</t>
  </si>
  <si>
    <t>งบการเปลี่ยนแปลงส่วนของเจ้าของ</t>
  </si>
  <si>
    <t>- ขาดทุนจากการตัดจำหน่ายสินทรัพย์ไม่มีตัวตน</t>
  </si>
  <si>
    <t>- การลดลงของเงินฝากสถาบันการเงินที่มีข้อจำกัดในการใช้</t>
  </si>
  <si>
    <t>ส่วนแบ่งกำไร (ขาดทุน) จากเงินลงทุนในการร่วมค้า</t>
  </si>
  <si>
    <t>ผ่านกำไรขาดทุนเบ็ดเสร็จอื่น- สุทธิภาษี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</si>
  <si>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</si>
  <si>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ผ่านกำไรขาดทุนเบ็ดเสร็จอื่นสุทธิภาษี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</si>
</sst>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000;\(#,##0.000000\);&quot;-&quot;;@"/>
    <numFmt numFmtId="168" formatCode="#,##0.00;\(#,##0.00\)"/>
    <numFmt numFmtId="169" formatCode="#,##0;\(#,##0\)"/>
    <numFmt numFmtId="170" formatCode="#,##0;\(#,##0\);\-"/>
    <numFmt numFmtId="171" formatCode="#,##0.00;\(#,##0.00\);&quot;-&quot;;@"/>
    <numFmt numFmtId="172" formatCode="#,##0.0;\(#,##0.0\)"/>
    <numFmt numFmtId="173" formatCode="_-* #,##0_-;\-* #,##0_-;_-* &quot;-&quot;??_-;_-@_-"/>
  </numFmts>
  <fonts count="22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3"/>
      <color rgb="FF0000FF"/>
      <name val="Browallia New"/>
      <family val="2"/>
    </font>
    <font>
      <sz val="13"/>
      <color rgb="FF0000FF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35">
    <xf numFmtId="0" fontId="0" fillId="0" borderId="0"/>
    <xf numFmtId="0" fontId="6" fillId="0" borderId="0"/>
    <xf numFmtId="0" fontId="6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1" fillId="0" borderId="0"/>
    <xf numFmtId="0" fontId="9" fillId="0" borderId="0"/>
    <xf numFmtId="0" fontId="9" fillId="0" borderId="0"/>
    <xf numFmtId="0" fontId="9" fillId="0" borderId="0"/>
    <xf numFmtId="165" fontId="6" fillId="0" borderId="0" applyFont="0" applyFill="0" applyBorder="0" applyAlignment="0" applyProtection="0"/>
    <xf numFmtId="0" fontId="6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43" fontId="6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92">
    <xf numFmtId="0" fontId="0" fillId="0" borderId="0" xfId="0"/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66" fontId="7" fillId="0" borderId="1" xfId="1" applyNumberFormat="1" applyFont="1" applyBorder="1" applyAlignment="1">
      <alignment horizontal="right" vertical="center"/>
    </xf>
    <xf numFmtId="0" fontId="8" fillId="0" borderId="0" xfId="1" applyFont="1" applyAlignment="1">
      <alignment vertical="center"/>
    </xf>
    <xf numFmtId="3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166" fontId="8" fillId="0" borderId="1" xfId="1" applyNumberFormat="1" applyFont="1" applyBorder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8" fillId="0" borderId="1" xfId="1" applyFont="1" applyBorder="1" applyAlignment="1">
      <alignment vertical="center"/>
    </xf>
    <xf numFmtId="3" fontId="8" fillId="0" borderId="1" xfId="1" applyNumberFormat="1" applyFont="1" applyBorder="1" applyAlignment="1">
      <alignment horizontal="center" vertical="center"/>
    </xf>
    <xf numFmtId="167" fontId="8" fillId="0" borderId="0" xfId="1" applyNumberFormat="1" applyFont="1" applyAlignment="1">
      <alignment horizontal="right" vertical="center"/>
    </xf>
    <xf numFmtId="173" fontId="7" fillId="0" borderId="0" xfId="18" applyNumberFormat="1" applyFont="1" applyAlignment="1">
      <alignment horizontal="right" vertical="center"/>
    </xf>
    <xf numFmtId="173" fontId="7" fillId="0" borderId="2" xfId="18" applyNumberFormat="1" applyFont="1" applyBorder="1" applyAlignment="1">
      <alignment horizontal="right" vertical="center"/>
    </xf>
    <xf numFmtId="173" fontId="8" fillId="0" borderId="0" xfId="18" applyNumberFormat="1" applyFont="1" applyAlignment="1">
      <alignment horizontal="right" vertical="center"/>
    </xf>
    <xf numFmtId="173" fontId="8" fillId="0" borderId="1" xfId="18" applyNumberFormat="1" applyFont="1" applyBorder="1" applyAlignment="1">
      <alignment horizontal="right" vertical="center"/>
    </xf>
    <xf numFmtId="173" fontId="8" fillId="0" borderId="1" xfId="18" applyNumberFormat="1" applyFont="1" applyBorder="1" applyAlignment="1">
      <alignment horizontal="left" vertical="center"/>
    </xf>
    <xf numFmtId="173" fontId="8" fillId="0" borderId="0" xfId="18" applyNumberFormat="1" applyFont="1" applyAlignment="1">
      <alignment horizontal="left" vertical="center"/>
    </xf>
    <xf numFmtId="166" fontId="8" fillId="0" borderId="0" xfId="1" applyNumberFormat="1" applyFont="1" applyAlignment="1">
      <alignment horizontal="right" vertical="center"/>
    </xf>
    <xf numFmtId="170" fontId="7" fillId="0" borderId="0" xfId="1" applyNumberFormat="1" applyFont="1" applyAlignment="1">
      <alignment horizontal="right" vertical="center"/>
    </xf>
    <xf numFmtId="170" fontId="7" fillId="0" borderId="0" xfId="1" applyNumberFormat="1" applyFont="1" applyAlignment="1">
      <alignment vertical="center"/>
    </xf>
    <xf numFmtId="170" fontId="7" fillId="0" borderId="0" xfId="18" applyNumberFormat="1" applyFont="1" applyAlignment="1">
      <alignment horizontal="right" vertical="center"/>
    </xf>
    <xf numFmtId="170" fontId="7" fillId="0" borderId="1" xfId="1" applyNumberFormat="1" applyFont="1" applyBorder="1" applyAlignment="1">
      <alignment horizontal="right" vertical="center"/>
    </xf>
    <xf numFmtId="170" fontId="7" fillId="0" borderId="1" xfId="18" applyNumberFormat="1" applyFont="1" applyBorder="1" applyAlignment="1">
      <alignment horizontal="right" vertical="center"/>
    </xf>
    <xf numFmtId="170" fontId="8" fillId="0" borderId="0" xfId="1" applyNumberFormat="1" applyFont="1" applyAlignment="1">
      <alignment horizontal="right" vertical="center"/>
    </xf>
    <xf numFmtId="170" fontId="8" fillId="0" borderId="0" xfId="1" applyNumberFormat="1" applyFont="1" applyAlignment="1">
      <alignment horizontal="center" vertical="center"/>
    </xf>
    <xf numFmtId="170" fontId="8" fillId="0" borderId="0" xfId="18" applyNumberFormat="1" applyFont="1" applyAlignment="1">
      <alignment horizontal="right" vertical="center"/>
    </xf>
    <xf numFmtId="170" fontId="8" fillId="2" borderId="0" xfId="1" applyNumberFormat="1" applyFont="1" applyFill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0" fontId="8" fillId="2" borderId="1" xfId="0" applyNumberFormat="1" applyFont="1" applyFill="1" applyBorder="1" applyAlignment="1">
      <alignment horizontal="right" vertical="center"/>
    </xf>
    <xf numFmtId="170" fontId="8" fillId="0" borderId="2" xfId="18" applyNumberFormat="1" applyFont="1" applyBorder="1" applyAlignment="1">
      <alignment horizontal="right" vertical="center"/>
    </xf>
    <xf numFmtId="170" fontId="8" fillId="0" borderId="2" xfId="0" applyNumberFormat="1" applyFont="1" applyBorder="1" applyAlignment="1">
      <alignment horizontal="right" vertical="center"/>
    </xf>
    <xf numFmtId="170" fontId="8" fillId="0" borderId="0" xfId="1" applyNumberFormat="1" applyFont="1" applyAlignment="1">
      <alignment vertical="center"/>
    </xf>
    <xf numFmtId="170" fontId="8" fillId="0" borderId="1" xfId="18" applyNumberFormat="1" applyFont="1" applyBorder="1" applyAlignment="1">
      <alignment horizontal="right" vertical="center"/>
    </xf>
    <xf numFmtId="170" fontId="8" fillId="2" borderId="1" xfId="1" applyNumberFormat="1" applyFont="1" applyFill="1" applyBorder="1" applyAlignment="1">
      <alignment horizontal="right" vertical="center"/>
    </xf>
    <xf numFmtId="170" fontId="8" fillId="0" borderId="1" xfId="1" applyNumberFormat="1" applyFont="1" applyBorder="1" applyAlignment="1">
      <alignment horizontal="right" vertical="center"/>
    </xf>
    <xf numFmtId="170" fontId="8" fillId="2" borderId="0" xfId="1" applyNumberFormat="1" applyFont="1" applyFill="1" applyAlignment="1">
      <alignment vertical="center"/>
    </xf>
    <xf numFmtId="170" fontId="8" fillId="0" borderId="0" xfId="18" applyNumberFormat="1" applyFont="1" applyAlignment="1">
      <alignment vertical="center"/>
    </xf>
    <xf numFmtId="170" fontId="8" fillId="0" borderId="2" xfId="1" applyNumberFormat="1" applyFont="1" applyBorder="1" applyAlignment="1">
      <alignment horizontal="right" vertical="center"/>
    </xf>
    <xf numFmtId="170" fontId="8" fillId="0" borderId="3" xfId="18" applyNumberFormat="1" applyFont="1" applyBorder="1" applyAlignment="1">
      <alignment horizontal="right" vertical="center"/>
    </xf>
    <xf numFmtId="170" fontId="8" fillId="2" borderId="3" xfId="1" applyNumberFormat="1" applyFont="1" applyFill="1" applyBorder="1" applyAlignment="1">
      <alignment horizontal="right" vertical="center"/>
    </xf>
    <xf numFmtId="170" fontId="8" fillId="0" borderId="3" xfId="1" applyNumberFormat="1" applyFont="1" applyBorder="1" applyAlignment="1">
      <alignment horizontal="right" vertical="center"/>
    </xf>
    <xf numFmtId="170" fontId="8" fillId="0" borderId="0" xfId="18" applyNumberFormat="1" applyFont="1" applyFill="1" applyAlignment="1">
      <alignment horizontal="right" vertical="center"/>
    </xf>
    <xf numFmtId="170" fontId="8" fillId="2" borderId="4" xfId="1" applyNumberFormat="1" applyFont="1" applyFill="1" applyBorder="1" applyAlignment="1">
      <alignment horizontal="right" vertical="center"/>
    </xf>
    <xf numFmtId="170" fontId="8" fillId="0" borderId="4" xfId="18" applyNumberFormat="1" applyFont="1" applyBorder="1" applyAlignment="1">
      <alignment horizontal="right" vertical="center"/>
    </xf>
    <xf numFmtId="170" fontId="8" fillId="0" borderId="4" xfId="1" applyNumberFormat="1" applyFont="1" applyBorder="1" applyAlignment="1">
      <alignment horizontal="right" vertical="center"/>
    </xf>
    <xf numFmtId="170" fontId="8" fillId="0" borderId="1" xfId="18" applyNumberFormat="1" applyFont="1" applyBorder="1" applyAlignment="1">
      <alignment vertical="center"/>
    </xf>
    <xf numFmtId="170" fontId="8" fillId="0" borderId="1" xfId="1" applyNumberFormat="1" applyFont="1" applyBorder="1" applyAlignment="1">
      <alignment vertical="center"/>
    </xf>
    <xf numFmtId="170" fontId="8" fillId="0" borderId="5" xfId="18" applyNumberFormat="1" applyFont="1" applyBorder="1" applyAlignment="1">
      <alignment horizontal="right" vertical="center"/>
    </xf>
    <xf numFmtId="170" fontId="8" fillId="0" borderId="5" xfId="1" applyNumberFormat="1" applyFont="1" applyBorder="1" applyAlignment="1">
      <alignment horizontal="right" vertical="center"/>
    </xf>
    <xf numFmtId="170" fontId="8" fillId="2" borderId="0" xfId="0" applyNumberFormat="1" applyFont="1" applyFill="1" applyAlignment="1">
      <alignment horizontal="right" vertical="center"/>
    </xf>
    <xf numFmtId="170" fontId="8" fillId="2" borderId="4" xfId="0" applyNumberFormat="1" applyFont="1" applyFill="1" applyBorder="1" applyAlignment="1">
      <alignment horizontal="right" vertical="center"/>
    </xf>
    <xf numFmtId="170" fontId="8" fillId="0" borderId="4" xfId="0" applyNumberFormat="1" applyFont="1" applyBorder="1" applyAlignment="1">
      <alignment horizontal="right" vertical="center"/>
    </xf>
    <xf numFmtId="170" fontId="8" fillId="0" borderId="0" xfId="18" applyNumberFormat="1" applyFont="1" applyFill="1" applyBorder="1" applyAlignment="1">
      <alignment horizontal="right" vertical="center"/>
    </xf>
    <xf numFmtId="166" fontId="7" fillId="0" borderId="0" xfId="1" quotePrefix="1" applyNumberFormat="1" applyFont="1" applyAlignment="1">
      <alignment horizontal="right" vertical="center"/>
    </xf>
    <xf numFmtId="166" fontId="7" fillId="0" borderId="0" xfId="1" applyNumberFormat="1" applyFont="1" applyAlignment="1">
      <alignment horizontal="center" vertical="center"/>
    </xf>
    <xf numFmtId="166" fontId="7" fillId="0" borderId="2" xfId="1" applyNumberFormat="1" applyFont="1" applyBorder="1" applyAlignment="1">
      <alignment horizontal="center" vertical="center"/>
    </xf>
    <xf numFmtId="170" fontId="8" fillId="2" borderId="0" xfId="1" applyNumberFormat="1" applyFont="1" applyFill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left" vertical="center"/>
    </xf>
    <xf numFmtId="166" fontId="8" fillId="0" borderId="0" xfId="1" applyNumberFormat="1" applyFont="1" applyAlignment="1">
      <alignment horizontal="left" vertical="center"/>
    </xf>
    <xf numFmtId="166" fontId="13" fillId="0" borderId="0" xfId="1" applyNumberFormat="1" applyFont="1" applyAlignment="1">
      <alignment horizontal="right" vertical="center"/>
    </xf>
    <xf numFmtId="170" fontId="14" fillId="0" borderId="0" xfId="1" applyNumberFormat="1" applyFont="1" applyAlignment="1">
      <alignment horizontal="right" vertical="center"/>
    </xf>
    <xf numFmtId="0" fontId="14" fillId="0" borderId="1" xfId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/>
    </xf>
    <xf numFmtId="166" fontId="14" fillId="0" borderId="0" xfId="1" applyNumberFormat="1" applyFont="1" applyAlignment="1">
      <alignment horizontal="right" vertical="center"/>
    </xf>
    <xf numFmtId="170" fontId="15" fillId="2" borderId="0" xfId="8" applyNumberFormat="1" applyFont="1" applyFill="1" applyAlignment="1">
      <alignment horizontal="right" vertical="center"/>
    </xf>
    <xf numFmtId="169" fontId="15" fillId="0" borderId="0" xfId="8" applyNumberFormat="1" applyFont="1" applyAlignment="1">
      <alignment horizontal="left" vertical="center"/>
    </xf>
    <xf numFmtId="170" fontId="15" fillId="0" borderId="0" xfId="8" applyNumberFormat="1" applyFont="1" applyAlignment="1">
      <alignment horizontal="right" vertical="center"/>
    </xf>
    <xf numFmtId="169" fontId="15" fillId="0" borderId="0" xfId="19" applyNumberFormat="1" applyFont="1" applyAlignment="1">
      <alignment horizontal="left" vertical="center"/>
    </xf>
    <xf numFmtId="166" fontId="7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15" fillId="0" borderId="0" xfId="1" applyFont="1" applyAlignment="1">
      <alignment vertical="center"/>
    </xf>
    <xf numFmtId="0" fontId="15" fillId="0" borderId="0" xfId="32" applyFont="1"/>
    <xf numFmtId="169" fontId="15" fillId="0" borderId="0" xfId="9" applyNumberFormat="1" applyFont="1" applyAlignment="1">
      <alignment horizontal="right" vertical="center"/>
    </xf>
    <xf numFmtId="170" fontId="15" fillId="0" borderId="0" xfId="9" applyNumberFormat="1" applyFont="1" applyAlignment="1">
      <alignment horizontal="right" vertical="center"/>
    </xf>
    <xf numFmtId="169" fontId="15" fillId="2" borderId="0" xfId="9" applyNumberFormat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169" fontId="16" fillId="0" borderId="0" xfId="15" applyNumberFormat="1" applyFont="1" applyAlignment="1">
      <alignment horizontal="left" vertical="center"/>
    </xf>
    <xf numFmtId="169" fontId="15" fillId="0" borderId="0" xfId="15" applyNumberFormat="1" applyFont="1" applyAlignment="1">
      <alignment horizontal="center" vertical="center"/>
    </xf>
    <xf numFmtId="169" fontId="15" fillId="0" borderId="0" xfId="15" applyNumberFormat="1" applyFont="1" applyAlignment="1">
      <alignment horizontal="left" vertical="center"/>
    </xf>
    <xf numFmtId="170" fontId="15" fillId="0" borderId="0" xfId="15" applyNumberFormat="1" applyFont="1" applyAlignment="1">
      <alignment horizontal="right" vertical="center"/>
    </xf>
    <xf numFmtId="164" fontId="15" fillId="0" borderId="0" xfId="15" applyNumberFormat="1" applyFont="1" applyAlignment="1">
      <alignment horizontal="left" vertical="center"/>
    </xf>
    <xf numFmtId="169" fontId="16" fillId="0" borderId="0" xfId="10" applyNumberFormat="1" applyFont="1" applyAlignment="1">
      <alignment horizontal="right" vertical="center"/>
    </xf>
    <xf numFmtId="169" fontId="15" fillId="0" borderId="0" xfId="15" applyNumberFormat="1" applyFont="1" applyAlignment="1">
      <alignment vertical="center"/>
    </xf>
    <xf numFmtId="169" fontId="16" fillId="0" borderId="1" xfId="15" applyNumberFormat="1" applyFont="1" applyBorder="1" applyAlignment="1">
      <alignment horizontal="left" vertical="center"/>
    </xf>
    <xf numFmtId="169" fontId="15" fillId="0" borderId="1" xfId="15" applyNumberFormat="1" applyFont="1" applyBorder="1" applyAlignment="1">
      <alignment horizontal="center" vertical="center"/>
    </xf>
    <xf numFmtId="169" fontId="15" fillId="0" borderId="1" xfId="15" applyNumberFormat="1" applyFont="1" applyBorder="1" applyAlignment="1">
      <alignment horizontal="left" vertical="center"/>
    </xf>
    <xf numFmtId="170" fontId="15" fillId="0" borderId="1" xfId="15" applyNumberFormat="1" applyFont="1" applyBorder="1" applyAlignment="1">
      <alignment horizontal="right" vertical="center"/>
    </xf>
    <xf numFmtId="164" fontId="15" fillId="0" borderId="1" xfId="15" applyNumberFormat="1" applyFont="1" applyBorder="1" applyAlignment="1">
      <alignment horizontal="left" vertical="center"/>
    </xf>
    <xf numFmtId="166" fontId="16" fillId="0" borderId="0" xfId="1" applyNumberFormat="1" applyFont="1" applyAlignment="1">
      <alignment horizontal="right" vertical="center"/>
    </xf>
    <xf numFmtId="169" fontId="16" fillId="0" borderId="0" xfId="15" applyNumberFormat="1" applyFont="1" applyAlignment="1">
      <alignment horizontal="center" vertical="center"/>
    </xf>
    <xf numFmtId="169" fontId="16" fillId="0" borderId="1" xfId="15" applyNumberFormat="1" applyFont="1" applyBorder="1" applyAlignment="1">
      <alignment horizontal="center" vertical="center"/>
    </xf>
    <xf numFmtId="170" fontId="16" fillId="0" borderId="1" xfId="8" applyNumberFormat="1" applyFont="1" applyBorder="1" applyAlignment="1">
      <alignment horizontal="right" vertical="center"/>
    </xf>
    <xf numFmtId="169" fontId="16" fillId="0" borderId="0" xfId="8" applyNumberFormat="1" applyFont="1" applyAlignment="1">
      <alignment horizontal="left" vertical="center"/>
    </xf>
    <xf numFmtId="170" fontId="16" fillId="2" borderId="0" xfId="8" applyNumberFormat="1" applyFont="1" applyFill="1" applyAlignment="1">
      <alignment horizontal="right" vertical="center"/>
    </xf>
    <xf numFmtId="170" fontId="16" fillId="0" borderId="0" xfId="8" applyNumberFormat="1" applyFont="1" applyAlignment="1">
      <alignment horizontal="right" vertical="center"/>
    </xf>
    <xf numFmtId="170" fontId="15" fillId="2" borderId="0" xfId="15" applyNumberFormat="1" applyFont="1" applyFill="1" applyAlignment="1">
      <alignment horizontal="right" vertical="center"/>
    </xf>
    <xf numFmtId="164" fontId="15" fillId="0" borderId="0" xfId="15" applyNumberFormat="1" applyFont="1" applyAlignment="1">
      <alignment horizontal="right" vertical="center"/>
    </xf>
    <xf numFmtId="169" fontId="15" fillId="0" borderId="0" xfId="15" quotePrefix="1" applyNumberFormat="1" applyFont="1" applyAlignment="1">
      <alignment horizontal="left" vertical="center"/>
    </xf>
    <xf numFmtId="172" fontId="15" fillId="0" borderId="0" xfId="15" applyNumberFormat="1" applyFont="1" applyAlignment="1">
      <alignment horizontal="center" vertical="center"/>
    </xf>
    <xf numFmtId="170" fontId="15" fillId="2" borderId="4" xfId="15" applyNumberFormat="1" applyFont="1" applyFill="1" applyBorder="1" applyAlignment="1">
      <alignment horizontal="right" vertical="center"/>
    </xf>
    <xf numFmtId="170" fontId="15" fillId="0" borderId="4" xfId="15" applyNumberFormat="1" applyFont="1" applyBorder="1" applyAlignment="1">
      <alignment horizontal="right" vertical="center"/>
    </xf>
    <xf numFmtId="169" fontId="15" fillId="2" borderId="0" xfId="15" applyNumberFormat="1" applyFont="1" applyFill="1" applyAlignment="1">
      <alignment vertical="center"/>
    </xf>
    <xf numFmtId="164" fontId="15" fillId="0" borderId="0" xfId="15" applyNumberFormat="1" applyFont="1" applyAlignment="1">
      <alignment horizontal="center" vertical="center"/>
    </xf>
    <xf numFmtId="169" fontId="15" fillId="0" borderId="0" xfId="15" applyNumberFormat="1" applyFont="1" applyAlignment="1">
      <alignment horizontal="right" vertical="center"/>
    </xf>
    <xf numFmtId="170" fontId="15" fillId="2" borderId="4" xfId="8" applyNumberFormat="1" applyFont="1" applyFill="1" applyBorder="1" applyAlignment="1">
      <alignment horizontal="right" vertical="center"/>
    </xf>
    <xf numFmtId="170" fontId="15" fillId="0" borderId="4" xfId="8" applyNumberFormat="1" applyFont="1" applyBorder="1" applyAlignment="1">
      <alignment horizontal="right" vertical="center"/>
    </xf>
    <xf numFmtId="170" fontId="15" fillId="2" borderId="1" xfId="8" applyNumberFormat="1" applyFont="1" applyFill="1" applyBorder="1" applyAlignment="1">
      <alignment horizontal="right" vertical="center"/>
    </xf>
    <xf numFmtId="170" fontId="15" fillId="0" borderId="1" xfId="8" applyNumberFormat="1" applyFont="1" applyBorder="1" applyAlignment="1">
      <alignment horizontal="right" vertical="center"/>
    </xf>
    <xf numFmtId="169" fontId="16" fillId="0" borderId="0" xfId="19" applyNumberFormat="1" applyFont="1" applyAlignment="1">
      <alignment horizontal="left" vertical="center"/>
    </xf>
    <xf numFmtId="169" fontId="15" fillId="0" borderId="0" xfId="19" quotePrefix="1" applyNumberFormat="1" applyFont="1" applyAlignment="1">
      <alignment horizontal="left" vertical="center"/>
    </xf>
    <xf numFmtId="169" fontId="16" fillId="0" borderId="0" xfId="19" applyNumberFormat="1" applyFont="1" applyAlignment="1">
      <alignment horizontal="center" vertical="center"/>
    </xf>
    <xf numFmtId="169" fontId="15" fillId="0" borderId="0" xfId="19" applyNumberFormat="1" applyFont="1" applyAlignment="1">
      <alignment horizontal="right" vertical="center"/>
    </xf>
    <xf numFmtId="169" fontId="15" fillId="0" borderId="0" xfId="16" quotePrefix="1" applyNumberFormat="1" applyFont="1" applyAlignment="1">
      <alignment horizontal="left" vertical="center"/>
    </xf>
    <xf numFmtId="169" fontId="15" fillId="0" borderId="0" xfId="16" applyNumberFormat="1" applyFont="1" applyAlignment="1">
      <alignment horizontal="left" vertical="center"/>
    </xf>
    <xf numFmtId="169" fontId="15" fillId="0" borderId="0" xfId="16" applyNumberFormat="1" applyFont="1" applyAlignment="1">
      <alignment horizontal="right" vertical="center"/>
    </xf>
    <xf numFmtId="169" fontId="15" fillId="0" borderId="0" xfId="17" quotePrefix="1" applyNumberFormat="1" applyFont="1" applyAlignment="1">
      <alignment horizontal="left" vertical="center"/>
    </xf>
    <xf numFmtId="169" fontId="15" fillId="0" borderId="0" xfId="17" applyNumberFormat="1" applyFont="1" applyAlignment="1">
      <alignment horizontal="left" vertical="center"/>
    </xf>
    <xf numFmtId="169" fontId="15" fillId="0" borderId="0" xfId="19" applyNumberFormat="1" applyFont="1" applyAlignment="1">
      <alignment horizontal="center" vertical="center"/>
    </xf>
    <xf numFmtId="169" fontId="15" fillId="0" borderId="4" xfId="15" applyNumberFormat="1" applyFont="1" applyBorder="1" applyAlignment="1">
      <alignment horizontal="left" vertical="center"/>
    </xf>
    <xf numFmtId="169" fontId="16" fillId="0" borderId="4" xfId="15" applyNumberFormat="1" applyFont="1" applyBorder="1" applyAlignment="1">
      <alignment horizontal="center" vertical="center"/>
    </xf>
    <xf numFmtId="169" fontId="16" fillId="0" borderId="4" xfId="15" applyNumberFormat="1" applyFont="1" applyBorder="1" applyAlignment="1">
      <alignment horizontal="left" vertical="center"/>
    </xf>
    <xf numFmtId="169" fontId="15" fillId="0" borderId="4" xfId="8" applyNumberFormat="1" applyFont="1" applyBorder="1" applyAlignment="1">
      <alignment horizontal="left" vertical="center"/>
    </xf>
    <xf numFmtId="170" fontId="15" fillId="2" borderId="3" xfId="8" applyNumberFormat="1" applyFont="1" applyFill="1" applyBorder="1" applyAlignment="1">
      <alignment horizontal="right" vertical="center"/>
    </xf>
    <xf numFmtId="170" fontId="15" fillId="0" borderId="3" xfId="8" applyNumberFormat="1" applyFont="1" applyBorder="1" applyAlignment="1">
      <alignment horizontal="right" vertical="center"/>
    </xf>
    <xf numFmtId="169" fontId="16" fillId="0" borderId="0" xfId="9" applyNumberFormat="1" applyFont="1" applyAlignment="1">
      <alignment horizontal="left" vertical="center"/>
    </xf>
    <xf numFmtId="169" fontId="15" fillId="0" borderId="0" xfId="9" applyNumberFormat="1" applyFont="1" applyAlignment="1">
      <alignment horizontal="center" vertical="center"/>
    </xf>
    <xf numFmtId="169" fontId="15" fillId="0" borderId="0" xfId="9" applyNumberFormat="1" applyFont="1" applyAlignment="1">
      <alignment horizontal="left" vertical="center"/>
    </xf>
    <xf numFmtId="169" fontId="15" fillId="0" borderId="0" xfId="9" applyNumberFormat="1" applyFont="1" applyAlignment="1">
      <alignment vertical="center"/>
    </xf>
    <xf numFmtId="169" fontId="16" fillId="0" borderId="1" xfId="11" applyNumberFormat="1" applyFont="1" applyBorder="1" applyAlignment="1">
      <alignment horizontal="left" vertical="center"/>
    </xf>
    <xf numFmtId="169" fontId="16" fillId="0" borderId="2" xfId="9" applyNumberFormat="1" applyFont="1" applyBorder="1" applyAlignment="1">
      <alignment horizontal="left" vertical="center"/>
    </xf>
    <xf numFmtId="169" fontId="15" fillId="0" borderId="2" xfId="9" applyNumberFormat="1" applyFont="1" applyBorder="1" applyAlignment="1">
      <alignment horizontal="center" vertical="center"/>
    </xf>
    <xf numFmtId="169" fontId="15" fillId="0" borderId="2" xfId="9" applyNumberFormat="1" applyFont="1" applyBorder="1" applyAlignment="1">
      <alignment horizontal="right" vertical="center"/>
    </xf>
    <xf numFmtId="169" fontId="15" fillId="0" borderId="2" xfId="9" applyNumberFormat="1" applyFont="1" applyBorder="1" applyAlignment="1">
      <alignment horizontal="left" vertical="center"/>
    </xf>
    <xf numFmtId="170" fontId="15" fillId="0" borderId="0" xfId="9" applyNumberFormat="1" applyFont="1" applyAlignment="1">
      <alignment horizontal="center" vertical="center"/>
    </xf>
    <xf numFmtId="169" fontId="16" fillId="0" borderId="0" xfId="9" applyNumberFormat="1" applyFont="1" applyAlignment="1">
      <alignment horizontal="right" vertical="center"/>
    </xf>
    <xf numFmtId="170" fontId="16" fillId="0" borderId="0" xfId="9" applyNumberFormat="1" applyFont="1" applyAlignment="1">
      <alignment horizontal="right" vertical="center"/>
    </xf>
    <xf numFmtId="170" fontId="16" fillId="0" borderId="4" xfId="14" applyNumberFormat="1" applyFont="1" applyBorder="1" applyAlignment="1">
      <alignment horizontal="right" vertical="center"/>
    </xf>
    <xf numFmtId="170" fontId="16" fillId="0" borderId="0" xfId="14" applyNumberFormat="1" applyFont="1" applyAlignment="1">
      <alignment horizontal="right" vertical="center"/>
    </xf>
    <xf numFmtId="169" fontId="16" fillId="0" borderId="0" xfId="14" applyNumberFormat="1" applyFont="1" applyAlignment="1">
      <alignment horizontal="right" vertical="center"/>
    </xf>
    <xf numFmtId="0" fontId="16" fillId="0" borderId="1" xfId="1" applyFont="1" applyBorder="1" applyAlignment="1">
      <alignment horizontal="center" vertical="center"/>
    </xf>
    <xf numFmtId="170" fontId="16" fillId="0" borderId="2" xfId="12" applyNumberFormat="1" applyFont="1" applyFill="1" applyBorder="1" applyAlignment="1">
      <alignment horizontal="right" vertical="center" wrapText="1"/>
    </xf>
    <xf numFmtId="170" fontId="16" fillId="0" borderId="0" xfId="12" applyNumberFormat="1" applyFont="1" applyFill="1" applyBorder="1" applyAlignment="1">
      <alignment horizontal="right" vertical="center" wrapText="1"/>
    </xf>
    <xf numFmtId="170" fontId="16" fillId="0" borderId="4" xfId="12" applyNumberFormat="1" applyFont="1" applyFill="1" applyBorder="1" applyAlignment="1">
      <alignment horizontal="right" vertical="center" wrapText="1"/>
    </xf>
    <xf numFmtId="0" fontId="15" fillId="0" borderId="0" xfId="13" applyFont="1" applyAlignment="1">
      <alignment vertical="center"/>
    </xf>
    <xf numFmtId="3" fontId="15" fillId="0" borderId="0" xfId="9" applyNumberFormat="1" applyFont="1" applyAlignment="1">
      <alignment horizontal="right" vertical="center"/>
    </xf>
    <xf numFmtId="0" fontId="15" fillId="0" borderId="0" xfId="9" applyFont="1" applyAlignment="1">
      <alignment horizontal="center" vertical="center"/>
    </xf>
    <xf numFmtId="172" fontId="15" fillId="0" borderId="0" xfId="9" applyNumberFormat="1" applyFont="1" applyAlignment="1">
      <alignment horizontal="center" vertical="center"/>
    </xf>
    <xf numFmtId="170" fontId="15" fillId="0" borderId="4" xfId="9" applyNumberFormat="1" applyFont="1" applyBorder="1" applyAlignment="1">
      <alignment horizontal="right" vertical="center"/>
    </xf>
    <xf numFmtId="0" fontId="16" fillId="0" borderId="0" xfId="13" applyFont="1" applyAlignment="1">
      <alignment vertical="center"/>
    </xf>
    <xf numFmtId="169" fontId="15" fillId="0" borderId="5" xfId="9" applyNumberFormat="1" applyFont="1" applyBorder="1" applyAlignment="1">
      <alignment vertical="center"/>
    </xf>
    <xf numFmtId="170" fontId="15" fillId="0" borderId="6" xfId="9" applyNumberFormat="1" applyFont="1" applyBorder="1" applyAlignment="1">
      <alignment horizontal="right" vertical="center"/>
    </xf>
    <xf numFmtId="170" fontId="15" fillId="2" borderId="0" xfId="9" applyNumberFormat="1" applyFont="1" applyFill="1" applyAlignment="1">
      <alignment horizontal="right" vertical="center"/>
    </xf>
    <xf numFmtId="170" fontId="15" fillId="2" borderId="4" xfId="9" applyNumberFormat="1" applyFont="1" applyFill="1" applyBorder="1" applyAlignment="1">
      <alignment horizontal="right" vertical="center"/>
    </xf>
    <xf numFmtId="169" fontId="15" fillId="2" borderId="0" xfId="9" applyNumberFormat="1" applyFont="1" applyFill="1" applyAlignment="1">
      <alignment vertical="center"/>
    </xf>
    <xf numFmtId="169" fontId="15" fillId="2" borderId="5" xfId="9" applyNumberFormat="1" applyFont="1" applyFill="1" applyBorder="1" applyAlignment="1">
      <alignment vertical="center"/>
    </xf>
    <xf numFmtId="170" fontId="15" fillId="2" borderId="6" xfId="9" applyNumberFormat="1" applyFont="1" applyFill="1" applyBorder="1" applyAlignment="1">
      <alignment horizontal="right" vertical="center"/>
    </xf>
    <xf numFmtId="169" fontId="15" fillId="0" borderId="4" xfId="9" applyNumberFormat="1" applyFont="1" applyBorder="1" applyAlignment="1">
      <alignment horizontal="left" vertical="center"/>
    </xf>
    <xf numFmtId="169" fontId="15" fillId="0" borderId="4" xfId="9" applyNumberFormat="1" applyFont="1" applyBorder="1" applyAlignment="1">
      <alignment horizontal="center" vertical="center"/>
    </xf>
    <xf numFmtId="169" fontId="15" fillId="0" borderId="4" xfId="9" applyNumberFormat="1" applyFont="1" applyBorder="1" applyAlignment="1">
      <alignment vertical="center"/>
    </xf>
    <xf numFmtId="169" fontId="15" fillId="0" borderId="2" xfId="9" applyNumberFormat="1" applyFont="1" applyBorder="1" applyAlignment="1">
      <alignment vertical="center"/>
    </xf>
    <xf numFmtId="169" fontId="17" fillId="0" borderId="0" xfId="9" applyNumberFormat="1" applyFont="1" applyAlignment="1">
      <alignment horizontal="left" vertical="center"/>
    </xf>
    <xf numFmtId="169" fontId="18" fillId="0" borderId="0" xfId="9" applyNumberFormat="1" applyFont="1" applyAlignment="1">
      <alignment horizontal="left" vertical="center"/>
    </xf>
    <xf numFmtId="170" fontId="18" fillId="0" borderId="0" xfId="9" applyNumberFormat="1" applyFont="1" applyAlignment="1">
      <alignment horizontal="center" vertical="center"/>
    </xf>
    <xf numFmtId="169" fontId="17" fillId="0" borderId="0" xfId="9" applyNumberFormat="1" applyFont="1" applyAlignment="1">
      <alignment horizontal="right" vertical="center"/>
    </xf>
    <xf numFmtId="170" fontId="17" fillId="0" borderId="4" xfId="12" applyNumberFormat="1" applyFont="1" applyFill="1" applyBorder="1" applyAlignment="1">
      <alignment horizontal="right" vertical="center" wrapText="1"/>
    </xf>
    <xf numFmtId="170" fontId="17" fillId="0" borderId="0" xfId="9" applyNumberFormat="1" applyFont="1" applyAlignment="1">
      <alignment horizontal="right" vertical="center"/>
    </xf>
    <xf numFmtId="169" fontId="17" fillId="0" borderId="0" xfId="9" applyNumberFormat="1" applyFont="1" applyAlignment="1">
      <alignment horizontal="center" vertical="center"/>
    </xf>
    <xf numFmtId="169" fontId="18" fillId="0" borderId="0" xfId="9" applyNumberFormat="1" applyFont="1" applyAlignment="1">
      <alignment horizontal="center" vertical="center"/>
    </xf>
    <xf numFmtId="169" fontId="18" fillId="0" borderId="0" xfId="9" applyNumberFormat="1" applyFont="1" applyAlignment="1">
      <alignment horizontal="right" vertical="center"/>
    </xf>
    <xf numFmtId="169" fontId="17" fillId="0" borderId="4" xfId="9" applyNumberFormat="1" applyFont="1" applyBorder="1" applyAlignment="1">
      <alignment horizontal="right" vertical="center"/>
    </xf>
    <xf numFmtId="0" fontId="17" fillId="0" borderId="1" xfId="1" applyFont="1" applyBorder="1" applyAlignment="1">
      <alignment horizontal="center" vertical="center"/>
    </xf>
    <xf numFmtId="170" fontId="17" fillId="0" borderId="2" xfId="12" applyNumberFormat="1" applyFont="1" applyFill="1" applyBorder="1" applyAlignment="1">
      <alignment horizontal="right" vertical="center" wrapText="1"/>
    </xf>
    <xf numFmtId="170" fontId="17" fillId="0" borderId="0" xfId="12" applyNumberFormat="1" applyFont="1" applyFill="1" applyBorder="1" applyAlignment="1">
      <alignment horizontal="right" vertical="center" wrapText="1"/>
    </xf>
    <xf numFmtId="169" fontId="18" fillId="0" borderId="0" xfId="9" applyNumberFormat="1" applyFont="1" applyAlignment="1">
      <alignment vertical="center"/>
    </xf>
    <xf numFmtId="0" fontId="18" fillId="0" borderId="0" xfId="13" applyFont="1" applyAlignment="1">
      <alignment vertical="center"/>
    </xf>
    <xf numFmtId="170" fontId="18" fillId="0" borderId="0" xfId="9" applyNumberFormat="1" applyFont="1" applyAlignment="1">
      <alignment horizontal="right" vertical="center"/>
    </xf>
    <xf numFmtId="3" fontId="18" fillId="0" borderId="0" xfId="9" applyNumberFormat="1" applyFont="1" applyAlignment="1">
      <alignment horizontal="right" vertical="center"/>
    </xf>
    <xf numFmtId="0" fontId="18" fillId="0" borderId="0" xfId="9" applyFont="1" applyAlignment="1">
      <alignment horizontal="center" vertical="center"/>
    </xf>
    <xf numFmtId="170" fontId="18" fillId="0" borderId="4" xfId="9" applyNumberFormat="1" applyFont="1" applyBorder="1" applyAlignment="1">
      <alignment horizontal="right" vertical="center"/>
    </xf>
    <xf numFmtId="0" fontId="17" fillId="0" borderId="0" xfId="13" applyFont="1" applyAlignment="1">
      <alignment vertical="center"/>
    </xf>
    <xf numFmtId="169" fontId="18" fillId="0" borderId="5" xfId="9" applyNumberFormat="1" applyFont="1" applyBorder="1" applyAlignment="1">
      <alignment vertical="center"/>
    </xf>
    <xf numFmtId="170" fontId="18" fillId="0" borderId="6" xfId="9" applyNumberFormat="1" applyFont="1" applyBorder="1" applyAlignment="1">
      <alignment horizontal="right" vertical="center"/>
    </xf>
    <xf numFmtId="169" fontId="18" fillId="2" borderId="0" xfId="9" applyNumberFormat="1" applyFont="1" applyFill="1" applyAlignment="1">
      <alignment horizontal="right" vertical="center"/>
    </xf>
    <xf numFmtId="170" fontId="18" fillId="2" borderId="0" xfId="9" applyNumberFormat="1" applyFont="1" applyFill="1" applyAlignment="1">
      <alignment horizontal="right" vertical="center"/>
    </xf>
    <xf numFmtId="170" fontId="18" fillId="2" borderId="4" xfId="9" applyNumberFormat="1" applyFont="1" applyFill="1" applyBorder="1" applyAlignment="1">
      <alignment horizontal="right" vertical="center"/>
    </xf>
    <xf numFmtId="169" fontId="18" fillId="2" borderId="0" xfId="9" applyNumberFormat="1" applyFont="1" applyFill="1" applyAlignment="1">
      <alignment vertical="center"/>
    </xf>
    <xf numFmtId="169" fontId="18" fillId="2" borderId="5" xfId="9" applyNumberFormat="1" applyFont="1" applyFill="1" applyBorder="1" applyAlignment="1">
      <alignment vertical="center"/>
    </xf>
    <xf numFmtId="170" fontId="18" fillId="2" borderId="6" xfId="9" applyNumberFormat="1" applyFont="1" applyFill="1" applyBorder="1" applyAlignment="1">
      <alignment horizontal="right" vertical="center"/>
    </xf>
    <xf numFmtId="170" fontId="16" fillId="0" borderId="0" xfId="15" applyNumberFormat="1" applyFont="1" applyAlignment="1">
      <alignment horizontal="right" vertical="center"/>
    </xf>
    <xf numFmtId="0" fontId="16" fillId="0" borderId="0" xfId="1" applyFont="1" applyAlignment="1">
      <alignment horizontal="center" vertical="center"/>
    </xf>
    <xf numFmtId="0" fontId="16" fillId="0" borderId="1" xfId="1" applyFont="1" applyBorder="1" applyAlignment="1">
      <alignment vertical="center"/>
    </xf>
    <xf numFmtId="166" fontId="16" fillId="0" borderId="1" xfId="1" applyNumberFormat="1" applyFont="1" applyBorder="1" applyAlignment="1">
      <alignment horizontal="right" vertical="center"/>
    </xf>
    <xf numFmtId="166" fontId="15" fillId="0" borderId="0" xfId="1" applyNumberFormat="1" applyFont="1" applyAlignment="1">
      <alignment horizontal="right" vertical="center"/>
    </xf>
    <xf numFmtId="0" fontId="15" fillId="0" borderId="0" xfId="1" applyFont="1" applyAlignment="1">
      <alignment horizontal="center" vertical="center"/>
    </xf>
    <xf numFmtId="166" fontId="16" fillId="2" borderId="0" xfId="1" applyNumberFormat="1" applyFont="1" applyFill="1" applyAlignment="1">
      <alignment horizontal="right" vertical="center"/>
    </xf>
    <xf numFmtId="166" fontId="15" fillId="2" borderId="0" xfId="1" applyNumberFormat="1" applyFont="1" applyFill="1" applyAlignment="1">
      <alignment horizontal="right" vertical="center"/>
    </xf>
    <xf numFmtId="166" fontId="15" fillId="2" borderId="4" xfId="2" applyNumberFormat="1" applyFont="1" applyFill="1" applyBorder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6" fontId="15" fillId="0" borderId="4" xfId="2" applyNumberFormat="1" applyFont="1" applyBorder="1" applyAlignment="1">
      <alignment horizontal="right" vertical="center"/>
    </xf>
    <xf numFmtId="166" fontId="15" fillId="0" borderId="0" xfId="2" applyNumberFormat="1" applyFont="1" applyAlignment="1">
      <alignment horizontal="right" vertical="center"/>
    </xf>
    <xf numFmtId="3" fontId="15" fillId="0" borderId="0" xfId="1" applyNumberFormat="1" applyFont="1" applyAlignment="1">
      <alignment horizontal="center" vertical="center"/>
    </xf>
    <xf numFmtId="166" fontId="15" fillId="2" borderId="1" xfId="1" applyNumberFormat="1" applyFont="1" applyFill="1" applyBorder="1" applyAlignment="1">
      <alignment horizontal="right" vertical="center"/>
    </xf>
    <xf numFmtId="166" fontId="15" fillId="0" borderId="1" xfId="1" applyNumberFormat="1" applyFont="1" applyBorder="1" applyAlignment="1">
      <alignment horizontal="right" vertical="center"/>
    </xf>
    <xf numFmtId="166" fontId="15" fillId="2" borderId="0" xfId="2" applyNumberFormat="1" applyFont="1" applyFill="1" applyAlignment="1">
      <alignment horizontal="right" vertical="center"/>
    </xf>
    <xf numFmtId="168" fontId="15" fillId="0" borderId="0" xfId="1" applyNumberFormat="1" applyFont="1" applyAlignment="1">
      <alignment horizontal="left" vertical="center"/>
    </xf>
    <xf numFmtId="166" fontId="15" fillId="0" borderId="0" xfId="1" applyNumberFormat="1" applyFont="1" applyAlignment="1">
      <alignment vertical="center"/>
    </xf>
    <xf numFmtId="166" fontId="15" fillId="2" borderId="1" xfId="2" applyNumberFormat="1" applyFont="1" applyFill="1" applyBorder="1" applyAlignment="1">
      <alignment horizontal="right" vertical="center"/>
    </xf>
    <xf numFmtId="166" fontId="15" fillId="0" borderId="1" xfId="2" applyNumberFormat="1" applyFont="1" applyBorder="1" applyAlignment="1">
      <alignment horizontal="right" vertical="center"/>
    </xf>
    <xf numFmtId="168" fontId="16" fillId="0" borderId="0" xfId="1" applyNumberFormat="1" applyFont="1" applyAlignment="1">
      <alignment vertical="center"/>
    </xf>
    <xf numFmtId="166" fontId="15" fillId="2" borderId="4" xfId="1" applyNumberFormat="1" applyFont="1" applyFill="1" applyBorder="1" applyAlignment="1">
      <alignment horizontal="right" vertical="center"/>
    </xf>
    <xf numFmtId="166" fontId="15" fillId="0" borderId="4" xfId="1" applyNumberFormat="1" applyFont="1" applyBorder="1" applyAlignment="1">
      <alignment horizontal="right" vertical="center"/>
    </xf>
    <xf numFmtId="166" fontId="15" fillId="2" borderId="1" xfId="1" applyNumberFormat="1" applyFont="1" applyFill="1" applyBorder="1" applyAlignment="1">
      <alignment vertical="center"/>
    </xf>
    <xf numFmtId="166" fontId="15" fillId="0" borderId="1" xfId="1" applyNumberFormat="1" applyFont="1" applyBorder="1" applyAlignment="1">
      <alignment vertical="center"/>
    </xf>
    <xf numFmtId="169" fontId="16" fillId="0" borderId="0" xfId="3" applyNumberFormat="1" applyFont="1" applyAlignment="1">
      <alignment horizontal="left" vertical="center"/>
    </xf>
    <xf numFmtId="0" fontId="15" fillId="0" borderId="0" xfId="0" applyFont="1"/>
    <xf numFmtId="166" fontId="15" fillId="2" borderId="3" xfId="1" applyNumberFormat="1" applyFont="1" applyFill="1" applyBorder="1" applyAlignment="1">
      <alignment horizontal="right" vertical="center"/>
    </xf>
    <xf numFmtId="166" fontId="15" fillId="0" borderId="3" xfId="1" applyNumberFormat="1" applyFont="1" applyBorder="1" applyAlignment="1">
      <alignment horizontal="right" vertical="center"/>
    </xf>
    <xf numFmtId="0" fontId="15" fillId="0" borderId="1" xfId="1" applyFont="1" applyBorder="1" applyAlignment="1">
      <alignment vertical="center"/>
    </xf>
    <xf numFmtId="170" fontId="15" fillId="2" borderId="0" xfId="33" applyNumberFormat="1" applyFont="1" applyFill="1" applyBorder="1" applyAlignment="1">
      <alignment horizontal="right" vertical="center"/>
    </xf>
    <xf numFmtId="170" fontId="15" fillId="0" borderId="0" xfId="33" applyNumberFormat="1" applyFont="1" applyFill="1" applyBorder="1" applyAlignment="1">
      <alignment horizontal="right" vertical="center"/>
    </xf>
    <xf numFmtId="170" fontId="15" fillId="2" borderId="0" xfId="3" applyNumberFormat="1" applyFont="1" applyFill="1" applyAlignment="1">
      <alignment horizontal="right" vertical="center"/>
    </xf>
    <xf numFmtId="170" fontId="15" fillId="0" borderId="0" xfId="3" applyNumberFormat="1" applyFont="1" applyAlignment="1">
      <alignment horizontal="right" vertical="center"/>
    </xf>
    <xf numFmtId="169" fontId="15" fillId="0" borderId="0" xfId="3" applyNumberFormat="1" applyFont="1" applyAlignment="1">
      <alignment vertical="center"/>
    </xf>
    <xf numFmtId="169" fontId="15" fillId="0" borderId="0" xfId="3" quotePrefix="1" applyNumberFormat="1" applyFont="1" applyAlignment="1">
      <alignment horizontal="left" vertical="center"/>
    </xf>
    <xf numFmtId="169" fontId="15" fillId="0" borderId="0" xfId="6" quotePrefix="1" applyNumberFormat="1" applyFont="1" applyAlignment="1">
      <alignment horizontal="left" vertical="center"/>
    </xf>
    <xf numFmtId="170" fontId="15" fillId="2" borderId="4" xfId="3" applyNumberFormat="1" applyFont="1" applyFill="1" applyBorder="1" applyAlignment="1">
      <alignment horizontal="right" vertical="center"/>
    </xf>
    <xf numFmtId="170" fontId="15" fillId="0" borderId="4" xfId="3" applyNumberFormat="1" applyFont="1" applyBorder="1" applyAlignment="1">
      <alignment horizontal="right" vertical="center"/>
    </xf>
    <xf numFmtId="169" fontId="15" fillId="0" borderId="0" xfId="6" applyNumberFormat="1" applyFont="1" applyAlignment="1">
      <alignment horizontal="left" vertical="center"/>
    </xf>
    <xf numFmtId="170" fontId="15" fillId="2" borderId="6" xfId="3" applyNumberFormat="1" applyFont="1" applyFill="1" applyBorder="1" applyAlignment="1">
      <alignment horizontal="right" vertical="center"/>
    </xf>
    <xf numFmtId="170" fontId="15" fillId="0" borderId="6" xfId="3" applyNumberFormat="1" applyFont="1" applyBorder="1" applyAlignment="1">
      <alignment horizontal="right" vertical="center"/>
    </xf>
    <xf numFmtId="169" fontId="16" fillId="0" borderId="0" xfId="3" applyNumberFormat="1" applyFont="1" applyAlignment="1">
      <alignment horizontal="center" vertical="center"/>
    </xf>
    <xf numFmtId="170" fontId="16" fillId="2" borderId="0" xfId="6" applyNumberFormat="1" applyFont="1" applyFill="1" applyAlignment="1">
      <alignment horizontal="right" vertical="center"/>
    </xf>
    <xf numFmtId="170" fontId="16" fillId="0" borderId="0" xfId="6" applyNumberFormat="1" applyFont="1" applyAlignment="1">
      <alignment horizontal="left" vertical="center"/>
    </xf>
    <xf numFmtId="170" fontId="16" fillId="0" borderId="0" xfId="6" applyNumberFormat="1" applyFont="1" applyAlignment="1">
      <alignment horizontal="right" vertical="center"/>
    </xf>
    <xf numFmtId="170" fontId="16" fillId="0" borderId="0" xfId="6" applyNumberFormat="1" applyFont="1" applyAlignment="1">
      <alignment horizontal="center" vertical="center"/>
    </xf>
    <xf numFmtId="169" fontId="16" fillId="0" borderId="0" xfId="6" applyNumberFormat="1" applyFont="1" applyAlignment="1">
      <alignment horizontal="left" vertical="center"/>
    </xf>
    <xf numFmtId="171" fontId="15" fillId="2" borderId="0" xfId="1" applyNumberFormat="1" applyFont="1" applyFill="1" applyAlignment="1">
      <alignment horizontal="right" vertical="center"/>
    </xf>
    <xf numFmtId="171" fontId="15" fillId="0" borderId="0" xfId="1" applyNumberFormat="1" applyFont="1" applyAlignment="1">
      <alignment horizontal="right" vertical="center"/>
    </xf>
    <xf numFmtId="166" fontId="15" fillId="2" borderId="0" xfId="0" applyNumberFormat="1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166" fontId="15" fillId="2" borderId="0" xfId="1" applyNumberFormat="1" applyFont="1" applyFill="1" applyAlignment="1">
      <alignment vertical="center"/>
    </xf>
    <xf numFmtId="0" fontId="15" fillId="0" borderId="0" xfId="1" quotePrefix="1" applyFont="1" applyAlignment="1">
      <alignment vertical="center"/>
    </xf>
    <xf numFmtId="0" fontId="15" fillId="0" borderId="4" xfId="1" applyFont="1" applyBorder="1" applyAlignment="1">
      <alignment vertical="center"/>
    </xf>
    <xf numFmtId="0" fontId="15" fillId="0" borderId="4" xfId="1" applyFont="1" applyBorder="1" applyAlignment="1">
      <alignment horizontal="center" vertical="center"/>
    </xf>
    <xf numFmtId="166" fontId="15" fillId="0" borderId="4" xfId="1" applyNumberFormat="1" applyFont="1" applyBorder="1" applyAlignment="1">
      <alignment vertical="center"/>
    </xf>
    <xf numFmtId="166" fontId="15" fillId="2" borderId="0" xfId="34" applyNumberFormat="1" applyFont="1" applyFill="1" applyAlignment="1">
      <alignment horizontal="right" vertical="center"/>
    </xf>
    <xf numFmtId="166" fontId="15" fillId="0" borderId="0" xfId="34" applyNumberFormat="1" applyFont="1" applyAlignment="1">
      <alignment horizontal="right" vertical="center"/>
    </xf>
    <xf numFmtId="0" fontId="15" fillId="0" borderId="0" xfId="34" applyFont="1" applyAlignment="1">
      <alignment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3" fontId="19" fillId="3" borderId="0" xfId="0" applyNumberFormat="1" applyFont="1" applyFill="1" applyAlignment="1">
      <alignment horizontal="right" vertical="center"/>
    </xf>
    <xf numFmtId="0" fontId="19" fillId="3" borderId="0" xfId="0" applyFont="1" applyFill="1" applyAlignment="1">
      <alignment horizontal="right" vertical="center"/>
    </xf>
    <xf numFmtId="3" fontId="19" fillId="3" borderId="4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169" fontId="20" fillId="0" borderId="0" xfId="15" applyNumberFormat="1" applyFont="1" applyAlignment="1">
      <alignment horizontal="right" vertical="center"/>
    </xf>
    <xf numFmtId="169" fontId="20" fillId="0" borderId="0" xfId="15" applyNumberFormat="1" applyFont="1" applyAlignment="1">
      <alignment horizontal="left" vertical="center"/>
    </xf>
    <xf numFmtId="169" fontId="21" fillId="0" borderId="0" xfId="8" applyNumberFormat="1" applyFont="1" applyAlignment="1">
      <alignment horizontal="left" vertical="center"/>
    </xf>
    <xf numFmtId="170" fontId="20" fillId="0" borderId="0" xfId="8" applyNumberFormat="1" applyFont="1" applyAlignment="1">
      <alignment horizontal="right" vertical="center"/>
    </xf>
    <xf numFmtId="169" fontId="21" fillId="0" borderId="0" xfId="15" applyNumberFormat="1" applyFont="1" applyAlignment="1">
      <alignment horizontal="left" vertical="center"/>
    </xf>
    <xf numFmtId="2" fontId="8" fillId="0" borderId="0" xfId="1" quotePrefix="1" applyNumberFormat="1" applyFont="1" applyAlignment="1">
      <alignment horizontal="center" vertical="center"/>
    </xf>
    <xf numFmtId="1" fontId="15" fillId="0" borderId="0" xfId="9" applyNumberFormat="1" applyFont="1" applyAlignment="1">
      <alignment horizontal="center" vertical="center"/>
    </xf>
    <xf numFmtId="2" fontId="15" fillId="0" borderId="0" xfId="9" applyNumberFormat="1" applyFont="1" applyAlignment="1">
      <alignment horizontal="center" vertical="center"/>
    </xf>
    <xf numFmtId="170" fontId="8" fillId="2" borderId="0" xfId="15" applyNumberFormat="1" applyFont="1" applyFill="1" applyAlignment="1">
      <alignment horizontal="right" vertical="center"/>
    </xf>
    <xf numFmtId="170" fontId="7" fillId="2" borderId="0" xfId="8" applyNumberFormat="1" applyFont="1" applyFill="1" applyAlignment="1">
      <alignment horizontal="right" vertical="center"/>
    </xf>
    <xf numFmtId="170" fontId="8" fillId="2" borderId="0" xfId="8" applyNumberFormat="1" applyFont="1" applyFill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7" fillId="0" borderId="2" xfId="1" applyFont="1" applyBorder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16" fillId="0" borderId="2" xfId="1" applyFont="1" applyBorder="1" applyAlignment="1">
      <alignment horizontal="right" vertical="center"/>
    </xf>
    <xf numFmtId="166" fontId="16" fillId="0" borderId="2" xfId="1" applyNumberFormat="1" applyFont="1" applyBorder="1" applyAlignment="1">
      <alignment horizontal="right" vertical="center"/>
    </xf>
    <xf numFmtId="170" fontId="17" fillId="0" borderId="4" xfId="12" applyNumberFormat="1" applyFont="1" applyFill="1" applyBorder="1" applyAlignment="1">
      <alignment horizontal="right" vertical="center" wrapText="1"/>
    </xf>
    <xf numFmtId="169" fontId="17" fillId="0" borderId="0" xfId="9" applyNumberFormat="1" applyFont="1" applyAlignment="1">
      <alignment horizontal="center" vertical="center"/>
    </xf>
    <xf numFmtId="169" fontId="17" fillId="0" borderId="2" xfId="9" applyNumberFormat="1" applyFont="1" applyBorder="1" applyAlignment="1">
      <alignment horizontal="center" vertical="center"/>
    </xf>
    <xf numFmtId="170" fontId="16" fillId="0" borderId="2" xfId="9" applyNumberFormat="1" applyFont="1" applyBorder="1" applyAlignment="1">
      <alignment horizontal="right" vertical="center"/>
    </xf>
    <xf numFmtId="169" fontId="16" fillId="0" borderId="4" xfId="9" applyNumberFormat="1" applyFont="1" applyBorder="1" applyAlignment="1">
      <alignment horizontal="center" vertical="center"/>
    </xf>
    <xf numFmtId="169" fontId="16" fillId="0" borderId="0" xfId="9" applyNumberFormat="1" applyFont="1" applyAlignment="1">
      <alignment horizontal="center" vertical="center"/>
    </xf>
    <xf numFmtId="169" fontId="15" fillId="0" borderId="4" xfId="15" applyNumberFormat="1" applyFont="1" applyBorder="1" applyAlignment="1">
      <alignment horizontal="left" vertical="center" shrinkToFit="1"/>
    </xf>
    <xf numFmtId="169" fontId="15" fillId="0" borderId="0" xfId="19" quotePrefix="1" applyNumberFormat="1" applyFont="1" applyAlignment="1">
      <alignment horizontal="left" vertical="center"/>
    </xf>
    <xf numFmtId="0" fontId="16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15" fillId="0" borderId="0" xfId="1" applyFont="1" applyFill="1" applyAlignment="1">
      <alignment horizontal="center"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15" fillId="0" borderId="0" xfId="1" applyNumberFormat="1" applyFont="1" applyFill="1" applyAlignment="1">
      <alignment vertical="center"/>
    </xf>
  </cellXfs>
  <cellStyles count="35">
    <cellStyle name="Comma" xfId="18" builtinId="3"/>
    <cellStyle name="Comma 10" xfId="28" xr:uid="{F5E7800F-FF68-4AC6-81C0-8EC55F4F8B2C}"/>
    <cellStyle name="Comma 12 2 2 6 3" xfId="12" xr:uid="{3E45F9F0-805E-49A5-BF66-A62BA7FA03B9}"/>
    <cellStyle name="Comma 12 2 2 6 3 2" xfId="23" xr:uid="{C2297BD4-825A-4C6E-A91A-F7572B0B91E8}"/>
    <cellStyle name="Comma 2" xfId="24" xr:uid="{C6F5A13C-9C79-4186-AF9A-0F3B6B96E766}"/>
    <cellStyle name="Comma 64" xfId="5" xr:uid="{496A84AB-E11D-4053-B6D6-1853EE6FB098}"/>
    <cellStyle name="Comma 64 2" xfId="21" xr:uid="{4D455C1E-1F57-4B2A-B88D-4473311DDA99}"/>
    <cellStyle name="Comma 64 3" xfId="30" xr:uid="{7AD385EB-D61A-4E93-8C0C-7BCC1A8B14F2}"/>
    <cellStyle name="Comma 64 4" xfId="33" xr:uid="{D3452523-FF4A-48BD-AC37-A784CE2DB7B1}"/>
    <cellStyle name="Normal" xfId="0" builtinId="0"/>
    <cellStyle name="Normal 10" xfId="2" xr:uid="{24075596-B859-4E68-B937-FAC190D667CC}"/>
    <cellStyle name="Normal 10 4" xfId="10" xr:uid="{F5538B2E-A1C5-4D83-81C2-C5D76E67B740}"/>
    <cellStyle name="Normal 10 4 2" xfId="26" xr:uid="{66758219-667C-41D4-A27A-6123926D3602}"/>
    <cellStyle name="Normal 10 5" xfId="25" xr:uid="{C847F141-919E-4338-AE84-4078D843157E}"/>
    <cellStyle name="Normal 2" xfId="15" xr:uid="{3B2E37F2-D2FD-4BC6-80BB-EFD816226B33}"/>
    <cellStyle name="Normal 2 13" xfId="9" xr:uid="{B7E85EBD-2D7F-4B44-9F3A-839B2A828CAB}"/>
    <cellStyle name="Normal 2 13 3 2" xfId="14" xr:uid="{3FD9F39F-D3DB-4039-AA5E-A35DDFEBD951}"/>
    <cellStyle name="Normal 2 2" xfId="17" xr:uid="{FA9FC3E7-58DE-4991-A193-8AC8A5F9314F}"/>
    <cellStyle name="Normal 2 2 2" xfId="19" xr:uid="{AFB4007F-4AE4-4B9A-AE66-0CAFBB38D944}"/>
    <cellStyle name="Normal 2 60" xfId="16" xr:uid="{FA3030E0-EA0D-4AD2-B3CA-F1686CF1D5C2}"/>
    <cellStyle name="Normal 3" xfId="8" xr:uid="{A818058F-FAA8-43A4-BED1-49AFB6B91D29}"/>
    <cellStyle name="Normal 3 5" xfId="6" xr:uid="{33E96404-1B07-49FB-9D60-4076B922115B}"/>
    <cellStyle name="Normal 3 5 2" xfId="27" xr:uid="{87E1635D-3FDA-478F-AAA7-58AAEACFE35A}"/>
    <cellStyle name="Normal 68" xfId="7" xr:uid="{903717CD-C84B-41C9-8F8D-D808B88DDB85}"/>
    <cellStyle name="Normal 68 2" xfId="22" xr:uid="{F490068E-5454-46DB-9CAE-7D71C5FA1B7D}"/>
    <cellStyle name="Normal 68 2 2" xfId="31" xr:uid="{D919C5E1-1A75-4C7E-90F5-E5D2B6C6F4D0}"/>
    <cellStyle name="Normal 68 3" xfId="34" xr:uid="{A7773222-86B6-4CDC-9F86-6035B2A6CF6D}"/>
    <cellStyle name="Normal 86" xfId="4" xr:uid="{87BAA0CC-F74C-4EF3-B7C7-A067459EB467}"/>
    <cellStyle name="Normal 86 2" xfId="20" xr:uid="{204DBD2A-215F-4E5B-8C8E-4CB6C46E6A01}"/>
    <cellStyle name="Normal 86 3" xfId="29" xr:uid="{C28C2A81-1230-40DF-860B-351A373B2553}"/>
    <cellStyle name="Normal 86 4" xfId="32" xr:uid="{9FD6C5A4-20AC-4557-864F-AF69BCB9BF31}"/>
    <cellStyle name="Normal_Book4" xfId="1" xr:uid="{AC8A0720-EF57-43F9-8074-1C7B6A9EB4B0}"/>
    <cellStyle name="Normal_EGCO_June10 TE 2" xfId="3" xr:uid="{083F10A4-D06C-474E-B48B-52C76D067C8E}"/>
    <cellStyle name="Normal_KEGCO_2002" xfId="13" xr:uid="{834318C4-ABC3-4E8F-86B3-8C03EE97EB87}"/>
    <cellStyle name="Normal_Sheet7 2" xfId="11" xr:uid="{BFEFC9E2-D06B-4A30-A786-572D5A3BDFF6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AB926-AD17-4CEF-A55A-603127666019}">
  <dimension ref="A1:O141"/>
  <sheetViews>
    <sheetView tabSelected="1" showWhiteSpace="0" zoomScale="115" zoomScaleNormal="115" zoomScaleSheetLayoutView="115" zoomScalePageLayoutView="80" workbookViewId="0"/>
  </sheetViews>
  <sheetFormatPr defaultColWidth="9.140625" defaultRowHeight="21.75" customHeight="1"/>
  <cols>
    <col min="1" max="5" width="1.42578125" style="8" customWidth="1"/>
    <col min="6" max="6" width="32.7109375" style="8" customWidth="1"/>
    <col min="7" max="7" width="7.42578125" style="75" customWidth="1"/>
    <col min="8" max="8" width="0.7109375" style="75" customWidth="1"/>
    <col min="9" max="9" width="13.85546875" style="62" customWidth="1"/>
    <col min="10" max="10" width="0.7109375" style="75" customWidth="1"/>
    <col min="11" max="11" width="12.7109375" style="18" customWidth="1"/>
    <col min="12" max="12" width="0.7109375" style="22" customWidth="1"/>
    <col min="13" max="13" width="13.85546875" style="69" customWidth="1"/>
    <col min="14" max="14" width="0.7109375" style="22" customWidth="1"/>
    <col min="15" max="15" width="12.7109375" style="22" customWidth="1"/>
    <col min="16" max="16384" width="9.140625" style="8"/>
  </cols>
  <sheetData>
    <row r="1" spans="1:15" s="1" customFormat="1" ht="21.75" customHeight="1">
      <c r="A1" s="1" t="s">
        <v>0</v>
      </c>
      <c r="G1" s="2"/>
      <c r="H1" s="2"/>
      <c r="I1" s="59"/>
      <c r="J1" s="2"/>
      <c r="K1" s="16"/>
      <c r="L1" s="3"/>
      <c r="M1" s="65"/>
      <c r="N1" s="3"/>
      <c r="O1" s="3"/>
    </row>
    <row r="2" spans="1:15" s="1" customFormat="1" ht="21.75" customHeight="1">
      <c r="A2" s="1" t="s">
        <v>1</v>
      </c>
      <c r="G2" s="2"/>
      <c r="H2" s="2"/>
      <c r="I2" s="59"/>
      <c r="J2" s="2"/>
      <c r="K2" s="16"/>
      <c r="L2" s="3"/>
      <c r="M2" s="65"/>
      <c r="N2" s="3"/>
      <c r="O2" s="3"/>
    </row>
    <row r="3" spans="1:15" s="1" customFormat="1" ht="21.75" customHeight="1">
      <c r="A3" s="4" t="s">
        <v>2</v>
      </c>
      <c r="B3" s="4"/>
      <c r="C3" s="4"/>
      <c r="D3" s="4"/>
      <c r="E3" s="4"/>
      <c r="F3" s="4"/>
      <c r="G3" s="5"/>
      <c r="H3" s="5"/>
      <c r="I3" s="60"/>
      <c r="J3" s="6"/>
      <c r="K3" s="17"/>
      <c r="L3" s="74"/>
      <c r="M3" s="7"/>
      <c r="N3" s="7"/>
      <c r="O3" s="7"/>
    </row>
    <row r="4" spans="1:15" s="1" customFormat="1" ht="18.75" customHeight="1">
      <c r="G4" s="2"/>
      <c r="H4" s="2"/>
      <c r="I4" s="59"/>
      <c r="J4" s="2"/>
      <c r="K4" s="16"/>
      <c r="L4" s="3"/>
      <c r="M4" s="3"/>
      <c r="N4" s="3"/>
      <c r="O4" s="3"/>
    </row>
    <row r="5" spans="1:15" s="1" customFormat="1" ht="18.75" customHeight="1">
      <c r="G5" s="2"/>
      <c r="H5" s="2"/>
      <c r="I5" s="274" t="s">
        <v>3</v>
      </c>
      <c r="J5" s="274"/>
      <c r="K5" s="274"/>
      <c r="L5" s="3"/>
      <c r="M5" s="275" t="s">
        <v>4</v>
      </c>
      <c r="N5" s="275"/>
      <c r="O5" s="275"/>
    </row>
    <row r="6" spans="1:15" s="1" customFormat="1" ht="18.75" customHeight="1">
      <c r="G6" s="2"/>
      <c r="H6" s="2"/>
      <c r="I6" s="23" t="s">
        <v>5</v>
      </c>
      <c r="J6" s="24"/>
      <c r="K6" s="25" t="s">
        <v>6</v>
      </c>
      <c r="L6" s="24"/>
      <c r="M6" s="23" t="s">
        <v>5</v>
      </c>
      <c r="N6" s="23"/>
      <c r="O6" s="23" t="s">
        <v>6</v>
      </c>
    </row>
    <row r="7" spans="1:15" s="1" customFormat="1" ht="18.75" customHeight="1">
      <c r="G7" s="2"/>
      <c r="H7" s="2"/>
      <c r="I7" s="58" t="s">
        <v>7</v>
      </c>
      <c r="J7" s="3"/>
      <c r="K7" s="58" t="s">
        <v>8</v>
      </c>
      <c r="L7" s="3"/>
      <c r="M7" s="58" t="s">
        <v>7</v>
      </c>
      <c r="N7" s="3"/>
      <c r="O7" s="58" t="s">
        <v>8</v>
      </c>
    </row>
    <row r="8" spans="1:15" s="1" customFormat="1" ht="18.75" customHeight="1">
      <c r="G8" s="2"/>
      <c r="H8" s="2"/>
      <c r="I8" s="23" t="s">
        <v>9</v>
      </c>
      <c r="J8" s="23"/>
      <c r="K8" s="25" t="s">
        <v>10</v>
      </c>
      <c r="L8" s="23"/>
      <c r="M8" s="23" t="s">
        <v>9</v>
      </c>
      <c r="N8" s="23"/>
      <c r="O8" s="25" t="s">
        <v>10</v>
      </c>
    </row>
    <row r="9" spans="1:15" s="1" customFormat="1" ht="18.75" customHeight="1">
      <c r="G9" s="5" t="s">
        <v>11</v>
      </c>
      <c r="H9" s="2"/>
      <c r="I9" s="26" t="s">
        <v>12</v>
      </c>
      <c r="J9" s="23"/>
      <c r="K9" s="27" t="s">
        <v>12</v>
      </c>
      <c r="L9" s="28"/>
      <c r="M9" s="26" t="s">
        <v>12</v>
      </c>
      <c r="N9" s="23"/>
      <c r="O9" s="26" t="s">
        <v>12</v>
      </c>
    </row>
    <row r="10" spans="1:15" ht="18.75" customHeight="1">
      <c r="A10" s="1" t="s">
        <v>13</v>
      </c>
      <c r="I10" s="61"/>
      <c r="J10" s="29"/>
      <c r="K10" s="30"/>
      <c r="L10" s="28"/>
      <c r="M10" s="31"/>
      <c r="N10" s="28"/>
      <c r="O10" s="28"/>
    </row>
    <row r="11" spans="1:15" ht="6" customHeight="1">
      <c r="A11" s="1"/>
      <c r="I11" s="61"/>
      <c r="J11" s="29"/>
      <c r="K11" s="30"/>
      <c r="L11" s="28"/>
      <c r="M11" s="31"/>
      <c r="N11" s="28"/>
      <c r="O11" s="28"/>
    </row>
    <row r="12" spans="1:15" ht="18.75" customHeight="1">
      <c r="A12" s="1" t="s">
        <v>14</v>
      </c>
      <c r="I12" s="61"/>
      <c r="J12" s="29"/>
      <c r="K12" s="30"/>
      <c r="L12" s="32"/>
      <c r="M12" s="31"/>
      <c r="N12" s="28"/>
      <c r="O12" s="28"/>
    </row>
    <row r="13" spans="1:15" ht="6" customHeight="1">
      <c r="A13" s="1"/>
      <c r="I13" s="31"/>
      <c r="J13" s="29"/>
      <c r="K13" s="30"/>
      <c r="L13" s="32"/>
      <c r="M13" s="31"/>
      <c r="N13" s="28"/>
      <c r="O13" s="28"/>
    </row>
    <row r="14" spans="1:15" ht="18.75">
      <c r="A14" s="8" t="s">
        <v>15</v>
      </c>
      <c r="I14" s="31">
        <v>63361986</v>
      </c>
      <c r="J14" s="29"/>
      <c r="K14" s="30">
        <v>109287805</v>
      </c>
      <c r="L14" s="32"/>
      <c r="M14" s="31">
        <v>23494457</v>
      </c>
      <c r="N14" s="32"/>
      <c r="O14" s="28">
        <v>109112877</v>
      </c>
    </row>
    <row r="15" spans="1:15" ht="18.75" customHeight="1">
      <c r="A15" s="8" t="s">
        <v>16</v>
      </c>
      <c r="G15" s="75">
        <v>8</v>
      </c>
      <c r="I15" s="40">
        <v>1144780344</v>
      </c>
      <c r="J15" s="29"/>
      <c r="K15" s="30">
        <v>846761936</v>
      </c>
      <c r="L15" s="32"/>
      <c r="M15" s="31">
        <v>889697574.69828093</v>
      </c>
      <c r="N15" s="32"/>
      <c r="O15" s="28">
        <v>762419265</v>
      </c>
    </row>
    <row r="16" spans="1:15" ht="18.75">
      <c r="A16" s="8" t="s">
        <v>17</v>
      </c>
      <c r="I16" s="31">
        <v>106661541</v>
      </c>
      <c r="J16" s="29"/>
      <c r="K16" s="30">
        <v>121044909</v>
      </c>
      <c r="L16" s="32"/>
      <c r="M16" s="31">
        <v>90730988</v>
      </c>
      <c r="N16" s="32"/>
      <c r="O16" s="28">
        <v>111001135</v>
      </c>
    </row>
    <row r="17" spans="1:15" ht="18.75" customHeight="1">
      <c r="A17" s="8" t="s">
        <v>18</v>
      </c>
      <c r="G17" s="75">
        <v>20.9</v>
      </c>
      <c r="I17" s="31">
        <v>149012000</v>
      </c>
      <c r="J17" s="29"/>
      <c r="K17" s="30">
        <v>129012000</v>
      </c>
      <c r="L17" s="32"/>
      <c r="M17" s="31">
        <v>149012000</v>
      </c>
      <c r="N17" s="32"/>
      <c r="O17" s="28">
        <v>129012000</v>
      </c>
    </row>
    <row r="18" spans="1:15" ht="18.75" customHeight="1">
      <c r="A18" s="8" t="s">
        <v>19</v>
      </c>
      <c r="G18" s="266">
        <v>20.100000000000001</v>
      </c>
      <c r="I18" s="31">
        <v>0</v>
      </c>
      <c r="J18" s="29"/>
      <c r="K18" s="30">
        <v>0</v>
      </c>
      <c r="L18" s="32"/>
      <c r="M18" s="31">
        <v>1500000</v>
      </c>
      <c r="N18" s="32"/>
      <c r="O18" s="28">
        <v>0</v>
      </c>
    </row>
    <row r="19" spans="1:15" ht="18.75" customHeight="1">
      <c r="A19" s="8" t="s">
        <v>20</v>
      </c>
      <c r="I19" s="31">
        <v>2098683013</v>
      </c>
      <c r="J19" s="29"/>
      <c r="K19" s="30">
        <v>1755753853</v>
      </c>
      <c r="L19" s="32"/>
      <c r="M19" s="31">
        <v>1646481167</v>
      </c>
      <c r="N19" s="32"/>
      <c r="O19" s="28">
        <v>1378069054</v>
      </c>
    </row>
    <row r="20" spans="1:15" ht="18.75" customHeight="1">
      <c r="A20" s="8" t="s">
        <v>21</v>
      </c>
      <c r="G20" s="9"/>
      <c r="H20" s="9"/>
      <c r="I20" s="31">
        <v>10798770</v>
      </c>
      <c r="J20" s="29"/>
      <c r="K20" s="30">
        <v>13837498</v>
      </c>
      <c r="L20" s="32"/>
      <c r="M20" s="31">
        <v>10798770</v>
      </c>
      <c r="N20" s="32"/>
      <c r="O20" s="28">
        <v>13837498</v>
      </c>
    </row>
    <row r="21" spans="1:15" ht="18.75" customHeight="1">
      <c r="A21" s="8" t="s">
        <v>22</v>
      </c>
      <c r="G21" s="9"/>
      <c r="H21" s="9"/>
      <c r="I21" s="33">
        <v>55151048</v>
      </c>
      <c r="J21" s="32"/>
      <c r="K21" s="34">
        <v>45716385</v>
      </c>
      <c r="L21" s="28"/>
      <c r="M21" s="33">
        <v>46880744</v>
      </c>
      <c r="N21" s="32"/>
      <c r="O21" s="35">
        <v>39546297</v>
      </c>
    </row>
    <row r="22" spans="1:15" ht="6" customHeight="1">
      <c r="A22" s="1"/>
      <c r="I22" s="31"/>
      <c r="J22" s="28"/>
      <c r="K22" s="30"/>
      <c r="L22" s="36"/>
      <c r="M22" s="31"/>
      <c r="N22" s="28"/>
      <c r="O22" s="28"/>
    </row>
    <row r="23" spans="1:15" ht="18.75" customHeight="1">
      <c r="A23" s="1" t="s">
        <v>23</v>
      </c>
      <c r="G23" s="9"/>
      <c r="H23" s="9"/>
      <c r="I23" s="38">
        <f>SUM(I14:I22)</f>
        <v>3628448702</v>
      </c>
      <c r="J23" s="36"/>
      <c r="K23" s="37">
        <f>SUM(K14:K22)</f>
        <v>3021414386</v>
      </c>
      <c r="L23" s="36"/>
      <c r="M23" s="38">
        <f>SUM(M14:M22)</f>
        <v>2858595700.6982808</v>
      </c>
      <c r="N23" s="36"/>
      <c r="O23" s="39">
        <f>SUM(O14:O22)</f>
        <v>2542998126</v>
      </c>
    </row>
    <row r="24" spans="1:15" ht="18.75" customHeight="1">
      <c r="G24" s="9"/>
      <c r="H24" s="9"/>
      <c r="I24" s="61"/>
      <c r="J24" s="29"/>
      <c r="K24" s="30"/>
      <c r="L24" s="36"/>
      <c r="M24" s="31"/>
      <c r="N24" s="36"/>
      <c r="O24" s="28"/>
    </row>
    <row r="25" spans="1:15" ht="18.75" customHeight="1">
      <c r="A25" s="1" t="s">
        <v>24</v>
      </c>
      <c r="I25" s="61"/>
      <c r="J25" s="29"/>
      <c r="K25" s="30"/>
      <c r="L25" s="28"/>
      <c r="M25" s="31"/>
      <c r="N25" s="36"/>
      <c r="O25" s="28"/>
    </row>
    <row r="26" spans="1:15" ht="6" customHeight="1">
      <c r="A26" s="1"/>
      <c r="I26" s="61"/>
      <c r="J26" s="29"/>
      <c r="K26" s="30"/>
      <c r="L26" s="36"/>
      <c r="M26" s="31"/>
      <c r="N26" s="28"/>
      <c r="O26" s="28"/>
    </row>
    <row r="27" spans="1:15" ht="18.75" customHeight="1">
      <c r="A27" s="8" t="s">
        <v>25</v>
      </c>
      <c r="I27" s="31">
        <v>74867584</v>
      </c>
      <c r="J27" s="29"/>
      <c r="K27" s="30">
        <v>73230277</v>
      </c>
      <c r="L27" s="36"/>
      <c r="M27" s="31">
        <v>71867584</v>
      </c>
      <c r="N27" s="28"/>
      <c r="O27" s="36">
        <v>69980000</v>
      </c>
    </row>
    <row r="28" spans="1:15" ht="18.75" customHeight="1">
      <c r="A28" s="8" t="s">
        <v>26</v>
      </c>
      <c r="I28" s="31">
        <v>444394515</v>
      </c>
      <c r="J28" s="29"/>
      <c r="K28" s="30">
        <v>914905199</v>
      </c>
      <c r="L28" s="36"/>
      <c r="M28" s="31">
        <v>432366395</v>
      </c>
      <c r="N28" s="28"/>
      <c r="O28" s="36">
        <v>895077063</v>
      </c>
    </row>
    <row r="29" spans="1:15" ht="18.75" customHeight="1">
      <c r="A29" s="8" t="s">
        <v>27</v>
      </c>
      <c r="I29" s="31"/>
      <c r="J29" s="29"/>
      <c r="K29" s="30"/>
      <c r="L29" s="36"/>
      <c r="M29" s="31"/>
      <c r="N29" s="28"/>
      <c r="O29" s="36"/>
    </row>
    <row r="30" spans="1:15" ht="18.75" customHeight="1">
      <c r="B30" s="8" t="s">
        <v>28</v>
      </c>
      <c r="G30" s="75">
        <v>7</v>
      </c>
      <c r="I30" s="31">
        <v>64639153</v>
      </c>
      <c r="J30" s="29"/>
      <c r="K30" s="30">
        <v>62514433</v>
      </c>
      <c r="L30" s="36"/>
      <c r="M30" s="31">
        <v>64639153</v>
      </c>
      <c r="N30" s="28"/>
      <c r="O30" s="36">
        <v>62514433</v>
      </c>
    </row>
    <row r="31" spans="1:15" ht="18.75" customHeight="1">
      <c r="A31" s="8" t="s">
        <v>29</v>
      </c>
      <c r="G31" s="75">
        <v>9</v>
      </c>
      <c r="I31" s="31">
        <v>15880571</v>
      </c>
      <c r="J31" s="29"/>
      <c r="K31" s="30">
        <v>16391424</v>
      </c>
      <c r="L31" s="36"/>
      <c r="M31" s="31">
        <v>69999900</v>
      </c>
      <c r="N31" s="28"/>
      <c r="O31" s="36">
        <v>69999900</v>
      </c>
    </row>
    <row r="32" spans="1:15" ht="18.75" customHeight="1">
      <c r="A32" s="8" t="s">
        <v>30</v>
      </c>
      <c r="G32" s="75">
        <v>10</v>
      </c>
      <c r="I32" s="31">
        <v>0</v>
      </c>
      <c r="J32" s="29"/>
      <c r="K32" s="28">
        <v>0</v>
      </c>
      <c r="L32" s="36"/>
      <c r="M32" s="31">
        <v>192777926</v>
      </c>
      <c r="N32" s="28"/>
      <c r="O32" s="36">
        <v>153000000</v>
      </c>
    </row>
    <row r="33" spans="1:15" ht="18.75" customHeight="1">
      <c r="A33" s="8" t="s">
        <v>31</v>
      </c>
      <c r="I33" s="31">
        <v>0</v>
      </c>
      <c r="J33" s="29"/>
      <c r="K33" s="28">
        <v>39777926</v>
      </c>
      <c r="L33" s="36"/>
      <c r="M33" s="31">
        <v>0</v>
      </c>
      <c r="N33" s="28"/>
      <c r="O33" s="36">
        <v>39777926</v>
      </c>
    </row>
    <row r="34" spans="1:15" ht="18.75" customHeight="1">
      <c r="A34" s="8" t="s">
        <v>32</v>
      </c>
      <c r="G34" s="8"/>
      <c r="H34" s="8"/>
      <c r="I34" s="40"/>
      <c r="J34" s="36"/>
      <c r="K34" s="41"/>
      <c r="L34" s="36"/>
      <c r="M34" s="40"/>
      <c r="N34" s="36"/>
      <c r="O34" s="36"/>
    </row>
    <row r="35" spans="1:15" ht="18.75" customHeight="1">
      <c r="B35" s="8" t="s">
        <v>33</v>
      </c>
      <c r="G35" s="75">
        <v>11</v>
      </c>
      <c r="I35" s="31">
        <v>4281837478</v>
      </c>
      <c r="J35" s="36"/>
      <c r="K35" s="30">
        <v>4162423928</v>
      </c>
      <c r="L35" s="36"/>
      <c r="M35" s="31">
        <v>4267979827</v>
      </c>
      <c r="N35" s="36"/>
      <c r="O35" s="28">
        <v>4154717020</v>
      </c>
    </row>
    <row r="36" spans="1:15" ht="18.75" customHeight="1">
      <c r="A36" s="8" t="s">
        <v>34</v>
      </c>
      <c r="I36" s="31">
        <v>248773413</v>
      </c>
      <c r="J36" s="36"/>
      <c r="K36" s="30">
        <v>256145446</v>
      </c>
      <c r="L36" s="36"/>
      <c r="M36" s="31">
        <v>215634956</v>
      </c>
      <c r="N36" s="36"/>
      <c r="O36" s="28">
        <v>250932292</v>
      </c>
    </row>
    <row r="37" spans="1:15" ht="18.75" customHeight="1">
      <c r="A37" s="8" t="s">
        <v>35</v>
      </c>
      <c r="I37" s="31">
        <v>55001721</v>
      </c>
      <c r="J37" s="36"/>
      <c r="K37" s="30">
        <v>64230450</v>
      </c>
      <c r="L37" s="36"/>
      <c r="M37" s="31">
        <v>55001721</v>
      </c>
      <c r="N37" s="36"/>
      <c r="O37" s="28">
        <v>64230450</v>
      </c>
    </row>
    <row r="38" spans="1:15" ht="18.75" customHeight="1">
      <c r="A38" s="8" t="s">
        <v>36</v>
      </c>
      <c r="I38" s="31">
        <v>40000890</v>
      </c>
      <c r="J38" s="29"/>
      <c r="K38" s="30">
        <v>40000890</v>
      </c>
      <c r="L38" s="36"/>
      <c r="M38" s="31">
        <v>0</v>
      </c>
      <c r="N38" s="28"/>
      <c r="O38" s="36">
        <v>0</v>
      </c>
    </row>
    <row r="39" spans="1:15" ht="18.75" customHeight="1">
      <c r="A39" s="8" t="s">
        <v>37</v>
      </c>
      <c r="G39" s="75">
        <v>11</v>
      </c>
      <c r="I39" s="31">
        <v>109322118</v>
      </c>
      <c r="J39" s="36"/>
      <c r="K39" s="30">
        <v>124171465</v>
      </c>
      <c r="L39" s="36"/>
      <c r="M39" s="31">
        <v>28851338</v>
      </c>
      <c r="N39" s="36"/>
      <c r="O39" s="28">
        <v>32935924</v>
      </c>
    </row>
    <row r="40" spans="1:15" ht="18.75" customHeight="1">
      <c r="A40" s="8" t="s">
        <v>38</v>
      </c>
      <c r="I40" s="31">
        <v>113656542</v>
      </c>
      <c r="J40" s="36"/>
      <c r="K40" s="30">
        <v>116155075</v>
      </c>
      <c r="L40" s="36"/>
      <c r="M40" s="31">
        <v>112503484</v>
      </c>
      <c r="N40" s="36"/>
      <c r="O40" s="28">
        <v>115315276</v>
      </c>
    </row>
    <row r="41" spans="1:15" ht="18.75" customHeight="1">
      <c r="A41" s="8" t="s">
        <v>39</v>
      </c>
      <c r="G41" s="9"/>
      <c r="H41" s="9"/>
      <c r="I41" s="38">
        <v>39747794</v>
      </c>
      <c r="J41" s="36"/>
      <c r="K41" s="34">
        <v>39525158</v>
      </c>
      <c r="L41" s="36"/>
      <c r="M41" s="38">
        <v>39695994</v>
      </c>
      <c r="N41" s="36"/>
      <c r="O41" s="42">
        <v>39473358</v>
      </c>
    </row>
    <row r="42" spans="1:15" ht="6" customHeight="1">
      <c r="A42" s="1"/>
      <c r="I42" s="31"/>
      <c r="J42" s="28"/>
      <c r="K42" s="30"/>
      <c r="L42" s="36"/>
      <c r="M42" s="31"/>
      <c r="N42" s="28"/>
      <c r="O42" s="28"/>
    </row>
    <row r="43" spans="1:15" ht="18.75" customHeight="1">
      <c r="A43" s="1" t="s">
        <v>40</v>
      </c>
      <c r="G43" s="9"/>
      <c r="H43" s="9"/>
      <c r="I43" s="38">
        <f>SUM(I27:I42)</f>
        <v>5488121779</v>
      </c>
      <c r="J43" s="36"/>
      <c r="K43" s="37">
        <f>SUM(K27:K42)</f>
        <v>5909471671</v>
      </c>
      <c r="L43" s="28"/>
      <c r="M43" s="38">
        <f>SUM(M27:M42)</f>
        <v>5551318278</v>
      </c>
      <c r="N43" s="36"/>
      <c r="O43" s="39">
        <f>SUM(O27:O42)</f>
        <v>5947953642</v>
      </c>
    </row>
    <row r="44" spans="1:15" ht="6" customHeight="1">
      <c r="A44" s="1"/>
      <c r="I44" s="31"/>
      <c r="J44" s="28"/>
      <c r="K44" s="30"/>
      <c r="L44" s="36"/>
      <c r="M44" s="31"/>
      <c r="N44" s="28"/>
      <c r="O44" s="28"/>
    </row>
    <row r="45" spans="1:15" ht="18.75" customHeight="1" thickBot="1">
      <c r="A45" s="1" t="s">
        <v>41</v>
      </c>
      <c r="G45" s="9"/>
      <c r="H45" s="9"/>
      <c r="I45" s="44">
        <f>SUM(I23,I43)</f>
        <v>9116570481</v>
      </c>
      <c r="J45" s="36"/>
      <c r="K45" s="43">
        <f>SUM(K23,K43)</f>
        <v>8930886057</v>
      </c>
      <c r="L45" s="28"/>
      <c r="M45" s="44">
        <f>SUM(M23,M43)</f>
        <v>8409913978.6982803</v>
      </c>
      <c r="N45" s="36"/>
      <c r="O45" s="45">
        <f>SUM(O23,O43)</f>
        <v>8490951768</v>
      </c>
    </row>
    <row r="46" spans="1:15" ht="18.75" customHeight="1" thickTop="1">
      <c r="A46" s="1"/>
      <c r="G46" s="9"/>
      <c r="H46" s="9"/>
      <c r="I46" s="28"/>
      <c r="J46" s="36"/>
      <c r="K46" s="57"/>
      <c r="L46" s="28"/>
      <c r="M46" s="28"/>
      <c r="N46" s="36"/>
      <c r="O46" s="28"/>
    </row>
    <row r="47" spans="1:15" ht="18.75" customHeight="1">
      <c r="A47" s="276" t="s">
        <v>42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6"/>
      <c r="O47" s="276"/>
    </row>
    <row r="48" spans="1:15" ht="18.75" customHeight="1">
      <c r="A48" s="75"/>
      <c r="B48" s="75"/>
      <c r="C48" s="75"/>
      <c r="D48" s="75"/>
      <c r="E48" s="75"/>
      <c r="F48" s="75"/>
      <c r="I48" s="75"/>
      <c r="K48" s="75"/>
      <c r="L48" s="75"/>
      <c r="M48" s="75"/>
      <c r="N48" s="75"/>
      <c r="O48" s="75"/>
    </row>
    <row r="49" spans="1:15" ht="2.25" customHeight="1">
      <c r="A49" s="75"/>
      <c r="B49" s="75"/>
      <c r="C49" s="75"/>
      <c r="D49" s="75"/>
      <c r="E49" s="75"/>
      <c r="F49" s="75"/>
      <c r="I49" s="75"/>
      <c r="K49" s="75"/>
      <c r="L49" s="75"/>
      <c r="M49" s="75"/>
      <c r="N49" s="75"/>
      <c r="O49" s="75"/>
    </row>
    <row r="50" spans="1:15" ht="22.35" customHeight="1">
      <c r="A50" s="76" t="s">
        <v>43</v>
      </c>
      <c r="B50" s="76"/>
      <c r="C50" s="76"/>
      <c r="D50" s="76"/>
      <c r="E50" s="76"/>
      <c r="F50" s="76"/>
      <c r="G50" s="76"/>
      <c r="H50" s="76"/>
      <c r="I50" s="63"/>
      <c r="J50" s="76"/>
      <c r="K50" s="20"/>
      <c r="L50" s="76"/>
      <c r="M50" s="76"/>
      <c r="N50" s="76"/>
      <c r="O50" s="76"/>
    </row>
    <row r="51" spans="1:15" s="1" customFormat="1" ht="21.75" customHeight="1">
      <c r="A51" s="1" t="s">
        <v>0</v>
      </c>
      <c r="G51" s="2"/>
      <c r="H51" s="2"/>
      <c r="I51" s="64"/>
      <c r="J51" s="12"/>
      <c r="K51" s="21"/>
      <c r="L51" s="3"/>
      <c r="M51" s="3"/>
      <c r="N51" s="3"/>
      <c r="O51" s="3"/>
    </row>
    <row r="52" spans="1:15" s="1" customFormat="1" ht="21.75" customHeight="1">
      <c r="A52" s="1" t="s">
        <v>1</v>
      </c>
      <c r="G52" s="2"/>
      <c r="H52" s="2"/>
      <c r="I52" s="272"/>
      <c r="J52" s="272"/>
      <c r="K52" s="272"/>
      <c r="L52" s="3"/>
      <c r="M52" s="3"/>
      <c r="N52" s="3"/>
      <c r="O52" s="3"/>
    </row>
    <row r="53" spans="1:15" s="1" customFormat="1" ht="21.75" customHeight="1">
      <c r="A53" s="4" t="str">
        <f>A3</f>
        <v>ณ วันที่ 30 กันยายน พ.ศ. 2567</v>
      </c>
      <c r="B53" s="4"/>
      <c r="C53" s="4"/>
      <c r="D53" s="4"/>
      <c r="E53" s="4"/>
      <c r="F53" s="4"/>
      <c r="G53" s="5"/>
      <c r="H53" s="5"/>
      <c r="I53" s="273"/>
      <c r="J53" s="273"/>
      <c r="K53" s="273"/>
      <c r="L53" s="7"/>
      <c r="M53" s="7"/>
      <c r="N53" s="7"/>
      <c r="O53" s="7"/>
    </row>
    <row r="54" spans="1:15" s="1" customFormat="1" ht="21.75" customHeight="1">
      <c r="G54" s="2"/>
      <c r="H54" s="2"/>
      <c r="I54" s="3"/>
      <c r="J54" s="2"/>
      <c r="K54" s="16"/>
      <c r="L54" s="3"/>
      <c r="M54" s="3"/>
      <c r="N54" s="3"/>
      <c r="O54" s="3"/>
    </row>
    <row r="55" spans="1:15" s="1" customFormat="1" ht="20.25" customHeight="1">
      <c r="G55" s="2"/>
      <c r="H55" s="2"/>
      <c r="I55" s="274" t="s">
        <v>3</v>
      </c>
      <c r="J55" s="274"/>
      <c r="K55" s="274"/>
      <c r="L55" s="3"/>
      <c r="M55" s="275" t="s">
        <v>4</v>
      </c>
      <c r="N55" s="275"/>
      <c r="O55" s="275"/>
    </row>
    <row r="56" spans="1:15" s="1" customFormat="1" ht="20.25" customHeight="1">
      <c r="G56" s="2"/>
      <c r="H56" s="2"/>
      <c r="I56" s="23" t="s">
        <v>5</v>
      </c>
      <c r="J56" s="24"/>
      <c r="K56" s="25" t="s">
        <v>6</v>
      </c>
      <c r="L56" s="24"/>
      <c r="M56" s="23" t="s">
        <v>5</v>
      </c>
      <c r="N56" s="23"/>
      <c r="O56" s="23" t="s">
        <v>6</v>
      </c>
    </row>
    <row r="57" spans="1:15" s="1" customFormat="1" ht="20.25" customHeight="1">
      <c r="G57" s="2"/>
      <c r="H57" s="2"/>
      <c r="I57" s="58" t="s">
        <v>7</v>
      </c>
      <c r="J57" s="3"/>
      <c r="K57" s="58" t="s">
        <v>8</v>
      </c>
      <c r="L57" s="3"/>
      <c r="M57" s="58" t="s">
        <v>7</v>
      </c>
      <c r="N57" s="3"/>
      <c r="O57" s="58" t="s">
        <v>8</v>
      </c>
    </row>
    <row r="58" spans="1:15" s="1" customFormat="1" ht="20.25" customHeight="1">
      <c r="G58" s="2"/>
      <c r="H58" s="2"/>
      <c r="I58" s="23" t="s">
        <v>9</v>
      </c>
      <c r="J58" s="23"/>
      <c r="K58" s="25" t="s">
        <v>10</v>
      </c>
      <c r="L58" s="23"/>
      <c r="M58" s="23" t="s">
        <v>9</v>
      </c>
      <c r="N58" s="23"/>
      <c r="O58" s="25" t="s">
        <v>10</v>
      </c>
    </row>
    <row r="59" spans="1:15" s="1" customFormat="1" ht="20.25" customHeight="1">
      <c r="G59" s="5" t="s">
        <v>11</v>
      </c>
      <c r="H59" s="2"/>
      <c r="I59" s="26" t="s">
        <v>12</v>
      </c>
      <c r="J59" s="23"/>
      <c r="K59" s="27" t="s">
        <v>12</v>
      </c>
      <c r="L59" s="28"/>
      <c r="M59" s="26" t="s">
        <v>12</v>
      </c>
      <c r="N59" s="23"/>
      <c r="O59" s="26" t="s">
        <v>12</v>
      </c>
    </row>
    <row r="60" spans="1:15" ht="20.25" customHeight="1">
      <c r="A60" s="1" t="s">
        <v>44</v>
      </c>
      <c r="I60" s="61"/>
      <c r="J60" s="29"/>
      <c r="K60" s="30"/>
      <c r="L60" s="28"/>
      <c r="M60" s="31"/>
      <c r="N60" s="28"/>
      <c r="O60" s="28"/>
    </row>
    <row r="61" spans="1:15" ht="6" customHeight="1">
      <c r="A61" s="1"/>
      <c r="I61" s="61"/>
      <c r="J61" s="29"/>
      <c r="K61" s="30"/>
      <c r="L61" s="28"/>
      <c r="M61" s="31"/>
      <c r="N61" s="28"/>
      <c r="O61" s="28"/>
    </row>
    <row r="62" spans="1:15" ht="20.25" customHeight="1">
      <c r="A62" s="1" t="s">
        <v>45</v>
      </c>
      <c r="I62" s="31"/>
      <c r="J62" s="29"/>
      <c r="K62" s="30"/>
      <c r="L62" s="28"/>
      <c r="M62" s="31"/>
      <c r="N62" s="28"/>
      <c r="O62" s="28"/>
    </row>
    <row r="63" spans="1:15" ht="6" customHeight="1">
      <c r="A63" s="1"/>
      <c r="I63" s="31"/>
      <c r="J63" s="29"/>
      <c r="K63" s="30"/>
      <c r="L63" s="28"/>
      <c r="M63" s="31"/>
      <c r="N63" s="28"/>
      <c r="O63" s="28"/>
    </row>
    <row r="64" spans="1:15" ht="20.25" customHeight="1">
      <c r="A64" s="8" t="s">
        <v>46</v>
      </c>
      <c r="I64" s="31">
        <v>53595658</v>
      </c>
      <c r="J64" s="29"/>
      <c r="K64" s="30">
        <v>15265311</v>
      </c>
      <c r="L64" s="28"/>
      <c r="M64" s="31">
        <v>49577770</v>
      </c>
      <c r="N64" s="28"/>
      <c r="O64" s="28">
        <v>0</v>
      </c>
    </row>
    <row r="65" spans="1:15" ht="20.25" customHeight="1">
      <c r="A65" s="8" t="s">
        <v>47</v>
      </c>
      <c r="G65" s="75">
        <v>12</v>
      </c>
      <c r="I65" s="31">
        <v>2215410688</v>
      </c>
      <c r="J65" s="29"/>
      <c r="K65" s="30">
        <v>1991659495</v>
      </c>
      <c r="L65" s="28"/>
      <c r="M65" s="31">
        <v>1956771775</v>
      </c>
      <c r="N65" s="28"/>
      <c r="O65" s="28">
        <v>1796850784</v>
      </c>
    </row>
    <row r="66" spans="1:15" ht="20.25" customHeight="1">
      <c r="A66" s="255" t="s">
        <v>48</v>
      </c>
      <c r="G66" s="75">
        <v>20.11</v>
      </c>
      <c r="I66" s="31">
        <v>0</v>
      </c>
      <c r="J66" s="29"/>
      <c r="K66" s="30">
        <v>0</v>
      </c>
      <c r="L66" s="28"/>
      <c r="M66" s="31">
        <v>5110000</v>
      </c>
      <c r="N66" s="28"/>
      <c r="O66" s="28">
        <v>0</v>
      </c>
    </row>
    <row r="67" spans="1:15" ht="20.25" customHeight="1">
      <c r="A67" s="8" t="s">
        <v>49</v>
      </c>
      <c r="G67" s="75">
        <v>13</v>
      </c>
      <c r="I67" s="31">
        <v>914874007</v>
      </c>
      <c r="J67" s="29"/>
      <c r="K67" s="30">
        <v>882379003</v>
      </c>
      <c r="L67" s="28"/>
      <c r="M67" s="31">
        <v>764988414</v>
      </c>
      <c r="N67" s="28"/>
      <c r="O67" s="28">
        <v>851898779</v>
      </c>
    </row>
    <row r="68" spans="1:15" ht="20.25" customHeight="1">
      <c r="A68" s="8" t="s">
        <v>50</v>
      </c>
      <c r="G68" s="8"/>
      <c r="H68" s="8"/>
      <c r="I68" s="40"/>
      <c r="J68" s="36"/>
      <c r="K68" s="41"/>
      <c r="L68" s="36"/>
      <c r="M68" s="31"/>
      <c r="N68" s="36"/>
      <c r="O68" s="36"/>
    </row>
    <row r="69" spans="1:15" ht="20.25" customHeight="1">
      <c r="B69" s="8" t="s">
        <v>51</v>
      </c>
      <c r="G69" s="9">
        <v>14</v>
      </c>
      <c r="H69" s="9"/>
      <c r="I69" s="31">
        <v>88130499</v>
      </c>
      <c r="J69" s="29"/>
      <c r="K69" s="30">
        <v>80223147</v>
      </c>
      <c r="L69" s="28"/>
      <c r="M69" s="31">
        <v>79036606</v>
      </c>
      <c r="N69" s="28"/>
      <c r="O69" s="28">
        <v>77573121</v>
      </c>
    </row>
    <row r="70" spans="1:15" ht="20.25" customHeight="1">
      <c r="A70" s="8" t="s">
        <v>52</v>
      </c>
      <c r="G70" s="9"/>
      <c r="H70" s="9"/>
      <c r="I70" s="31"/>
      <c r="J70" s="29"/>
      <c r="K70" s="30"/>
      <c r="L70" s="28"/>
      <c r="M70" s="31"/>
      <c r="N70" s="28"/>
      <c r="O70" s="28"/>
    </row>
    <row r="71" spans="1:15" ht="20.25" customHeight="1">
      <c r="B71" s="8" t="s">
        <v>51</v>
      </c>
      <c r="G71" s="9">
        <v>16</v>
      </c>
      <c r="H71" s="9"/>
      <c r="I71" s="31">
        <v>340938252</v>
      </c>
      <c r="J71" s="29"/>
      <c r="K71" s="30">
        <v>381442976</v>
      </c>
      <c r="L71" s="28"/>
      <c r="M71" s="31">
        <v>340938252</v>
      </c>
      <c r="N71" s="28"/>
      <c r="O71" s="28">
        <v>381442976</v>
      </c>
    </row>
    <row r="72" spans="1:15" ht="20.25" customHeight="1">
      <c r="A72" s="8" t="s">
        <v>53</v>
      </c>
      <c r="G72" s="9"/>
      <c r="H72" s="9"/>
      <c r="I72" s="31">
        <v>15185672</v>
      </c>
      <c r="J72" s="29"/>
      <c r="K72" s="30">
        <v>27617917</v>
      </c>
      <c r="L72" s="28"/>
      <c r="M72" s="31">
        <v>12766318</v>
      </c>
      <c r="N72" s="28"/>
      <c r="O72" s="28">
        <v>23914605</v>
      </c>
    </row>
    <row r="73" spans="1:15" ht="20.25" customHeight="1">
      <c r="A73" s="8" t="s">
        <v>54</v>
      </c>
      <c r="G73" s="9"/>
      <c r="H73" s="9"/>
      <c r="I73" s="31">
        <v>8254830</v>
      </c>
      <c r="J73" s="29"/>
      <c r="K73" s="30">
        <v>17666128</v>
      </c>
      <c r="L73" s="36"/>
      <c r="M73" s="31">
        <v>0</v>
      </c>
      <c r="N73" s="28"/>
      <c r="O73" s="28">
        <v>7278146</v>
      </c>
    </row>
    <row r="74" spans="1:15" ht="20.25" customHeight="1">
      <c r="A74" s="8" t="s">
        <v>55</v>
      </c>
      <c r="G74" s="9"/>
      <c r="H74" s="9"/>
      <c r="I74" s="31"/>
      <c r="J74" s="29"/>
      <c r="K74" s="30"/>
      <c r="L74" s="36"/>
      <c r="M74" s="31"/>
      <c r="N74" s="28"/>
      <c r="O74" s="28"/>
    </row>
    <row r="75" spans="1:15" ht="20.25" customHeight="1">
      <c r="B75" s="8" t="s">
        <v>56</v>
      </c>
      <c r="G75" s="9"/>
      <c r="H75" s="9"/>
      <c r="I75" s="31">
        <v>597924</v>
      </c>
      <c r="J75" s="29"/>
      <c r="K75" s="30">
        <v>901347</v>
      </c>
      <c r="L75" s="36"/>
      <c r="M75" s="31">
        <v>528134</v>
      </c>
      <c r="N75" s="28"/>
      <c r="O75" s="28">
        <v>901347</v>
      </c>
    </row>
    <row r="76" spans="1:15" ht="20.25" customHeight="1">
      <c r="A76" s="8" t="s">
        <v>57</v>
      </c>
      <c r="G76" s="9"/>
      <c r="H76" s="9"/>
      <c r="I76" s="38">
        <v>53875542</v>
      </c>
      <c r="J76" s="36"/>
      <c r="K76" s="34">
        <v>40401647</v>
      </c>
      <c r="L76" s="28"/>
      <c r="M76" s="38">
        <v>44583086</v>
      </c>
      <c r="N76" s="36"/>
      <c r="O76" s="42">
        <v>32182180</v>
      </c>
    </row>
    <row r="77" spans="1:15" ht="6" customHeight="1">
      <c r="A77" s="1"/>
      <c r="I77" s="31"/>
      <c r="J77" s="28"/>
      <c r="K77" s="30"/>
      <c r="L77" s="28"/>
      <c r="M77" s="31"/>
      <c r="N77" s="28"/>
      <c r="O77" s="28"/>
    </row>
    <row r="78" spans="1:15" ht="20.25" customHeight="1">
      <c r="A78" s="1" t="s">
        <v>58</v>
      </c>
      <c r="G78" s="9"/>
      <c r="H78" s="9"/>
      <c r="I78" s="38">
        <f>SUM(I64:I76)</f>
        <v>3690863072</v>
      </c>
      <c r="J78" s="28"/>
      <c r="K78" s="37">
        <f>SUM(K62:K76)</f>
        <v>3437556971</v>
      </c>
      <c r="L78" s="28"/>
      <c r="M78" s="38">
        <f>SUM(M62:M76)</f>
        <v>3254300355</v>
      </c>
      <c r="N78" s="28"/>
      <c r="O78" s="39">
        <f>SUM(O62:O76)</f>
        <v>3172041938</v>
      </c>
    </row>
    <row r="79" spans="1:15" ht="21" customHeight="1">
      <c r="G79" s="9"/>
      <c r="H79" s="9"/>
      <c r="I79" s="31"/>
      <c r="J79" s="28"/>
      <c r="K79" s="30"/>
      <c r="L79" s="28"/>
      <c r="M79" s="31"/>
      <c r="N79" s="28"/>
      <c r="O79" s="28"/>
    </row>
    <row r="80" spans="1:15" ht="20.25" customHeight="1">
      <c r="A80" s="1" t="s">
        <v>59</v>
      </c>
      <c r="I80" s="31"/>
      <c r="J80" s="29"/>
      <c r="K80" s="30"/>
      <c r="L80" s="28"/>
      <c r="M80" s="31"/>
      <c r="N80" s="28"/>
      <c r="O80" s="28"/>
    </row>
    <row r="81" spans="1:15" ht="6" customHeight="1">
      <c r="A81" s="1"/>
      <c r="I81" s="31"/>
      <c r="J81" s="29"/>
      <c r="K81" s="30"/>
      <c r="L81" s="36"/>
      <c r="M81" s="31"/>
      <c r="N81" s="28"/>
      <c r="O81" s="28"/>
    </row>
    <row r="82" spans="1:15" ht="20.25" customHeight="1">
      <c r="A82" s="8" t="s">
        <v>60</v>
      </c>
      <c r="G82" s="75">
        <v>14</v>
      </c>
      <c r="I82" s="31">
        <v>81375671</v>
      </c>
      <c r="J82" s="29"/>
      <c r="K82" s="30">
        <v>128814212</v>
      </c>
      <c r="L82" s="36"/>
      <c r="M82" s="31">
        <v>77506684</v>
      </c>
      <c r="N82" s="36"/>
      <c r="O82" s="28">
        <v>126621985</v>
      </c>
    </row>
    <row r="83" spans="1:15" ht="20.25" customHeight="1">
      <c r="A83" s="8" t="s">
        <v>61</v>
      </c>
      <c r="G83" s="75">
        <v>15</v>
      </c>
      <c r="I83" s="31">
        <v>687801772</v>
      </c>
      <c r="J83" s="29"/>
      <c r="K83" s="46">
        <v>688069091</v>
      </c>
      <c r="L83" s="36"/>
      <c r="M83" s="31">
        <v>687801772</v>
      </c>
      <c r="N83" s="36"/>
      <c r="O83" s="28">
        <v>688069091</v>
      </c>
    </row>
    <row r="84" spans="1:15" ht="20.25" customHeight="1">
      <c r="A84" s="8" t="s">
        <v>62</v>
      </c>
      <c r="G84" s="75">
        <v>16</v>
      </c>
      <c r="I84" s="31">
        <v>492517315</v>
      </c>
      <c r="J84" s="29"/>
      <c r="K84" s="30">
        <v>616239818</v>
      </c>
      <c r="L84" s="36"/>
      <c r="M84" s="31">
        <v>492517315</v>
      </c>
      <c r="N84" s="36"/>
      <c r="O84" s="28">
        <v>616239818</v>
      </c>
    </row>
    <row r="85" spans="1:15" ht="20.25" customHeight="1">
      <c r="A85" s="8" t="s">
        <v>63</v>
      </c>
      <c r="I85" s="31">
        <v>17947580</v>
      </c>
      <c r="J85" s="29"/>
      <c r="K85" s="28">
        <v>17644495</v>
      </c>
      <c r="L85" s="36"/>
      <c r="M85" s="31">
        <v>0</v>
      </c>
      <c r="N85" s="36"/>
      <c r="O85" s="28">
        <v>0</v>
      </c>
    </row>
    <row r="86" spans="1:15" ht="20.25" customHeight="1">
      <c r="A86" s="8" t="s">
        <v>64</v>
      </c>
      <c r="I86" s="31">
        <v>0</v>
      </c>
      <c r="J86" s="29"/>
      <c r="K86" s="28">
        <v>5505183</v>
      </c>
      <c r="L86" s="36"/>
      <c r="M86" s="31">
        <v>0</v>
      </c>
      <c r="N86" s="36"/>
      <c r="O86" s="28">
        <v>5505183</v>
      </c>
    </row>
    <row r="87" spans="1:15" ht="20.25" customHeight="1">
      <c r="A87" s="8" t="s">
        <v>65</v>
      </c>
      <c r="I87" s="31"/>
      <c r="J87" s="29"/>
      <c r="K87" s="28"/>
      <c r="L87" s="36"/>
      <c r="M87" s="31"/>
      <c r="N87" s="36"/>
      <c r="O87" s="28"/>
    </row>
    <row r="88" spans="1:15" ht="20.25" customHeight="1">
      <c r="B88" s="8" t="s">
        <v>56</v>
      </c>
      <c r="I88" s="47">
        <v>37785668</v>
      </c>
      <c r="J88" s="29"/>
      <c r="K88" s="48">
        <v>28025499</v>
      </c>
      <c r="L88" s="36"/>
      <c r="M88" s="47">
        <v>28626957</v>
      </c>
      <c r="N88" s="36"/>
      <c r="O88" s="49">
        <v>24860818</v>
      </c>
    </row>
    <row r="89" spans="1:15" ht="6" customHeight="1">
      <c r="A89" s="1"/>
      <c r="I89" s="31"/>
      <c r="J89" s="28"/>
      <c r="K89" s="30"/>
      <c r="L89" s="28"/>
      <c r="M89" s="31"/>
      <c r="N89" s="28"/>
      <c r="O89" s="28"/>
    </row>
    <row r="90" spans="1:15" ht="20.25" customHeight="1">
      <c r="A90" s="1" t="s">
        <v>66</v>
      </c>
      <c r="G90" s="9"/>
      <c r="H90" s="9"/>
      <c r="I90" s="47">
        <f>SUM(I82:I89)</f>
        <v>1317428006</v>
      </c>
      <c r="J90" s="28"/>
      <c r="K90" s="37">
        <f>SUM(K82:K89)</f>
        <v>1484298298</v>
      </c>
      <c r="L90" s="28"/>
      <c r="M90" s="47">
        <f>SUM(M82:M89)</f>
        <v>1286452728</v>
      </c>
      <c r="N90" s="28"/>
      <c r="O90" s="39">
        <f>SUM(O82:O89)</f>
        <v>1461296895</v>
      </c>
    </row>
    <row r="91" spans="1:15" ht="6" customHeight="1">
      <c r="A91" s="1"/>
      <c r="I91" s="31"/>
      <c r="J91" s="28"/>
      <c r="K91" s="30"/>
      <c r="L91" s="28"/>
      <c r="M91" s="31"/>
      <c r="N91" s="28"/>
      <c r="O91" s="28"/>
    </row>
    <row r="92" spans="1:15" ht="20.25" customHeight="1">
      <c r="A92" s="1" t="s">
        <v>67</v>
      </c>
      <c r="G92" s="9"/>
      <c r="H92" s="9"/>
      <c r="I92" s="47">
        <f>I90+I78</f>
        <v>5008291078</v>
      </c>
      <c r="J92" s="28"/>
      <c r="K92" s="50">
        <f>K90+K78</f>
        <v>4921855269</v>
      </c>
      <c r="L92" s="28"/>
      <c r="M92" s="47">
        <f>M90+M78</f>
        <v>4540753083</v>
      </c>
      <c r="N92" s="28"/>
      <c r="O92" s="51">
        <f>O90+O78</f>
        <v>4633338833</v>
      </c>
    </row>
    <row r="93" spans="1:15" ht="20.25" customHeight="1">
      <c r="A93" s="1"/>
      <c r="G93" s="9"/>
      <c r="H93" s="9"/>
      <c r="I93" s="36"/>
      <c r="J93" s="28"/>
      <c r="K93" s="41"/>
      <c r="L93" s="28"/>
      <c r="M93" s="36"/>
      <c r="N93" s="28"/>
      <c r="O93" s="36"/>
    </row>
    <row r="94" spans="1:15" ht="20.25" customHeight="1">
      <c r="A94" s="1"/>
      <c r="G94" s="9"/>
      <c r="H94" s="9"/>
      <c r="I94" s="36"/>
      <c r="J94" s="28"/>
      <c r="K94" s="41"/>
      <c r="L94" s="28"/>
      <c r="M94" s="36"/>
      <c r="N94" s="28"/>
      <c r="O94" s="36"/>
    </row>
    <row r="95" spans="1:15" ht="20.25" customHeight="1">
      <c r="A95" s="1"/>
      <c r="G95" s="9"/>
      <c r="H95" s="9"/>
      <c r="I95" s="36"/>
      <c r="J95" s="28"/>
      <c r="K95" s="41"/>
      <c r="L95" s="28"/>
      <c r="M95" s="36"/>
      <c r="N95" s="28"/>
      <c r="O95" s="36"/>
    </row>
    <row r="96" spans="1:15" ht="22.35" customHeight="1">
      <c r="A96" s="13" t="str">
        <f>+A50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13"/>
      <c r="C96" s="13"/>
      <c r="D96" s="13"/>
      <c r="E96" s="13"/>
      <c r="F96" s="13"/>
      <c r="G96" s="14"/>
      <c r="H96" s="14"/>
      <c r="I96" s="11"/>
      <c r="J96" s="11"/>
      <c r="K96" s="19"/>
      <c r="L96" s="11"/>
      <c r="M96" s="11"/>
      <c r="N96" s="11"/>
      <c r="O96" s="11"/>
    </row>
    <row r="97" spans="1:15" s="1" customFormat="1" ht="21.75" customHeight="1">
      <c r="A97" s="1" t="s">
        <v>0</v>
      </c>
      <c r="G97" s="2"/>
      <c r="H97" s="2"/>
      <c r="I97" s="64"/>
      <c r="J97" s="12"/>
      <c r="K97" s="21"/>
      <c r="L97" s="3"/>
      <c r="M97" s="3"/>
      <c r="N97" s="3"/>
      <c r="O97" s="3"/>
    </row>
    <row r="98" spans="1:15" s="1" customFormat="1" ht="21.75" customHeight="1">
      <c r="A98" s="1" t="s">
        <v>1</v>
      </c>
      <c r="G98" s="2"/>
      <c r="H98" s="2"/>
      <c r="I98" s="272"/>
      <c r="J98" s="272"/>
      <c r="K98" s="272"/>
      <c r="L98" s="3"/>
      <c r="M98" s="3"/>
      <c r="N98" s="3"/>
      <c r="O98" s="3"/>
    </row>
    <row r="99" spans="1:15" s="1" customFormat="1" ht="21.75" customHeight="1">
      <c r="A99" s="4" t="str">
        <f>A53</f>
        <v>ณ วันที่ 30 กันยายน พ.ศ. 2567</v>
      </c>
      <c r="B99" s="4"/>
      <c r="C99" s="4"/>
      <c r="D99" s="4"/>
      <c r="E99" s="4"/>
      <c r="F99" s="4"/>
      <c r="G99" s="5"/>
      <c r="H99" s="5"/>
      <c r="I99" s="273"/>
      <c r="J99" s="273"/>
      <c r="K99" s="273"/>
      <c r="L99" s="7"/>
      <c r="M99" s="7"/>
      <c r="N99" s="7"/>
      <c r="O99" s="7"/>
    </row>
    <row r="100" spans="1:15" s="1" customFormat="1" ht="21.75" customHeight="1">
      <c r="G100" s="2"/>
      <c r="H100" s="2"/>
      <c r="I100" s="3"/>
      <c r="J100" s="2"/>
      <c r="K100" s="16"/>
      <c r="L100" s="3"/>
      <c r="M100" s="3"/>
      <c r="N100" s="3"/>
      <c r="O100" s="3"/>
    </row>
    <row r="101" spans="1:15" s="1" customFormat="1" ht="21.75" customHeight="1">
      <c r="G101" s="2"/>
      <c r="H101" s="2"/>
      <c r="I101" s="274" t="s">
        <v>3</v>
      </c>
      <c r="J101" s="274"/>
      <c r="K101" s="274"/>
      <c r="L101" s="3"/>
      <c r="M101" s="275" t="s">
        <v>4</v>
      </c>
      <c r="N101" s="275"/>
      <c r="O101" s="275"/>
    </row>
    <row r="102" spans="1:15" s="1" customFormat="1" ht="21.75" customHeight="1">
      <c r="G102" s="2"/>
      <c r="H102" s="2"/>
      <c r="I102" s="23" t="s">
        <v>5</v>
      </c>
      <c r="J102" s="24"/>
      <c r="K102" s="25" t="s">
        <v>6</v>
      </c>
      <c r="L102" s="24"/>
      <c r="M102" s="23" t="s">
        <v>5</v>
      </c>
      <c r="N102" s="23"/>
      <c r="O102" s="23" t="s">
        <v>6</v>
      </c>
    </row>
    <row r="103" spans="1:15" s="1" customFormat="1" ht="21.75" customHeight="1">
      <c r="G103" s="2"/>
      <c r="H103" s="2"/>
      <c r="I103" s="58" t="s">
        <v>7</v>
      </c>
      <c r="J103" s="3"/>
      <c r="K103" s="58" t="s">
        <v>8</v>
      </c>
      <c r="L103" s="3"/>
      <c r="M103" s="58" t="s">
        <v>7</v>
      </c>
      <c r="N103" s="3"/>
      <c r="O103" s="58" t="s">
        <v>8</v>
      </c>
    </row>
    <row r="104" spans="1:15" s="1" customFormat="1" ht="21.75" customHeight="1">
      <c r="G104" s="2"/>
      <c r="H104" s="2"/>
      <c r="I104" s="23" t="s">
        <v>9</v>
      </c>
      <c r="J104" s="23"/>
      <c r="K104" s="25" t="s">
        <v>10</v>
      </c>
      <c r="L104" s="23"/>
      <c r="M104" s="23" t="s">
        <v>9</v>
      </c>
      <c r="N104" s="23"/>
      <c r="O104" s="25" t="s">
        <v>10</v>
      </c>
    </row>
    <row r="105" spans="1:15" s="1" customFormat="1" ht="21.75" customHeight="1">
      <c r="G105" s="5" t="s">
        <v>11</v>
      </c>
      <c r="H105" s="2"/>
      <c r="I105" s="26" t="s">
        <v>12</v>
      </c>
      <c r="J105" s="23"/>
      <c r="K105" s="27" t="s">
        <v>12</v>
      </c>
      <c r="L105" s="28"/>
      <c r="M105" s="26" t="s">
        <v>12</v>
      </c>
      <c r="N105" s="23"/>
      <c r="O105" s="26" t="s">
        <v>12</v>
      </c>
    </row>
    <row r="106" spans="1:15" ht="21.75" customHeight="1">
      <c r="A106" s="1" t="s">
        <v>68</v>
      </c>
      <c r="I106" s="61"/>
      <c r="J106" s="29"/>
      <c r="K106" s="30"/>
      <c r="L106" s="28"/>
      <c r="M106" s="31"/>
      <c r="N106" s="28"/>
      <c r="O106" s="28"/>
    </row>
    <row r="107" spans="1:15" ht="6" customHeight="1">
      <c r="A107" s="1"/>
      <c r="I107" s="61"/>
      <c r="J107" s="29"/>
      <c r="K107" s="30"/>
      <c r="L107" s="28"/>
      <c r="M107" s="31"/>
      <c r="N107" s="28"/>
      <c r="O107" s="28"/>
    </row>
    <row r="108" spans="1:15" ht="21.75" customHeight="1">
      <c r="A108" s="1" t="s">
        <v>69</v>
      </c>
      <c r="I108" s="61"/>
      <c r="J108" s="29"/>
      <c r="K108" s="30"/>
      <c r="L108" s="28"/>
      <c r="M108" s="31"/>
      <c r="N108" s="36"/>
      <c r="O108" s="28"/>
    </row>
    <row r="109" spans="1:15" ht="6" customHeight="1">
      <c r="A109" s="1"/>
      <c r="I109" s="31"/>
      <c r="J109" s="36"/>
      <c r="K109" s="30"/>
      <c r="L109" s="28"/>
      <c r="M109" s="31"/>
      <c r="N109" s="36"/>
      <c r="O109" s="28"/>
    </row>
    <row r="110" spans="1:15" ht="21.75" customHeight="1">
      <c r="A110" s="8" t="s">
        <v>70</v>
      </c>
      <c r="I110" s="31"/>
      <c r="J110" s="36"/>
      <c r="K110" s="30"/>
      <c r="L110" s="28"/>
      <c r="M110" s="31"/>
      <c r="N110" s="36"/>
      <c r="O110" s="28"/>
    </row>
    <row r="111" spans="1:15" ht="21.75" customHeight="1">
      <c r="B111" s="8" t="s">
        <v>71</v>
      </c>
      <c r="I111" s="40"/>
      <c r="J111" s="36"/>
      <c r="K111" s="41"/>
      <c r="L111" s="28"/>
      <c r="M111" s="40"/>
      <c r="N111" s="36"/>
      <c r="O111" s="36"/>
    </row>
    <row r="112" spans="1:15" ht="21.75" customHeight="1">
      <c r="C112" s="8" t="s">
        <v>72</v>
      </c>
      <c r="I112" s="40"/>
      <c r="J112" s="36"/>
      <c r="K112" s="41"/>
      <c r="L112" s="28"/>
      <c r="M112" s="40"/>
      <c r="N112" s="36"/>
      <c r="O112" s="36"/>
    </row>
    <row r="113" spans="1:15" ht="21.75" customHeight="1">
      <c r="C113" s="8" t="s">
        <v>73</v>
      </c>
      <c r="D113" s="8" t="s">
        <v>74</v>
      </c>
      <c r="I113" s="40"/>
      <c r="J113" s="36"/>
      <c r="K113" s="41"/>
      <c r="L113" s="28"/>
      <c r="M113" s="40"/>
      <c r="N113" s="36"/>
      <c r="O113" s="36"/>
    </row>
    <row r="114" spans="1:15" ht="21.75" customHeight="1">
      <c r="C114" s="8" t="s">
        <v>75</v>
      </c>
      <c r="I114" s="40"/>
      <c r="J114" s="36"/>
      <c r="K114" s="41"/>
      <c r="L114" s="28"/>
      <c r="M114" s="40"/>
      <c r="N114" s="36"/>
      <c r="O114" s="36"/>
    </row>
    <row r="115" spans="1:15" ht="21.75" customHeight="1" thickBot="1">
      <c r="C115" s="8" t="s">
        <v>73</v>
      </c>
      <c r="D115" s="8" t="s">
        <v>76</v>
      </c>
      <c r="G115" s="75">
        <v>17.100000000000001</v>
      </c>
      <c r="I115" s="44">
        <v>845865896</v>
      </c>
      <c r="J115" s="36"/>
      <c r="K115" s="52">
        <v>972796349</v>
      </c>
      <c r="L115" s="28"/>
      <c r="M115" s="44">
        <v>845865896</v>
      </c>
      <c r="N115" s="36"/>
      <c r="O115" s="53">
        <v>972796349</v>
      </c>
    </row>
    <row r="116" spans="1:15" ht="6" customHeight="1" thickTop="1">
      <c r="A116" s="1"/>
      <c r="I116" s="31"/>
      <c r="J116" s="28"/>
      <c r="K116" s="30"/>
      <c r="L116" s="28"/>
      <c r="M116" s="31"/>
      <c r="N116" s="28"/>
      <c r="O116" s="28"/>
    </row>
    <row r="117" spans="1:15" ht="21.75" customHeight="1">
      <c r="B117" s="8" t="s">
        <v>77</v>
      </c>
      <c r="I117" s="31"/>
      <c r="J117" s="36"/>
      <c r="K117" s="30"/>
      <c r="L117" s="23"/>
      <c r="M117" s="31"/>
      <c r="N117" s="36"/>
      <c r="O117" s="28"/>
    </row>
    <row r="118" spans="1:15" ht="21.75" customHeight="1">
      <c r="C118" s="8" t="s">
        <v>78</v>
      </c>
      <c r="I118" s="31"/>
      <c r="J118" s="36"/>
      <c r="K118" s="30"/>
      <c r="L118" s="23"/>
      <c r="M118" s="31"/>
      <c r="N118" s="36"/>
      <c r="O118" s="28"/>
    </row>
    <row r="119" spans="1:15" ht="21.75" customHeight="1">
      <c r="C119" s="8" t="s">
        <v>73</v>
      </c>
      <c r="D119" s="8" t="s">
        <v>79</v>
      </c>
      <c r="G119" s="75">
        <v>17.100000000000001</v>
      </c>
      <c r="I119" s="31">
        <v>694464899</v>
      </c>
      <c r="J119" s="36"/>
      <c r="K119" s="30">
        <v>694464787</v>
      </c>
      <c r="L119" s="23"/>
      <c r="M119" s="31">
        <v>694464899</v>
      </c>
      <c r="N119" s="36"/>
      <c r="O119" s="28">
        <v>694464787</v>
      </c>
    </row>
    <row r="120" spans="1:15" ht="21.75" customHeight="1">
      <c r="A120" s="8" t="s">
        <v>80</v>
      </c>
      <c r="G120" s="75">
        <v>17.100000000000001</v>
      </c>
      <c r="I120" s="31">
        <v>1901494690</v>
      </c>
      <c r="J120" s="36"/>
      <c r="K120" s="30">
        <v>1901492214</v>
      </c>
      <c r="L120" s="23"/>
      <c r="M120" s="31">
        <v>1901494690</v>
      </c>
      <c r="N120" s="36"/>
      <c r="O120" s="28">
        <v>1901492214</v>
      </c>
    </row>
    <row r="121" spans="1:15" ht="21.75" customHeight="1">
      <c r="A121" s="8" t="s">
        <v>81</v>
      </c>
      <c r="G121" s="9"/>
      <c r="H121" s="9"/>
      <c r="I121" s="40"/>
      <c r="J121" s="36"/>
      <c r="K121" s="41"/>
      <c r="L121" s="36"/>
      <c r="M121" s="40"/>
      <c r="N121" s="36"/>
      <c r="O121" s="36"/>
    </row>
    <row r="122" spans="1:15" ht="21.75" customHeight="1">
      <c r="B122" s="8" t="s">
        <v>82</v>
      </c>
      <c r="G122" s="9"/>
      <c r="H122" s="9"/>
      <c r="I122" s="54">
        <v>72670000</v>
      </c>
      <c r="J122" s="28"/>
      <c r="K122" s="30">
        <v>72670000</v>
      </c>
      <c r="L122" s="23"/>
      <c r="M122" s="54">
        <v>72670000</v>
      </c>
      <c r="N122" s="28"/>
      <c r="O122" s="28">
        <v>72670000</v>
      </c>
    </row>
    <row r="123" spans="1:15" ht="21.75" customHeight="1">
      <c r="B123" s="8" t="s">
        <v>83</v>
      </c>
      <c r="G123" s="9"/>
      <c r="H123" s="9"/>
      <c r="I123" s="54">
        <v>1273261835</v>
      </c>
      <c r="J123" s="28"/>
      <c r="K123" s="30">
        <v>1193320210</v>
      </c>
      <c r="L123" s="23"/>
      <c r="M123" s="31">
        <v>1208888876</v>
      </c>
      <c r="N123" s="28"/>
      <c r="O123" s="32">
        <v>1197783279</v>
      </c>
    </row>
    <row r="124" spans="1:15" ht="21.75" customHeight="1">
      <c r="A124" s="8" t="s">
        <v>84</v>
      </c>
      <c r="G124" s="9"/>
      <c r="H124" s="9"/>
      <c r="I124" s="55">
        <v>-8357569</v>
      </c>
      <c r="J124" s="28"/>
      <c r="K124" s="48">
        <v>-8797345</v>
      </c>
      <c r="L124" s="23"/>
      <c r="M124" s="55">
        <v>-8357569</v>
      </c>
      <c r="N124" s="28"/>
      <c r="O124" s="56">
        <v>-8797345</v>
      </c>
    </row>
    <row r="125" spans="1:15" ht="6" customHeight="1">
      <c r="A125" s="1"/>
      <c r="I125" s="31"/>
      <c r="J125" s="28"/>
      <c r="K125" s="30"/>
      <c r="L125" s="23"/>
      <c r="M125" s="31"/>
      <c r="N125" s="28"/>
      <c r="O125" s="28"/>
    </row>
    <row r="126" spans="1:15" ht="21.75" customHeight="1">
      <c r="A126" s="1" t="s">
        <v>85</v>
      </c>
      <c r="I126" s="31">
        <f>SUM(I119:I124)</f>
        <v>3933533855</v>
      </c>
      <c r="J126" s="36"/>
      <c r="K126" s="30">
        <f>SUM(K119:K124)</f>
        <v>3853149866</v>
      </c>
      <c r="L126" s="23"/>
      <c r="M126" s="31">
        <f>SUM(M119:M124)</f>
        <v>3869160896</v>
      </c>
      <c r="N126" s="36"/>
      <c r="O126" s="28">
        <f>SUM(O119:O124)</f>
        <v>3857612935</v>
      </c>
    </row>
    <row r="127" spans="1:15" ht="21.75" customHeight="1">
      <c r="A127" s="8" t="s">
        <v>86</v>
      </c>
      <c r="I127" s="47">
        <v>174745548</v>
      </c>
      <c r="J127" s="36"/>
      <c r="K127" s="48">
        <v>155880922</v>
      </c>
      <c r="L127" s="23"/>
      <c r="M127" s="47">
        <v>0</v>
      </c>
      <c r="N127" s="36"/>
      <c r="O127" s="49">
        <v>0</v>
      </c>
    </row>
    <row r="128" spans="1:15" ht="6" customHeight="1">
      <c r="A128" s="1"/>
      <c r="I128" s="31"/>
      <c r="J128" s="28"/>
      <c r="K128" s="30"/>
      <c r="L128" s="23"/>
      <c r="M128" s="31"/>
      <c r="N128" s="28"/>
      <c r="O128" s="28"/>
    </row>
    <row r="129" spans="1:15" ht="21.75" customHeight="1">
      <c r="A129" s="1" t="s">
        <v>87</v>
      </c>
      <c r="G129" s="9"/>
      <c r="H129" s="9"/>
      <c r="I129" s="47">
        <f>I126+I127</f>
        <v>4108279403</v>
      </c>
      <c r="J129" s="36"/>
      <c r="K129" s="50">
        <f>K126+K127</f>
        <v>4009030788</v>
      </c>
      <c r="L129" s="23"/>
      <c r="M129" s="47">
        <f>M126+M127</f>
        <v>3869160896</v>
      </c>
      <c r="N129" s="36"/>
      <c r="O129" s="51">
        <f>O126+O127</f>
        <v>3857612935</v>
      </c>
    </row>
    <row r="130" spans="1:15" ht="6" customHeight="1">
      <c r="A130" s="1"/>
      <c r="I130" s="31"/>
      <c r="J130" s="28"/>
      <c r="K130" s="30"/>
      <c r="L130" s="23"/>
      <c r="M130" s="31"/>
      <c r="N130" s="28"/>
      <c r="O130" s="28"/>
    </row>
    <row r="131" spans="1:15" ht="20.25" customHeight="1" thickBot="1">
      <c r="A131" s="1" t="s">
        <v>88</v>
      </c>
      <c r="I131" s="44">
        <f>I129+I92</f>
        <v>9116570481</v>
      </c>
      <c r="J131" s="36"/>
      <c r="K131" s="43">
        <f>K129+K92</f>
        <v>8930886057</v>
      </c>
      <c r="L131" s="23"/>
      <c r="M131" s="44">
        <f>M129+M92</f>
        <v>8409913979</v>
      </c>
      <c r="N131" s="36"/>
      <c r="O131" s="45">
        <f>O129+O92</f>
        <v>8490951768</v>
      </c>
    </row>
    <row r="132" spans="1:15" ht="20.25" customHeight="1" thickTop="1">
      <c r="A132" s="1"/>
      <c r="I132" s="28"/>
      <c r="J132" s="28"/>
      <c r="K132" s="28"/>
      <c r="L132" s="28"/>
      <c r="M132" s="66"/>
      <c r="N132" s="28"/>
      <c r="O132" s="28"/>
    </row>
    <row r="133" spans="1:15" ht="20.25" customHeight="1">
      <c r="A133" s="1"/>
      <c r="I133" s="66"/>
      <c r="J133" s="28"/>
      <c r="K133" s="28"/>
      <c r="L133" s="28"/>
      <c r="M133" s="66"/>
      <c r="N133" s="28"/>
      <c r="O133" s="28"/>
    </row>
    <row r="134" spans="1:15" ht="20.25" customHeight="1">
      <c r="A134" s="1"/>
      <c r="I134" s="28"/>
      <c r="J134" s="28"/>
      <c r="K134" s="28"/>
      <c r="L134" s="28"/>
      <c r="M134" s="66"/>
      <c r="N134" s="28"/>
      <c r="O134" s="28"/>
    </row>
    <row r="135" spans="1:15" ht="20.25" customHeight="1">
      <c r="A135" s="1"/>
      <c r="I135" s="28"/>
      <c r="J135" s="28"/>
      <c r="K135" s="28"/>
      <c r="L135" s="28"/>
      <c r="M135" s="66"/>
      <c r="N135" s="28"/>
      <c r="O135" s="28"/>
    </row>
    <row r="136" spans="1:15" ht="20.25" customHeight="1">
      <c r="A136" s="1"/>
      <c r="I136" s="28"/>
      <c r="J136" s="28"/>
      <c r="K136" s="28"/>
      <c r="L136" s="28"/>
      <c r="M136" s="66"/>
      <c r="N136" s="28"/>
      <c r="O136" s="28"/>
    </row>
    <row r="137" spans="1:15" ht="20.25" customHeight="1">
      <c r="A137" s="1"/>
      <c r="I137" s="28"/>
      <c r="J137" s="28"/>
      <c r="K137" s="28"/>
      <c r="L137" s="28"/>
      <c r="M137" s="66"/>
      <c r="N137" s="28"/>
      <c r="O137" s="28"/>
    </row>
    <row r="138" spans="1:15" ht="20.25" customHeight="1">
      <c r="A138" s="1"/>
      <c r="I138" s="28"/>
      <c r="J138" s="28"/>
      <c r="K138" s="28"/>
      <c r="L138" s="28"/>
      <c r="M138" s="66"/>
      <c r="N138" s="28"/>
      <c r="O138" s="28"/>
    </row>
    <row r="139" spans="1:15" ht="20.25" customHeight="1">
      <c r="A139" s="1"/>
      <c r="I139" s="22"/>
      <c r="J139" s="10"/>
      <c r="M139" s="68"/>
      <c r="N139" s="10"/>
      <c r="O139" s="15"/>
    </row>
    <row r="140" spans="1:15" ht="8.25" customHeight="1">
      <c r="A140" s="1"/>
      <c r="I140" s="22"/>
      <c r="J140" s="10"/>
      <c r="M140" s="68"/>
      <c r="N140" s="10"/>
      <c r="O140" s="15"/>
    </row>
    <row r="141" spans="1:15" ht="22.35" customHeight="1">
      <c r="A141" s="76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1" s="76"/>
      <c r="C141" s="76"/>
      <c r="D141" s="76"/>
      <c r="E141" s="76"/>
      <c r="F141" s="76"/>
      <c r="G141" s="76"/>
      <c r="H141" s="76"/>
      <c r="I141" s="63"/>
      <c r="J141" s="76"/>
      <c r="K141" s="20"/>
      <c r="L141" s="76"/>
      <c r="M141" s="67"/>
      <c r="N141" s="76"/>
      <c r="O141" s="76"/>
    </row>
  </sheetData>
  <mergeCells count="11">
    <mergeCell ref="I98:K98"/>
    <mergeCell ref="I99:K99"/>
    <mergeCell ref="I101:K101"/>
    <mergeCell ref="M101:O101"/>
    <mergeCell ref="I5:K5"/>
    <mergeCell ref="M5:O5"/>
    <mergeCell ref="A47:O47"/>
    <mergeCell ref="I52:K52"/>
    <mergeCell ref="I53:K53"/>
    <mergeCell ref="I55:K55"/>
    <mergeCell ref="M55:O5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E884B-83ED-47B4-B5B2-7619B7A3E17C}">
  <dimension ref="A1:O91"/>
  <sheetViews>
    <sheetView topLeftCell="A51" zoomScaleNormal="100" zoomScaleSheetLayoutView="100" zoomScalePageLayoutView="80" workbookViewId="0">
      <selection activeCell="D45" sqref="D45"/>
    </sheetView>
  </sheetViews>
  <sheetFormatPr defaultColWidth="9.140625" defaultRowHeight="21.75" customHeight="1"/>
  <cols>
    <col min="1" max="4" width="1.7109375" style="77" customWidth="1"/>
    <col min="5" max="5" width="3.42578125" style="77" customWidth="1"/>
    <col min="6" max="6" width="23.140625" style="77" customWidth="1"/>
    <col min="7" max="7" width="8" style="200" customWidth="1"/>
    <col min="8" max="8" width="6.5703125" style="200" customWidth="1"/>
    <col min="9" max="9" width="13.140625" style="199" customWidth="1"/>
    <col min="10" max="10" width="0.85546875" style="199" customWidth="1"/>
    <col min="11" max="11" width="13.140625" style="199" customWidth="1"/>
    <col min="12" max="12" width="0.85546875" style="199" customWidth="1"/>
    <col min="13" max="13" width="13.140625" style="199" customWidth="1"/>
    <col min="14" max="14" width="0.85546875" style="199" customWidth="1"/>
    <col min="15" max="15" width="13.140625" style="199" customWidth="1"/>
    <col min="16" max="16384" width="9.140625" style="77"/>
  </cols>
  <sheetData>
    <row r="1" spans="1:15" s="82" customFormat="1" ht="21.75" customHeight="1">
      <c r="A1" s="82" t="s">
        <v>0</v>
      </c>
      <c r="G1" s="196"/>
      <c r="H1" s="196"/>
      <c r="I1" s="95"/>
      <c r="J1" s="95"/>
      <c r="K1" s="95"/>
      <c r="L1" s="95"/>
      <c r="M1" s="95"/>
      <c r="N1" s="95"/>
      <c r="O1" s="95" t="s">
        <v>5</v>
      </c>
    </row>
    <row r="2" spans="1:15" s="82" customFormat="1" ht="21.75" customHeight="1">
      <c r="A2" s="82" t="s">
        <v>89</v>
      </c>
      <c r="G2" s="196"/>
      <c r="H2" s="196"/>
      <c r="I2" s="95"/>
      <c r="J2" s="95"/>
      <c r="K2" s="95"/>
      <c r="L2" s="95"/>
      <c r="M2" s="95"/>
      <c r="N2" s="95"/>
      <c r="O2" s="95"/>
    </row>
    <row r="3" spans="1:15" s="82" customFormat="1" ht="21.75" customHeight="1">
      <c r="A3" s="197" t="s">
        <v>224</v>
      </c>
      <c r="B3" s="197"/>
      <c r="C3" s="197"/>
      <c r="D3" s="197"/>
      <c r="E3" s="197"/>
      <c r="F3" s="197"/>
      <c r="G3" s="146"/>
      <c r="H3" s="146"/>
      <c r="I3" s="198"/>
      <c r="J3" s="198"/>
      <c r="K3" s="198"/>
      <c r="L3" s="198"/>
      <c r="M3" s="198"/>
      <c r="N3" s="198"/>
      <c r="O3" s="198"/>
    </row>
    <row r="4" spans="1:15" s="82" customFormat="1" ht="19.5" customHeight="1">
      <c r="G4" s="196"/>
      <c r="H4" s="196"/>
      <c r="I4" s="95"/>
      <c r="J4" s="95"/>
      <c r="K4" s="95"/>
      <c r="L4" s="95"/>
      <c r="M4" s="95"/>
      <c r="N4" s="95"/>
      <c r="O4" s="95"/>
    </row>
    <row r="5" spans="1:15" s="82" customFormat="1" ht="21" customHeight="1">
      <c r="G5" s="196"/>
      <c r="H5" s="196"/>
      <c r="I5" s="277" t="s">
        <v>3</v>
      </c>
      <c r="J5" s="277"/>
      <c r="K5" s="277"/>
      <c r="L5" s="95"/>
      <c r="M5" s="278" t="s">
        <v>4</v>
      </c>
      <c r="N5" s="278"/>
      <c r="O5" s="278"/>
    </row>
    <row r="6" spans="1:15" s="82" customFormat="1" ht="21" customHeight="1">
      <c r="G6" s="196"/>
      <c r="H6" s="196"/>
      <c r="I6" s="95" t="s">
        <v>9</v>
      </c>
      <c r="J6" s="95"/>
      <c r="K6" s="95" t="s">
        <v>10</v>
      </c>
      <c r="L6" s="95"/>
      <c r="M6" s="95" t="s">
        <v>9</v>
      </c>
      <c r="N6" s="95"/>
      <c r="O6" s="95" t="s">
        <v>10</v>
      </c>
    </row>
    <row r="7" spans="1:15" s="82" customFormat="1" ht="21" customHeight="1">
      <c r="G7" s="196"/>
      <c r="H7" s="196"/>
      <c r="I7" s="198" t="s">
        <v>12</v>
      </c>
      <c r="J7" s="95"/>
      <c r="K7" s="198" t="s">
        <v>12</v>
      </c>
      <c r="L7" s="199"/>
      <c r="M7" s="198" t="s">
        <v>12</v>
      </c>
      <c r="N7" s="95"/>
      <c r="O7" s="198" t="s">
        <v>12</v>
      </c>
    </row>
    <row r="8" spans="1:15" s="82" customFormat="1" ht="6" customHeight="1">
      <c r="A8" s="77"/>
      <c r="G8" s="200"/>
      <c r="H8" s="196"/>
      <c r="I8" s="201"/>
      <c r="J8" s="95"/>
      <c r="K8" s="95"/>
      <c r="L8" s="95"/>
      <c r="M8" s="201"/>
      <c r="N8" s="95"/>
      <c r="O8" s="95"/>
    </row>
    <row r="9" spans="1:15" ht="21" customHeight="1">
      <c r="A9" s="77" t="s">
        <v>90</v>
      </c>
      <c r="I9" s="202">
        <v>311537545</v>
      </c>
      <c r="K9" s="199">
        <v>413129219</v>
      </c>
      <c r="M9" s="202">
        <v>311537545</v>
      </c>
      <c r="O9" s="199">
        <v>413129219</v>
      </c>
    </row>
    <row r="10" spans="1:15" ht="21" customHeight="1">
      <c r="A10" s="77" t="s">
        <v>91</v>
      </c>
      <c r="I10" s="202">
        <v>269479016</v>
      </c>
      <c r="K10" s="199">
        <v>310232627</v>
      </c>
      <c r="M10" s="202">
        <v>127470375</v>
      </c>
      <c r="O10" s="199">
        <v>184386416</v>
      </c>
    </row>
    <row r="11" spans="1:15" ht="21" customHeight="1">
      <c r="A11" s="77" t="s">
        <v>92</v>
      </c>
      <c r="I11" s="202">
        <v>25072390</v>
      </c>
      <c r="K11" s="199">
        <v>22356322</v>
      </c>
      <c r="M11" s="202">
        <v>25072390</v>
      </c>
      <c r="O11" s="199">
        <v>22356322</v>
      </c>
    </row>
    <row r="12" spans="1:15" ht="21" customHeight="1">
      <c r="A12" s="77" t="s">
        <v>93</v>
      </c>
      <c r="I12" s="202">
        <v>22473674</v>
      </c>
      <c r="K12" s="199">
        <v>0</v>
      </c>
      <c r="M12" s="202">
        <v>0</v>
      </c>
      <c r="O12" s="199">
        <v>0</v>
      </c>
    </row>
    <row r="13" spans="1:15" ht="21" customHeight="1">
      <c r="A13" s="256" t="s">
        <v>94</v>
      </c>
      <c r="I13" s="202">
        <v>415164</v>
      </c>
      <c r="K13" s="199">
        <v>0</v>
      </c>
      <c r="M13" s="202">
        <v>0</v>
      </c>
      <c r="O13" s="199">
        <v>0</v>
      </c>
    </row>
    <row r="14" spans="1:15" ht="21" customHeight="1">
      <c r="A14" s="77" t="s">
        <v>95</v>
      </c>
      <c r="I14" s="216">
        <v>8512403</v>
      </c>
      <c r="J14" s="204"/>
      <c r="K14" s="217">
        <v>7990535</v>
      </c>
      <c r="L14" s="206"/>
      <c r="M14" s="216">
        <v>8686757</v>
      </c>
      <c r="N14" s="206"/>
      <c r="O14" s="217">
        <v>10798437</v>
      </c>
    </row>
    <row r="15" spans="1:15" ht="6" customHeight="1">
      <c r="G15" s="207"/>
      <c r="H15" s="207"/>
      <c r="I15" s="202"/>
      <c r="M15" s="202"/>
    </row>
    <row r="16" spans="1:15" ht="21" customHeight="1">
      <c r="A16" s="82" t="s">
        <v>96</v>
      </c>
      <c r="I16" s="208">
        <f>SUM(I9:I15)</f>
        <v>637490192</v>
      </c>
      <c r="K16" s="209">
        <f>SUM(K9:K15)</f>
        <v>753708703</v>
      </c>
      <c r="M16" s="208">
        <f>SUM(M9:M15)</f>
        <v>472767067</v>
      </c>
      <c r="O16" s="209">
        <f>SUM(O9:O15)</f>
        <v>630670394</v>
      </c>
    </row>
    <row r="17" spans="1:15" ht="11.1" customHeight="1">
      <c r="A17" s="82"/>
      <c r="I17" s="202"/>
      <c r="M17" s="202"/>
    </row>
    <row r="18" spans="1:15" ht="21" customHeight="1">
      <c r="A18" s="77" t="s">
        <v>97</v>
      </c>
      <c r="G18" s="207"/>
      <c r="H18" s="207"/>
      <c r="I18" s="202">
        <v>-270263159</v>
      </c>
      <c r="J18" s="204"/>
      <c r="K18" s="199">
        <v>-322387617</v>
      </c>
      <c r="M18" s="202">
        <v>-270263159</v>
      </c>
      <c r="O18" s="199">
        <v>-322387617</v>
      </c>
    </row>
    <row r="19" spans="1:15" ht="21" customHeight="1">
      <c r="A19" s="77" t="s">
        <v>98</v>
      </c>
      <c r="G19" s="207"/>
      <c r="H19" s="207"/>
      <c r="I19" s="202">
        <v>-191618123</v>
      </c>
      <c r="J19" s="204"/>
      <c r="K19" s="199">
        <v>-218651947</v>
      </c>
      <c r="M19" s="202">
        <v>-95128532</v>
      </c>
      <c r="O19" s="199">
        <v>-126546286</v>
      </c>
    </row>
    <row r="20" spans="1:15" ht="21" customHeight="1">
      <c r="A20" s="77" t="s">
        <v>99</v>
      </c>
      <c r="G20" s="207"/>
      <c r="H20" s="207"/>
      <c r="I20" s="202">
        <v>-12364282</v>
      </c>
      <c r="K20" s="199">
        <v>-15490431</v>
      </c>
      <c r="M20" s="202">
        <v>-12364282</v>
      </c>
      <c r="O20" s="199">
        <v>-15490431</v>
      </c>
    </row>
    <row r="21" spans="1:15" ht="21" customHeight="1">
      <c r="A21" s="77" t="s">
        <v>100</v>
      </c>
      <c r="G21" s="207"/>
      <c r="H21" s="207"/>
      <c r="I21" s="202">
        <v>-12473733</v>
      </c>
      <c r="K21" s="199">
        <v>0</v>
      </c>
      <c r="M21" s="202">
        <v>0</v>
      </c>
      <c r="O21" s="199">
        <v>0</v>
      </c>
    </row>
    <row r="22" spans="1:15" ht="21" customHeight="1">
      <c r="A22" s="77" t="s">
        <v>101</v>
      </c>
      <c r="G22" s="207"/>
      <c r="H22" s="207"/>
      <c r="I22" s="202">
        <v>-14774120</v>
      </c>
      <c r="K22" s="199">
        <v>-15400615</v>
      </c>
      <c r="M22" s="202">
        <v>-11366734</v>
      </c>
      <c r="N22" s="206"/>
      <c r="O22" s="199">
        <v>-13407858</v>
      </c>
    </row>
    <row r="23" spans="1:15" ht="21" customHeight="1">
      <c r="A23" s="77" t="s">
        <v>102</v>
      </c>
      <c r="G23" s="207"/>
      <c r="H23" s="207"/>
      <c r="I23" s="202">
        <v>-31063277</v>
      </c>
      <c r="J23" s="77"/>
      <c r="K23" s="199">
        <v>-37518329</v>
      </c>
      <c r="L23" s="77"/>
      <c r="M23" s="202">
        <v>-14714717</v>
      </c>
      <c r="N23" s="77"/>
      <c r="O23" s="199">
        <v>-25724203</v>
      </c>
    </row>
    <row r="24" spans="1:15" ht="21" customHeight="1">
      <c r="A24" s="211" t="s">
        <v>103</v>
      </c>
      <c r="G24" s="207"/>
      <c r="H24" s="207"/>
      <c r="I24" s="216">
        <v>-53115805</v>
      </c>
      <c r="J24" s="77"/>
      <c r="K24" s="217">
        <v>-46968618</v>
      </c>
      <c r="L24" s="77"/>
      <c r="M24" s="216">
        <v>-49662766</v>
      </c>
      <c r="N24" s="77"/>
      <c r="O24" s="217">
        <v>-45080222</v>
      </c>
    </row>
    <row r="25" spans="1:15" ht="6" customHeight="1">
      <c r="G25" s="207"/>
      <c r="H25" s="207"/>
      <c r="I25" s="202"/>
      <c r="M25" s="202"/>
    </row>
    <row r="26" spans="1:15" ht="21" customHeight="1">
      <c r="A26" s="82" t="s">
        <v>104</v>
      </c>
      <c r="I26" s="208">
        <f>SUM(I18:I25)</f>
        <v>-585672499</v>
      </c>
      <c r="K26" s="209">
        <f>SUM(K18:K25)</f>
        <v>-656417557</v>
      </c>
      <c r="M26" s="208">
        <f>SUM(M18:M25)</f>
        <v>-453500190</v>
      </c>
      <c r="O26" s="209">
        <f>SUM(O18:O25)</f>
        <v>-548636617</v>
      </c>
    </row>
    <row r="27" spans="1:15" ht="11.1" customHeight="1">
      <c r="A27" s="82"/>
      <c r="I27" s="202"/>
      <c r="M27" s="202"/>
    </row>
    <row r="28" spans="1:15" ht="21" customHeight="1">
      <c r="A28" s="82" t="s">
        <v>105</v>
      </c>
      <c r="B28" s="82"/>
      <c r="I28" s="202"/>
      <c r="J28" s="77"/>
      <c r="L28" s="77"/>
      <c r="M28" s="202"/>
      <c r="N28" s="77"/>
    </row>
    <row r="29" spans="1:15" ht="21" customHeight="1">
      <c r="A29" s="82"/>
      <c r="B29" s="82" t="s">
        <v>106</v>
      </c>
      <c r="I29" s="202">
        <f>I16+I26</f>
        <v>51817693</v>
      </c>
      <c r="K29" s="199">
        <f>K16+K26</f>
        <v>97291146</v>
      </c>
      <c r="M29" s="202">
        <f>M16+M26</f>
        <v>19266877</v>
      </c>
      <c r="O29" s="199">
        <f>O16+O26</f>
        <v>82033777</v>
      </c>
    </row>
    <row r="30" spans="1:15" ht="21" customHeight="1">
      <c r="A30" s="77" t="s">
        <v>228</v>
      </c>
      <c r="G30" s="207"/>
      <c r="I30" s="216">
        <v>835860</v>
      </c>
      <c r="K30" s="217">
        <v>-899015</v>
      </c>
      <c r="M30" s="216">
        <v>0</v>
      </c>
      <c r="O30" s="217">
        <v>0</v>
      </c>
    </row>
    <row r="31" spans="1:15" ht="6.75" customHeight="1">
      <c r="A31" s="82"/>
      <c r="I31" s="202"/>
      <c r="M31" s="202"/>
    </row>
    <row r="32" spans="1:15" ht="21" customHeight="1">
      <c r="A32" s="215" t="s">
        <v>108</v>
      </c>
      <c r="I32" s="202">
        <f>I29+I30</f>
        <v>52653553</v>
      </c>
      <c r="K32" s="199">
        <f>K29+K30</f>
        <v>96392131</v>
      </c>
      <c r="M32" s="202">
        <f>M29+M30</f>
        <v>19266877</v>
      </c>
      <c r="O32" s="199">
        <f>O29+O30</f>
        <v>82033777</v>
      </c>
    </row>
    <row r="33" spans="1:15" ht="21" customHeight="1">
      <c r="A33" s="77" t="s">
        <v>223</v>
      </c>
      <c r="I33" s="216">
        <v>-10492036</v>
      </c>
      <c r="J33" s="212"/>
      <c r="K33" s="217">
        <v>-19528577</v>
      </c>
      <c r="L33" s="212"/>
      <c r="M33" s="216">
        <v>-3854897</v>
      </c>
      <c r="N33" s="212"/>
      <c r="O33" s="217">
        <v>-15823944</v>
      </c>
    </row>
    <row r="34" spans="1:15" ht="6" customHeight="1">
      <c r="A34" s="82"/>
      <c r="I34" s="202"/>
      <c r="M34" s="202"/>
    </row>
    <row r="35" spans="1:15" ht="21" customHeight="1">
      <c r="A35" s="82" t="s">
        <v>121</v>
      </c>
      <c r="I35" s="218">
        <f>I32+I33</f>
        <v>42161517</v>
      </c>
      <c r="K35" s="219">
        <f>K32+K33</f>
        <v>76863554</v>
      </c>
      <c r="M35" s="218">
        <f>M32+M33</f>
        <v>15411980</v>
      </c>
      <c r="O35" s="219">
        <f>O32+O33</f>
        <v>66209833</v>
      </c>
    </row>
    <row r="36" spans="1:15" ht="6" customHeight="1">
      <c r="I36" s="202"/>
      <c r="M36" s="202"/>
    </row>
    <row r="37" spans="1:15" s="82" customFormat="1" ht="21" customHeight="1">
      <c r="A37" s="220" t="s">
        <v>109</v>
      </c>
      <c r="G37" s="200"/>
      <c r="H37" s="196"/>
      <c r="I37" s="247"/>
      <c r="J37" s="212"/>
      <c r="K37" s="212"/>
      <c r="L37" s="212"/>
      <c r="M37" s="247"/>
      <c r="N37" s="212"/>
      <c r="O37" s="212"/>
    </row>
    <row r="38" spans="1:15" ht="6" customHeight="1">
      <c r="G38" s="207"/>
      <c r="H38" s="207"/>
      <c r="I38" s="202"/>
      <c r="M38" s="202"/>
    </row>
    <row r="39" spans="1:15" ht="21" customHeight="1">
      <c r="A39" s="77" t="s">
        <v>110</v>
      </c>
      <c r="G39" s="207"/>
      <c r="H39" s="207"/>
      <c r="I39" s="210"/>
      <c r="J39" s="204"/>
      <c r="K39" s="206"/>
      <c r="L39" s="204"/>
      <c r="M39" s="210"/>
      <c r="O39" s="206"/>
    </row>
    <row r="40" spans="1:15" ht="21" customHeight="1">
      <c r="B40" s="77" t="s">
        <v>111</v>
      </c>
      <c r="G40" s="207"/>
      <c r="H40" s="207"/>
      <c r="I40" s="210"/>
      <c r="J40" s="204"/>
      <c r="K40" s="206"/>
      <c r="L40" s="204"/>
      <c r="M40" s="210"/>
      <c r="O40" s="206"/>
    </row>
    <row r="41" spans="1:15" ht="21" customHeight="1">
      <c r="A41" s="77" t="s">
        <v>112</v>
      </c>
      <c r="G41" s="207"/>
      <c r="H41" s="207"/>
      <c r="I41" s="210"/>
      <c r="J41" s="204"/>
      <c r="K41" s="206"/>
      <c r="L41" s="204"/>
      <c r="M41" s="210"/>
      <c r="O41" s="206"/>
    </row>
    <row r="42" spans="1:15" ht="21" customHeight="1">
      <c r="B42" s="77" t="s">
        <v>230</v>
      </c>
      <c r="G42" s="207"/>
      <c r="H42" s="207"/>
      <c r="I42" s="210"/>
      <c r="J42" s="204"/>
      <c r="K42" s="206"/>
      <c r="L42" s="204"/>
      <c r="M42" s="210"/>
      <c r="O42" s="206"/>
    </row>
    <row r="43" spans="1:15" ht="21" customHeight="1">
      <c r="C43" s="77" t="s">
        <v>231</v>
      </c>
      <c r="D43" s="248"/>
      <c r="G43" s="207"/>
      <c r="H43" s="207"/>
      <c r="I43" s="216">
        <v>219888</v>
      </c>
      <c r="J43" s="204"/>
      <c r="K43" s="217">
        <v>-325635</v>
      </c>
      <c r="L43" s="204"/>
      <c r="M43" s="216">
        <v>219888</v>
      </c>
      <c r="O43" s="217">
        <v>-325635</v>
      </c>
    </row>
    <row r="44" spans="1:15" ht="6" customHeight="1">
      <c r="G44" s="207"/>
      <c r="H44" s="207"/>
      <c r="I44" s="202"/>
      <c r="M44" s="202"/>
    </row>
    <row r="45" spans="1:15" ht="21" customHeight="1" thickBot="1">
      <c r="A45" s="82" t="s">
        <v>124</v>
      </c>
      <c r="I45" s="222">
        <f>SUM(I35,I43)</f>
        <v>42381405</v>
      </c>
      <c r="J45" s="212"/>
      <c r="K45" s="223">
        <f>SUM(K35,K43)</f>
        <v>76537919</v>
      </c>
      <c r="L45" s="212"/>
      <c r="M45" s="222">
        <f>SUM(M35,M43)</f>
        <v>15631868</v>
      </c>
      <c r="N45" s="212"/>
      <c r="O45" s="223">
        <f>SUM(O35,O43)</f>
        <v>65884198</v>
      </c>
    </row>
    <row r="46" spans="1:15" s="288" customFormat="1" ht="21" customHeight="1" thickTop="1">
      <c r="A46" s="287"/>
      <c r="G46" s="289"/>
      <c r="H46" s="289"/>
      <c r="I46" s="290"/>
      <c r="J46" s="291"/>
      <c r="K46" s="290"/>
      <c r="L46" s="291"/>
      <c r="M46" s="290"/>
      <c r="N46" s="291"/>
      <c r="O46" s="290"/>
    </row>
    <row r="47" spans="1:15" ht="3.75" customHeight="1"/>
    <row r="48" spans="1:15" ht="22.35" customHeight="1">
      <c r="A48" s="249" t="s">
        <v>43</v>
      </c>
      <c r="B48" s="249"/>
      <c r="C48" s="249"/>
      <c r="D48" s="249"/>
      <c r="E48" s="249"/>
      <c r="F48" s="249"/>
      <c r="G48" s="250"/>
      <c r="H48" s="250"/>
      <c r="I48" s="217"/>
      <c r="J48" s="251"/>
      <c r="K48" s="217"/>
      <c r="L48" s="251"/>
      <c r="M48" s="217"/>
      <c r="N48" s="251"/>
      <c r="O48" s="217"/>
    </row>
    <row r="49" spans="1:15" ht="21.75" customHeight="1">
      <c r="A49" s="82" t="s">
        <v>0</v>
      </c>
      <c r="B49" s="82"/>
      <c r="C49" s="82"/>
      <c r="D49" s="82"/>
      <c r="E49" s="82"/>
      <c r="F49" s="82"/>
      <c r="G49" s="196"/>
      <c r="H49" s="196"/>
      <c r="I49" s="95"/>
      <c r="J49" s="95"/>
      <c r="K49" s="95"/>
      <c r="L49" s="95"/>
      <c r="M49" s="95"/>
      <c r="N49" s="95"/>
      <c r="O49" s="95" t="s">
        <v>5</v>
      </c>
    </row>
    <row r="50" spans="1:15" ht="21.75" customHeight="1">
      <c r="A50" s="82" t="s">
        <v>89</v>
      </c>
      <c r="B50" s="82"/>
      <c r="C50" s="82"/>
      <c r="D50" s="82"/>
      <c r="E50" s="82"/>
      <c r="F50" s="82"/>
      <c r="G50" s="196"/>
      <c r="H50" s="196"/>
      <c r="I50" s="95"/>
      <c r="J50" s="95"/>
      <c r="K50" s="95"/>
      <c r="L50" s="95"/>
      <c r="M50" s="95"/>
      <c r="N50" s="95"/>
      <c r="O50" s="95"/>
    </row>
    <row r="51" spans="1:15" ht="21.75" customHeight="1">
      <c r="A51" s="197" t="s">
        <v>224</v>
      </c>
      <c r="B51" s="197"/>
      <c r="C51" s="197"/>
      <c r="D51" s="197"/>
      <c r="E51" s="197"/>
      <c r="F51" s="197"/>
      <c r="G51" s="146"/>
      <c r="H51" s="146"/>
      <c r="I51" s="198"/>
      <c r="J51" s="198"/>
      <c r="K51" s="198"/>
      <c r="L51" s="198"/>
      <c r="M51" s="198"/>
      <c r="N51" s="198"/>
      <c r="O51" s="198"/>
    </row>
    <row r="52" spans="1:15" ht="21.75" customHeight="1">
      <c r="A52" s="82"/>
      <c r="B52" s="82"/>
      <c r="C52" s="82"/>
      <c r="D52" s="82"/>
      <c r="E52" s="82"/>
      <c r="F52" s="82"/>
      <c r="G52" s="196"/>
      <c r="H52" s="196"/>
      <c r="I52" s="95"/>
      <c r="J52" s="95"/>
      <c r="K52" s="95"/>
      <c r="L52" s="95"/>
      <c r="M52" s="95"/>
      <c r="N52" s="95"/>
      <c r="O52" s="95"/>
    </row>
    <row r="53" spans="1:15" ht="21.75" customHeight="1">
      <c r="A53" s="82"/>
      <c r="B53" s="82"/>
      <c r="C53" s="82"/>
      <c r="D53" s="82"/>
      <c r="E53" s="82"/>
      <c r="F53" s="82"/>
      <c r="G53" s="196"/>
      <c r="H53" s="196"/>
      <c r="I53" s="278" t="s">
        <v>3</v>
      </c>
      <c r="J53" s="278"/>
      <c r="K53" s="278"/>
      <c r="L53" s="95"/>
      <c r="M53" s="278" t="s">
        <v>4</v>
      </c>
      <c r="N53" s="278"/>
      <c r="O53" s="278"/>
    </row>
    <row r="54" spans="1:15" ht="21.75" customHeight="1">
      <c r="A54" s="82"/>
      <c r="B54" s="82"/>
      <c r="C54" s="82"/>
      <c r="D54" s="82"/>
      <c r="E54" s="82"/>
      <c r="F54" s="82"/>
      <c r="G54" s="196"/>
      <c r="H54" s="196"/>
      <c r="I54" s="95" t="s">
        <v>9</v>
      </c>
      <c r="J54" s="95"/>
      <c r="K54" s="95" t="s">
        <v>10</v>
      </c>
      <c r="L54" s="95"/>
      <c r="M54" s="95" t="s">
        <v>9</v>
      </c>
      <c r="N54" s="95"/>
      <c r="O54" s="95" t="s">
        <v>10</v>
      </c>
    </row>
    <row r="55" spans="1:15" ht="21.75" customHeight="1">
      <c r="A55" s="82"/>
      <c r="B55" s="82"/>
      <c r="C55" s="82"/>
      <c r="D55" s="82"/>
      <c r="E55" s="82"/>
      <c r="F55" s="82"/>
      <c r="G55" s="196"/>
      <c r="H55" s="196"/>
      <c r="I55" s="198" t="s">
        <v>12</v>
      </c>
      <c r="J55" s="95"/>
      <c r="K55" s="198" t="s">
        <v>12</v>
      </c>
      <c r="M55" s="198" t="s">
        <v>12</v>
      </c>
      <c r="N55" s="95"/>
      <c r="O55" s="198" t="s">
        <v>12</v>
      </c>
    </row>
    <row r="56" spans="1:15" ht="6" customHeight="1">
      <c r="I56" s="202"/>
      <c r="M56" s="202"/>
    </row>
    <row r="57" spans="1:15" ht="21.75" customHeight="1">
      <c r="A57" s="220" t="s">
        <v>113</v>
      </c>
      <c r="B57" s="78"/>
      <c r="C57" s="78"/>
      <c r="D57" s="78"/>
      <c r="E57" s="78"/>
      <c r="F57" s="78"/>
      <c r="G57" s="77"/>
      <c r="H57" s="77"/>
      <c r="I57" s="225"/>
      <c r="J57" s="78"/>
      <c r="K57" s="226"/>
      <c r="L57" s="78"/>
      <c r="M57" s="227"/>
      <c r="N57" s="78"/>
      <c r="O57" s="228"/>
    </row>
    <row r="58" spans="1:15" ht="21.75" customHeight="1">
      <c r="A58" s="229"/>
      <c r="B58" s="230" t="s">
        <v>114</v>
      </c>
      <c r="C58" s="230"/>
      <c r="D58" s="78"/>
      <c r="E58" s="78"/>
      <c r="F58" s="78"/>
      <c r="G58" s="77"/>
      <c r="H58" s="77"/>
      <c r="I58" s="202">
        <v>32302204</v>
      </c>
      <c r="J58" s="228"/>
      <c r="K58" s="199">
        <v>68419827</v>
      </c>
      <c r="L58" s="228"/>
      <c r="M58" s="202">
        <v>15411980</v>
      </c>
      <c r="N58" s="228"/>
      <c r="O58" s="199">
        <v>66209833</v>
      </c>
    </row>
    <row r="59" spans="1:15" ht="21.75" customHeight="1">
      <c r="A59" s="229"/>
      <c r="B59" s="231" t="s">
        <v>115</v>
      </c>
      <c r="C59" s="231"/>
      <c r="D59" s="78"/>
      <c r="E59" s="78"/>
      <c r="F59" s="78"/>
      <c r="G59" s="77"/>
      <c r="H59" s="77"/>
      <c r="I59" s="216">
        <v>9859313</v>
      </c>
      <c r="J59" s="228"/>
      <c r="K59" s="217">
        <v>8443727</v>
      </c>
      <c r="L59" s="228"/>
      <c r="M59" s="216">
        <v>0</v>
      </c>
      <c r="N59" s="228"/>
      <c r="O59" s="217">
        <v>0</v>
      </c>
    </row>
    <row r="60" spans="1:15" ht="6" customHeight="1">
      <c r="A60" s="234"/>
      <c r="B60" s="78"/>
      <c r="C60" s="78"/>
      <c r="D60" s="78"/>
      <c r="E60" s="78"/>
      <c r="F60" s="78"/>
      <c r="G60" s="77"/>
      <c r="H60" s="77"/>
      <c r="I60" s="227"/>
      <c r="J60" s="228"/>
      <c r="K60" s="228"/>
      <c r="L60" s="228"/>
      <c r="M60" s="227"/>
      <c r="N60" s="228"/>
      <c r="O60" s="228"/>
    </row>
    <row r="61" spans="1:15" ht="21.75" customHeight="1" thickBot="1">
      <c r="A61" s="234"/>
      <c r="B61" s="78"/>
      <c r="C61" s="78"/>
      <c r="D61" s="78"/>
      <c r="E61" s="78"/>
      <c r="F61" s="78"/>
      <c r="G61" s="77"/>
      <c r="H61" s="77"/>
      <c r="I61" s="235">
        <f>I35</f>
        <v>42161517</v>
      </c>
      <c r="J61" s="228"/>
      <c r="K61" s="236">
        <f>K35</f>
        <v>76863554</v>
      </c>
      <c r="L61" s="228"/>
      <c r="M61" s="235">
        <f>SUM(M58:M59)</f>
        <v>15411980</v>
      </c>
      <c r="N61" s="228"/>
      <c r="O61" s="236">
        <f>SUM(O58:O59)</f>
        <v>66209833</v>
      </c>
    </row>
    <row r="62" spans="1:15" ht="21.75" customHeight="1" thickTop="1">
      <c r="A62" s="78"/>
      <c r="B62" s="78"/>
      <c r="C62" s="78"/>
      <c r="D62" s="78"/>
      <c r="E62" s="237"/>
      <c r="F62" s="220"/>
      <c r="G62" s="77"/>
      <c r="H62" s="77"/>
      <c r="I62" s="238"/>
      <c r="J62" s="239"/>
      <c r="K62" s="240"/>
      <c r="L62" s="239"/>
      <c r="M62" s="238"/>
      <c r="N62" s="241"/>
      <c r="O62" s="240"/>
    </row>
    <row r="63" spans="1:15" ht="21.75" customHeight="1">
      <c r="A63" s="242" t="s">
        <v>116</v>
      </c>
      <c r="B63" s="78"/>
      <c r="C63" s="78"/>
      <c r="D63" s="78"/>
      <c r="E63" s="78"/>
      <c r="F63" s="78"/>
      <c r="G63" s="77"/>
      <c r="H63" s="77"/>
      <c r="I63" s="227"/>
      <c r="J63" s="228"/>
      <c r="K63" s="228"/>
      <c r="L63" s="228"/>
      <c r="M63" s="227"/>
      <c r="N63" s="228"/>
      <c r="O63" s="228"/>
    </row>
    <row r="64" spans="1:15" ht="21.75" customHeight="1">
      <c r="A64" s="229"/>
      <c r="B64" s="231" t="s">
        <v>114</v>
      </c>
      <c r="C64" s="231"/>
      <c r="D64" s="78"/>
      <c r="E64" s="78"/>
      <c r="F64" s="78"/>
      <c r="G64" s="77"/>
      <c r="H64" s="77"/>
      <c r="I64" s="202">
        <v>32522092</v>
      </c>
      <c r="J64" s="228"/>
      <c r="K64" s="199">
        <v>68094192</v>
      </c>
      <c r="L64" s="228"/>
      <c r="M64" s="202">
        <v>15631868</v>
      </c>
      <c r="N64" s="228"/>
      <c r="O64" s="199">
        <v>65884198</v>
      </c>
    </row>
    <row r="65" spans="1:15" ht="21.75" customHeight="1">
      <c r="A65" s="229"/>
      <c r="B65" s="231" t="s">
        <v>115</v>
      </c>
      <c r="C65" s="231"/>
      <c r="D65" s="78"/>
      <c r="E65" s="78"/>
      <c r="F65" s="78"/>
      <c r="G65" s="77"/>
      <c r="H65" s="77"/>
      <c r="I65" s="216">
        <v>9859313</v>
      </c>
      <c r="J65" s="228"/>
      <c r="K65" s="217">
        <v>8443727</v>
      </c>
      <c r="L65" s="228"/>
      <c r="M65" s="216">
        <v>0</v>
      </c>
      <c r="N65" s="228"/>
      <c r="O65" s="217">
        <v>0</v>
      </c>
    </row>
    <row r="66" spans="1:15" ht="6" customHeight="1">
      <c r="A66" s="234"/>
      <c r="B66" s="78"/>
      <c r="C66" s="78"/>
      <c r="D66" s="78"/>
      <c r="E66" s="78"/>
      <c r="F66" s="78"/>
      <c r="G66" s="77"/>
      <c r="H66" s="77"/>
      <c r="I66" s="227"/>
      <c r="J66" s="228"/>
      <c r="K66" s="228"/>
      <c r="L66" s="228"/>
      <c r="M66" s="227"/>
      <c r="N66" s="228"/>
      <c r="O66" s="228"/>
    </row>
    <row r="67" spans="1:15" ht="21.75" customHeight="1" thickBot="1">
      <c r="A67" s="234"/>
      <c r="B67" s="78"/>
      <c r="C67" s="78"/>
      <c r="D67" s="78"/>
      <c r="E67" s="78"/>
      <c r="F67" s="78"/>
      <c r="G67" s="77"/>
      <c r="H67" s="77"/>
      <c r="I67" s="235">
        <f>I45</f>
        <v>42381405</v>
      </c>
      <c r="J67" s="228"/>
      <c r="K67" s="236">
        <f>K45</f>
        <v>76537919</v>
      </c>
      <c r="L67" s="228"/>
      <c r="M67" s="235">
        <f>SUM(M64:M65)</f>
        <v>15631868</v>
      </c>
      <c r="N67" s="228"/>
      <c r="O67" s="236">
        <f>SUM(O64:O65)</f>
        <v>65884198</v>
      </c>
    </row>
    <row r="68" spans="1:15" ht="21.75" customHeight="1" thickTop="1">
      <c r="A68" s="234"/>
      <c r="C68" s="234"/>
      <c r="G68" s="207"/>
      <c r="H68" s="207"/>
      <c r="I68" s="243"/>
      <c r="J68" s="212"/>
      <c r="K68" s="244"/>
      <c r="L68" s="212"/>
      <c r="M68" s="243"/>
      <c r="N68" s="212"/>
      <c r="O68" s="244"/>
    </row>
    <row r="69" spans="1:15" ht="21.75" customHeight="1">
      <c r="A69" s="242" t="s">
        <v>117</v>
      </c>
      <c r="B69" s="234"/>
      <c r="C69" s="234"/>
      <c r="G69" s="207"/>
      <c r="H69" s="207"/>
      <c r="I69" s="252"/>
      <c r="K69" s="253"/>
      <c r="M69" s="252"/>
      <c r="O69" s="253"/>
    </row>
    <row r="70" spans="1:15" ht="6" customHeight="1">
      <c r="A70" s="242"/>
      <c r="B70" s="234"/>
      <c r="C70" s="234"/>
      <c r="G70" s="207"/>
      <c r="H70" s="207"/>
      <c r="I70" s="252"/>
      <c r="K70" s="253"/>
      <c r="M70" s="252"/>
      <c r="O70" s="253"/>
    </row>
    <row r="71" spans="1:15" ht="21.75" customHeight="1">
      <c r="A71" s="234" t="s">
        <v>118</v>
      </c>
      <c r="C71" s="234"/>
      <c r="G71" s="207"/>
      <c r="H71" s="207"/>
      <c r="I71" s="243">
        <v>0.02</v>
      </c>
      <c r="J71" s="212"/>
      <c r="K71" s="244">
        <v>0.05</v>
      </c>
      <c r="L71" s="212"/>
      <c r="M71" s="243">
        <v>0.01</v>
      </c>
      <c r="N71" s="244"/>
      <c r="O71" s="244">
        <v>0.05</v>
      </c>
    </row>
    <row r="72" spans="1:15" ht="21.75" customHeight="1">
      <c r="A72" s="254" t="s">
        <v>119</v>
      </c>
      <c r="I72" s="243">
        <v>0.02</v>
      </c>
      <c r="J72" s="212"/>
      <c r="K72" s="244">
        <v>0.05</v>
      </c>
      <c r="L72" s="244"/>
      <c r="M72" s="243">
        <v>0.01</v>
      </c>
      <c r="N72" s="244"/>
      <c r="O72" s="244">
        <v>0.05</v>
      </c>
    </row>
    <row r="90" spans="1:15" ht="3.75" customHeight="1"/>
    <row r="91" spans="1:15" ht="21.75" customHeight="1">
      <c r="A91" s="249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249"/>
      <c r="C91" s="249"/>
      <c r="D91" s="249"/>
      <c r="E91" s="249"/>
      <c r="F91" s="249"/>
      <c r="G91" s="250"/>
      <c r="H91" s="250"/>
      <c r="I91" s="217"/>
      <c r="J91" s="217"/>
      <c r="K91" s="217"/>
      <c r="L91" s="217"/>
      <c r="M91" s="217"/>
      <c r="N91" s="217"/>
      <c r="O91" s="217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3ACA-C3E9-4886-A3A1-A914AB226034}">
  <dimension ref="A1:O98"/>
  <sheetViews>
    <sheetView topLeftCell="A86" zoomScaleNormal="100" zoomScaleSheetLayoutView="100" zoomScalePageLayoutView="80" workbookViewId="0"/>
  </sheetViews>
  <sheetFormatPr defaultColWidth="9.140625" defaultRowHeight="21.75" customHeight="1"/>
  <cols>
    <col min="1" max="4" width="1.7109375" style="77" customWidth="1"/>
    <col min="5" max="5" width="3.42578125" style="77" customWidth="1"/>
    <col min="6" max="6" width="31.85546875" style="77" customWidth="1"/>
    <col min="7" max="7" width="7.85546875" style="200" customWidth="1"/>
    <col min="8" max="8" width="1" style="200" customWidth="1"/>
    <col min="9" max="9" width="13.7109375" style="199" bestFit="1" customWidth="1"/>
    <col min="10" max="10" width="1" style="199" customWidth="1"/>
    <col min="11" max="11" width="13.7109375" style="199" bestFit="1" customWidth="1"/>
    <col min="12" max="12" width="1" style="199" customWidth="1"/>
    <col min="13" max="13" width="13.7109375" style="199" bestFit="1" customWidth="1"/>
    <col min="14" max="14" width="1" style="199" customWidth="1"/>
    <col min="15" max="15" width="13.7109375" style="199" bestFit="1" customWidth="1"/>
    <col min="16" max="16384" width="9.140625" style="77"/>
  </cols>
  <sheetData>
    <row r="1" spans="1:15" s="82" customFormat="1" ht="21.75" customHeight="1">
      <c r="A1" s="82" t="s">
        <v>0</v>
      </c>
      <c r="G1" s="196"/>
      <c r="H1" s="196"/>
      <c r="I1" s="95"/>
      <c r="J1" s="95"/>
      <c r="K1" s="95"/>
      <c r="L1" s="95"/>
      <c r="M1" s="95"/>
      <c r="N1" s="95"/>
      <c r="O1" s="95" t="s">
        <v>5</v>
      </c>
    </row>
    <row r="2" spans="1:15" s="82" customFormat="1" ht="21.75" customHeight="1">
      <c r="A2" s="82" t="s">
        <v>89</v>
      </c>
      <c r="G2" s="196"/>
      <c r="H2" s="196"/>
      <c r="I2" s="95"/>
      <c r="J2" s="95"/>
      <c r="K2" s="95"/>
      <c r="L2" s="95"/>
      <c r="M2" s="95"/>
      <c r="N2" s="95"/>
      <c r="O2" s="95"/>
    </row>
    <row r="3" spans="1:15" s="82" customFormat="1" ht="21.75" customHeight="1">
      <c r="A3" s="197" t="s">
        <v>120</v>
      </c>
      <c r="B3" s="197"/>
      <c r="C3" s="197"/>
      <c r="D3" s="197"/>
      <c r="E3" s="197"/>
      <c r="F3" s="197"/>
      <c r="G3" s="146"/>
      <c r="H3" s="146"/>
      <c r="I3" s="198"/>
      <c r="J3" s="198"/>
      <c r="K3" s="198"/>
      <c r="L3" s="198"/>
      <c r="M3" s="198"/>
      <c r="N3" s="198"/>
      <c r="O3" s="198"/>
    </row>
    <row r="4" spans="1:15" s="82" customFormat="1" ht="21" customHeight="1">
      <c r="G4" s="196"/>
      <c r="H4" s="196"/>
      <c r="I4" s="95"/>
      <c r="J4" s="95"/>
      <c r="K4" s="95"/>
      <c r="L4" s="95"/>
      <c r="M4" s="95"/>
      <c r="N4" s="95"/>
      <c r="O4" s="95"/>
    </row>
    <row r="5" spans="1:15" s="82" customFormat="1" ht="21" customHeight="1">
      <c r="G5" s="196"/>
      <c r="H5" s="196"/>
      <c r="I5" s="277" t="s">
        <v>3</v>
      </c>
      <c r="J5" s="277"/>
      <c r="K5" s="277"/>
      <c r="L5" s="95"/>
      <c r="M5" s="278" t="s">
        <v>4</v>
      </c>
      <c r="N5" s="278"/>
      <c r="O5" s="278"/>
    </row>
    <row r="6" spans="1:15" s="82" customFormat="1" ht="21" customHeight="1">
      <c r="G6" s="196"/>
      <c r="H6" s="196"/>
      <c r="I6" s="95" t="s">
        <v>9</v>
      </c>
      <c r="J6" s="95"/>
      <c r="K6" s="95" t="s">
        <v>10</v>
      </c>
      <c r="L6" s="95"/>
      <c r="M6" s="95" t="s">
        <v>9</v>
      </c>
      <c r="N6" s="95"/>
      <c r="O6" s="95" t="s">
        <v>10</v>
      </c>
    </row>
    <row r="7" spans="1:15" s="82" customFormat="1" ht="21" customHeight="1">
      <c r="G7" s="146" t="s">
        <v>11</v>
      </c>
      <c r="H7" s="196"/>
      <c r="I7" s="198" t="s">
        <v>12</v>
      </c>
      <c r="J7" s="95"/>
      <c r="K7" s="198" t="s">
        <v>12</v>
      </c>
      <c r="L7" s="199"/>
      <c r="M7" s="198" t="s">
        <v>12</v>
      </c>
      <c r="N7" s="95"/>
      <c r="O7" s="198" t="s">
        <v>12</v>
      </c>
    </row>
    <row r="8" spans="1:15" s="82" customFormat="1" ht="6" customHeight="1">
      <c r="A8" s="77"/>
      <c r="G8" s="200"/>
      <c r="H8" s="196"/>
      <c r="I8" s="201"/>
      <c r="J8" s="95"/>
      <c r="K8" s="95"/>
      <c r="L8" s="95"/>
      <c r="M8" s="201"/>
      <c r="N8" s="95"/>
      <c r="O8" s="95"/>
    </row>
    <row r="9" spans="1:15" ht="21" customHeight="1">
      <c r="A9" s="77" t="s">
        <v>90</v>
      </c>
      <c r="G9" s="200">
        <v>6</v>
      </c>
      <c r="I9" s="202">
        <v>946021912</v>
      </c>
      <c r="K9" s="199">
        <v>1060681365</v>
      </c>
      <c r="M9" s="202">
        <v>946021912</v>
      </c>
      <c r="O9" s="199">
        <v>1060681365</v>
      </c>
    </row>
    <row r="10" spans="1:15" ht="21" customHeight="1">
      <c r="A10" s="77" t="s">
        <v>91</v>
      </c>
      <c r="G10" s="200">
        <v>6</v>
      </c>
      <c r="I10" s="202">
        <v>796598255</v>
      </c>
      <c r="K10" s="199">
        <v>780250111</v>
      </c>
      <c r="M10" s="202">
        <v>441061188</v>
      </c>
      <c r="O10" s="199">
        <v>574305953</v>
      </c>
    </row>
    <row r="11" spans="1:15" ht="21" customHeight="1">
      <c r="A11" s="77" t="s">
        <v>92</v>
      </c>
      <c r="G11" s="200">
        <v>6</v>
      </c>
      <c r="I11" s="202">
        <v>73124126</v>
      </c>
      <c r="K11" s="199">
        <v>69903714</v>
      </c>
      <c r="M11" s="202">
        <v>73124126</v>
      </c>
      <c r="O11" s="199">
        <v>69903714</v>
      </c>
    </row>
    <row r="12" spans="1:15" ht="21" customHeight="1">
      <c r="A12" s="77" t="s">
        <v>93</v>
      </c>
      <c r="G12" s="200">
        <v>6</v>
      </c>
      <c r="I12" s="202">
        <v>100680757</v>
      </c>
      <c r="K12" s="199">
        <v>0</v>
      </c>
      <c r="M12" s="202">
        <v>0</v>
      </c>
      <c r="O12" s="199">
        <v>0</v>
      </c>
    </row>
    <row r="13" spans="1:15" ht="21" customHeight="1">
      <c r="A13" s="255" t="s">
        <v>94</v>
      </c>
      <c r="G13" s="200">
        <v>21</v>
      </c>
      <c r="I13" s="202">
        <v>54360167</v>
      </c>
      <c r="K13" s="199">
        <v>0</v>
      </c>
      <c r="M13" s="202">
        <v>0</v>
      </c>
      <c r="O13" s="199">
        <v>0</v>
      </c>
    </row>
    <row r="14" spans="1:15" ht="21" customHeight="1">
      <c r="A14" s="77" t="s">
        <v>95</v>
      </c>
      <c r="I14" s="203">
        <v>24180639</v>
      </c>
      <c r="J14" s="204"/>
      <c r="K14" s="205">
        <v>27302024</v>
      </c>
      <c r="L14" s="206"/>
      <c r="M14" s="203">
        <v>53912332</v>
      </c>
      <c r="N14" s="206"/>
      <c r="O14" s="205">
        <v>33336299</v>
      </c>
    </row>
    <row r="15" spans="1:15" ht="6" customHeight="1">
      <c r="G15" s="207"/>
      <c r="H15" s="207"/>
      <c r="I15" s="202"/>
      <c r="M15" s="202"/>
    </row>
    <row r="16" spans="1:15" ht="21" customHeight="1">
      <c r="A16" s="82" t="s">
        <v>96</v>
      </c>
      <c r="I16" s="208">
        <f>SUM(I9:I15)</f>
        <v>1994965856</v>
      </c>
      <c r="K16" s="209">
        <f>SUM(K9:K15)</f>
        <v>1938137214</v>
      </c>
      <c r="M16" s="208">
        <f>SUM(M9:M15)</f>
        <v>1514119558</v>
      </c>
      <c r="O16" s="209">
        <f>SUM(O9:O15)</f>
        <v>1738227331</v>
      </c>
    </row>
    <row r="17" spans="1:15" ht="11.1" customHeight="1">
      <c r="A17" s="82"/>
      <c r="I17" s="202"/>
      <c r="M17" s="202"/>
    </row>
    <row r="18" spans="1:15" ht="21" customHeight="1">
      <c r="A18" s="77" t="s">
        <v>97</v>
      </c>
      <c r="G18" s="207"/>
      <c r="H18" s="207"/>
      <c r="I18" s="210">
        <v>-779482738</v>
      </c>
      <c r="J18" s="204"/>
      <c r="K18" s="206">
        <v>-816300591</v>
      </c>
      <c r="M18" s="210">
        <v>-779482738</v>
      </c>
      <c r="O18" s="206">
        <v>-816300591</v>
      </c>
    </row>
    <row r="19" spans="1:15" ht="21" customHeight="1">
      <c r="A19" s="77" t="s">
        <v>98</v>
      </c>
      <c r="G19" s="207"/>
      <c r="H19" s="207"/>
      <c r="I19" s="210">
        <v>-559280573</v>
      </c>
      <c r="J19" s="204"/>
      <c r="K19" s="206">
        <v>-534539181</v>
      </c>
      <c r="M19" s="210">
        <v>-326103027</v>
      </c>
      <c r="O19" s="206">
        <v>-400798891</v>
      </c>
    </row>
    <row r="20" spans="1:15" ht="21" customHeight="1">
      <c r="A20" s="77" t="s">
        <v>99</v>
      </c>
      <c r="G20" s="207"/>
      <c r="H20" s="207"/>
      <c r="I20" s="210">
        <v>-39323184</v>
      </c>
      <c r="K20" s="206">
        <v>-48639061</v>
      </c>
      <c r="M20" s="210">
        <v>-39323184</v>
      </c>
      <c r="O20" s="206">
        <v>-48639061</v>
      </c>
    </row>
    <row r="21" spans="1:15" ht="21" customHeight="1">
      <c r="A21" s="77" t="s">
        <v>100</v>
      </c>
      <c r="G21" s="207"/>
      <c r="H21" s="207"/>
      <c r="I21" s="210">
        <v>-69984179</v>
      </c>
      <c r="K21" s="206">
        <v>0</v>
      </c>
      <c r="M21" s="210">
        <v>0</v>
      </c>
      <c r="O21" s="206">
        <v>0</v>
      </c>
    </row>
    <row r="22" spans="1:15" ht="21" customHeight="1">
      <c r="A22" s="77" t="s">
        <v>101</v>
      </c>
      <c r="G22" s="207"/>
      <c r="H22" s="207"/>
      <c r="I22" s="210">
        <v>-45488770</v>
      </c>
      <c r="K22" s="206">
        <v>-42952145</v>
      </c>
      <c r="M22" s="210">
        <v>-37597007</v>
      </c>
      <c r="N22" s="206"/>
      <c r="O22" s="206">
        <v>-38249188</v>
      </c>
    </row>
    <row r="23" spans="1:15" ht="21" customHeight="1">
      <c r="A23" s="77" t="s">
        <v>102</v>
      </c>
      <c r="G23" s="207"/>
      <c r="H23" s="207"/>
      <c r="I23" s="210">
        <v>-111166817</v>
      </c>
      <c r="J23" s="77"/>
      <c r="K23" s="206">
        <v>-108035117</v>
      </c>
      <c r="L23" s="77"/>
      <c r="M23" s="210">
        <v>-63908747</v>
      </c>
      <c r="N23" s="77"/>
      <c r="O23" s="206">
        <v>-70465974</v>
      </c>
    </row>
    <row r="24" spans="1:15" ht="21" customHeight="1">
      <c r="A24" s="211" t="s">
        <v>103</v>
      </c>
      <c r="G24" s="207"/>
      <c r="H24" s="207"/>
      <c r="I24" s="203">
        <v>-149011147</v>
      </c>
      <c r="J24" s="77"/>
      <c r="K24" s="205">
        <v>-133328853</v>
      </c>
      <c r="L24" s="77"/>
      <c r="M24" s="203">
        <v>-139829593</v>
      </c>
      <c r="N24" s="77"/>
      <c r="O24" s="205">
        <v>-129420726</v>
      </c>
    </row>
    <row r="25" spans="1:15" ht="6" customHeight="1">
      <c r="G25" s="207"/>
      <c r="H25" s="207"/>
      <c r="I25" s="202"/>
      <c r="M25" s="202"/>
    </row>
    <row r="26" spans="1:15" ht="21" customHeight="1">
      <c r="A26" s="82" t="s">
        <v>104</v>
      </c>
      <c r="I26" s="208">
        <f>SUM(I18:I25)</f>
        <v>-1753737408</v>
      </c>
      <c r="K26" s="209">
        <f>SUM(K18:K25)</f>
        <v>-1683794948</v>
      </c>
      <c r="M26" s="208">
        <f>SUM(M18:M25)</f>
        <v>-1386244296</v>
      </c>
      <c r="O26" s="209">
        <f>SUM(O18:O25)</f>
        <v>-1503874431</v>
      </c>
    </row>
    <row r="27" spans="1:15" ht="11.1" customHeight="1">
      <c r="A27" s="82"/>
      <c r="I27" s="202"/>
      <c r="M27" s="202"/>
    </row>
    <row r="28" spans="1:15" ht="21" customHeight="1">
      <c r="A28" s="82" t="s">
        <v>105</v>
      </c>
      <c r="B28" s="82"/>
      <c r="I28" s="202"/>
      <c r="J28" s="77"/>
      <c r="L28" s="77"/>
      <c r="M28" s="202"/>
      <c r="N28" s="77"/>
    </row>
    <row r="29" spans="1:15" ht="21" customHeight="1">
      <c r="A29" s="82"/>
      <c r="B29" s="82" t="s">
        <v>106</v>
      </c>
      <c r="I29" s="202">
        <f>I16+I26</f>
        <v>241228448</v>
      </c>
      <c r="K29" s="199">
        <f>K16+K26</f>
        <v>254342266</v>
      </c>
      <c r="M29" s="202">
        <f>M16+M26</f>
        <v>127875262</v>
      </c>
      <c r="O29" s="199">
        <f>O16+O26</f>
        <v>234352900</v>
      </c>
    </row>
    <row r="30" spans="1:15" ht="21" customHeight="1">
      <c r="A30" s="77" t="s">
        <v>107</v>
      </c>
      <c r="G30" s="207">
        <v>9</v>
      </c>
      <c r="I30" s="213">
        <v>-510852</v>
      </c>
      <c r="K30" s="214">
        <v>-3067072</v>
      </c>
      <c r="M30" s="213">
        <v>0</v>
      </c>
      <c r="O30" s="214">
        <v>0</v>
      </c>
    </row>
    <row r="31" spans="1:15" ht="5.25" customHeight="1">
      <c r="A31" s="82"/>
      <c r="I31" s="202"/>
      <c r="M31" s="202"/>
    </row>
    <row r="32" spans="1:15" ht="21" customHeight="1">
      <c r="A32" s="215" t="s">
        <v>108</v>
      </c>
      <c r="I32" s="202">
        <f>SUM(I29:I30)</f>
        <v>240717596</v>
      </c>
      <c r="K32" s="199">
        <v>251275194</v>
      </c>
      <c r="M32" s="202">
        <f>SUM(M29:M30)</f>
        <v>127875262</v>
      </c>
      <c r="O32" s="199">
        <v>234352900</v>
      </c>
    </row>
    <row r="33" spans="1:15" ht="21" customHeight="1">
      <c r="A33" s="77" t="s">
        <v>223</v>
      </c>
      <c r="G33" s="200">
        <v>19</v>
      </c>
      <c r="I33" s="216">
        <v>-38422912</v>
      </c>
      <c r="J33" s="212"/>
      <c r="K33" s="217">
        <v>-50395653</v>
      </c>
      <c r="L33" s="212"/>
      <c r="M33" s="216">
        <v>-20102032</v>
      </c>
      <c r="N33" s="212"/>
      <c r="O33" s="217">
        <v>-45751996</v>
      </c>
    </row>
    <row r="34" spans="1:15" ht="6" customHeight="1">
      <c r="A34" s="82"/>
      <c r="I34" s="202"/>
      <c r="M34" s="202"/>
    </row>
    <row r="35" spans="1:15" ht="21" customHeight="1">
      <c r="A35" s="82" t="s">
        <v>121</v>
      </c>
      <c r="I35" s="218">
        <f>I32+I33</f>
        <v>202294684</v>
      </c>
      <c r="K35" s="219">
        <f>K32+K33</f>
        <v>200879541</v>
      </c>
      <c r="M35" s="218">
        <f>M32+M33</f>
        <v>107773230</v>
      </c>
      <c r="O35" s="219">
        <f>O32+O33</f>
        <v>188600904</v>
      </c>
    </row>
    <row r="36" spans="1:15" ht="6" customHeight="1">
      <c r="I36" s="202"/>
      <c r="M36" s="202"/>
    </row>
    <row r="37" spans="1:15" s="82" customFormat="1" ht="21" customHeight="1">
      <c r="A37" s="220" t="s">
        <v>109</v>
      </c>
      <c r="G37" s="200"/>
      <c r="H37" s="196"/>
      <c r="I37" s="210"/>
      <c r="J37" s="204"/>
      <c r="K37" s="206"/>
      <c r="L37" s="204"/>
      <c r="M37" s="210"/>
      <c r="N37" s="199"/>
      <c r="O37" s="206"/>
    </row>
    <row r="38" spans="1:15" ht="6" customHeight="1">
      <c r="G38" s="207"/>
      <c r="H38" s="207"/>
      <c r="I38" s="202"/>
      <c r="M38" s="202"/>
    </row>
    <row r="39" spans="1:15" ht="21" customHeight="1">
      <c r="A39" s="77" t="s">
        <v>110</v>
      </c>
      <c r="G39" s="207"/>
      <c r="H39" s="207"/>
      <c r="I39" s="210"/>
      <c r="J39" s="204"/>
      <c r="K39" s="206"/>
      <c r="L39" s="204"/>
      <c r="M39" s="210"/>
      <c r="O39" s="206"/>
    </row>
    <row r="40" spans="1:15" ht="21" customHeight="1">
      <c r="B40" s="77" t="s">
        <v>111</v>
      </c>
      <c r="G40" s="207"/>
      <c r="H40" s="207"/>
      <c r="I40" s="210"/>
      <c r="J40" s="204"/>
      <c r="K40" s="206"/>
      <c r="L40" s="204"/>
      <c r="M40" s="210"/>
      <c r="O40" s="206"/>
    </row>
    <row r="41" spans="1:15" ht="21" customHeight="1">
      <c r="C41" s="77" t="s">
        <v>122</v>
      </c>
      <c r="E41" s="221"/>
      <c r="F41" s="221"/>
      <c r="G41" s="207"/>
      <c r="H41" s="207"/>
      <c r="I41" s="210"/>
      <c r="J41" s="206"/>
      <c r="K41" s="206"/>
      <c r="L41" s="206"/>
      <c r="M41" s="210"/>
      <c r="O41" s="206"/>
    </row>
    <row r="42" spans="1:15" ht="21" customHeight="1">
      <c r="B42" s="221"/>
      <c r="D42" s="77" t="s">
        <v>123</v>
      </c>
      <c r="E42" s="221"/>
      <c r="F42" s="221"/>
      <c r="G42" s="207"/>
      <c r="H42" s="207"/>
      <c r="I42" s="210">
        <v>0</v>
      </c>
      <c r="J42" s="206"/>
      <c r="K42" s="206">
        <v>16482</v>
      </c>
      <c r="L42" s="206"/>
      <c r="M42" s="210">
        <v>0</v>
      </c>
      <c r="O42" s="206">
        <v>0</v>
      </c>
    </row>
    <row r="43" spans="1:15" ht="21" customHeight="1">
      <c r="A43" s="77" t="s">
        <v>112</v>
      </c>
      <c r="G43" s="207"/>
      <c r="H43" s="207"/>
      <c r="I43" s="210"/>
      <c r="J43" s="204"/>
      <c r="K43" s="206"/>
      <c r="L43" s="204"/>
      <c r="M43" s="210"/>
      <c r="O43" s="206"/>
    </row>
    <row r="44" spans="1:15" ht="21" customHeight="1">
      <c r="C44" s="77" t="s">
        <v>230</v>
      </c>
      <c r="G44" s="207"/>
      <c r="H44" s="207"/>
      <c r="I44" s="210"/>
      <c r="J44" s="204"/>
      <c r="K44" s="206"/>
      <c r="L44" s="204"/>
      <c r="M44" s="210"/>
      <c r="O44" s="206"/>
    </row>
    <row r="45" spans="1:15" ht="21" customHeight="1">
      <c r="D45" s="77" t="s">
        <v>229</v>
      </c>
      <c r="G45" s="207"/>
      <c r="H45" s="207"/>
      <c r="I45" s="203">
        <v>439776</v>
      </c>
      <c r="J45" s="204"/>
      <c r="K45" s="205">
        <v>-5383059</v>
      </c>
      <c r="L45" s="204"/>
      <c r="M45" s="203">
        <v>439776</v>
      </c>
      <c r="O45" s="205">
        <v>-5383059</v>
      </c>
    </row>
    <row r="46" spans="1:15" ht="6" customHeight="1">
      <c r="G46" s="207"/>
      <c r="H46" s="207"/>
      <c r="I46" s="202"/>
      <c r="M46" s="202"/>
    </row>
    <row r="47" spans="1:15" ht="21" customHeight="1" thickBot="1">
      <c r="A47" s="82" t="s">
        <v>124</v>
      </c>
      <c r="I47" s="222">
        <f>SUM(I35,I42,I45)</f>
        <v>202734460</v>
      </c>
      <c r="J47" s="212"/>
      <c r="K47" s="223">
        <f>SUM(K35,K42,K45)</f>
        <v>195512964</v>
      </c>
      <c r="L47" s="212"/>
      <c r="M47" s="222">
        <f>SUM(M35,M45)</f>
        <v>108213006</v>
      </c>
      <c r="N47" s="212"/>
      <c r="O47" s="223">
        <f>SUM(O35,O45)</f>
        <v>183217845</v>
      </c>
    </row>
    <row r="48" spans="1:15" s="288" customFormat="1" ht="21" customHeight="1" thickTop="1">
      <c r="A48" s="287"/>
      <c r="G48" s="289"/>
      <c r="H48" s="289"/>
      <c r="I48" s="290"/>
      <c r="J48" s="291"/>
      <c r="K48" s="290"/>
      <c r="L48" s="291"/>
      <c r="M48" s="290"/>
      <c r="N48" s="291"/>
      <c r="O48" s="290"/>
    </row>
    <row r="49" spans="1:15" ht="9.75" customHeight="1">
      <c r="A49" s="82"/>
      <c r="J49" s="212"/>
      <c r="L49" s="212"/>
      <c r="N49" s="212"/>
    </row>
    <row r="50" spans="1:15" ht="22.35" customHeight="1">
      <c r="A50" s="224" t="s">
        <v>43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</row>
    <row r="51" spans="1:15" ht="21.75" customHeight="1">
      <c r="A51" s="82" t="s">
        <v>0</v>
      </c>
      <c r="B51" s="82"/>
      <c r="C51" s="82"/>
      <c r="D51" s="82"/>
      <c r="E51" s="82"/>
      <c r="F51" s="82"/>
      <c r="G51" s="196"/>
      <c r="H51" s="196"/>
      <c r="I51" s="95"/>
      <c r="J51" s="95"/>
      <c r="K51" s="95"/>
      <c r="L51" s="95"/>
      <c r="M51" s="95"/>
      <c r="N51" s="95"/>
      <c r="O51" s="95" t="s">
        <v>5</v>
      </c>
    </row>
    <row r="52" spans="1:15" ht="21.75" customHeight="1">
      <c r="A52" s="82" t="s">
        <v>89</v>
      </c>
      <c r="B52" s="82"/>
      <c r="C52" s="82"/>
      <c r="D52" s="82"/>
      <c r="E52" s="82"/>
      <c r="F52" s="82"/>
      <c r="G52" s="196"/>
      <c r="H52" s="196"/>
      <c r="I52" s="95"/>
      <c r="J52" s="95"/>
      <c r="K52" s="95"/>
      <c r="L52" s="95"/>
      <c r="M52" s="95"/>
      <c r="N52" s="95"/>
      <c r="O52" s="95"/>
    </row>
    <row r="53" spans="1:15" ht="21.75" customHeight="1">
      <c r="A53" s="197" t="s">
        <v>120</v>
      </c>
      <c r="B53" s="197"/>
      <c r="C53" s="197"/>
      <c r="D53" s="197"/>
      <c r="E53" s="197"/>
      <c r="F53" s="197"/>
      <c r="G53" s="146"/>
      <c r="H53" s="146"/>
      <c r="I53" s="198"/>
      <c r="J53" s="198"/>
      <c r="K53" s="198"/>
      <c r="L53" s="198"/>
      <c r="M53" s="198"/>
      <c r="N53" s="198"/>
      <c r="O53" s="198"/>
    </row>
    <row r="54" spans="1:15" ht="21.75" customHeight="1">
      <c r="A54" s="82"/>
      <c r="B54" s="82"/>
      <c r="C54" s="82"/>
      <c r="D54" s="82"/>
      <c r="E54" s="82"/>
      <c r="F54" s="82"/>
      <c r="G54" s="196"/>
      <c r="H54" s="196"/>
      <c r="I54" s="95"/>
      <c r="J54" s="95"/>
      <c r="K54" s="95"/>
      <c r="L54" s="95"/>
      <c r="M54" s="95"/>
      <c r="N54" s="95"/>
      <c r="O54" s="95"/>
    </row>
    <row r="55" spans="1:15" ht="21.75" customHeight="1">
      <c r="A55" s="82"/>
      <c r="B55" s="82"/>
      <c r="C55" s="82"/>
      <c r="D55" s="82"/>
      <c r="E55" s="82"/>
      <c r="F55" s="82"/>
      <c r="G55" s="196"/>
      <c r="H55" s="196"/>
      <c r="I55" s="278" t="s">
        <v>3</v>
      </c>
      <c r="J55" s="278"/>
      <c r="K55" s="278"/>
      <c r="L55" s="95"/>
      <c r="M55" s="278" t="s">
        <v>4</v>
      </c>
      <c r="N55" s="278"/>
      <c r="O55" s="278"/>
    </row>
    <row r="56" spans="1:15" ht="21.75" customHeight="1">
      <c r="A56" s="82"/>
      <c r="B56" s="82"/>
      <c r="C56" s="82"/>
      <c r="D56" s="82"/>
      <c r="E56" s="82"/>
      <c r="F56" s="82"/>
      <c r="G56" s="196"/>
      <c r="H56" s="196"/>
      <c r="I56" s="95" t="s">
        <v>9</v>
      </c>
      <c r="J56" s="95"/>
      <c r="K56" s="95" t="s">
        <v>10</v>
      </c>
      <c r="L56" s="95"/>
      <c r="M56" s="95" t="s">
        <v>9</v>
      </c>
      <c r="N56" s="95"/>
      <c r="O56" s="95" t="s">
        <v>10</v>
      </c>
    </row>
    <row r="57" spans="1:15" ht="21.75" customHeight="1">
      <c r="A57" s="82"/>
      <c r="B57" s="82"/>
      <c r="C57" s="82"/>
      <c r="D57" s="82"/>
      <c r="E57" s="82"/>
      <c r="F57" s="82"/>
      <c r="G57" s="196"/>
      <c r="H57" s="196"/>
      <c r="I57" s="198" t="s">
        <v>12</v>
      </c>
      <c r="J57" s="95"/>
      <c r="K57" s="198" t="s">
        <v>12</v>
      </c>
      <c r="M57" s="198" t="s">
        <v>12</v>
      </c>
      <c r="N57" s="95"/>
      <c r="O57" s="198" t="s">
        <v>12</v>
      </c>
    </row>
    <row r="58" spans="1:15" ht="6" customHeight="1">
      <c r="G58" s="196"/>
      <c r="I58" s="202"/>
      <c r="M58" s="202"/>
    </row>
    <row r="59" spans="1:15" ht="21.75" customHeight="1">
      <c r="A59" s="220" t="s">
        <v>113</v>
      </c>
      <c r="B59" s="78"/>
      <c r="C59" s="78"/>
      <c r="D59" s="78"/>
      <c r="E59" s="78"/>
      <c r="F59" s="78"/>
      <c r="G59" s="77"/>
      <c r="H59" s="77"/>
      <c r="I59" s="225"/>
      <c r="J59" s="78"/>
      <c r="K59" s="226"/>
      <c r="L59" s="78"/>
      <c r="M59" s="227"/>
      <c r="N59" s="78"/>
      <c r="O59" s="228"/>
    </row>
    <row r="60" spans="1:15" ht="21.75" customHeight="1">
      <c r="A60" s="229"/>
      <c r="B60" s="230" t="s">
        <v>114</v>
      </c>
      <c r="C60" s="230"/>
      <c r="D60" s="78"/>
      <c r="E60" s="78"/>
      <c r="F60" s="78"/>
      <c r="G60" s="77"/>
      <c r="H60" s="77"/>
      <c r="I60" s="202">
        <v>176609258</v>
      </c>
      <c r="J60" s="228"/>
      <c r="K60" s="199">
        <v>190577257</v>
      </c>
      <c r="L60" s="228"/>
      <c r="M60" s="202">
        <v>107773230</v>
      </c>
      <c r="N60" s="228"/>
      <c r="O60" s="199">
        <v>188600904</v>
      </c>
    </row>
    <row r="61" spans="1:15" ht="21.75" customHeight="1">
      <c r="A61" s="229"/>
      <c r="B61" s="231" t="s">
        <v>115</v>
      </c>
      <c r="C61" s="231"/>
      <c r="D61" s="78"/>
      <c r="E61" s="78"/>
      <c r="F61" s="78"/>
      <c r="G61" s="77"/>
      <c r="H61" s="77"/>
      <c r="I61" s="232">
        <v>25685426</v>
      </c>
      <c r="J61" s="228"/>
      <c r="K61" s="233">
        <v>10302284</v>
      </c>
      <c r="L61" s="228"/>
      <c r="M61" s="232">
        <v>0</v>
      </c>
      <c r="N61" s="228"/>
      <c r="O61" s="233">
        <v>0</v>
      </c>
    </row>
    <row r="62" spans="1:15" ht="6" customHeight="1">
      <c r="A62" s="234"/>
      <c r="B62" s="78"/>
      <c r="C62" s="78"/>
      <c r="D62" s="78"/>
      <c r="E62" s="78"/>
      <c r="F62" s="78"/>
      <c r="G62" s="77"/>
      <c r="H62" s="77"/>
      <c r="I62" s="227"/>
      <c r="J62" s="228"/>
      <c r="K62" s="228"/>
      <c r="L62" s="228"/>
      <c r="M62" s="227"/>
      <c r="N62" s="228"/>
      <c r="O62" s="228"/>
    </row>
    <row r="63" spans="1:15" ht="21.75" customHeight="1" thickBot="1">
      <c r="A63" s="234"/>
      <c r="B63" s="78"/>
      <c r="C63" s="78"/>
      <c r="D63" s="78"/>
      <c r="E63" s="78"/>
      <c r="F63" s="78"/>
      <c r="G63" s="77"/>
      <c r="H63" s="77"/>
      <c r="I63" s="235">
        <f>I35</f>
        <v>202294684</v>
      </c>
      <c r="J63" s="228"/>
      <c r="K63" s="236">
        <f>K35</f>
        <v>200879541</v>
      </c>
      <c r="L63" s="228"/>
      <c r="M63" s="235">
        <f>SUM(M60:M61)</f>
        <v>107773230</v>
      </c>
      <c r="N63" s="228"/>
      <c r="O63" s="236">
        <f>SUM(O60:O61)</f>
        <v>188600904</v>
      </c>
    </row>
    <row r="64" spans="1:15" ht="21.75" customHeight="1" thickTop="1">
      <c r="A64" s="78"/>
      <c r="B64" s="78"/>
      <c r="C64" s="78"/>
      <c r="D64" s="78"/>
      <c r="E64" s="237"/>
      <c r="F64" s="220"/>
      <c r="G64" s="77"/>
      <c r="H64" s="77"/>
      <c r="I64" s="238"/>
      <c r="J64" s="239"/>
      <c r="K64" s="240"/>
      <c r="L64" s="239"/>
      <c r="M64" s="238"/>
      <c r="N64" s="241"/>
      <c r="O64" s="240"/>
    </row>
    <row r="65" spans="1:15" ht="21.75" customHeight="1">
      <c r="A65" s="242" t="s">
        <v>116</v>
      </c>
      <c r="B65" s="78"/>
      <c r="C65" s="78"/>
      <c r="D65" s="78"/>
      <c r="E65" s="78"/>
      <c r="F65" s="78"/>
      <c r="G65" s="77"/>
      <c r="H65" s="77"/>
      <c r="I65" s="227"/>
      <c r="J65" s="228"/>
      <c r="K65" s="228"/>
      <c r="L65" s="228"/>
      <c r="M65" s="227"/>
      <c r="N65" s="228"/>
      <c r="O65" s="228"/>
    </row>
    <row r="66" spans="1:15" ht="21.75" customHeight="1">
      <c r="A66" s="229"/>
      <c r="B66" s="231" t="s">
        <v>114</v>
      </c>
      <c r="C66" s="231"/>
      <c r="D66" s="78"/>
      <c r="E66" s="78"/>
      <c r="F66" s="78"/>
      <c r="G66" s="77"/>
      <c r="H66" s="77"/>
      <c r="I66" s="202">
        <v>177049034</v>
      </c>
      <c r="J66" s="228"/>
      <c r="K66" s="199">
        <v>185210680</v>
      </c>
      <c r="L66" s="228"/>
      <c r="M66" s="202">
        <v>108213006</v>
      </c>
      <c r="N66" s="228"/>
      <c r="O66" s="199">
        <v>183217845</v>
      </c>
    </row>
    <row r="67" spans="1:15" ht="21.75" customHeight="1">
      <c r="A67" s="229"/>
      <c r="B67" s="231" t="s">
        <v>115</v>
      </c>
      <c r="C67" s="231"/>
      <c r="D67" s="78"/>
      <c r="E67" s="78"/>
      <c r="F67" s="78"/>
      <c r="G67" s="77"/>
      <c r="H67" s="77"/>
      <c r="I67" s="232">
        <v>25685426</v>
      </c>
      <c r="J67" s="228"/>
      <c r="K67" s="233">
        <v>10302284</v>
      </c>
      <c r="L67" s="228"/>
      <c r="M67" s="232">
        <v>0</v>
      </c>
      <c r="N67" s="228"/>
      <c r="O67" s="233">
        <v>0</v>
      </c>
    </row>
    <row r="68" spans="1:15" ht="6" customHeight="1">
      <c r="A68" s="234"/>
      <c r="B68" s="78"/>
      <c r="C68" s="78"/>
      <c r="D68" s="78"/>
      <c r="E68" s="78"/>
      <c r="F68" s="78"/>
      <c r="G68" s="77"/>
      <c r="H68" s="77"/>
      <c r="I68" s="227"/>
      <c r="J68" s="228"/>
      <c r="K68" s="228"/>
      <c r="L68" s="228"/>
      <c r="M68" s="227"/>
      <c r="N68" s="228"/>
      <c r="O68" s="228"/>
    </row>
    <row r="69" spans="1:15" ht="21.75" customHeight="1" thickBot="1">
      <c r="A69" s="234"/>
      <c r="B69" s="78"/>
      <c r="C69" s="78"/>
      <c r="D69" s="78"/>
      <c r="E69" s="78"/>
      <c r="F69" s="78"/>
      <c r="G69" s="77"/>
      <c r="H69" s="77"/>
      <c r="I69" s="235">
        <f>I47</f>
        <v>202734460</v>
      </c>
      <c r="J69" s="228"/>
      <c r="K69" s="236">
        <f>K47</f>
        <v>195512964</v>
      </c>
      <c r="L69" s="228"/>
      <c r="M69" s="235">
        <f>SUM(M66:M67)</f>
        <v>108213006</v>
      </c>
      <c r="N69" s="228"/>
      <c r="O69" s="236">
        <f>SUM(O66:O67)</f>
        <v>183217845</v>
      </c>
    </row>
    <row r="70" spans="1:15" ht="21.75" customHeight="1" thickTop="1">
      <c r="A70" s="234"/>
      <c r="C70" s="234"/>
      <c r="G70" s="207"/>
      <c r="H70" s="207"/>
      <c r="I70" s="243"/>
      <c r="J70" s="212"/>
      <c r="K70" s="244"/>
      <c r="L70" s="212"/>
      <c r="M70" s="243"/>
      <c r="N70" s="212"/>
      <c r="O70" s="244"/>
    </row>
    <row r="71" spans="1:15" ht="21" customHeight="1">
      <c r="A71" s="99" t="s">
        <v>117</v>
      </c>
      <c r="B71" s="71"/>
      <c r="C71" s="71"/>
      <c r="G71" s="207"/>
      <c r="H71" s="207"/>
      <c r="I71" s="245"/>
      <c r="K71" s="204"/>
      <c r="M71" s="245"/>
      <c r="O71" s="204"/>
    </row>
    <row r="72" spans="1:15" ht="6" customHeight="1">
      <c r="A72" s="99"/>
      <c r="B72" s="71"/>
      <c r="C72" s="71"/>
      <c r="G72" s="207"/>
      <c r="H72" s="207"/>
      <c r="I72" s="245"/>
      <c r="K72" s="204"/>
      <c r="M72" s="245"/>
      <c r="O72" s="204"/>
    </row>
    <row r="73" spans="1:15" ht="21" customHeight="1">
      <c r="A73" s="71" t="s">
        <v>118</v>
      </c>
      <c r="C73" s="71"/>
      <c r="G73" s="207"/>
      <c r="H73" s="207"/>
      <c r="I73" s="243">
        <v>0.13</v>
      </c>
      <c r="J73" s="212"/>
      <c r="K73" s="244">
        <v>0.14000000000000001</v>
      </c>
      <c r="L73" s="212"/>
      <c r="M73" s="243">
        <v>0.08</v>
      </c>
      <c r="N73" s="212"/>
      <c r="O73" s="244">
        <v>0.14000000000000001</v>
      </c>
    </row>
    <row r="74" spans="1:15" ht="21" customHeight="1">
      <c r="A74" s="246" t="s">
        <v>119</v>
      </c>
      <c r="I74" s="243">
        <v>0.13</v>
      </c>
      <c r="J74" s="212"/>
      <c r="K74" s="244">
        <v>0.14000000000000001</v>
      </c>
      <c r="L74" s="244"/>
      <c r="M74" s="243">
        <v>0.08</v>
      </c>
      <c r="N74" s="244"/>
      <c r="O74" s="244">
        <v>0.13</v>
      </c>
    </row>
    <row r="75" spans="1:15" ht="18" customHeight="1">
      <c r="A75" s="246"/>
      <c r="I75" s="244"/>
      <c r="J75" s="212"/>
      <c r="K75" s="244"/>
      <c r="L75" s="244"/>
      <c r="M75" s="244"/>
      <c r="N75" s="244"/>
      <c r="O75" s="244"/>
    </row>
    <row r="76" spans="1:15" ht="18" customHeight="1">
      <c r="A76" s="246"/>
      <c r="I76" s="244"/>
      <c r="J76" s="212"/>
      <c r="K76" s="244"/>
      <c r="L76" s="244"/>
      <c r="M76" s="244"/>
      <c r="N76" s="244"/>
      <c r="O76" s="244"/>
    </row>
    <row r="77" spans="1:15" ht="18" customHeight="1">
      <c r="A77" s="246"/>
      <c r="I77" s="244"/>
      <c r="J77" s="212"/>
      <c r="K77" s="244"/>
      <c r="L77" s="244"/>
      <c r="M77" s="244"/>
      <c r="N77" s="244"/>
      <c r="O77" s="244"/>
    </row>
    <row r="78" spans="1:15" ht="18" customHeight="1">
      <c r="A78" s="246"/>
      <c r="I78" s="244"/>
      <c r="J78" s="212"/>
      <c r="K78" s="244"/>
      <c r="L78" s="244"/>
      <c r="M78" s="244"/>
      <c r="N78" s="244"/>
      <c r="O78" s="244"/>
    </row>
    <row r="79" spans="1:15" ht="18" customHeight="1">
      <c r="A79" s="246"/>
      <c r="I79" s="244"/>
      <c r="J79" s="212"/>
      <c r="K79" s="244"/>
      <c r="L79" s="244"/>
      <c r="M79" s="244"/>
      <c r="N79" s="244"/>
      <c r="O79" s="244"/>
    </row>
    <row r="80" spans="1:15" ht="18" customHeight="1">
      <c r="A80" s="246"/>
      <c r="I80" s="244"/>
      <c r="J80" s="212"/>
      <c r="K80" s="244"/>
      <c r="L80" s="244"/>
      <c r="M80" s="244"/>
      <c r="N80" s="244"/>
      <c r="O80" s="244"/>
    </row>
    <row r="81" spans="1:15" ht="18" customHeight="1">
      <c r="A81" s="246"/>
      <c r="I81" s="244"/>
      <c r="J81" s="212"/>
      <c r="K81" s="244"/>
      <c r="L81" s="244"/>
      <c r="M81" s="244"/>
      <c r="N81" s="244"/>
      <c r="O81" s="244"/>
    </row>
    <row r="82" spans="1:15" ht="18" customHeight="1">
      <c r="A82" s="246"/>
      <c r="I82" s="244"/>
      <c r="J82" s="212"/>
      <c r="K82" s="244"/>
      <c r="L82" s="244"/>
      <c r="M82" s="244"/>
      <c r="N82" s="244"/>
      <c r="O82" s="244"/>
    </row>
    <row r="83" spans="1:15" ht="18" customHeight="1">
      <c r="A83" s="246"/>
      <c r="I83" s="244"/>
      <c r="J83" s="212"/>
      <c r="K83" s="244"/>
      <c r="L83" s="244"/>
      <c r="M83" s="244"/>
      <c r="N83" s="244"/>
      <c r="O83" s="244"/>
    </row>
    <row r="84" spans="1:15" ht="18" customHeight="1">
      <c r="A84" s="246"/>
      <c r="I84" s="244"/>
      <c r="J84" s="212"/>
      <c r="K84" s="244"/>
      <c r="L84" s="244"/>
      <c r="M84" s="244"/>
      <c r="N84" s="244"/>
      <c r="O84" s="244"/>
    </row>
    <row r="85" spans="1:15" ht="18" customHeight="1">
      <c r="A85" s="246"/>
      <c r="I85" s="244"/>
      <c r="J85" s="212"/>
      <c r="K85" s="244"/>
      <c r="L85" s="244"/>
      <c r="M85" s="244"/>
      <c r="N85" s="244"/>
      <c r="O85" s="244"/>
    </row>
    <row r="86" spans="1:15" ht="18" customHeight="1">
      <c r="A86" s="246"/>
      <c r="I86" s="244"/>
      <c r="J86" s="212"/>
      <c r="K86" s="244"/>
      <c r="L86" s="244"/>
      <c r="M86" s="244"/>
      <c r="N86" s="244"/>
      <c r="O86" s="244"/>
    </row>
    <row r="87" spans="1:15" ht="18" customHeight="1">
      <c r="A87" s="246"/>
      <c r="I87" s="244"/>
      <c r="J87" s="212"/>
      <c r="K87" s="244"/>
      <c r="L87" s="244"/>
      <c r="M87" s="244"/>
      <c r="N87" s="244"/>
      <c r="O87" s="244"/>
    </row>
    <row r="88" spans="1:15" ht="18" customHeight="1">
      <c r="A88" s="246"/>
      <c r="I88" s="244"/>
      <c r="J88" s="212"/>
      <c r="K88" s="244"/>
      <c r="L88" s="244"/>
      <c r="M88" s="244"/>
      <c r="N88" s="244"/>
      <c r="O88" s="244"/>
    </row>
    <row r="89" spans="1:15" ht="18" customHeight="1">
      <c r="A89" s="246"/>
      <c r="I89" s="244"/>
      <c r="J89" s="212"/>
      <c r="K89" s="244"/>
      <c r="L89" s="244"/>
      <c r="M89" s="244"/>
      <c r="N89" s="244"/>
      <c r="O89" s="244"/>
    </row>
    <row r="90" spans="1:15" ht="18" customHeight="1">
      <c r="A90" s="246"/>
      <c r="I90" s="244"/>
      <c r="J90" s="212"/>
      <c r="K90" s="244"/>
      <c r="L90" s="244"/>
      <c r="M90" s="244"/>
      <c r="N90" s="244"/>
      <c r="O90" s="244"/>
    </row>
    <row r="91" spans="1:15" ht="18" customHeight="1">
      <c r="A91" s="246"/>
      <c r="I91" s="244"/>
      <c r="J91" s="212"/>
      <c r="K91" s="244"/>
      <c r="L91" s="244"/>
      <c r="M91" s="244"/>
      <c r="N91" s="244"/>
      <c r="O91" s="244"/>
    </row>
    <row r="92" spans="1:15" ht="18" customHeight="1">
      <c r="A92" s="246"/>
      <c r="I92" s="244"/>
      <c r="J92" s="212"/>
      <c r="K92" s="244"/>
      <c r="L92" s="244"/>
      <c r="M92" s="244"/>
      <c r="N92" s="244"/>
      <c r="O92" s="244"/>
    </row>
    <row r="93" spans="1:15" ht="18" customHeight="1">
      <c r="A93" s="246"/>
      <c r="I93" s="244"/>
      <c r="J93" s="212"/>
      <c r="K93" s="244"/>
      <c r="L93" s="244"/>
      <c r="M93" s="244"/>
      <c r="N93" s="244"/>
      <c r="O93" s="244"/>
    </row>
    <row r="94" spans="1:15" ht="18" customHeight="1">
      <c r="A94" s="246"/>
      <c r="I94" s="244"/>
      <c r="J94" s="212"/>
      <c r="K94" s="244"/>
      <c r="L94" s="244"/>
      <c r="M94" s="244"/>
      <c r="N94" s="244"/>
      <c r="O94" s="244"/>
    </row>
    <row r="95" spans="1:15" ht="18" customHeight="1">
      <c r="A95" s="246"/>
      <c r="I95" s="244"/>
      <c r="J95" s="212"/>
      <c r="K95" s="244"/>
      <c r="L95" s="244"/>
      <c r="M95" s="244"/>
      <c r="N95" s="244"/>
      <c r="O95" s="244"/>
    </row>
    <row r="96" spans="1:15" ht="18" customHeight="1">
      <c r="A96" s="246"/>
      <c r="I96" s="244"/>
      <c r="J96" s="212"/>
      <c r="K96" s="244"/>
      <c r="L96" s="244"/>
      <c r="M96" s="244"/>
      <c r="N96" s="244"/>
      <c r="O96" s="244"/>
    </row>
    <row r="97" spans="1:15" ht="24" customHeight="1">
      <c r="A97" s="246"/>
      <c r="I97" s="244"/>
      <c r="J97" s="212"/>
      <c r="K97" s="244"/>
      <c r="L97" s="244"/>
      <c r="M97" s="244"/>
      <c r="N97" s="244"/>
      <c r="O97" s="244"/>
    </row>
    <row r="98" spans="1:15" ht="22.35" customHeight="1">
      <c r="A98" s="224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224"/>
      <c r="C98" s="224"/>
      <c r="D98" s="224"/>
      <c r="E98" s="224"/>
      <c r="F98" s="224"/>
      <c r="G98" s="224"/>
      <c r="H98" s="224"/>
      <c r="I98" s="224"/>
      <c r="J98" s="224"/>
      <c r="K98" s="224"/>
      <c r="L98" s="224"/>
      <c r="M98" s="224"/>
      <c r="N98" s="224"/>
      <c r="O98" s="224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362D5-4CDD-463F-A6F3-AFE6CDB8C048}">
  <dimension ref="A1:V36"/>
  <sheetViews>
    <sheetView zoomScale="115" zoomScaleNormal="115" zoomScaleSheetLayoutView="100" zoomScalePageLayoutView="80" workbookViewId="0"/>
  </sheetViews>
  <sheetFormatPr defaultColWidth="9.140625" defaultRowHeight="21.75" customHeight="1"/>
  <cols>
    <col min="1" max="2" width="1.7109375" style="133" customWidth="1"/>
    <col min="3" max="3" width="35" style="133" customWidth="1"/>
    <col min="4" max="4" width="7.85546875" style="132" customWidth="1"/>
    <col min="5" max="5" width="0.7109375" style="79" customWidth="1"/>
    <col min="6" max="6" width="10.7109375" style="132" customWidth="1"/>
    <col min="7" max="7" width="0.7109375" style="132" customWidth="1"/>
    <col min="8" max="8" width="12.140625" style="132" customWidth="1"/>
    <col min="9" max="9" width="0.7109375" style="132" customWidth="1"/>
    <col min="10" max="10" width="12" style="132" customWidth="1"/>
    <col min="11" max="11" width="0.7109375" style="132" customWidth="1"/>
    <col min="12" max="12" width="18" style="132" customWidth="1"/>
    <col min="13" max="13" width="0.7109375" style="79" customWidth="1"/>
    <col min="14" max="14" width="10.85546875" style="79" customWidth="1"/>
    <col min="15" max="15" width="0.7109375" style="79" customWidth="1"/>
    <col min="16" max="16" width="12.42578125" style="79" customWidth="1"/>
    <col min="17" max="17" width="0.7109375" style="79" customWidth="1"/>
    <col min="18" max="18" width="12.140625" style="79" customWidth="1"/>
    <col min="19" max="19" width="0.7109375" style="79" customWidth="1"/>
    <col min="20" max="20" width="13.42578125" style="79" customWidth="1"/>
    <col min="21" max="21" width="0.7109375" style="79" customWidth="1"/>
    <col min="22" max="22" width="13" style="134" customWidth="1"/>
    <col min="23" max="16384" width="9.140625" style="134"/>
  </cols>
  <sheetData>
    <row r="1" spans="1:22" ht="21.75" customHeight="1">
      <c r="A1" s="131" t="s">
        <v>0</v>
      </c>
      <c r="B1" s="131"/>
      <c r="C1" s="131"/>
      <c r="N1" s="133"/>
      <c r="P1" s="133"/>
      <c r="Q1" s="133"/>
      <c r="R1" s="133"/>
      <c r="S1" s="133"/>
      <c r="T1" s="133"/>
      <c r="V1" s="88" t="s">
        <v>125</v>
      </c>
    </row>
    <row r="2" spans="1:22" ht="21.75" customHeight="1">
      <c r="A2" s="131" t="s">
        <v>225</v>
      </c>
      <c r="B2" s="131"/>
      <c r="C2" s="131"/>
      <c r="N2" s="133"/>
      <c r="P2" s="133"/>
      <c r="Q2" s="133"/>
      <c r="R2" s="133"/>
      <c r="S2" s="133"/>
      <c r="T2" s="133"/>
      <c r="V2" s="131"/>
    </row>
    <row r="3" spans="1:22" ht="21.75" customHeight="1">
      <c r="A3" s="135" t="s">
        <v>120</v>
      </c>
      <c r="B3" s="136"/>
      <c r="C3" s="136"/>
      <c r="D3" s="137"/>
      <c r="E3" s="138"/>
      <c r="F3" s="137"/>
      <c r="G3" s="137"/>
      <c r="H3" s="137"/>
      <c r="I3" s="137"/>
      <c r="J3" s="137"/>
      <c r="K3" s="137"/>
      <c r="L3" s="137"/>
      <c r="M3" s="138"/>
      <c r="N3" s="139"/>
      <c r="O3" s="138"/>
      <c r="P3" s="139"/>
      <c r="Q3" s="139"/>
      <c r="R3" s="139"/>
      <c r="S3" s="139"/>
      <c r="T3" s="139"/>
      <c r="U3" s="138"/>
      <c r="V3" s="136"/>
    </row>
    <row r="4" spans="1:22" ht="6.75" customHeight="1">
      <c r="A4" s="131"/>
      <c r="D4" s="140"/>
      <c r="E4" s="141"/>
      <c r="F4" s="80"/>
      <c r="G4" s="80"/>
      <c r="H4" s="80"/>
      <c r="I4" s="80"/>
      <c r="J4" s="80"/>
      <c r="K4" s="80"/>
      <c r="L4" s="80"/>
      <c r="M4" s="141"/>
      <c r="N4" s="80"/>
      <c r="P4" s="80"/>
      <c r="Q4" s="80"/>
      <c r="R4" s="80"/>
      <c r="S4" s="80"/>
      <c r="T4" s="80"/>
      <c r="V4" s="80"/>
    </row>
    <row r="5" spans="1:22" ht="19.350000000000001" customHeight="1">
      <c r="A5" s="167"/>
      <c r="B5" s="168"/>
      <c r="C5" s="168"/>
      <c r="D5" s="169"/>
      <c r="E5" s="170"/>
      <c r="F5" s="279" t="s">
        <v>3</v>
      </c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</row>
    <row r="6" spans="1:22" ht="19.350000000000001" customHeight="1">
      <c r="A6" s="167"/>
      <c r="B6" s="168"/>
      <c r="C6" s="168"/>
      <c r="D6" s="169"/>
      <c r="E6" s="170"/>
      <c r="F6" s="172"/>
      <c r="G6" s="172"/>
      <c r="H6" s="172"/>
      <c r="I6" s="172"/>
      <c r="J6" s="172"/>
      <c r="K6" s="172"/>
      <c r="L6" s="172" t="s">
        <v>126</v>
      </c>
      <c r="M6" s="172"/>
      <c r="N6" s="280"/>
      <c r="O6" s="280"/>
      <c r="P6" s="280"/>
      <c r="Q6" s="173"/>
      <c r="R6" s="173"/>
      <c r="S6" s="173"/>
      <c r="T6" s="173"/>
      <c r="U6" s="172"/>
      <c r="V6" s="172"/>
    </row>
    <row r="7" spans="1:22" ht="19.350000000000001" customHeight="1">
      <c r="A7" s="168"/>
      <c r="B7" s="168"/>
      <c r="C7" s="168"/>
      <c r="D7" s="174"/>
      <c r="E7" s="175"/>
      <c r="F7" s="174"/>
      <c r="G7" s="174"/>
      <c r="H7" s="174"/>
      <c r="I7" s="174"/>
      <c r="J7" s="174"/>
      <c r="K7" s="174"/>
      <c r="L7" s="176" t="s">
        <v>69</v>
      </c>
      <c r="M7" s="175"/>
      <c r="N7" s="281" t="s">
        <v>81</v>
      </c>
      <c r="O7" s="281"/>
      <c r="P7" s="281"/>
      <c r="Q7" s="170"/>
      <c r="R7" s="170"/>
      <c r="S7" s="170"/>
      <c r="T7" s="170"/>
      <c r="U7" s="175"/>
      <c r="V7" s="170"/>
    </row>
    <row r="8" spans="1:22" ht="19.350000000000001" customHeight="1">
      <c r="A8" s="168"/>
      <c r="B8" s="168"/>
      <c r="C8" s="168"/>
      <c r="D8" s="174"/>
      <c r="E8" s="175"/>
      <c r="F8" s="174"/>
      <c r="G8" s="174"/>
      <c r="H8" s="174"/>
      <c r="I8" s="174"/>
      <c r="J8" s="174"/>
      <c r="K8" s="174"/>
      <c r="L8" s="170" t="s">
        <v>127</v>
      </c>
      <c r="M8" s="175"/>
      <c r="N8" s="170"/>
      <c r="O8" s="175"/>
      <c r="P8" s="170"/>
      <c r="Q8" s="170"/>
      <c r="R8" s="170"/>
      <c r="S8" s="170"/>
      <c r="T8" s="170"/>
      <c r="U8" s="175"/>
      <c r="V8" s="170"/>
    </row>
    <row r="9" spans="1:22" ht="19.350000000000001" customHeight="1">
      <c r="A9" s="168"/>
      <c r="B9" s="168"/>
      <c r="C9" s="168"/>
      <c r="D9" s="174"/>
      <c r="E9" s="175"/>
      <c r="F9" s="174"/>
      <c r="G9" s="174"/>
      <c r="H9" s="174"/>
      <c r="I9" s="174"/>
      <c r="J9" s="174"/>
      <c r="K9" s="174"/>
      <c r="L9" s="170" t="s">
        <v>128</v>
      </c>
      <c r="M9" s="175"/>
      <c r="N9" s="170"/>
      <c r="O9" s="175"/>
      <c r="P9" s="170"/>
      <c r="Q9" s="170"/>
      <c r="R9" s="170"/>
      <c r="S9" s="170"/>
      <c r="T9" s="170"/>
      <c r="U9" s="175"/>
      <c r="V9" s="170"/>
    </row>
    <row r="10" spans="1:22" ht="19.350000000000001" customHeight="1">
      <c r="A10" s="168"/>
      <c r="B10" s="168"/>
      <c r="C10" s="168"/>
      <c r="D10" s="174"/>
      <c r="E10" s="175"/>
      <c r="F10" s="174"/>
      <c r="G10" s="174"/>
      <c r="H10" s="174"/>
      <c r="I10" s="174"/>
      <c r="J10" s="174"/>
      <c r="K10" s="174"/>
      <c r="L10" s="170" t="s">
        <v>129</v>
      </c>
      <c r="M10" s="175"/>
      <c r="N10" s="170" t="s">
        <v>130</v>
      </c>
      <c r="O10" s="175"/>
      <c r="P10" s="170"/>
      <c r="Q10" s="170"/>
      <c r="R10" s="170" t="s">
        <v>131</v>
      </c>
      <c r="S10" s="170"/>
      <c r="T10" s="170"/>
      <c r="U10" s="175"/>
      <c r="V10" s="170"/>
    </row>
    <row r="11" spans="1:22" ht="19.350000000000001" customHeight="1">
      <c r="A11" s="167"/>
      <c r="B11" s="168"/>
      <c r="C11" s="168"/>
      <c r="D11" s="174"/>
      <c r="E11" s="175"/>
      <c r="F11" s="170" t="s">
        <v>132</v>
      </c>
      <c r="G11" s="170"/>
      <c r="H11" s="170" t="s">
        <v>133</v>
      </c>
      <c r="I11" s="170"/>
      <c r="J11" s="170" t="s">
        <v>134</v>
      </c>
      <c r="K11" s="170"/>
      <c r="L11" s="170" t="s">
        <v>135</v>
      </c>
      <c r="M11" s="170"/>
      <c r="N11" s="170" t="s">
        <v>136</v>
      </c>
      <c r="O11" s="170"/>
      <c r="P11" s="170"/>
      <c r="Q11" s="170"/>
      <c r="R11" s="170" t="s">
        <v>137</v>
      </c>
      <c r="S11" s="170"/>
      <c r="T11" s="170" t="s">
        <v>138</v>
      </c>
      <c r="U11" s="170"/>
      <c r="V11" s="170"/>
    </row>
    <row r="12" spans="1:22" ht="19.350000000000001" customHeight="1">
      <c r="A12" s="167"/>
      <c r="B12" s="168"/>
      <c r="C12" s="168"/>
      <c r="D12" s="174"/>
      <c r="E12" s="175"/>
      <c r="F12" s="170" t="s">
        <v>139</v>
      </c>
      <c r="G12" s="170"/>
      <c r="H12" s="170" t="s">
        <v>140</v>
      </c>
      <c r="I12" s="170"/>
      <c r="J12" s="170" t="s">
        <v>141</v>
      </c>
      <c r="K12" s="170"/>
      <c r="L12" s="170" t="s">
        <v>142</v>
      </c>
      <c r="M12" s="170"/>
      <c r="N12" s="170" t="s">
        <v>143</v>
      </c>
      <c r="O12" s="170"/>
      <c r="P12" s="170" t="s">
        <v>83</v>
      </c>
      <c r="Q12" s="170"/>
      <c r="R12" s="170" t="s">
        <v>144</v>
      </c>
      <c r="S12" s="170"/>
      <c r="T12" s="170" t="s">
        <v>145</v>
      </c>
      <c r="U12" s="170"/>
      <c r="V12" s="170" t="s">
        <v>146</v>
      </c>
    </row>
    <row r="13" spans="1:22" ht="19.350000000000001" customHeight="1">
      <c r="A13" s="167"/>
      <c r="B13" s="168"/>
      <c r="C13" s="168"/>
      <c r="D13" s="177" t="s">
        <v>11</v>
      </c>
      <c r="E13" s="175"/>
      <c r="F13" s="178" t="s">
        <v>12</v>
      </c>
      <c r="G13" s="179"/>
      <c r="H13" s="178" t="s">
        <v>12</v>
      </c>
      <c r="I13" s="179"/>
      <c r="J13" s="178" t="s">
        <v>12</v>
      </c>
      <c r="K13" s="179"/>
      <c r="L13" s="178" t="s">
        <v>12</v>
      </c>
      <c r="M13" s="170"/>
      <c r="N13" s="178" t="s">
        <v>12</v>
      </c>
      <c r="O13" s="170"/>
      <c r="P13" s="178" t="s">
        <v>12</v>
      </c>
      <c r="Q13" s="179"/>
      <c r="R13" s="171" t="s">
        <v>12</v>
      </c>
      <c r="S13" s="179"/>
      <c r="T13" s="171" t="s">
        <v>12</v>
      </c>
      <c r="U13" s="170"/>
      <c r="V13" s="178" t="s">
        <v>12</v>
      </c>
    </row>
    <row r="14" spans="1:22" ht="5.0999999999999996" customHeight="1">
      <c r="A14" s="167"/>
      <c r="B14" s="168"/>
      <c r="C14" s="168"/>
      <c r="D14" s="174"/>
      <c r="E14" s="175"/>
      <c r="F14" s="168"/>
      <c r="G14" s="168"/>
      <c r="H14" s="168"/>
      <c r="I14" s="168"/>
      <c r="J14" s="168"/>
      <c r="K14" s="168"/>
      <c r="L14" s="168"/>
      <c r="M14" s="175"/>
      <c r="N14" s="175"/>
      <c r="O14" s="175"/>
      <c r="P14" s="175"/>
      <c r="Q14" s="175"/>
      <c r="R14" s="175"/>
      <c r="S14" s="175"/>
      <c r="T14" s="175"/>
      <c r="U14" s="175"/>
      <c r="V14" s="180"/>
    </row>
    <row r="15" spans="1:22" ht="19.350000000000001" customHeight="1">
      <c r="A15" s="167" t="s">
        <v>147</v>
      </c>
      <c r="B15" s="181"/>
      <c r="C15" s="168"/>
      <c r="D15" s="174"/>
      <c r="E15" s="175"/>
      <c r="F15" s="175">
        <v>657363837</v>
      </c>
      <c r="G15" s="182"/>
      <c r="H15" s="175">
        <v>1693726897</v>
      </c>
      <c r="I15" s="175"/>
      <c r="J15" s="175">
        <v>164308525</v>
      </c>
      <c r="K15" s="175"/>
      <c r="L15" s="182">
        <v>5356098</v>
      </c>
      <c r="M15" s="175"/>
      <c r="N15" s="182">
        <v>59950000</v>
      </c>
      <c r="O15" s="175"/>
      <c r="P15" s="175">
        <v>1022076064</v>
      </c>
      <c r="Q15" s="175"/>
      <c r="R15" s="182">
        <f t="shared" ref="R15" si="0">SUM(F15:P15)</f>
        <v>3602781421</v>
      </c>
      <c r="S15" s="175"/>
      <c r="T15" s="182">
        <v>88363194</v>
      </c>
      <c r="U15" s="183"/>
      <c r="V15" s="182">
        <f>SUM(R15:T15)</f>
        <v>3691144615</v>
      </c>
    </row>
    <row r="16" spans="1:22" ht="5.0999999999999996" customHeight="1">
      <c r="A16" s="167"/>
      <c r="B16" s="181"/>
      <c r="C16" s="168"/>
      <c r="D16" s="174"/>
      <c r="E16" s="175"/>
      <c r="F16" s="182"/>
      <c r="G16" s="182"/>
      <c r="H16" s="182"/>
      <c r="I16" s="182"/>
      <c r="J16" s="182"/>
      <c r="K16" s="182"/>
      <c r="L16" s="182"/>
      <c r="M16" s="175"/>
      <c r="N16" s="182"/>
      <c r="O16" s="175"/>
      <c r="P16" s="182"/>
      <c r="Q16" s="182"/>
      <c r="R16" s="182"/>
      <c r="S16" s="182"/>
      <c r="T16" s="182"/>
      <c r="U16" s="183"/>
      <c r="V16" s="182"/>
    </row>
    <row r="17" spans="1:22" ht="19.350000000000001" customHeight="1">
      <c r="A17" s="167" t="s">
        <v>148</v>
      </c>
      <c r="B17" s="181"/>
      <c r="C17" s="168"/>
      <c r="D17" s="174"/>
      <c r="E17" s="175"/>
      <c r="F17" s="182"/>
      <c r="G17" s="182"/>
      <c r="H17" s="175"/>
      <c r="I17" s="175"/>
      <c r="J17" s="175"/>
      <c r="K17" s="175"/>
      <c r="L17" s="175"/>
      <c r="M17" s="175"/>
      <c r="N17" s="182"/>
      <c r="O17" s="175"/>
      <c r="P17" s="175"/>
      <c r="Q17" s="175"/>
      <c r="R17" s="182"/>
      <c r="S17" s="175"/>
      <c r="T17" s="175"/>
      <c r="U17" s="183"/>
      <c r="V17" s="182"/>
    </row>
    <row r="18" spans="1:22" ht="19.350000000000001" customHeight="1">
      <c r="A18" s="168" t="s">
        <v>149</v>
      </c>
      <c r="B18" s="181"/>
      <c r="C18" s="168"/>
      <c r="D18" s="184"/>
      <c r="E18" s="175"/>
      <c r="F18" s="182">
        <v>37100950</v>
      </c>
      <c r="G18" s="182"/>
      <c r="H18" s="182">
        <v>207765317</v>
      </c>
      <c r="I18" s="182"/>
      <c r="J18" s="182">
        <v>-164308525</v>
      </c>
      <c r="K18" s="182"/>
      <c r="L18" s="182">
        <v>0</v>
      </c>
      <c r="M18" s="175"/>
      <c r="N18" s="182">
        <v>0</v>
      </c>
      <c r="O18" s="175"/>
      <c r="P18" s="182">
        <v>0</v>
      </c>
      <c r="Q18" s="182"/>
      <c r="R18" s="182">
        <f t="shared" ref="R18:R19" si="1">SUM(F18:P18)</f>
        <v>80557742</v>
      </c>
      <c r="S18" s="182"/>
      <c r="T18" s="182">
        <v>0</v>
      </c>
      <c r="U18" s="183"/>
      <c r="V18" s="182">
        <f>SUM(R18:T18)</f>
        <v>80557742</v>
      </c>
    </row>
    <row r="19" spans="1:22" ht="19.350000000000001" customHeight="1">
      <c r="A19" s="168" t="s">
        <v>150</v>
      </c>
      <c r="B19" s="181"/>
      <c r="C19" s="168"/>
      <c r="D19" s="184"/>
      <c r="E19" s="175"/>
      <c r="F19" s="182">
        <v>0</v>
      </c>
      <c r="G19" s="182"/>
      <c r="H19" s="182">
        <v>0</v>
      </c>
      <c r="I19" s="175"/>
      <c r="J19" s="182">
        <v>0</v>
      </c>
      <c r="K19" s="175"/>
      <c r="L19" s="182">
        <v>0</v>
      </c>
      <c r="M19" s="175"/>
      <c r="N19" s="182">
        <v>0</v>
      </c>
      <c r="O19" s="175"/>
      <c r="P19" s="182">
        <v>-88195228</v>
      </c>
      <c r="Q19" s="183"/>
      <c r="R19" s="182">
        <f t="shared" si="1"/>
        <v>-88195228</v>
      </c>
      <c r="S19" s="183"/>
      <c r="T19" s="182">
        <v>-5456640</v>
      </c>
      <c r="U19" s="183"/>
      <c r="V19" s="182">
        <f>SUM(R19:T19)</f>
        <v>-93651868</v>
      </c>
    </row>
    <row r="20" spans="1:22" ht="19.350000000000001" customHeight="1">
      <c r="A20" s="168" t="s">
        <v>151</v>
      </c>
      <c r="B20" s="181"/>
      <c r="C20" s="168"/>
      <c r="D20" s="184"/>
      <c r="E20" s="175"/>
      <c r="F20" s="182"/>
      <c r="G20" s="182"/>
      <c r="H20" s="182"/>
      <c r="I20" s="175"/>
      <c r="J20" s="182"/>
      <c r="K20" s="175"/>
      <c r="L20" s="182"/>
      <c r="M20" s="175"/>
      <c r="N20" s="182"/>
      <c r="O20" s="175"/>
      <c r="P20" s="182"/>
      <c r="Q20" s="183"/>
      <c r="R20" s="182"/>
      <c r="S20" s="183"/>
      <c r="T20" s="182"/>
      <c r="U20" s="183"/>
      <c r="V20" s="182"/>
    </row>
    <row r="21" spans="1:22" ht="19.350000000000001" customHeight="1">
      <c r="A21" s="168"/>
      <c r="B21" s="181" t="s">
        <v>152</v>
      </c>
      <c r="C21" s="168"/>
      <c r="D21" s="184"/>
      <c r="E21" s="175"/>
      <c r="F21" s="182">
        <v>0</v>
      </c>
      <c r="G21" s="182"/>
      <c r="H21" s="182">
        <v>0</v>
      </c>
      <c r="I21" s="175"/>
      <c r="J21" s="182">
        <v>0</v>
      </c>
      <c r="K21" s="175"/>
      <c r="L21" s="182">
        <v>0</v>
      </c>
      <c r="M21" s="175"/>
      <c r="N21" s="182">
        <v>0</v>
      </c>
      <c r="O21" s="175"/>
      <c r="P21" s="182">
        <v>0</v>
      </c>
      <c r="Q21" s="183"/>
      <c r="R21" s="182">
        <f t="shared" ref="R21:R22" si="2">SUM(F21:P21)</f>
        <v>0</v>
      </c>
      <c r="S21" s="183"/>
      <c r="T21" s="182">
        <v>46827683</v>
      </c>
      <c r="U21" s="183"/>
      <c r="V21" s="182">
        <f>SUM(R21:T21)</f>
        <v>46827683</v>
      </c>
    </row>
    <row r="22" spans="1:22" ht="19.350000000000001" customHeight="1">
      <c r="A22" s="168" t="s">
        <v>124</v>
      </c>
      <c r="B22" s="181"/>
      <c r="C22" s="168"/>
      <c r="D22" s="184"/>
      <c r="E22" s="175"/>
      <c r="F22" s="185">
        <v>0</v>
      </c>
      <c r="G22" s="182"/>
      <c r="H22" s="185">
        <v>0</v>
      </c>
      <c r="I22" s="182"/>
      <c r="J22" s="185">
        <v>0</v>
      </c>
      <c r="K22" s="182"/>
      <c r="L22" s="185">
        <v>-5383059</v>
      </c>
      <c r="M22" s="175"/>
      <c r="N22" s="185">
        <v>0</v>
      </c>
      <c r="O22" s="175"/>
      <c r="P22" s="185">
        <v>190593739</v>
      </c>
      <c r="Q22" s="182"/>
      <c r="R22" s="185">
        <f t="shared" si="2"/>
        <v>185210680</v>
      </c>
      <c r="S22" s="182"/>
      <c r="T22" s="185">
        <v>10302284</v>
      </c>
      <c r="U22" s="183"/>
      <c r="V22" s="185">
        <f>SUM(R22:T22)</f>
        <v>195512964</v>
      </c>
    </row>
    <row r="23" spans="1:22" ht="6" customHeight="1">
      <c r="A23" s="168"/>
      <c r="B23" s="181"/>
      <c r="C23" s="168"/>
      <c r="D23" s="174"/>
      <c r="E23" s="175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2"/>
    </row>
    <row r="24" spans="1:22" ht="19.350000000000001" customHeight="1" thickBot="1">
      <c r="A24" s="167" t="s">
        <v>153</v>
      </c>
      <c r="B24" s="186"/>
      <c r="C24" s="168"/>
      <c r="D24" s="174"/>
      <c r="E24" s="175"/>
      <c r="F24" s="187">
        <f>SUM(F15:F23)</f>
        <v>694464787</v>
      </c>
      <c r="G24" s="180"/>
      <c r="H24" s="187">
        <f>SUM(H15:H23)</f>
        <v>1901492214</v>
      </c>
      <c r="I24" s="180"/>
      <c r="J24" s="188">
        <f>SUM(J15:J22)</f>
        <v>0</v>
      </c>
      <c r="K24" s="180"/>
      <c r="L24" s="188">
        <f>SUM(L15:L22)</f>
        <v>-26961</v>
      </c>
      <c r="M24" s="180"/>
      <c r="N24" s="187">
        <f>SUM(N15:N23)</f>
        <v>59950000</v>
      </c>
      <c r="O24" s="180"/>
      <c r="P24" s="187">
        <f>SUM(P15:P23)</f>
        <v>1124474575</v>
      </c>
      <c r="Q24" s="180"/>
      <c r="R24" s="188">
        <f>SUM(R15:R22)</f>
        <v>3780354615</v>
      </c>
      <c r="S24" s="180"/>
      <c r="T24" s="188">
        <f>SUM(T15:T22)</f>
        <v>140036521</v>
      </c>
      <c r="U24" s="180"/>
      <c r="V24" s="187">
        <f>SUM(R24:T24)</f>
        <v>3920391136</v>
      </c>
    </row>
    <row r="25" spans="1:22" ht="20.100000000000001" customHeight="1" thickTop="1">
      <c r="A25" s="167"/>
      <c r="B25" s="186"/>
      <c r="C25" s="168"/>
      <c r="D25" s="174"/>
      <c r="E25" s="175"/>
      <c r="F25" s="180"/>
      <c r="G25" s="180"/>
      <c r="H25" s="180"/>
      <c r="I25" s="180"/>
      <c r="J25" s="182"/>
      <c r="K25" s="180"/>
      <c r="L25" s="182"/>
      <c r="M25" s="180"/>
      <c r="N25" s="180"/>
      <c r="O25" s="180"/>
      <c r="P25" s="180"/>
      <c r="Q25" s="180"/>
      <c r="R25" s="182"/>
      <c r="S25" s="180"/>
      <c r="T25" s="182"/>
      <c r="U25" s="180"/>
      <c r="V25" s="180"/>
    </row>
    <row r="26" spans="1:22" ht="19.350000000000001" customHeight="1">
      <c r="A26" s="167" t="s">
        <v>154</v>
      </c>
      <c r="B26" s="181"/>
      <c r="C26" s="168"/>
      <c r="D26" s="174"/>
      <c r="E26" s="175"/>
      <c r="F26" s="189">
        <v>694464787</v>
      </c>
      <c r="G26" s="175"/>
      <c r="H26" s="189">
        <v>1901492214</v>
      </c>
      <c r="I26" s="175"/>
      <c r="J26" s="190">
        <v>0</v>
      </c>
      <c r="K26" s="175"/>
      <c r="L26" s="190">
        <v>-8797345</v>
      </c>
      <c r="M26" s="175"/>
      <c r="N26" s="189">
        <v>72670000</v>
      </c>
      <c r="O26" s="175"/>
      <c r="P26" s="189">
        <v>1193320210</v>
      </c>
      <c r="Q26" s="175"/>
      <c r="R26" s="190">
        <v>3853149866</v>
      </c>
      <c r="S26" s="175"/>
      <c r="T26" s="190">
        <v>155880922</v>
      </c>
      <c r="U26" s="175"/>
      <c r="V26" s="189">
        <f>SUM(R26:T26)</f>
        <v>4009030788</v>
      </c>
    </row>
    <row r="27" spans="1:22" ht="5.0999999999999996" customHeight="1">
      <c r="A27" s="167"/>
      <c r="B27" s="181"/>
      <c r="C27" s="168"/>
      <c r="D27" s="174"/>
      <c r="E27" s="175"/>
      <c r="F27" s="190"/>
      <c r="G27" s="182"/>
      <c r="H27" s="190"/>
      <c r="I27" s="182"/>
      <c r="J27" s="190"/>
      <c r="K27" s="182"/>
      <c r="L27" s="190"/>
      <c r="M27" s="175"/>
      <c r="N27" s="190"/>
      <c r="O27" s="175"/>
      <c r="P27" s="190"/>
      <c r="Q27" s="182"/>
      <c r="R27" s="190"/>
      <c r="S27" s="182"/>
      <c r="T27" s="190"/>
      <c r="U27" s="183"/>
      <c r="V27" s="190"/>
    </row>
    <row r="28" spans="1:22" ht="19.350000000000001" customHeight="1">
      <c r="A28" s="167" t="s">
        <v>148</v>
      </c>
      <c r="B28" s="181"/>
      <c r="C28" s="168"/>
      <c r="D28" s="174"/>
      <c r="E28" s="175"/>
      <c r="F28" s="190"/>
      <c r="G28" s="182"/>
      <c r="H28" s="189"/>
      <c r="I28" s="175"/>
      <c r="J28" s="189"/>
      <c r="K28" s="175"/>
      <c r="L28" s="189"/>
      <c r="M28" s="175"/>
      <c r="N28" s="190"/>
      <c r="O28" s="175"/>
      <c r="P28" s="189"/>
      <c r="Q28" s="175"/>
      <c r="R28" s="190"/>
      <c r="S28" s="175"/>
      <c r="T28" s="189"/>
      <c r="U28" s="183"/>
      <c r="V28" s="190"/>
    </row>
    <row r="29" spans="1:22" ht="19.350000000000001" customHeight="1">
      <c r="A29" s="168" t="s">
        <v>149</v>
      </c>
      <c r="B29" s="181"/>
      <c r="C29" s="168"/>
      <c r="D29" s="184">
        <v>17</v>
      </c>
      <c r="E29" s="175"/>
      <c r="F29" s="190">
        <v>112</v>
      </c>
      <c r="G29" s="182"/>
      <c r="H29" s="190">
        <v>2476</v>
      </c>
      <c r="I29" s="182"/>
      <c r="J29" s="190">
        <v>0</v>
      </c>
      <c r="K29" s="182"/>
      <c r="L29" s="190">
        <v>0</v>
      </c>
      <c r="M29" s="175"/>
      <c r="N29" s="190">
        <v>0</v>
      </c>
      <c r="O29" s="175"/>
      <c r="P29" s="190">
        <v>0</v>
      </c>
      <c r="Q29" s="182"/>
      <c r="R29" s="190">
        <v>2588</v>
      </c>
      <c r="S29" s="182"/>
      <c r="T29" s="190">
        <v>0</v>
      </c>
      <c r="U29" s="183"/>
      <c r="V29" s="189">
        <f>SUM(R29:T29)</f>
        <v>2588</v>
      </c>
    </row>
    <row r="30" spans="1:22" ht="19.350000000000001" customHeight="1">
      <c r="A30" s="168" t="s">
        <v>150</v>
      </c>
      <c r="B30" s="181"/>
      <c r="C30" s="168"/>
      <c r="D30" s="184">
        <v>18</v>
      </c>
      <c r="E30" s="175"/>
      <c r="F30" s="190">
        <v>0</v>
      </c>
      <c r="G30" s="182"/>
      <c r="H30" s="190">
        <v>0</v>
      </c>
      <c r="I30" s="175"/>
      <c r="J30" s="190">
        <v>0</v>
      </c>
      <c r="K30" s="175"/>
      <c r="L30" s="190">
        <v>0</v>
      </c>
      <c r="M30" s="175"/>
      <c r="N30" s="190">
        <v>0</v>
      </c>
      <c r="O30" s="175"/>
      <c r="P30" s="190">
        <v>-96667633</v>
      </c>
      <c r="Q30" s="183"/>
      <c r="R30" s="190">
        <v>-96667633</v>
      </c>
      <c r="S30" s="183"/>
      <c r="T30" s="190">
        <v>-6820800</v>
      </c>
      <c r="U30" s="183"/>
      <c r="V30" s="190">
        <f>SUM(R30:T30)</f>
        <v>-103488433</v>
      </c>
    </row>
    <row r="31" spans="1:22" ht="19.350000000000001" customHeight="1">
      <c r="A31" s="168" t="s">
        <v>124</v>
      </c>
      <c r="B31" s="181"/>
      <c r="C31" s="168"/>
      <c r="D31" s="184"/>
      <c r="E31" s="175"/>
      <c r="F31" s="191">
        <v>0</v>
      </c>
      <c r="G31" s="182"/>
      <c r="H31" s="191">
        <v>0</v>
      </c>
      <c r="I31" s="182"/>
      <c r="J31" s="191">
        <v>0</v>
      </c>
      <c r="K31" s="182"/>
      <c r="L31" s="191">
        <v>439776</v>
      </c>
      <c r="M31" s="175"/>
      <c r="N31" s="191">
        <v>0</v>
      </c>
      <c r="O31" s="175"/>
      <c r="P31" s="191">
        <v>176609258</v>
      </c>
      <c r="Q31" s="182"/>
      <c r="R31" s="191">
        <v>177049034</v>
      </c>
      <c r="S31" s="182">
        <f>K31-I31</f>
        <v>0</v>
      </c>
      <c r="T31" s="191">
        <v>25685426</v>
      </c>
      <c r="U31" s="183"/>
      <c r="V31" s="191">
        <f>SUM(R31:T31)</f>
        <v>202734460</v>
      </c>
    </row>
    <row r="32" spans="1:22" ht="5.0999999999999996" customHeight="1">
      <c r="A32" s="168"/>
      <c r="B32" s="181"/>
      <c r="C32" s="168"/>
      <c r="D32" s="174"/>
      <c r="E32" s="175"/>
      <c r="F32" s="192"/>
      <c r="G32" s="180"/>
      <c r="H32" s="192"/>
      <c r="I32" s="180"/>
      <c r="J32" s="192"/>
      <c r="K32" s="180"/>
      <c r="L32" s="192"/>
      <c r="M32" s="180"/>
      <c r="N32" s="192"/>
      <c r="O32" s="180"/>
      <c r="P32" s="192"/>
      <c r="Q32" s="180"/>
      <c r="R32" s="192"/>
      <c r="S32" s="180"/>
      <c r="T32" s="192"/>
      <c r="U32" s="180"/>
      <c r="V32" s="190"/>
    </row>
    <row r="33" spans="1:22" ht="19.350000000000001" customHeight="1" thickBot="1">
      <c r="A33" s="167" t="s">
        <v>155</v>
      </c>
      <c r="B33" s="186"/>
      <c r="C33" s="168"/>
      <c r="D33" s="174"/>
      <c r="E33" s="175"/>
      <c r="F33" s="193">
        <f>SUM(F26:F32)</f>
        <v>694464899</v>
      </c>
      <c r="G33" s="180"/>
      <c r="H33" s="193">
        <f>SUM(H26:H32)</f>
        <v>1901494690</v>
      </c>
      <c r="I33" s="180"/>
      <c r="J33" s="194">
        <f>SUM(J26:J31)</f>
        <v>0</v>
      </c>
      <c r="K33" s="180"/>
      <c r="L33" s="194">
        <f>SUM(L26:L31)</f>
        <v>-8357569</v>
      </c>
      <c r="M33" s="180"/>
      <c r="N33" s="193">
        <f>SUM(N26:N32)</f>
        <v>72670000</v>
      </c>
      <c r="O33" s="180"/>
      <c r="P33" s="193">
        <f>SUM(P26:P32)</f>
        <v>1273261835</v>
      </c>
      <c r="Q33" s="180"/>
      <c r="R33" s="194">
        <f>SUM(R26:R31)</f>
        <v>3933533855</v>
      </c>
      <c r="S33" s="180"/>
      <c r="T33" s="194">
        <f>SUM(T26:T31)</f>
        <v>174745548</v>
      </c>
      <c r="U33" s="180"/>
      <c r="V33" s="193">
        <f>SUM(R33:T33)</f>
        <v>4108279403</v>
      </c>
    </row>
    <row r="34" spans="1:22" ht="6" customHeight="1" thickTop="1">
      <c r="A34" s="131"/>
      <c r="B34" s="155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</row>
    <row r="35" spans="1:22" ht="18.75">
      <c r="A35" s="131"/>
      <c r="B35" s="155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</row>
    <row r="36" spans="1:22" ht="22.35" customHeight="1">
      <c r="A36" s="139" t="str">
        <f>'7-8 (9M)'!A98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139"/>
      <c r="C36" s="139"/>
      <c r="D36" s="137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</row>
  </sheetData>
  <mergeCells count="3">
    <mergeCell ref="F5:V5"/>
    <mergeCell ref="N6:P6"/>
    <mergeCell ref="N7:P7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04CA1-3877-4CBB-A117-547F88354946}">
  <dimension ref="A1:R34"/>
  <sheetViews>
    <sheetView zoomScale="85" zoomScaleNormal="85" zoomScaleSheetLayoutView="100" zoomScalePageLayoutView="80" workbookViewId="0"/>
  </sheetViews>
  <sheetFormatPr defaultColWidth="9.140625" defaultRowHeight="20.100000000000001" customHeight="1"/>
  <cols>
    <col min="1" max="2" width="1.7109375" style="133" customWidth="1"/>
    <col min="3" max="3" width="40.42578125" style="133" customWidth="1"/>
    <col min="4" max="4" width="7.85546875" style="132" customWidth="1"/>
    <col min="5" max="5" width="0.7109375" style="79" customWidth="1"/>
    <col min="6" max="6" width="13" style="132" customWidth="1"/>
    <col min="7" max="7" width="0.7109375" style="132" customWidth="1"/>
    <col min="8" max="8" width="13" style="132" customWidth="1"/>
    <col min="9" max="9" width="0.7109375" style="79" customWidth="1"/>
    <col min="10" max="10" width="13" style="132" customWidth="1"/>
    <col min="11" max="11" width="0.7109375" style="79" customWidth="1"/>
    <col min="12" max="12" width="17.85546875" style="79" customWidth="1"/>
    <col min="13" max="13" width="0.7109375" style="79" customWidth="1"/>
    <col min="14" max="14" width="13" style="79" customWidth="1"/>
    <col min="15" max="15" width="0.7109375" style="79" customWidth="1"/>
    <col min="16" max="16" width="13" style="79" customWidth="1"/>
    <col min="17" max="17" width="0.7109375" style="79" customWidth="1"/>
    <col min="18" max="18" width="13" style="134" customWidth="1"/>
    <col min="19" max="16384" width="9.140625" style="134"/>
  </cols>
  <sheetData>
    <row r="1" spans="1:18" ht="21.75" customHeight="1">
      <c r="A1" s="131" t="s">
        <v>0</v>
      </c>
      <c r="B1" s="131"/>
      <c r="C1" s="131"/>
      <c r="N1" s="133"/>
      <c r="P1" s="133"/>
      <c r="R1" s="88" t="s">
        <v>125</v>
      </c>
    </row>
    <row r="2" spans="1:18" ht="21.75" customHeight="1">
      <c r="A2" s="131" t="s">
        <v>225</v>
      </c>
      <c r="B2" s="131"/>
      <c r="C2" s="131"/>
      <c r="N2" s="133"/>
      <c r="P2" s="133"/>
      <c r="R2" s="131"/>
    </row>
    <row r="3" spans="1:18" ht="21.75" customHeight="1">
      <c r="A3" s="135" t="s">
        <v>120</v>
      </c>
      <c r="B3" s="136"/>
      <c r="C3" s="136"/>
      <c r="D3" s="137"/>
      <c r="E3" s="138"/>
      <c r="F3" s="137"/>
      <c r="G3" s="137"/>
      <c r="H3" s="137"/>
      <c r="I3" s="138"/>
      <c r="J3" s="137"/>
      <c r="K3" s="138"/>
      <c r="L3" s="138"/>
      <c r="M3" s="138"/>
      <c r="N3" s="139"/>
      <c r="O3" s="138"/>
      <c r="P3" s="139"/>
      <c r="Q3" s="138"/>
      <c r="R3" s="136"/>
    </row>
    <row r="4" spans="1:18" ht="17.25" customHeight="1">
      <c r="A4" s="131"/>
      <c r="D4" s="140"/>
      <c r="E4" s="141"/>
      <c r="F4" s="80"/>
      <c r="G4" s="80"/>
      <c r="H4" s="80"/>
      <c r="I4" s="141"/>
      <c r="J4" s="80"/>
      <c r="K4" s="141"/>
      <c r="L4" s="141"/>
      <c r="M4" s="141"/>
      <c r="N4" s="80"/>
      <c r="P4" s="80"/>
      <c r="R4" s="80"/>
    </row>
    <row r="5" spans="1:18" ht="19.350000000000001" customHeight="1">
      <c r="A5" s="131"/>
      <c r="D5" s="140"/>
      <c r="E5" s="141"/>
      <c r="F5" s="282" t="s">
        <v>4</v>
      </c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</row>
    <row r="6" spans="1:18" ht="19.350000000000001" customHeight="1">
      <c r="A6" s="131"/>
      <c r="D6" s="140"/>
      <c r="E6" s="141"/>
      <c r="F6" s="142"/>
      <c r="G6" s="142"/>
      <c r="H6" s="142"/>
      <c r="I6" s="142"/>
      <c r="J6" s="142"/>
      <c r="K6" s="142"/>
      <c r="L6" s="141" t="s">
        <v>126</v>
      </c>
      <c r="M6" s="142"/>
      <c r="N6" s="142"/>
      <c r="O6" s="142"/>
      <c r="P6" s="142"/>
      <c r="Q6" s="142"/>
      <c r="R6" s="142"/>
    </row>
    <row r="7" spans="1:18" ht="19.350000000000001" customHeight="1">
      <c r="A7" s="131"/>
      <c r="D7" s="140"/>
      <c r="E7" s="141"/>
      <c r="F7" s="142"/>
      <c r="G7" s="142"/>
      <c r="H7" s="142"/>
      <c r="I7" s="142"/>
      <c r="J7" s="142"/>
      <c r="K7" s="142"/>
      <c r="L7" s="143" t="s">
        <v>69</v>
      </c>
      <c r="M7" s="142"/>
      <c r="N7" s="283" t="s">
        <v>81</v>
      </c>
      <c r="O7" s="283"/>
      <c r="P7" s="283"/>
      <c r="Q7" s="142"/>
      <c r="R7" s="142"/>
    </row>
    <row r="8" spans="1:18" ht="19.350000000000001" customHeight="1">
      <c r="A8" s="131"/>
      <c r="D8" s="140"/>
      <c r="E8" s="141"/>
      <c r="F8" s="142"/>
      <c r="G8" s="142"/>
      <c r="H8" s="142"/>
      <c r="I8" s="142"/>
      <c r="J8" s="142"/>
      <c r="K8" s="142"/>
      <c r="L8" s="144" t="s">
        <v>127</v>
      </c>
      <c r="M8" s="142"/>
      <c r="N8" s="142"/>
      <c r="O8" s="142"/>
      <c r="P8" s="142"/>
      <c r="Q8" s="142"/>
      <c r="R8" s="142"/>
    </row>
    <row r="9" spans="1:18" ht="19.350000000000001" customHeight="1">
      <c r="A9" s="131"/>
      <c r="D9" s="140"/>
      <c r="E9" s="141"/>
      <c r="F9" s="142"/>
      <c r="G9" s="142"/>
      <c r="H9" s="142"/>
      <c r="I9" s="142"/>
      <c r="J9" s="142"/>
      <c r="K9" s="142"/>
      <c r="L9" s="144" t="s">
        <v>128</v>
      </c>
      <c r="M9" s="142"/>
      <c r="N9" s="284"/>
      <c r="O9" s="284"/>
      <c r="P9" s="284"/>
      <c r="Q9" s="142"/>
      <c r="R9" s="142"/>
    </row>
    <row r="10" spans="1:18" ht="19.350000000000001" customHeight="1">
      <c r="L10" s="145" t="s">
        <v>129</v>
      </c>
      <c r="N10" s="141" t="s">
        <v>130</v>
      </c>
      <c r="P10" s="141"/>
      <c r="R10" s="141"/>
    </row>
    <row r="11" spans="1:18" ht="19.350000000000001" customHeight="1">
      <c r="A11" s="131"/>
      <c r="F11" s="141" t="s">
        <v>132</v>
      </c>
      <c r="G11" s="141"/>
      <c r="H11" s="141" t="s">
        <v>133</v>
      </c>
      <c r="I11" s="141"/>
      <c r="J11" s="141" t="s">
        <v>134</v>
      </c>
      <c r="K11" s="141"/>
      <c r="L11" s="145" t="s">
        <v>135</v>
      </c>
      <c r="M11" s="141"/>
      <c r="N11" s="141" t="s">
        <v>136</v>
      </c>
      <c r="O11" s="141"/>
      <c r="P11" s="141"/>
      <c r="Q11" s="141"/>
      <c r="R11" s="141"/>
    </row>
    <row r="12" spans="1:18" ht="19.350000000000001" customHeight="1">
      <c r="A12" s="131"/>
      <c r="F12" s="141" t="s">
        <v>139</v>
      </c>
      <c r="G12" s="141"/>
      <c r="H12" s="141" t="s">
        <v>140</v>
      </c>
      <c r="I12" s="141"/>
      <c r="J12" s="141" t="s">
        <v>141</v>
      </c>
      <c r="K12" s="141"/>
      <c r="L12" s="145" t="s">
        <v>142</v>
      </c>
      <c r="M12" s="141"/>
      <c r="N12" s="141" t="s">
        <v>143</v>
      </c>
      <c r="O12" s="141"/>
      <c r="P12" s="141" t="s">
        <v>83</v>
      </c>
      <c r="Q12" s="141"/>
      <c r="R12" s="141" t="s">
        <v>146</v>
      </c>
    </row>
    <row r="13" spans="1:18" ht="19.350000000000001" customHeight="1">
      <c r="A13" s="131"/>
      <c r="D13" s="146" t="s">
        <v>11</v>
      </c>
      <c r="F13" s="147" t="s">
        <v>12</v>
      </c>
      <c r="G13" s="148"/>
      <c r="H13" s="147" t="s">
        <v>12</v>
      </c>
      <c r="I13" s="141"/>
      <c r="J13" s="147" t="s">
        <v>12</v>
      </c>
      <c r="K13" s="141"/>
      <c r="L13" s="149" t="s">
        <v>12</v>
      </c>
      <c r="M13" s="141"/>
      <c r="N13" s="147" t="s">
        <v>12</v>
      </c>
      <c r="O13" s="141"/>
      <c r="P13" s="147" t="s">
        <v>12</v>
      </c>
      <c r="Q13" s="141"/>
      <c r="R13" s="147" t="s">
        <v>12</v>
      </c>
    </row>
    <row r="14" spans="1:18" ht="6" customHeight="1">
      <c r="A14" s="131"/>
      <c r="F14" s="133"/>
      <c r="G14" s="133"/>
      <c r="H14" s="133"/>
      <c r="J14" s="133"/>
    </row>
    <row r="15" spans="1:18" ht="19.350000000000001" customHeight="1">
      <c r="A15" s="131" t="s">
        <v>147</v>
      </c>
      <c r="B15" s="150"/>
      <c r="F15" s="79">
        <v>657363837</v>
      </c>
      <c r="G15" s="80"/>
      <c r="H15" s="79">
        <v>1693726897</v>
      </c>
      <c r="I15" s="80"/>
      <c r="J15" s="80">
        <v>164308525</v>
      </c>
      <c r="L15" s="80">
        <v>5356098</v>
      </c>
      <c r="N15" s="80">
        <v>59950000</v>
      </c>
      <c r="P15" s="79">
        <v>1044360459</v>
      </c>
      <c r="Q15" s="151"/>
      <c r="R15" s="80">
        <f>SUM(F15:P15)</f>
        <v>3625065816</v>
      </c>
    </row>
    <row r="16" spans="1:18" ht="6" customHeight="1">
      <c r="A16" s="131"/>
      <c r="B16" s="150"/>
      <c r="F16" s="79"/>
      <c r="G16" s="80"/>
      <c r="H16" s="79"/>
      <c r="J16" s="79"/>
      <c r="L16" s="80"/>
      <c r="N16" s="80"/>
      <c r="Q16" s="151"/>
      <c r="R16" s="80"/>
    </row>
    <row r="17" spans="1:18" ht="19.350000000000001" customHeight="1">
      <c r="A17" s="131" t="s">
        <v>148</v>
      </c>
      <c r="B17" s="150"/>
      <c r="F17" s="79"/>
      <c r="G17" s="80"/>
      <c r="H17" s="79"/>
      <c r="J17" s="79"/>
      <c r="L17" s="80"/>
      <c r="N17" s="80"/>
      <c r="Q17" s="151"/>
      <c r="R17" s="80"/>
    </row>
    <row r="18" spans="1:18" ht="19.350000000000001" customHeight="1">
      <c r="A18" s="133" t="s">
        <v>149</v>
      </c>
      <c r="B18" s="150"/>
      <c r="D18" s="152"/>
      <c r="F18" s="80">
        <v>37100950</v>
      </c>
      <c r="G18" s="80"/>
      <c r="H18" s="80">
        <v>207765317</v>
      </c>
      <c r="J18" s="80">
        <v>-164308525</v>
      </c>
      <c r="L18" s="80">
        <v>0</v>
      </c>
      <c r="N18" s="80">
        <v>0</v>
      </c>
      <c r="P18" s="80">
        <v>0</v>
      </c>
      <c r="Q18" s="151"/>
      <c r="R18" s="80">
        <f>SUM(F18:Q18)</f>
        <v>80557742</v>
      </c>
    </row>
    <row r="19" spans="1:18" ht="19.350000000000001" customHeight="1">
      <c r="A19" s="133" t="s">
        <v>150</v>
      </c>
      <c r="B19" s="150"/>
      <c r="D19" s="152"/>
      <c r="F19" s="80">
        <v>0</v>
      </c>
      <c r="G19" s="80"/>
      <c r="H19" s="80">
        <v>0</v>
      </c>
      <c r="J19" s="80">
        <v>0</v>
      </c>
      <c r="K19" s="134"/>
      <c r="L19" s="80">
        <v>0</v>
      </c>
      <c r="N19" s="80">
        <v>0</v>
      </c>
      <c r="P19" s="80">
        <v>-88195228</v>
      </c>
      <c r="Q19" s="151"/>
      <c r="R19" s="80">
        <f t="shared" ref="R19" si="0">SUM(F19:Q19)</f>
        <v>-88195228</v>
      </c>
    </row>
    <row r="20" spans="1:18" ht="19.350000000000001" customHeight="1">
      <c r="A20" s="133" t="s">
        <v>124</v>
      </c>
      <c r="B20" s="150"/>
      <c r="D20" s="153"/>
      <c r="F20" s="154">
        <v>0</v>
      </c>
      <c r="G20" s="80"/>
      <c r="H20" s="154">
        <v>0</v>
      </c>
      <c r="J20" s="154">
        <v>0</v>
      </c>
      <c r="K20" s="134"/>
      <c r="L20" s="154">
        <v>-5383059</v>
      </c>
      <c r="N20" s="154">
        <v>0</v>
      </c>
      <c r="P20" s="154">
        <v>188600904</v>
      </c>
      <c r="Q20" s="134"/>
      <c r="R20" s="154">
        <f>SUM(F20:Q20)</f>
        <v>183217845</v>
      </c>
    </row>
    <row r="21" spans="1:18" ht="6" customHeight="1">
      <c r="B21" s="150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80"/>
    </row>
    <row r="22" spans="1:18" ht="19.350000000000001" customHeight="1" thickBot="1">
      <c r="A22" s="131" t="s">
        <v>153</v>
      </c>
      <c r="B22" s="155"/>
      <c r="F22" s="156">
        <f>SUM(F15:F21)</f>
        <v>694464787</v>
      </c>
      <c r="G22" s="134"/>
      <c r="H22" s="156">
        <f>SUM(H15:H21)</f>
        <v>1901492214</v>
      </c>
      <c r="I22" s="134"/>
      <c r="J22" s="157">
        <f>SUM(J15:J20)</f>
        <v>0</v>
      </c>
      <c r="K22" s="134"/>
      <c r="L22" s="157">
        <f>SUM(L15:L20)</f>
        <v>-26961</v>
      </c>
      <c r="M22" s="134"/>
      <c r="N22" s="156">
        <f>SUM(N15:N21)</f>
        <v>59950000</v>
      </c>
      <c r="O22" s="134"/>
      <c r="P22" s="156">
        <f>SUM(P15:P21)</f>
        <v>1144766135</v>
      </c>
      <c r="Q22" s="134"/>
      <c r="R22" s="156">
        <f>SUM(F22:Q22)</f>
        <v>3800646175</v>
      </c>
    </row>
    <row r="23" spans="1:18" ht="12" customHeight="1" thickTop="1">
      <c r="A23" s="131"/>
      <c r="B23" s="155"/>
      <c r="F23" s="134"/>
      <c r="G23" s="134"/>
      <c r="H23" s="134"/>
      <c r="I23" s="134"/>
      <c r="J23" s="80"/>
      <c r="K23" s="80"/>
      <c r="L23" s="80"/>
      <c r="M23" s="134"/>
      <c r="N23" s="134"/>
      <c r="O23" s="134"/>
      <c r="P23" s="134"/>
      <c r="Q23" s="134"/>
    </row>
    <row r="24" spans="1:18" ht="19.350000000000001" customHeight="1">
      <c r="A24" s="131" t="s">
        <v>154</v>
      </c>
      <c r="B24" s="150"/>
      <c r="F24" s="81">
        <v>694464787</v>
      </c>
      <c r="G24" s="79"/>
      <c r="H24" s="81">
        <v>1901492214</v>
      </c>
      <c r="J24" s="158">
        <v>0</v>
      </c>
      <c r="L24" s="158">
        <v>-8797345</v>
      </c>
      <c r="N24" s="81">
        <v>72670000</v>
      </c>
      <c r="P24" s="81">
        <v>1197783279</v>
      </c>
      <c r="R24" s="81">
        <f>SUM(F24:P24)</f>
        <v>3857612935</v>
      </c>
    </row>
    <row r="25" spans="1:18" ht="6" customHeight="1">
      <c r="A25" s="131"/>
      <c r="B25" s="150"/>
      <c r="F25" s="81"/>
      <c r="G25" s="80"/>
      <c r="H25" s="81"/>
      <c r="J25" s="81"/>
      <c r="L25" s="158"/>
      <c r="N25" s="158"/>
      <c r="P25" s="81"/>
      <c r="Q25" s="151"/>
      <c r="R25" s="158"/>
    </row>
    <row r="26" spans="1:18" ht="19.350000000000001" customHeight="1">
      <c r="A26" s="131" t="s">
        <v>148</v>
      </c>
      <c r="B26" s="150"/>
      <c r="F26" s="81"/>
      <c r="G26" s="80"/>
      <c r="H26" s="81"/>
      <c r="J26" s="81"/>
      <c r="L26" s="158"/>
      <c r="N26" s="158"/>
      <c r="P26" s="81"/>
      <c r="Q26" s="151"/>
      <c r="R26" s="158"/>
    </row>
    <row r="27" spans="1:18" ht="19.350000000000001" customHeight="1">
      <c r="A27" s="133" t="s">
        <v>149</v>
      </c>
      <c r="B27" s="150"/>
      <c r="D27" s="152">
        <v>17</v>
      </c>
      <c r="F27" s="158">
        <v>112</v>
      </c>
      <c r="G27" s="80"/>
      <c r="H27" s="158">
        <v>2476</v>
      </c>
      <c r="J27" s="158">
        <v>0</v>
      </c>
      <c r="L27" s="158">
        <v>0</v>
      </c>
      <c r="N27" s="158">
        <v>0</v>
      </c>
      <c r="P27" s="158">
        <v>0</v>
      </c>
      <c r="Q27" s="151"/>
      <c r="R27" s="81">
        <f>SUM(F27:P27)</f>
        <v>2588</v>
      </c>
    </row>
    <row r="28" spans="1:18" ht="19.350000000000001" customHeight="1">
      <c r="A28" s="133" t="s">
        <v>150</v>
      </c>
      <c r="B28" s="150"/>
      <c r="D28" s="152">
        <v>18</v>
      </c>
      <c r="F28" s="158">
        <v>0</v>
      </c>
      <c r="G28" s="80"/>
      <c r="H28" s="158">
        <v>0</v>
      </c>
      <c r="J28" s="158">
        <v>0</v>
      </c>
      <c r="K28" s="134"/>
      <c r="L28" s="158">
        <v>0</v>
      </c>
      <c r="N28" s="158">
        <v>0</v>
      </c>
      <c r="P28" s="158">
        <v>-96667633</v>
      </c>
      <c r="Q28" s="151"/>
      <c r="R28" s="158">
        <f>SUM(F28:P28)</f>
        <v>-96667633</v>
      </c>
    </row>
    <row r="29" spans="1:18" ht="19.350000000000001" customHeight="1">
      <c r="A29" s="133" t="s">
        <v>124</v>
      </c>
      <c r="B29" s="150"/>
      <c r="D29" s="153"/>
      <c r="F29" s="159">
        <v>0</v>
      </c>
      <c r="G29" s="80"/>
      <c r="H29" s="159">
        <v>0</v>
      </c>
      <c r="J29" s="159">
        <v>0</v>
      </c>
      <c r="K29" s="134"/>
      <c r="L29" s="159">
        <v>439776</v>
      </c>
      <c r="N29" s="159">
        <v>0</v>
      </c>
      <c r="P29" s="159">
        <v>107773230</v>
      </c>
      <c r="Q29" s="134"/>
      <c r="R29" s="159">
        <f>SUM(F29:P29)</f>
        <v>108213006</v>
      </c>
    </row>
    <row r="30" spans="1:18" ht="6" customHeight="1">
      <c r="B30" s="150"/>
      <c r="F30" s="160"/>
      <c r="G30" s="134"/>
      <c r="H30" s="160"/>
      <c r="I30" s="134"/>
      <c r="J30" s="160"/>
      <c r="K30" s="134"/>
      <c r="L30" s="160"/>
      <c r="M30" s="134"/>
      <c r="N30" s="160"/>
      <c r="O30" s="134"/>
      <c r="P30" s="160"/>
      <c r="Q30" s="134"/>
      <c r="R30" s="158"/>
    </row>
    <row r="31" spans="1:18" ht="19.350000000000001" customHeight="1" thickBot="1">
      <c r="A31" s="131" t="s">
        <v>155</v>
      </c>
      <c r="B31" s="155"/>
      <c r="F31" s="161">
        <f>SUM(F24:F30)</f>
        <v>694464899</v>
      </c>
      <c r="G31" s="134"/>
      <c r="H31" s="161">
        <f>SUM(H24:H30)</f>
        <v>1901494690</v>
      </c>
      <c r="I31" s="134"/>
      <c r="J31" s="162">
        <f>SUM(J24:J29)</f>
        <v>0</v>
      </c>
      <c r="K31" s="134"/>
      <c r="L31" s="162">
        <f>SUM(L24:L29)</f>
        <v>-8357569</v>
      </c>
      <c r="M31" s="134"/>
      <c r="N31" s="161">
        <f>SUM(N24:N30)</f>
        <v>72670000</v>
      </c>
      <c r="O31" s="134"/>
      <c r="P31" s="161">
        <f>SUM(P24:P30)</f>
        <v>1208888876</v>
      </c>
      <c r="Q31" s="134"/>
      <c r="R31" s="161">
        <f>SUM(F31:Q31)</f>
        <v>3869160896</v>
      </c>
    </row>
    <row r="32" spans="1:18" ht="21" customHeight="1" thickTop="1">
      <c r="A32" s="131"/>
      <c r="B32" s="155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</row>
    <row r="33" spans="1:18" ht="3.75" customHeight="1">
      <c r="A33" s="131"/>
      <c r="B33" s="155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</row>
    <row r="34" spans="1:18" ht="22.35" customHeight="1">
      <c r="A34" s="163" t="str">
        <f>'9'!A36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63"/>
      <c r="C34" s="163"/>
      <c r="D34" s="164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</row>
  </sheetData>
  <mergeCells count="3">
    <mergeCell ref="F5:R5"/>
    <mergeCell ref="N7:P7"/>
    <mergeCell ref="N9:P9"/>
  </mergeCells>
  <pageMargins left="0.7" right="0.7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362E-7F2A-4B06-A93F-5BD2FF271AB8}">
  <dimension ref="A1:M154"/>
  <sheetViews>
    <sheetView zoomScaleNormal="100" zoomScaleSheetLayoutView="100" zoomScalePageLayoutView="80" workbookViewId="0"/>
  </sheetViews>
  <sheetFormatPr defaultColWidth="10.140625" defaultRowHeight="20.100000000000001" customHeight="1"/>
  <cols>
    <col min="1" max="3" width="1.7109375" style="85" customWidth="1"/>
    <col min="4" max="4" width="47.28515625" style="85" customWidth="1"/>
    <col min="5" max="5" width="8.5703125" style="84" customWidth="1"/>
    <col min="6" max="6" width="0.85546875" style="85" customWidth="1"/>
    <col min="7" max="7" width="12.7109375" style="86" customWidth="1"/>
    <col min="8" max="8" width="0.85546875" style="85" customWidth="1"/>
    <col min="9" max="9" width="12.7109375" style="86" customWidth="1"/>
    <col min="10" max="10" width="0.85546875" style="85" customWidth="1"/>
    <col min="11" max="11" width="12.7109375" style="86" customWidth="1"/>
    <col min="12" max="12" width="0.85546875" style="85" customWidth="1"/>
    <col min="13" max="13" width="12.7109375" style="86" customWidth="1"/>
    <col min="14" max="16384" width="10.140625" style="89"/>
  </cols>
  <sheetData>
    <row r="1" spans="1:13" ht="20.100000000000001" customHeight="1">
      <c r="A1" s="82" t="s">
        <v>0</v>
      </c>
      <c r="B1" s="83"/>
      <c r="C1" s="83"/>
      <c r="D1" s="83"/>
      <c r="H1" s="87"/>
      <c r="L1" s="87"/>
      <c r="M1" s="88" t="s">
        <v>5</v>
      </c>
    </row>
    <row r="2" spans="1:13" ht="20.100000000000001" customHeight="1">
      <c r="A2" s="83" t="s">
        <v>156</v>
      </c>
      <c r="B2" s="83"/>
      <c r="C2" s="83"/>
      <c r="D2" s="83"/>
      <c r="H2" s="87"/>
      <c r="L2" s="87"/>
    </row>
    <row r="3" spans="1:13" ht="22.5" customHeight="1">
      <c r="A3" s="90" t="s">
        <v>120</v>
      </c>
      <c r="B3" s="90"/>
      <c r="C3" s="90"/>
      <c r="D3" s="90"/>
      <c r="E3" s="91"/>
      <c r="F3" s="92"/>
      <c r="G3" s="93"/>
      <c r="H3" s="94"/>
      <c r="I3" s="93"/>
      <c r="J3" s="92"/>
      <c r="K3" s="93"/>
      <c r="L3" s="94"/>
      <c r="M3" s="93"/>
    </row>
    <row r="4" spans="1:13" ht="20.100000000000001" customHeight="1">
      <c r="H4" s="87"/>
      <c r="L4" s="87"/>
    </row>
    <row r="5" spans="1:13" ht="20.100000000000001" customHeight="1">
      <c r="G5" s="277" t="s">
        <v>3</v>
      </c>
      <c r="H5" s="277"/>
      <c r="I5" s="277"/>
      <c r="J5" s="95"/>
      <c r="K5" s="278" t="s">
        <v>4</v>
      </c>
      <c r="L5" s="278"/>
      <c r="M5" s="278"/>
    </row>
    <row r="6" spans="1:13" ht="20.100000000000001" customHeight="1">
      <c r="E6" s="96"/>
      <c r="F6" s="83"/>
      <c r="G6" s="95" t="s">
        <v>9</v>
      </c>
      <c r="H6" s="95"/>
      <c r="I6" s="95" t="s">
        <v>10</v>
      </c>
      <c r="J6" s="95"/>
      <c r="K6" s="95" t="s">
        <v>9</v>
      </c>
      <c r="L6" s="95"/>
      <c r="M6" s="95" t="s">
        <v>10</v>
      </c>
    </row>
    <row r="7" spans="1:13" ht="20.100000000000001" customHeight="1">
      <c r="E7" s="97" t="s">
        <v>11</v>
      </c>
      <c r="F7" s="83"/>
      <c r="G7" s="98" t="s">
        <v>12</v>
      </c>
      <c r="H7" s="99"/>
      <c r="I7" s="98" t="s">
        <v>12</v>
      </c>
      <c r="J7" s="83"/>
      <c r="K7" s="98" t="s">
        <v>12</v>
      </c>
      <c r="L7" s="99"/>
      <c r="M7" s="98" t="s">
        <v>12</v>
      </c>
    </row>
    <row r="8" spans="1:13" ht="6" customHeight="1">
      <c r="E8" s="96"/>
      <c r="F8" s="83"/>
      <c r="G8" s="100"/>
      <c r="H8" s="99"/>
      <c r="I8" s="101"/>
      <c r="J8" s="83"/>
      <c r="K8" s="100"/>
      <c r="L8" s="99"/>
      <c r="M8" s="101"/>
    </row>
    <row r="9" spans="1:13" ht="20.100000000000001" customHeight="1">
      <c r="A9" s="83" t="s">
        <v>157</v>
      </c>
      <c r="G9" s="102"/>
      <c r="H9" s="87"/>
      <c r="K9" s="102"/>
      <c r="L9" s="87"/>
    </row>
    <row r="10" spans="1:13" ht="20.100000000000001" customHeight="1">
      <c r="A10" s="85" t="s">
        <v>108</v>
      </c>
      <c r="G10" s="257">
        <v>240717596</v>
      </c>
      <c r="H10" s="103"/>
      <c r="I10" s="86">
        <v>251275194</v>
      </c>
      <c r="J10" s="103"/>
      <c r="K10" s="102">
        <v>127875262</v>
      </c>
      <c r="L10" s="103"/>
      <c r="M10" s="86">
        <v>234352900</v>
      </c>
    </row>
    <row r="11" spans="1:13" ht="20.100000000000001" customHeight="1">
      <c r="A11" s="85" t="s">
        <v>158</v>
      </c>
      <c r="G11" s="258"/>
      <c r="H11" s="103"/>
      <c r="J11" s="103"/>
      <c r="K11" s="102"/>
    </row>
    <row r="12" spans="1:13" ht="20.100000000000001" customHeight="1">
      <c r="A12" s="85" t="s">
        <v>159</v>
      </c>
      <c r="G12" s="258"/>
      <c r="H12" s="103"/>
      <c r="J12" s="103"/>
      <c r="K12" s="102"/>
    </row>
    <row r="13" spans="1:13" ht="20.100000000000001" customHeight="1">
      <c r="A13" s="85" t="s">
        <v>73</v>
      </c>
      <c r="B13" s="104" t="s">
        <v>160</v>
      </c>
      <c r="G13" s="257">
        <v>312690613</v>
      </c>
      <c r="H13" s="103"/>
      <c r="I13" s="86">
        <v>276000764</v>
      </c>
      <c r="J13" s="103"/>
      <c r="K13" s="102">
        <v>290116855</v>
      </c>
      <c r="L13" s="103"/>
      <c r="M13" s="86">
        <v>262469098</v>
      </c>
    </row>
    <row r="14" spans="1:13" ht="20.100000000000001" customHeight="1">
      <c r="A14" s="85" t="s">
        <v>73</v>
      </c>
      <c r="B14" s="104" t="s">
        <v>161</v>
      </c>
      <c r="G14" s="257">
        <v>33666249</v>
      </c>
      <c r="H14" s="103"/>
      <c r="I14" s="86">
        <v>42675961</v>
      </c>
      <c r="J14" s="103"/>
      <c r="K14" s="102">
        <v>34866249</v>
      </c>
      <c r="L14" s="103"/>
      <c r="M14" s="86">
        <v>42675961</v>
      </c>
    </row>
    <row r="15" spans="1:13" ht="20.100000000000001" customHeight="1">
      <c r="B15" s="104" t="s">
        <v>162</v>
      </c>
      <c r="E15" s="84">
        <v>9</v>
      </c>
      <c r="G15" s="257">
        <v>510852</v>
      </c>
      <c r="H15" s="103"/>
      <c r="I15" s="86">
        <v>3067072</v>
      </c>
      <c r="J15" s="103"/>
      <c r="K15" s="102">
        <v>0</v>
      </c>
      <c r="L15" s="103"/>
      <c r="M15" s="86">
        <v>0</v>
      </c>
    </row>
    <row r="16" spans="1:13" ht="20.100000000000001" customHeight="1">
      <c r="B16" s="104" t="s">
        <v>222</v>
      </c>
      <c r="G16" s="102">
        <v>2749144</v>
      </c>
      <c r="H16" s="103"/>
      <c r="I16" s="86">
        <v>-1904863</v>
      </c>
      <c r="J16" s="103"/>
      <c r="K16" s="102">
        <v>2749144</v>
      </c>
      <c r="L16" s="103"/>
      <c r="M16" s="86">
        <v>-1904863</v>
      </c>
    </row>
    <row r="17" spans="1:13" ht="20.100000000000001" customHeight="1">
      <c r="B17" s="104" t="s">
        <v>163</v>
      </c>
      <c r="G17" s="102">
        <v>2113560</v>
      </c>
      <c r="H17" s="103"/>
      <c r="I17" s="86">
        <v>11679323</v>
      </c>
      <c r="J17" s="103"/>
      <c r="K17" s="102">
        <v>1064315</v>
      </c>
      <c r="L17" s="103"/>
      <c r="M17" s="86">
        <v>11926518</v>
      </c>
    </row>
    <row r="18" spans="1:13" ht="20.100000000000001" customHeight="1">
      <c r="B18" s="104" t="s">
        <v>226</v>
      </c>
      <c r="E18" s="84">
        <v>11</v>
      </c>
      <c r="G18" s="102">
        <v>8950</v>
      </c>
      <c r="H18" s="103"/>
      <c r="I18" s="86">
        <v>353242</v>
      </c>
      <c r="J18" s="103"/>
      <c r="K18" s="102">
        <v>0</v>
      </c>
      <c r="L18" s="103"/>
      <c r="M18" s="86">
        <v>353242</v>
      </c>
    </row>
    <row r="19" spans="1:13" ht="20.100000000000001" customHeight="1">
      <c r="A19" s="85" t="s">
        <v>73</v>
      </c>
      <c r="B19" s="104" t="s">
        <v>164</v>
      </c>
      <c r="E19" s="105"/>
      <c r="G19" s="102">
        <v>-2884381</v>
      </c>
      <c r="H19" s="103"/>
      <c r="I19" s="86">
        <v>-2887679</v>
      </c>
      <c r="J19" s="103"/>
      <c r="K19" s="102">
        <v>-30183581</v>
      </c>
      <c r="L19" s="103"/>
      <c r="M19" s="86">
        <v>-8567039</v>
      </c>
    </row>
    <row r="20" spans="1:13" ht="20.100000000000001" customHeight="1">
      <c r="A20" s="85" t="s">
        <v>73</v>
      </c>
      <c r="B20" s="104" t="s">
        <v>165</v>
      </c>
      <c r="E20" s="105"/>
      <c r="G20" s="102">
        <v>-1102849</v>
      </c>
      <c r="H20" s="103"/>
      <c r="I20" s="86">
        <v>-877592</v>
      </c>
      <c r="J20" s="103"/>
      <c r="K20" s="102">
        <v>-1090344</v>
      </c>
      <c r="L20" s="103"/>
      <c r="M20" s="86">
        <v>-865827</v>
      </c>
    </row>
    <row r="21" spans="1:13" ht="20.100000000000001" customHeight="1">
      <c r="B21" s="104" t="s">
        <v>166</v>
      </c>
      <c r="E21" s="105"/>
      <c r="G21" s="102">
        <v>149011147</v>
      </c>
      <c r="H21" s="103"/>
      <c r="I21" s="86">
        <v>133328853</v>
      </c>
      <c r="J21" s="103"/>
      <c r="K21" s="102">
        <v>139829593</v>
      </c>
      <c r="L21" s="103"/>
      <c r="M21" s="86">
        <v>129420726</v>
      </c>
    </row>
    <row r="22" spans="1:13" ht="20.100000000000001" customHeight="1">
      <c r="B22" s="104" t="s">
        <v>167</v>
      </c>
      <c r="E22" s="84">
        <v>21</v>
      </c>
      <c r="G22" s="102">
        <v>-54360167</v>
      </c>
      <c r="H22" s="103"/>
      <c r="I22" s="86">
        <v>0</v>
      </c>
      <c r="J22" s="103"/>
      <c r="K22" s="102">
        <v>0</v>
      </c>
      <c r="L22" s="103"/>
      <c r="M22" s="86">
        <v>0</v>
      </c>
    </row>
    <row r="23" spans="1:13" ht="20.100000000000001" customHeight="1">
      <c r="B23" s="104" t="s">
        <v>168</v>
      </c>
      <c r="G23" s="259">
        <v>4365900</v>
      </c>
      <c r="H23" s="103"/>
      <c r="I23" s="107">
        <v>3322650</v>
      </c>
      <c r="J23" s="103"/>
      <c r="K23" s="106">
        <v>3392926</v>
      </c>
      <c r="L23" s="103"/>
      <c r="M23" s="107">
        <v>2921398</v>
      </c>
    </row>
    <row r="24" spans="1:13" ht="8.1" customHeight="1">
      <c r="G24" s="102"/>
      <c r="H24" s="103"/>
      <c r="J24" s="103"/>
      <c r="K24" s="102"/>
    </row>
    <row r="25" spans="1:13" ht="20.100000000000001" customHeight="1">
      <c r="A25" s="89"/>
      <c r="B25" s="85" t="s">
        <v>169</v>
      </c>
      <c r="G25" s="108"/>
      <c r="H25" s="89"/>
      <c r="I25" s="89"/>
      <c r="J25" s="89"/>
      <c r="K25" s="108"/>
      <c r="M25" s="89"/>
    </row>
    <row r="26" spans="1:13" ht="20.100000000000001" customHeight="1">
      <c r="D26" s="85" t="s">
        <v>170</v>
      </c>
      <c r="G26" s="269">
        <f>SUM(G10:G23)</f>
        <v>687486614</v>
      </c>
      <c r="H26" s="109"/>
      <c r="I26" s="86">
        <f>SUM(I10:I23)</f>
        <v>716032925</v>
      </c>
      <c r="J26" s="109"/>
      <c r="K26" s="269">
        <f>SUM(K10:K23)</f>
        <v>568620419</v>
      </c>
      <c r="M26" s="86">
        <f>SUM(M10:M23)</f>
        <v>672782114</v>
      </c>
    </row>
    <row r="27" spans="1:13" ht="20.100000000000001" customHeight="1">
      <c r="B27" s="85" t="s">
        <v>171</v>
      </c>
      <c r="E27" s="96"/>
      <c r="F27" s="83"/>
      <c r="G27" s="270"/>
      <c r="H27" s="99"/>
      <c r="I27" s="101"/>
      <c r="J27" s="99"/>
      <c r="K27" s="270"/>
      <c r="L27" s="83"/>
      <c r="M27" s="101"/>
    </row>
    <row r="28" spans="1:13" ht="20.100000000000001" customHeight="1">
      <c r="B28" s="89"/>
      <c r="C28" s="89"/>
      <c r="D28" s="104" t="s">
        <v>172</v>
      </c>
      <c r="E28" s="96"/>
      <c r="F28" s="83"/>
      <c r="G28" s="269">
        <v>-304326189</v>
      </c>
      <c r="H28" s="99"/>
      <c r="I28" s="86">
        <v>-8502140</v>
      </c>
      <c r="J28" s="99"/>
      <c r="K28" s="269">
        <v>-182370520</v>
      </c>
      <c r="L28" s="99"/>
      <c r="M28" s="86">
        <v>-179740812</v>
      </c>
    </row>
    <row r="29" spans="1:13" ht="20.100000000000001" customHeight="1">
      <c r="B29" s="89"/>
      <c r="C29" s="89"/>
      <c r="D29" s="104" t="s">
        <v>173</v>
      </c>
      <c r="E29" s="96"/>
      <c r="F29" s="83"/>
      <c r="G29" s="269">
        <v>46077312</v>
      </c>
      <c r="H29" s="99"/>
      <c r="I29" s="86">
        <v>-28274173</v>
      </c>
      <c r="J29" s="99"/>
      <c r="K29" s="271">
        <v>47332559</v>
      </c>
      <c r="L29" s="83"/>
      <c r="M29" s="72">
        <v>-35676072</v>
      </c>
    </row>
    <row r="30" spans="1:13" ht="20.100000000000001" customHeight="1">
      <c r="B30" s="89"/>
      <c r="C30" s="89"/>
      <c r="D30" s="104" t="s">
        <v>174</v>
      </c>
      <c r="E30" s="96"/>
      <c r="F30" s="83"/>
      <c r="G30" s="269">
        <v>143069527</v>
      </c>
      <c r="H30" s="99"/>
      <c r="I30" s="86">
        <v>-81952416</v>
      </c>
      <c r="J30" s="99"/>
      <c r="K30" s="269">
        <v>210436216</v>
      </c>
      <c r="L30" s="99"/>
      <c r="M30" s="86">
        <v>4259216</v>
      </c>
    </row>
    <row r="31" spans="1:13" ht="20.100000000000001" customHeight="1">
      <c r="B31" s="89"/>
      <c r="C31" s="89"/>
      <c r="D31" s="104" t="s">
        <v>175</v>
      </c>
      <c r="E31" s="96"/>
      <c r="F31" s="83"/>
      <c r="G31" s="269">
        <v>3038728</v>
      </c>
      <c r="H31" s="99"/>
      <c r="I31" s="86">
        <v>-1308388</v>
      </c>
      <c r="J31" s="99"/>
      <c r="K31" s="269">
        <v>3038728</v>
      </c>
      <c r="L31" s="99"/>
      <c r="M31" s="86">
        <v>-1308388</v>
      </c>
    </row>
    <row r="32" spans="1:13" s="110" customFormat="1" ht="20.100000000000001" customHeight="1">
      <c r="A32" s="85"/>
      <c r="B32" s="89"/>
      <c r="C32" s="89"/>
      <c r="D32" s="104" t="s">
        <v>176</v>
      </c>
      <c r="E32" s="96"/>
      <c r="F32" s="83"/>
      <c r="G32" s="269">
        <v>6214167</v>
      </c>
      <c r="H32" s="99"/>
      <c r="I32" s="86">
        <v>1935021</v>
      </c>
      <c r="J32" s="99"/>
      <c r="K32" s="271">
        <v>7595401</v>
      </c>
      <c r="L32" s="99"/>
      <c r="M32" s="72">
        <v>9298219</v>
      </c>
    </row>
    <row r="33" spans="1:13" s="110" customFormat="1" ht="20.100000000000001" customHeight="1">
      <c r="A33" s="85"/>
      <c r="B33" s="89"/>
      <c r="C33" s="89"/>
      <c r="D33" s="104" t="s">
        <v>177</v>
      </c>
      <c r="E33" s="96"/>
      <c r="F33" s="83"/>
      <c r="G33" s="271">
        <v>-222636</v>
      </c>
      <c r="H33" s="99"/>
      <c r="I33" s="72">
        <v>-1792167</v>
      </c>
      <c r="J33" s="99"/>
      <c r="K33" s="271">
        <v>-222636</v>
      </c>
      <c r="L33" s="99"/>
      <c r="M33" s="72">
        <v>-1830769</v>
      </c>
    </row>
    <row r="34" spans="1:13" s="110" customFormat="1" ht="20.100000000000001" customHeight="1">
      <c r="A34" s="85"/>
      <c r="B34" s="89"/>
      <c r="C34" s="89"/>
      <c r="D34" s="104" t="s">
        <v>178</v>
      </c>
      <c r="E34" s="96"/>
      <c r="F34" s="83"/>
      <c r="G34" s="271">
        <v>38709246</v>
      </c>
      <c r="H34" s="99"/>
      <c r="I34" s="72">
        <v>-216007167</v>
      </c>
      <c r="J34" s="99"/>
      <c r="K34" s="70">
        <v>-65038765</v>
      </c>
      <c r="L34" s="99"/>
      <c r="M34" s="72">
        <v>-41692251</v>
      </c>
    </row>
    <row r="35" spans="1:13" s="110" customFormat="1" ht="20.100000000000001" customHeight="1">
      <c r="A35" s="85"/>
      <c r="B35" s="89"/>
      <c r="C35" s="89"/>
      <c r="D35" s="104" t="s">
        <v>179</v>
      </c>
      <c r="E35" s="96"/>
      <c r="F35" s="83"/>
      <c r="G35" s="70">
        <v>-17937428</v>
      </c>
      <c r="H35" s="99"/>
      <c r="I35" s="72">
        <v>8741636</v>
      </c>
      <c r="J35" s="99"/>
      <c r="K35" s="70">
        <v>-16653470</v>
      </c>
      <c r="L35" s="83"/>
      <c r="M35" s="72">
        <v>4922359</v>
      </c>
    </row>
    <row r="36" spans="1:13" s="110" customFormat="1" ht="20.100000000000001" customHeight="1">
      <c r="A36" s="85"/>
      <c r="B36" s="89"/>
      <c r="C36" s="89"/>
      <c r="D36" s="104" t="s">
        <v>180</v>
      </c>
      <c r="E36" s="96"/>
      <c r="F36" s="83"/>
      <c r="G36" s="111">
        <v>10664861</v>
      </c>
      <c r="H36" s="99"/>
      <c r="I36" s="112">
        <v>15521398</v>
      </c>
      <c r="J36" s="99"/>
      <c r="K36" s="111">
        <v>12400906</v>
      </c>
      <c r="L36" s="83"/>
      <c r="M36" s="112">
        <v>11590799</v>
      </c>
    </row>
    <row r="37" spans="1:13" s="110" customFormat="1" ht="8.1" customHeight="1">
      <c r="A37" s="89"/>
      <c r="B37" s="85"/>
      <c r="C37" s="85"/>
      <c r="D37" s="85"/>
      <c r="E37" s="96"/>
      <c r="F37" s="83"/>
      <c r="G37" s="100"/>
      <c r="H37" s="99"/>
      <c r="I37" s="101"/>
      <c r="J37" s="99"/>
      <c r="K37" s="100"/>
      <c r="L37" s="83"/>
      <c r="M37" s="101"/>
    </row>
    <row r="38" spans="1:13" s="110" customFormat="1" ht="20.100000000000001" customHeight="1">
      <c r="A38" s="89"/>
      <c r="B38" s="85" t="s">
        <v>181</v>
      </c>
      <c r="C38" s="85"/>
      <c r="D38" s="85"/>
      <c r="E38" s="96"/>
      <c r="F38" s="83"/>
      <c r="G38" s="70">
        <f>SUM(G26:G37)</f>
        <v>612774202</v>
      </c>
      <c r="H38" s="99"/>
      <c r="I38" s="72">
        <f>SUM(I26:I37)</f>
        <v>404394529</v>
      </c>
      <c r="J38" s="99"/>
      <c r="K38" s="70">
        <f>SUM(K26:K37)</f>
        <v>585138838</v>
      </c>
      <c r="L38" s="83"/>
      <c r="M38" s="72">
        <f>SUM(M26:M37)</f>
        <v>442604415</v>
      </c>
    </row>
    <row r="39" spans="1:13" s="110" customFormat="1" ht="20.100000000000001" customHeight="1">
      <c r="A39" s="89"/>
      <c r="D39" s="104" t="s">
        <v>182</v>
      </c>
      <c r="E39" s="96"/>
      <c r="F39" s="83"/>
      <c r="G39" s="113">
        <v>-64163280</v>
      </c>
      <c r="H39" s="99"/>
      <c r="I39" s="114">
        <v>-50940900</v>
      </c>
      <c r="J39" s="99"/>
      <c r="K39" s="113">
        <v>-39608178</v>
      </c>
      <c r="L39" s="99"/>
      <c r="M39" s="114">
        <v>-37423085</v>
      </c>
    </row>
    <row r="40" spans="1:13" s="110" customFormat="1" ht="8.1" customHeight="1">
      <c r="A40" s="89"/>
      <c r="B40" s="85"/>
      <c r="C40" s="85"/>
      <c r="D40" s="85"/>
      <c r="E40" s="96"/>
      <c r="F40" s="83"/>
      <c r="G40" s="100"/>
      <c r="H40" s="99"/>
      <c r="I40" s="101"/>
      <c r="J40" s="99"/>
      <c r="K40" s="100"/>
      <c r="L40" s="83"/>
      <c r="M40" s="101"/>
    </row>
    <row r="41" spans="1:13" s="110" customFormat="1" ht="20.100000000000001" customHeight="1">
      <c r="A41" s="83" t="s">
        <v>183</v>
      </c>
      <c r="B41" s="89"/>
      <c r="C41" s="89"/>
      <c r="E41" s="96"/>
      <c r="F41" s="83"/>
      <c r="G41" s="113">
        <f>SUM(G38:G39)</f>
        <v>548610922</v>
      </c>
      <c r="H41" s="99"/>
      <c r="I41" s="114">
        <f>SUM(I38:I39)</f>
        <v>353453629</v>
      </c>
      <c r="J41" s="99"/>
      <c r="K41" s="113">
        <f>SUM(K38:K39)</f>
        <v>545530660</v>
      </c>
      <c r="L41" s="83"/>
      <c r="M41" s="114">
        <f>SUM(M38:M39)</f>
        <v>405181330</v>
      </c>
    </row>
    <row r="42" spans="1:13" s="110" customFormat="1" ht="20.100000000000001" customHeight="1">
      <c r="A42" s="83"/>
      <c r="B42" s="89"/>
      <c r="C42" s="89"/>
      <c r="E42" s="96"/>
      <c r="F42" s="83"/>
      <c r="G42" s="72"/>
      <c r="H42" s="99"/>
      <c r="I42" s="72"/>
      <c r="J42" s="99"/>
      <c r="K42" s="72"/>
      <c r="L42" s="83"/>
      <c r="M42" s="72"/>
    </row>
    <row r="43" spans="1:13" s="110" customFormat="1" ht="20.100000000000001" customHeight="1">
      <c r="A43" s="83"/>
      <c r="B43" s="89"/>
      <c r="C43" s="89"/>
      <c r="E43" s="96"/>
      <c r="F43" s="83"/>
      <c r="G43" s="72"/>
      <c r="H43" s="99"/>
      <c r="I43" s="72"/>
      <c r="J43" s="99"/>
      <c r="K43" s="72"/>
      <c r="L43" s="83"/>
      <c r="M43" s="72"/>
    </row>
    <row r="44" spans="1:13" s="110" customFormat="1" ht="20.100000000000001" customHeight="1">
      <c r="A44" s="83"/>
      <c r="B44" s="89"/>
      <c r="C44" s="89"/>
      <c r="E44" s="96"/>
      <c r="F44" s="83"/>
      <c r="G44" s="72"/>
      <c r="H44" s="99"/>
      <c r="I44" s="72"/>
      <c r="J44" s="99"/>
      <c r="K44" s="72"/>
      <c r="L44" s="83"/>
      <c r="M44" s="72"/>
    </row>
    <row r="45" spans="1:13" s="110" customFormat="1" ht="20.100000000000001" customHeight="1">
      <c r="A45" s="83"/>
      <c r="B45" s="89"/>
      <c r="C45" s="89"/>
      <c r="E45" s="96"/>
      <c r="F45" s="83"/>
      <c r="G45" s="72"/>
      <c r="H45" s="99"/>
      <c r="I45" s="72"/>
      <c r="J45" s="99"/>
      <c r="K45" s="72"/>
      <c r="L45" s="83"/>
      <c r="M45" s="72"/>
    </row>
    <row r="46" spans="1:13" s="110" customFormat="1" ht="20.100000000000001" customHeight="1">
      <c r="A46" s="83"/>
      <c r="B46" s="89"/>
      <c r="C46" s="89"/>
      <c r="E46" s="96"/>
      <c r="F46" s="83"/>
      <c r="G46" s="72"/>
      <c r="H46" s="99"/>
      <c r="I46" s="72"/>
      <c r="J46" s="99"/>
      <c r="K46" s="72"/>
      <c r="L46" s="83"/>
      <c r="M46" s="72"/>
    </row>
    <row r="47" spans="1:13" s="110" customFormat="1" ht="20.100000000000001" customHeight="1">
      <c r="A47" s="83"/>
      <c r="B47" s="89"/>
      <c r="C47" s="89"/>
      <c r="E47" s="96"/>
      <c r="F47" s="83"/>
      <c r="G47" s="72"/>
      <c r="H47" s="99"/>
      <c r="I47" s="72"/>
      <c r="J47" s="99"/>
      <c r="K47" s="72"/>
      <c r="L47" s="83"/>
      <c r="M47" s="72"/>
    </row>
    <row r="48" spans="1:13" s="110" customFormat="1" ht="20.100000000000001" customHeight="1">
      <c r="A48" s="83"/>
      <c r="B48" s="89"/>
      <c r="C48" s="89"/>
      <c r="E48" s="96"/>
      <c r="F48" s="83"/>
      <c r="G48" s="72"/>
      <c r="H48" s="99"/>
      <c r="I48" s="72"/>
      <c r="J48" s="99"/>
      <c r="K48" s="72"/>
      <c r="L48" s="83"/>
      <c r="M48" s="72"/>
    </row>
    <row r="49" spans="1:13" s="110" customFormat="1" ht="20.100000000000001" customHeight="1">
      <c r="A49" s="83"/>
      <c r="B49" s="89"/>
      <c r="C49" s="89"/>
      <c r="E49" s="96"/>
      <c r="F49" s="83"/>
      <c r="G49" s="72"/>
      <c r="H49" s="99"/>
      <c r="I49" s="72"/>
      <c r="J49" s="99"/>
      <c r="K49" s="72"/>
      <c r="L49" s="83"/>
      <c r="M49" s="72"/>
    </row>
    <row r="50" spans="1:13" ht="22.35" customHeight="1">
      <c r="A50" s="285" t="str">
        <f>'10'!A34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285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</row>
    <row r="51" spans="1:13" ht="20.100000000000001" customHeight="1">
      <c r="A51" s="83" t="s">
        <v>0</v>
      </c>
      <c r="B51" s="83"/>
      <c r="C51" s="83"/>
      <c r="D51" s="83"/>
      <c r="H51" s="87"/>
      <c r="L51" s="87"/>
      <c r="M51" s="88" t="s">
        <v>5</v>
      </c>
    </row>
    <row r="52" spans="1:13" ht="20.100000000000001" customHeight="1">
      <c r="A52" s="83" t="s">
        <v>156</v>
      </c>
      <c r="B52" s="83"/>
      <c r="C52" s="83"/>
      <c r="D52" s="83"/>
      <c r="H52" s="87"/>
      <c r="L52" s="87"/>
    </row>
    <row r="53" spans="1:13" ht="24" customHeight="1">
      <c r="A53" s="90" t="str">
        <f>+A3</f>
        <v>สำหรับรอบระยะเวลาเก้าเดือนสิ้นสุดวันที่ 30 กันยายน พ.ศ. 2567</v>
      </c>
      <c r="B53" s="90"/>
      <c r="C53" s="90"/>
      <c r="D53" s="90"/>
      <c r="E53" s="91"/>
      <c r="F53" s="92"/>
      <c r="G53" s="93"/>
      <c r="H53" s="94"/>
      <c r="I53" s="93"/>
      <c r="J53" s="92"/>
      <c r="K53" s="93"/>
      <c r="L53" s="94"/>
      <c r="M53" s="93"/>
    </row>
    <row r="54" spans="1:13" ht="21.75" customHeight="1">
      <c r="H54" s="87"/>
      <c r="L54" s="87"/>
    </row>
    <row r="55" spans="1:13" ht="19.350000000000001" customHeight="1">
      <c r="G55" s="277" t="s">
        <v>3</v>
      </c>
      <c r="H55" s="277"/>
      <c r="I55" s="277"/>
      <c r="J55" s="95"/>
      <c r="K55" s="278" t="s">
        <v>4</v>
      </c>
      <c r="L55" s="278"/>
      <c r="M55" s="278"/>
    </row>
    <row r="56" spans="1:13" ht="19.350000000000001" customHeight="1">
      <c r="E56" s="96"/>
      <c r="F56" s="83"/>
      <c r="G56" s="95" t="s">
        <v>9</v>
      </c>
      <c r="H56" s="95"/>
      <c r="I56" s="95" t="s">
        <v>10</v>
      </c>
      <c r="J56" s="95"/>
      <c r="K56" s="95" t="s">
        <v>9</v>
      </c>
      <c r="L56" s="95"/>
      <c r="M56" s="95" t="s">
        <v>10</v>
      </c>
    </row>
    <row r="57" spans="1:13" ht="19.350000000000001" customHeight="1">
      <c r="E57" s="97" t="s">
        <v>11</v>
      </c>
      <c r="F57" s="83"/>
      <c r="G57" s="98" t="s">
        <v>12</v>
      </c>
      <c r="H57" s="99"/>
      <c r="I57" s="98" t="s">
        <v>12</v>
      </c>
      <c r="J57" s="83"/>
      <c r="K57" s="98" t="s">
        <v>12</v>
      </c>
      <c r="L57" s="99"/>
      <c r="M57" s="98" t="s">
        <v>12</v>
      </c>
    </row>
    <row r="58" spans="1:13" ht="6" customHeight="1">
      <c r="E58" s="96"/>
      <c r="F58" s="83"/>
      <c r="G58" s="100"/>
      <c r="H58" s="99"/>
      <c r="I58" s="101"/>
      <c r="J58" s="83"/>
      <c r="K58" s="100"/>
      <c r="L58" s="99"/>
      <c r="M58" s="101"/>
    </row>
    <row r="59" spans="1:13" s="110" customFormat="1" ht="19.350000000000001" customHeight="1">
      <c r="A59" s="83" t="s">
        <v>184</v>
      </c>
      <c r="B59" s="85"/>
      <c r="C59" s="85"/>
      <c r="D59" s="85"/>
      <c r="E59" s="96"/>
      <c r="F59" s="83"/>
      <c r="G59" s="100"/>
      <c r="H59" s="99"/>
      <c r="I59" s="101"/>
      <c r="J59" s="83"/>
      <c r="K59" s="100"/>
      <c r="L59" s="99"/>
      <c r="M59" s="101"/>
    </row>
    <row r="60" spans="1:13" s="110" customFormat="1" ht="19.350000000000001" customHeight="1">
      <c r="A60" s="83"/>
      <c r="B60" s="104" t="s">
        <v>227</v>
      </c>
      <c r="C60" s="85"/>
      <c r="D60" s="85"/>
      <c r="E60" s="96"/>
      <c r="F60" s="83"/>
      <c r="G60" s="70">
        <v>-1637307</v>
      </c>
      <c r="H60" s="99"/>
      <c r="I60" s="72">
        <v>0</v>
      </c>
      <c r="J60" s="83"/>
      <c r="K60" s="70">
        <v>-1887584</v>
      </c>
      <c r="L60" s="99"/>
      <c r="M60" s="72">
        <v>0</v>
      </c>
    </row>
    <row r="61" spans="1:13" s="110" customFormat="1" ht="19.350000000000001" customHeight="1">
      <c r="A61" s="83"/>
      <c r="B61" s="104" t="s">
        <v>185</v>
      </c>
      <c r="C61" s="85"/>
      <c r="D61" s="85"/>
      <c r="E61" s="96"/>
      <c r="F61" s="83"/>
      <c r="G61" s="70"/>
      <c r="H61" s="71"/>
      <c r="I61" s="72"/>
      <c r="J61" s="71"/>
      <c r="K61" s="70"/>
      <c r="L61" s="85"/>
      <c r="M61" s="72"/>
    </row>
    <row r="62" spans="1:13" s="110" customFormat="1" ht="19.350000000000001" customHeight="1">
      <c r="A62" s="83"/>
      <c r="C62" s="104" t="s">
        <v>186</v>
      </c>
      <c r="D62" s="85"/>
      <c r="E62" s="267">
        <v>7</v>
      </c>
      <c r="F62" s="83"/>
      <c r="G62" s="70">
        <v>-1575000</v>
      </c>
      <c r="H62" s="71"/>
      <c r="I62" s="72">
        <v>-420000</v>
      </c>
      <c r="J62" s="71"/>
      <c r="K62" s="70">
        <v>-1575000</v>
      </c>
      <c r="L62" s="85"/>
      <c r="M62" s="72">
        <v>-420000</v>
      </c>
    </row>
    <row r="63" spans="1:13" s="118" customFormat="1" ht="19.350000000000001" customHeight="1">
      <c r="A63" s="115"/>
      <c r="B63" s="116" t="s">
        <v>187</v>
      </c>
      <c r="C63" s="116"/>
      <c r="D63" s="73"/>
      <c r="E63" s="117"/>
      <c r="F63" s="115"/>
      <c r="G63" s="70"/>
      <c r="H63" s="71"/>
      <c r="J63" s="71"/>
      <c r="K63" s="70"/>
      <c r="L63" s="73"/>
    </row>
    <row r="64" spans="1:13" s="118" customFormat="1" ht="19.350000000000001" customHeight="1">
      <c r="A64" s="115"/>
      <c r="B64" s="116"/>
      <c r="C64" s="104" t="s">
        <v>188</v>
      </c>
      <c r="D64" s="73"/>
      <c r="E64" s="117"/>
      <c r="F64" s="115"/>
      <c r="G64" s="70">
        <v>2884381</v>
      </c>
      <c r="H64" s="71"/>
      <c r="I64" s="72">
        <v>2887679</v>
      </c>
      <c r="J64" s="71"/>
      <c r="K64" s="70">
        <v>2884381</v>
      </c>
      <c r="L64" s="73"/>
      <c r="M64" s="72">
        <v>5507039</v>
      </c>
    </row>
    <row r="65" spans="1:13" s="118" customFormat="1" ht="19.350000000000001" customHeight="1">
      <c r="A65" s="115"/>
      <c r="B65" s="260" t="s">
        <v>189</v>
      </c>
      <c r="C65" s="104"/>
      <c r="D65" s="73"/>
      <c r="E65" s="268">
        <v>20.100000000000001</v>
      </c>
      <c r="F65" s="115"/>
      <c r="G65" s="70">
        <v>0</v>
      </c>
      <c r="H65" s="71"/>
      <c r="I65" s="72">
        <v>0</v>
      </c>
      <c r="J65" s="71"/>
      <c r="K65" s="70">
        <v>-1500000</v>
      </c>
      <c r="L65" s="73"/>
      <c r="M65" s="72">
        <v>0</v>
      </c>
    </row>
    <row r="66" spans="1:13" s="110" customFormat="1" ht="19.350000000000001" customHeight="1">
      <c r="A66" s="83"/>
      <c r="B66" s="104" t="s">
        <v>190</v>
      </c>
      <c r="C66" s="85"/>
      <c r="D66" s="85"/>
      <c r="E66" s="96"/>
      <c r="F66" s="83"/>
      <c r="G66" s="70">
        <v>-20000000</v>
      </c>
      <c r="H66" s="71"/>
      <c r="I66" s="72">
        <v>-26972000</v>
      </c>
      <c r="J66" s="85"/>
      <c r="K66" s="70">
        <v>-20000000</v>
      </c>
      <c r="L66" s="71"/>
      <c r="M66" s="72">
        <v>-26972000</v>
      </c>
    </row>
    <row r="67" spans="1:13" s="110" customFormat="1" ht="19.350000000000001" customHeight="1">
      <c r="A67" s="85"/>
      <c r="B67" s="104" t="s">
        <v>191</v>
      </c>
      <c r="C67" s="85"/>
      <c r="D67" s="85"/>
      <c r="E67" s="96"/>
      <c r="F67" s="83"/>
      <c r="G67" s="70">
        <v>-369043308</v>
      </c>
      <c r="H67" s="99"/>
      <c r="I67" s="72">
        <v>-296362448</v>
      </c>
      <c r="J67" s="99"/>
      <c r="K67" s="70">
        <v>-368571482</v>
      </c>
      <c r="L67" s="83"/>
      <c r="M67" s="72">
        <v>-289450695</v>
      </c>
    </row>
    <row r="68" spans="1:13" s="110" customFormat="1" ht="19.350000000000001" customHeight="1">
      <c r="A68" s="85"/>
      <c r="B68" s="104" t="s">
        <v>192</v>
      </c>
      <c r="C68" s="104"/>
      <c r="D68" s="85"/>
      <c r="E68" s="267">
        <v>11</v>
      </c>
      <c r="F68" s="83"/>
      <c r="G68" s="70">
        <v>-972200</v>
      </c>
      <c r="H68" s="99"/>
      <c r="I68" s="72">
        <v>-18385260</v>
      </c>
      <c r="J68" s="99"/>
      <c r="K68" s="70">
        <v>-319000</v>
      </c>
      <c r="L68" s="99"/>
      <c r="M68" s="72">
        <v>-18103500</v>
      </c>
    </row>
    <row r="69" spans="1:13" s="110" customFormat="1" ht="19.350000000000001" customHeight="1">
      <c r="A69" s="85"/>
      <c r="B69" s="104" t="s">
        <v>193</v>
      </c>
      <c r="C69" s="85"/>
      <c r="D69" s="85"/>
      <c r="E69" s="96"/>
      <c r="F69" s="83"/>
      <c r="G69" s="70"/>
      <c r="H69" s="99"/>
      <c r="I69" s="72"/>
      <c r="J69" s="99"/>
      <c r="K69" s="70"/>
      <c r="L69" s="83"/>
      <c r="M69" s="72"/>
    </row>
    <row r="70" spans="1:13" s="110" customFormat="1" ht="19.350000000000001" customHeight="1">
      <c r="A70" s="85"/>
      <c r="C70" s="104" t="s">
        <v>194</v>
      </c>
      <c r="D70" s="85"/>
      <c r="E70" s="267">
        <v>11</v>
      </c>
      <c r="F70" s="83"/>
      <c r="G70" s="70">
        <v>-25900000</v>
      </c>
      <c r="H70" s="99"/>
      <c r="I70" s="72">
        <v>-16320000</v>
      </c>
      <c r="J70" s="99"/>
      <c r="K70" s="70">
        <v>-25900000</v>
      </c>
      <c r="L70" s="99"/>
      <c r="M70" s="72">
        <v>-16320000</v>
      </c>
    </row>
    <row r="71" spans="1:13" s="110" customFormat="1" ht="19.350000000000001" customHeight="1">
      <c r="A71" s="85"/>
      <c r="B71" s="104" t="s">
        <v>195</v>
      </c>
      <c r="C71" s="104"/>
      <c r="D71" s="85"/>
      <c r="E71" s="267">
        <v>10</v>
      </c>
      <c r="F71" s="83"/>
      <c r="G71" s="70">
        <v>0</v>
      </c>
      <c r="H71" s="99"/>
      <c r="I71" s="72">
        <v>0</v>
      </c>
      <c r="J71" s="99"/>
      <c r="K71" s="70">
        <v>27299200</v>
      </c>
      <c r="L71" s="99"/>
      <c r="M71" s="72">
        <v>0</v>
      </c>
    </row>
    <row r="72" spans="1:13" s="110" customFormat="1" ht="19.350000000000001" customHeight="1">
      <c r="A72" s="85"/>
      <c r="B72" s="104" t="s">
        <v>196</v>
      </c>
      <c r="C72" s="85"/>
      <c r="D72" s="85"/>
      <c r="E72" s="96"/>
      <c r="F72" s="83"/>
      <c r="G72" s="111">
        <v>1102849</v>
      </c>
      <c r="H72" s="99"/>
      <c r="I72" s="112">
        <v>877592</v>
      </c>
      <c r="J72" s="99"/>
      <c r="K72" s="111">
        <v>1074162</v>
      </c>
      <c r="L72" s="99"/>
      <c r="M72" s="112">
        <v>865827</v>
      </c>
    </row>
    <row r="73" spans="1:13" s="110" customFormat="1" ht="6" customHeight="1">
      <c r="A73" s="85"/>
      <c r="B73" s="85"/>
      <c r="C73" s="85"/>
      <c r="D73" s="85"/>
      <c r="E73" s="96"/>
      <c r="F73" s="83"/>
      <c r="G73" s="100"/>
      <c r="H73" s="99"/>
      <c r="I73" s="101"/>
      <c r="J73" s="99"/>
      <c r="K73" s="100"/>
      <c r="L73" s="83"/>
      <c r="M73" s="101"/>
    </row>
    <row r="74" spans="1:13" s="110" customFormat="1" ht="19.350000000000001" customHeight="1">
      <c r="A74" s="83" t="s">
        <v>197</v>
      </c>
      <c r="B74" s="85"/>
      <c r="C74" s="85"/>
      <c r="E74" s="96"/>
      <c r="F74" s="83"/>
      <c r="G74" s="113">
        <f>SUM(G60:G72)</f>
        <v>-415140585</v>
      </c>
      <c r="H74" s="99"/>
      <c r="I74" s="114">
        <f>SUM(I60:I72)</f>
        <v>-354694437</v>
      </c>
      <c r="J74" s="99"/>
      <c r="K74" s="113">
        <f>SUM(K60:K72)</f>
        <v>-388495323</v>
      </c>
      <c r="L74" s="83"/>
      <c r="M74" s="114">
        <f>SUM(M60:M72)</f>
        <v>-344893329</v>
      </c>
    </row>
    <row r="75" spans="1:13" s="110" customFormat="1" ht="19.350000000000001" customHeight="1">
      <c r="A75" s="85"/>
      <c r="B75" s="85"/>
      <c r="C75" s="85"/>
      <c r="D75" s="85"/>
      <c r="E75" s="96"/>
      <c r="F75" s="83"/>
      <c r="G75" s="100"/>
      <c r="H75" s="99"/>
      <c r="I75" s="101"/>
      <c r="J75" s="99"/>
      <c r="K75" s="100"/>
      <c r="L75" s="83"/>
      <c r="M75" s="101"/>
    </row>
    <row r="76" spans="1:13" s="110" customFormat="1" ht="19.350000000000001" customHeight="1">
      <c r="A76" s="83" t="s">
        <v>198</v>
      </c>
      <c r="B76" s="85"/>
      <c r="C76" s="85"/>
      <c r="D76" s="85"/>
      <c r="E76" s="96"/>
      <c r="F76" s="83"/>
      <c r="G76" s="100"/>
      <c r="H76" s="99"/>
      <c r="I76" s="101"/>
      <c r="J76" s="99"/>
      <c r="K76" s="100"/>
      <c r="L76" s="83"/>
      <c r="M76" s="101"/>
    </row>
    <row r="77" spans="1:13" s="110" customFormat="1" ht="19.350000000000001" customHeight="1">
      <c r="A77" s="83"/>
      <c r="B77" s="104" t="s">
        <v>199</v>
      </c>
      <c r="C77" s="85"/>
      <c r="D77" s="85"/>
      <c r="E77" s="84"/>
      <c r="F77" s="83"/>
      <c r="G77" s="70">
        <v>38330347</v>
      </c>
      <c r="H77" s="99"/>
      <c r="I77" s="72">
        <v>11422088</v>
      </c>
      <c r="J77" s="99"/>
      <c r="K77" s="70">
        <v>49577770</v>
      </c>
      <c r="L77" s="99"/>
      <c r="M77" s="72">
        <v>0</v>
      </c>
    </row>
    <row r="78" spans="1:13" s="110" customFormat="1" ht="19.350000000000001" customHeight="1">
      <c r="A78" s="83"/>
      <c r="B78" s="104" t="s">
        <v>200</v>
      </c>
      <c r="C78" s="85"/>
      <c r="D78" s="85"/>
      <c r="E78" s="84"/>
      <c r="F78" s="83"/>
      <c r="G78" s="70">
        <v>221309891</v>
      </c>
      <c r="H78" s="99"/>
      <c r="I78" s="72">
        <v>496941893</v>
      </c>
      <c r="J78" s="99"/>
      <c r="K78" s="70">
        <v>157479689</v>
      </c>
      <c r="L78" s="99"/>
      <c r="M78" s="72">
        <v>437069408</v>
      </c>
    </row>
    <row r="79" spans="1:13" s="110" customFormat="1" ht="19.350000000000001" customHeight="1">
      <c r="A79" s="83"/>
      <c r="B79" s="104" t="s">
        <v>201</v>
      </c>
      <c r="C79" s="85"/>
      <c r="D79" s="85"/>
      <c r="E79" s="152">
        <v>20.11</v>
      </c>
      <c r="F79" s="83"/>
      <c r="G79" s="70">
        <v>0</v>
      </c>
      <c r="H79" s="99"/>
      <c r="I79" s="72">
        <v>0</v>
      </c>
      <c r="J79" s="99"/>
      <c r="K79" s="70">
        <v>5110000</v>
      </c>
      <c r="L79" s="99"/>
      <c r="M79" s="72">
        <v>0</v>
      </c>
    </row>
    <row r="80" spans="1:13" s="110" customFormat="1" ht="19.350000000000001" customHeight="1">
      <c r="A80" s="83"/>
      <c r="B80" s="104" t="s">
        <v>202</v>
      </c>
      <c r="C80" s="85"/>
      <c r="D80" s="85"/>
      <c r="E80" s="84"/>
      <c r="F80" s="83"/>
      <c r="G80" s="70"/>
      <c r="H80" s="99"/>
      <c r="I80" s="72"/>
      <c r="J80" s="99"/>
      <c r="K80" s="70"/>
      <c r="L80" s="99"/>
      <c r="M80" s="72"/>
    </row>
    <row r="81" spans="1:13" s="110" customFormat="1" ht="19.350000000000001" customHeight="1">
      <c r="A81" s="83"/>
      <c r="B81" s="104"/>
      <c r="C81" s="104" t="s">
        <v>203</v>
      </c>
      <c r="D81" s="85"/>
      <c r="E81" s="84"/>
      <c r="F81" s="83"/>
      <c r="G81" s="70">
        <v>-360313</v>
      </c>
      <c r="H81" s="99"/>
      <c r="I81" s="72">
        <v>-851388</v>
      </c>
      <c r="J81" s="99"/>
      <c r="K81" s="70">
        <v>-360313</v>
      </c>
      <c r="L81" s="99"/>
      <c r="M81" s="72">
        <v>-851388</v>
      </c>
    </row>
    <row r="82" spans="1:13" s="110" customFormat="1" ht="19.350000000000001" customHeight="1">
      <c r="A82" s="85"/>
      <c r="B82" s="104" t="s">
        <v>204</v>
      </c>
      <c r="C82" s="85"/>
      <c r="D82" s="85"/>
      <c r="E82" s="84">
        <v>14</v>
      </c>
      <c r="F82" s="83"/>
      <c r="G82" s="102">
        <v>-70586053</v>
      </c>
      <c r="H82" s="99"/>
      <c r="I82" s="86">
        <v>-61380491</v>
      </c>
      <c r="J82" s="99"/>
      <c r="K82" s="102">
        <v>-59038869</v>
      </c>
      <c r="L82" s="99"/>
      <c r="M82" s="86">
        <v>-60077006</v>
      </c>
    </row>
    <row r="83" spans="1:13" s="110" customFormat="1" ht="19.350000000000001" customHeight="1">
      <c r="A83" s="85"/>
      <c r="B83" s="119" t="s">
        <v>205</v>
      </c>
      <c r="C83" s="121"/>
      <c r="D83" s="120"/>
      <c r="E83" s="84">
        <v>15</v>
      </c>
      <c r="F83" s="83"/>
      <c r="G83" s="102">
        <v>-1159932</v>
      </c>
      <c r="H83" s="99"/>
      <c r="I83" s="86">
        <v>-1112547</v>
      </c>
      <c r="J83" s="99"/>
      <c r="K83" s="70">
        <v>-1159932</v>
      </c>
      <c r="L83" s="99"/>
      <c r="M83" s="72">
        <v>-1112547</v>
      </c>
    </row>
    <row r="84" spans="1:13" s="110" customFormat="1" ht="19.350000000000001" customHeight="1">
      <c r="A84" s="85"/>
      <c r="B84" s="85" t="s">
        <v>206</v>
      </c>
      <c r="C84" s="119"/>
      <c r="D84" s="120"/>
      <c r="E84" s="84">
        <v>16</v>
      </c>
      <c r="F84" s="83"/>
      <c r="G84" s="70">
        <v>94082000</v>
      </c>
      <c r="H84" s="99"/>
      <c r="I84" s="72">
        <v>0</v>
      </c>
      <c r="J84" s="99"/>
      <c r="K84" s="70">
        <v>94082000</v>
      </c>
      <c r="L84" s="99"/>
      <c r="M84" s="72">
        <v>0</v>
      </c>
    </row>
    <row r="85" spans="1:13" s="110" customFormat="1" ht="19.350000000000001" customHeight="1">
      <c r="A85" s="85"/>
      <c r="B85" s="104" t="s">
        <v>207</v>
      </c>
      <c r="C85" s="104"/>
      <c r="D85" s="104"/>
      <c r="E85" s="84">
        <v>16</v>
      </c>
      <c r="F85" s="83"/>
      <c r="G85" s="102">
        <v>-260920269</v>
      </c>
      <c r="H85" s="99"/>
      <c r="I85" s="86">
        <v>-377926653</v>
      </c>
      <c r="J85" s="99"/>
      <c r="K85" s="102">
        <v>-260920269</v>
      </c>
      <c r="L85" s="99"/>
      <c r="M85" s="86">
        <v>-377926653</v>
      </c>
    </row>
    <row r="86" spans="1:13" s="110" customFormat="1" ht="19.350000000000001" customHeight="1">
      <c r="A86" s="85"/>
      <c r="B86" s="122" t="s">
        <v>208</v>
      </c>
      <c r="C86" s="122"/>
      <c r="D86" s="123"/>
      <c r="E86" s="84">
        <v>17</v>
      </c>
      <c r="F86" s="83"/>
      <c r="G86" s="70">
        <v>2588</v>
      </c>
      <c r="H86" s="99"/>
      <c r="I86" s="72">
        <v>80557742</v>
      </c>
      <c r="J86" s="99"/>
      <c r="K86" s="70">
        <v>2588</v>
      </c>
      <c r="L86" s="99"/>
      <c r="M86" s="72">
        <v>80557742</v>
      </c>
    </row>
    <row r="87" spans="1:13" s="118" customFormat="1" ht="19.350000000000001" customHeight="1">
      <c r="A87" s="73"/>
      <c r="B87" s="286" t="s">
        <v>209</v>
      </c>
      <c r="C87" s="286"/>
      <c r="D87" s="286"/>
      <c r="E87" s="124">
        <v>18</v>
      </c>
      <c r="F87" s="115"/>
      <c r="G87" s="70">
        <v>-96667633</v>
      </c>
      <c r="H87" s="99"/>
      <c r="I87" s="72">
        <v>-88195228</v>
      </c>
      <c r="J87" s="99"/>
      <c r="K87" s="70">
        <v>-96667633</v>
      </c>
      <c r="L87" s="99"/>
      <c r="M87" s="72">
        <v>-88195228</v>
      </c>
    </row>
    <row r="88" spans="1:13" s="118" customFormat="1" ht="19.350000000000001" customHeight="1">
      <c r="A88" s="73"/>
      <c r="B88" s="116" t="s">
        <v>210</v>
      </c>
      <c r="C88" s="116"/>
      <c r="D88" s="116"/>
      <c r="E88" s="124"/>
      <c r="F88" s="115"/>
      <c r="G88" s="70">
        <v>-6820800</v>
      </c>
      <c r="H88" s="99"/>
      <c r="I88" s="72">
        <v>-5456640</v>
      </c>
      <c r="J88" s="99"/>
      <c r="K88" s="70">
        <v>0</v>
      </c>
      <c r="L88" s="99"/>
      <c r="M88" s="72">
        <v>0</v>
      </c>
    </row>
    <row r="89" spans="1:13" s="110" customFormat="1" ht="19.350000000000001" customHeight="1">
      <c r="A89" s="85"/>
      <c r="B89" s="122" t="s">
        <v>211</v>
      </c>
      <c r="C89" s="104"/>
      <c r="D89" s="123"/>
      <c r="E89" s="84"/>
      <c r="F89" s="83"/>
      <c r="G89" s="106">
        <v>-140423720</v>
      </c>
      <c r="H89" s="99"/>
      <c r="I89" s="107">
        <v>-126904324</v>
      </c>
      <c r="J89" s="99"/>
      <c r="K89" s="106">
        <v>-130758788</v>
      </c>
      <c r="L89" s="99"/>
      <c r="M89" s="107">
        <v>-123021402</v>
      </c>
    </row>
    <row r="90" spans="1:13" s="110" customFormat="1" ht="6" customHeight="1">
      <c r="A90" s="85"/>
      <c r="B90" s="85"/>
      <c r="C90" s="85"/>
      <c r="D90" s="85"/>
      <c r="E90" s="96"/>
      <c r="F90" s="83"/>
      <c r="G90" s="100"/>
      <c r="H90" s="99"/>
      <c r="I90" s="101"/>
      <c r="J90" s="99"/>
      <c r="K90" s="100"/>
      <c r="L90" s="83"/>
      <c r="M90" s="101"/>
    </row>
    <row r="91" spans="1:13" s="110" customFormat="1" ht="19.350000000000001" customHeight="1">
      <c r="A91" s="83" t="s">
        <v>212</v>
      </c>
      <c r="B91" s="85"/>
      <c r="C91" s="85"/>
      <c r="E91" s="96"/>
      <c r="F91" s="83"/>
      <c r="G91" s="113">
        <f>SUM(G76:G90)</f>
        <v>-223213894</v>
      </c>
      <c r="H91" s="99"/>
      <c r="I91" s="114">
        <f>SUM(I76:I90)</f>
        <v>-72905548</v>
      </c>
      <c r="J91" s="99"/>
      <c r="K91" s="113">
        <f>SUM(K76:K90)</f>
        <v>-242653757</v>
      </c>
      <c r="L91" s="83"/>
      <c r="M91" s="114">
        <f>SUM(M76:M90)</f>
        <v>-133557074</v>
      </c>
    </row>
    <row r="92" spans="1:13" s="110" customFormat="1" ht="19.350000000000001" customHeight="1">
      <c r="A92" s="83"/>
      <c r="B92" s="85"/>
      <c r="C92" s="85"/>
      <c r="E92" s="96"/>
      <c r="F92" s="83"/>
      <c r="G92" s="72"/>
      <c r="H92" s="99"/>
      <c r="I92" s="72"/>
      <c r="J92" s="99"/>
      <c r="K92" s="72"/>
      <c r="L92" s="83"/>
      <c r="M92" s="72"/>
    </row>
    <row r="93" spans="1:13" s="110" customFormat="1" ht="19.350000000000001" customHeight="1">
      <c r="A93" s="83"/>
      <c r="B93" s="85"/>
      <c r="C93" s="85"/>
      <c r="E93" s="96"/>
      <c r="F93" s="83"/>
      <c r="G93" s="72"/>
      <c r="H93" s="99"/>
      <c r="I93" s="72"/>
      <c r="J93" s="99"/>
      <c r="K93" s="72"/>
      <c r="L93" s="83"/>
      <c r="M93" s="72"/>
    </row>
    <row r="94" spans="1:13" s="110" customFormat="1" ht="19.350000000000001" customHeight="1">
      <c r="A94" s="83"/>
      <c r="B94" s="85"/>
      <c r="C94" s="85"/>
      <c r="E94" s="96"/>
      <c r="F94" s="83"/>
      <c r="G94" s="72"/>
      <c r="H94" s="99"/>
      <c r="I94" s="72"/>
      <c r="J94" s="99"/>
      <c r="K94" s="72"/>
      <c r="L94" s="83"/>
      <c r="M94" s="72"/>
    </row>
    <row r="95" spans="1:13" s="110" customFormat="1" ht="19.350000000000001" customHeight="1">
      <c r="A95" s="83"/>
      <c r="B95" s="85"/>
      <c r="C95" s="85"/>
      <c r="E95" s="96"/>
      <c r="F95" s="83"/>
      <c r="G95" s="72"/>
      <c r="H95" s="99"/>
      <c r="I95" s="72"/>
      <c r="J95" s="99"/>
      <c r="K95" s="72"/>
      <c r="L95" s="83"/>
      <c r="M95" s="72"/>
    </row>
    <row r="96" spans="1:13" s="110" customFormat="1" ht="19.350000000000001" customHeight="1">
      <c r="A96" s="83"/>
      <c r="B96" s="85"/>
      <c r="C96" s="85"/>
      <c r="E96" s="96"/>
      <c r="F96" s="83"/>
      <c r="G96" s="72"/>
      <c r="H96" s="99"/>
      <c r="I96" s="72"/>
      <c r="J96" s="99"/>
      <c r="K96" s="72"/>
      <c r="L96" s="83"/>
      <c r="M96" s="72"/>
    </row>
    <row r="97" spans="1:13" s="110" customFormat="1" ht="19.350000000000001" customHeight="1">
      <c r="A97" s="83"/>
      <c r="B97" s="85"/>
      <c r="C97" s="85"/>
      <c r="E97" s="96"/>
      <c r="F97" s="83"/>
      <c r="G97" s="72"/>
      <c r="H97" s="99"/>
      <c r="I97" s="72"/>
      <c r="J97" s="99"/>
      <c r="K97" s="72"/>
      <c r="L97" s="83"/>
      <c r="M97" s="72"/>
    </row>
    <row r="98" spans="1:13" s="110" customFormat="1" ht="19.350000000000001" customHeight="1">
      <c r="A98" s="83"/>
      <c r="B98" s="85"/>
      <c r="C98" s="85"/>
      <c r="E98" s="96"/>
      <c r="F98" s="83"/>
      <c r="G98" s="72"/>
      <c r="H98" s="99"/>
      <c r="I98" s="72"/>
      <c r="J98" s="99"/>
      <c r="K98" s="72"/>
      <c r="L98" s="83"/>
      <c r="M98" s="72"/>
    </row>
    <row r="99" spans="1:13" s="110" customFormat="1" ht="19.350000000000001" customHeight="1">
      <c r="A99" s="83"/>
      <c r="B99" s="85"/>
      <c r="C99" s="85"/>
      <c r="E99" s="96"/>
      <c r="F99" s="83"/>
      <c r="G99" s="72"/>
      <c r="H99" s="99"/>
      <c r="I99" s="72"/>
      <c r="J99" s="99"/>
      <c r="K99" s="72"/>
      <c r="L99" s="83"/>
      <c r="M99" s="72"/>
    </row>
    <row r="100" spans="1:13" s="110" customFormat="1" ht="13.5" customHeight="1">
      <c r="A100" s="83"/>
      <c r="B100" s="85"/>
      <c r="C100" s="85"/>
      <c r="E100" s="96"/>
      <c r="F100" s="83"/>
      <c r="G100" s="72"/>
      <c r="H100" s="99"/>
      <c r="I100" s="72"/>
      <c r="J100" s="99"/>
      <c r="K100" s="72"/>
      <c r="L100" s="83"/>
      <c r="M100" s="72"/>
    </row>
    <row r="101" spans="1:13" s="261" customFormat="1" ht="3" customHeight="1">
      <c r="A101" s="265"/>
      <c r="B101" s="262"/>
      <c r="C101" s="262"/>
      <c r="E101" s="96"/>
      <c r="F101" s="265"/>
      <c r="G101" s="264"/>
      <c r="H101" s="263"/>
      <c r="I101" s="264"/>
      <c r="J101" s="263"/>
      <c r="K101" s="264"/>
      <c r="L101" s="265"/>
      <c r="M101" s="264"/>
    </row>
    <row r="102" spans="1:13" s="110" customFormat="1" ht="22.35" customHeight="1">
      <c r="A102" s="125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125"/>
      <c r="C102" s="125"/>
      <c r="D102" s="125"/>
      <c r="E102" s="126"/>
      <c r="F102" s="127"/>
      <c r="G102" s="112"/>
      <c r="H102" s="128"/>
      <c r="I102" s="112"/>
      <c r="J102" s="128"/>
      <c r="K102" s="112"/>
      <c r="L102" s="127"/>
      <c r="M102" s="112"/>
    </row>
    <row r="103" spans="1:13" ht="20.100000000000001" customHeight="1">
      <c r="A103" s="83" t="s">
        <v>0</v>
      </c>
      <c r="B103" s="83"/>
      <c r="C103" s="83"/>
      <c r="D103" s="83"/>
      <c r="H103" s="87"/>
      <c r="L103" s="87"/>
      <c r="M103" s="195" t="str">
        <f>+M51</f>
        <v>ยังไม่ได้ตรวจสอบ</v>
      </c>
    </row>
    <row r="104" spans="1:13" ht="20.100000000000001" customHeight="1">
      <c r="A104" s="83" t="s">
        <v>156</v>
      </c>
      <c r="B104" s="83"/>
      <c r="C104" s="83"/>
      <c r="D104" s="83"/>
      <c r="H104" s="87"/>
      <c r="L104" s="87"/>
    </row>
    <row r="105" spans="1:13" ht="24" customHeight="1">
      <c r="A105" s="90" t="str">
        <f>A3</f>
        <v>สำหรับรอบระยะเวลาเก้าเดือนสิ้นสุดวันที่ 30 กันยายน พ.ศ. 2567</v>
      </c>
      <c r="B105" s="90"/>
      <c r="C105" s="90"/>
      <c r="D105" s="90"/>
      <c r="E105" s="91"/>
      <c r="F105" s="92"/>
      <c r="G105" s="93"/>
      <c r="H105" s="94"/>
      <c r="I105" s="93"/>
      <c r="J105" s="92"/>
      <c r="K105" s="93"/>
      <c r="L105" s="94"/>
      <c r="M105" s="93"/>
    </row>
    <row r="106" spans="1:13" ht="21.75" customHeight="1">
      <c r="H106" s="87"/>
      <c r="L106" s="87"/>
    </row>
    <row r="107" spans="1:13" ht="19.350000000000001" customHeight="1">
      <c r="G107" s="277" t="s">
        <v>3</v>
      </c>
      <c r="H107" s="277"/>
      <c r="I107" s="277"/>
      <c r="J107" s="95"/>
      <c r="K107" s="278" t="s">
        <v>4</v>
      </c>
      <c r="L107" s="278"/>
      <c r="M107" s="278"/>
    </row>
    <row r="108" spans="1:13" ht="19.350000000000001" customHeight="1">
      <c r="E108" s="96"/>
      <c r="F108" s="83"/>
      <c r="G108" s="95" t="s">
        <v>9</v>
      </c>
      <c r="H108" s="95"/>
      <c r="I108" s="95" t="s">
        <v>10</v>
      </c>
      <c r="J108" s="95"/>
      <c r="K108" s="95" t="s">
        <v>9</v>
      </c>
      <c r="L108" s="95"/>
      <c r="M108" s="95" t="s">
        <v>10</v>
      </c>
    </row>
    <row r="109" spans="1:13" ht="19.350000000000001" customHeight="1">
      <c r="E109" s="146" t="s">
        <v>11</v>
      </c>
      <c r="F109" s="83"/>
      <c r="G109" s="98" t="s">
        <v>12</v>
      </c>
      <c r="H109" s="99"/>
      <c r="I109" s="98" t="s">
        <v>12</v>
      </c>
      <c r="J109" s="83"/>
      <c r="K109" s="98" t="s">
        <v>12</v>
      </c>
      <c r="L109" s="99"/>
      <c r="M109" s="98" t="s">
        <v>12</v>
      </c>
    </row>
    <row r="110" spans="1:13" ht="6" customHeight="1">
      <c r="E110" s="96"/>
      <c r="F110" s="83"/>
      <c r="G110" s="100"/>
      <c r="H110" s="99"/>
      <c r="I110" s="101"/>
      <c r="J110" s="83"/>
      <c r="K110" s="100"/>
      <c r="L110" s="99"/>
      <c r="M110" s="101"/>
    </row>
    <row r="111" spans="1:13" s="110" customFormat="1" ht="19.350000000000001" customHeight="1">
      <c r="A111" s="83" t="s">
        <v>213</v>
      </c>
      <c r="B111" s="83"/>
      <c r="C111" s="85"/>
      <c r="D111" s="85"/>
      <c r="E111" s="96"/>
      <c r="F111" s="83"/>
      <c r="G111" s="70">
        <f>G41+G74+G91</f>
        <v>-89743557</v>
      </c>
      <c r="H111" s="71"/>
      <c r="I111" s="72">
        <f>I41+I74+I91</f>
        <v>-74146356</v>
      </c>
      <c r="J111" s="71"/>
      <c r="K111" s="70">
        <f>SUM(K91,K74,K41)</f>
        <v>-85618420</v>
      </c>
      <c r="L111" s="83"/>
      <c r="M111" s="72">
        <f>SUM(M91,M74,M41)</f>
        <v>-73269073</v>
      </c>
    </row>
    <row r="112" spans="1:13" s="110" customFormat="1" ht="19.350000000000001" customHeight="1">
      <c r="A112" s="85" t="s">
        <v>214</v>
      </c>
      <c r="B112" s="83"/>
      <c r="C112" s="85"/>
      <c r="D112" s="85"/>
      <c r="E112" s="152">
        <v>21</v>
      </c>
      <c r="F112" s="83"/>
      <c r="G112" s="70">
        <v>43817738</v>
      </c>
      <c r="H112" s="71"/>
      <c r="I112" s="72">
        <v>0</v>
      </c>
      <c r="J112" s="71"/>
      <c r="K112" s="70">
        <v>0</v>
      </c>
      <c r="L112" s="71"/>
      <c r="M112" s="72">
        <v>0</v>
      </c>
    </row>
    <row r="113" spans="1:13" s="110" customFormat="1" ht="19.350000000000001" customHeight="1">
      <c r="A113" s="85" t="s">
        <v>215</v>
      </c>
      <c r="B113" s="85"/>
      <c r="C113" s="85"/>
      <c r="D113" s="85"/>
      <c r="E113" s="96"/>
      <c r="F113" s="83"/>
      <c r="G113" s="113">
        <v>109287805</v>
      </c>
      <c r="H113" s="99"/>
      <c r="I113" s="114">
        <v>228738392</v>
      </c>
      <c r="J113" s="99"/>
      <c r="K113" s="113">
        <v>109112877</v>
      </c>
      <c r="L113" s="99"/>
      <c r="M113" s="114">
        <v>222737693</v>
      </c>
    </row>
    <row r="114" spans="1:13" s="110" customFormat="1" ht="6" customHeight="1">
      <c r="A114" s="85"/>
      <c r="B114" s="85"/>
      <c r="C114" s="85"/>
      <c r="D114" s="85"/>
      <c r="E114" s="96"/>
      <c r="F114" s="83"/>
      <c r="G114" s="100"/>
      <c r="H114" s="99"/>
      <c r="I114" s="101"/>
      <c r="J114" s="99"/>
      <c r="K114" s="100"/>
      <c r="L114" s="83"/>
      <c r="M114" s="101"/>
    </row>
    <row r="115" spans="1:13" s="110" customFormat="1" ht="19.350000000000001" customHeight="1" thickBot="1">
      <c r="A115" s="83" t="s">
        <v>216</v>
      </c>
      <c r="B115" s="85"/>
      <c r="C115" s="85"/>
      <c r="D115" s="85"/>
      <c r="E115" s="96"/>
      <c r="F115" s="83"/>
      <c r="G115" s="129">
        <f>SUM(G111:G114)</f>
        <v>63361986</v>
      </c>
      <c r="H115" s="99"/>
      <c r="I115" s="130">
        <f>SUM(I111:I114)</f>
        <v>154592036</v>
      </c>
      <c r="J115" s="99"/>
      <c r="K115" s="129">
        <f>SUM(K111:K114)</f>
        <v>23494457</v>
      </c>
      <c r="L115" s="83"/>
      <c r="M115" s="130">
        <f>SUM(M111:M114)</f>
        <v>149468620</v>
      </c>
    </row>
    <row r="116" spans="1:13" s="110" customFormat="1" ht="19.350000000000001" customHeight="1" thickTop="1">
      <c r="A116" s="85"/>
      <c r="B116" s="85"/>
      <c r="C116" s="85"/>
      <c r="D116" s="85"/>
      <c r="E116" s="96"/>
      <c r="F116" s="83"/>
      <c r="G116" s="100"/>
      <c r="H116" s="99"/>
      <c r="I116" s="101"/>
      <c r="J116" s="99"/>
      <c r="K116" s="100"/>
      <c r="L116" s="83"/>
      <c r="M116" s="101"/>
    </row>
    <row r="117" spans="1:13" s="110" customFormat="1" ht="19.350000000000001" customHeight="1">
      <c r="A117" s="83" t="s">
        <v>217</v>
      </c>
      <c r="B117" s="85"/>
      <c r="C117" s="85"/>
      <c r="D117" s="85"/>
      <c r="E117" s="96"/>
      <c r="F117" s="83"/>
      <c r="G117" s="100"/>
      <c r="H117" s="99"/>
      <c r="I117" s="101"/>
      <c r="J117" s="99"/>
      <c r="K117" s="100"/>
      <c r="L117" s="83"/>
      <c r="M117" s="101"/>
    </row>
    <row r="118" spans="1:13" s="110" customFormat="1" ht="6" customHeight="1">
      <c r="A118" s="85"/>
      <c r="B118" s="85"/>
      <c r="C118" s="85"/>
      <c r="D118" s="85"/>
      <c r="E118" s="96"/>
      <c r="F118" s="83"/>
      <c r="G118" s="100"/>
      <c r="H118" s="99"/>
      <c r="I118" s="101"/>
      <c r="J118" s="99"/>
      <c r="K118" s="100"/>
      <c r="L118" s="83"/>
      <c r="M118" s="101"/>
    </row>
    <row r="119" spans="1:13" s="110" customFormat="1" ht="19.350000000000001" customHeight="1">
      <c r="A119" s="83"/>
      <c r="B119" s="104" t="s">
        <v>218</v>
      </c>
      <c r="E119" s="96"/>
      <c r="F119" s="83"/>
      <c r="G119" s="70">
        <v>170869979</v>
      </c>
      <c r="H119" s="99"/>
      <c r="I119" s="72">
        <v>205055811</v>
      </c>
      <c r="J119" s="99"/>
      <c r="K119" s="70">
        <v>170869979</v>
      </c>
      <c r="L119" s="83"/>
      <c r="M119" s="72">
        <v>204961854</v>
      </c>
    </row>
    <row r="120" spans="1:13" s="110" customFormat="1" ht="19.350000000000001" customHeight="1">
      <c r="A120" s="85"/>
      <c r="B120" s="104" t="s">
        <v>219</v>
      </c>
      <c r="C120" s="85"/>
      <c r="E120" s="96"/>
      <c r="F120" s="83"/>
      <c r="G120" s="100"/>
      <c r="H120" s="99"/>
      <c r="I120" s="101"/>
      <c r="J120" s="99"/>
      <c r="K120" s="100"/>
      <c r="M120" s="101"/>
    </row>
    <row r="121" spans="1:13" s="110" customFormat="1" ht="19.350000000000001" customHeight="1">
      <c r="A121" s="85"/>
      <c r="B121" s="85"/>
      <c r="C121" s="104" t="s">
        <v>220</v>
      </c>
      <c r="E121" s="84"/>
      <c r="F121" s="83"/>
      <c r="G121" s="70">
        <v>16059952</v>
      </c>
      <c r="H121" s="99"/>
      <c r="I121" s="72">
        <v>37623338</v>
      </c>
      <c r="J121" s="99"/>
      <c r="K121" s="70">
        <v>11387055</v>
      </c>
      <c r="L121" s="99"/>
      <c r="M121" s="72">
        <v>37623338</v>
      </c>
    </row>
    <row r="122" spans="1:13" s="110" customFormat="1" ht="19.350000000000001" customHeight="1">
      <c r="A122" s="85"/>
      <c r="B122" s="104" t="s">
        <v>221</v>
      </c>
      <c r="C122" s="104"/>
      <c r="E122" s="84"/>
      <c r="F122" s="83"/>
      <c r="G122" s="70">
        <v>0</v>
      </c>
      <c r="H122" s="99"/>
      <c r="I122" s="72">
        <v>0</v>
      </c>
      <c r="J122" s="99"/>
      <c r="K122" s="70">
        <v>0</v>
      </c>
      <c r="L122" s="99"/>
      <c r="M122" s="72">
        <v>3060000</v>
      </c>
    </row>
    <row r="123" spans="1:13" s="110" customFormat="1" ht="19.350000000000001" customHeight="1">
      <c r="A123" s="85"/>
      <c r="B123" s="85"/>
      <c r="C123" s="104"/>
      <c r="E123" s="84"/>
      <c r="F123" s="83"/>
      <c r="G123" s="72"/>
      <c r="H123" s="99"/>
      <c r="I123" s="72"/>
      <c r="J123" s="99"/>
      <c r="K123" s="72"/>
      <c r="L123" s="99"/>
      <c r="M123" s="72"/>
    </row>
    <row r="124" spans="1:13" s="110" customFormat="1" ht="19.350000000000001" customHeight="1">
      <c r="A124" s="85"/>
      <c r="B124" s="85"/>
      <c r="C124" s="104"/>
      <c r="E124" s="84"/>
      <c r="F124" s="83"/>
      <c r="G124" s="72"/>
      <c r="H124" s="99"/>
      <c r="I124" s="72"/>
      <c r="J124" s="99"/>
      <c r="K124" s="72"/>
      <c r="L124" s="99"/>
      <c r="M124" s="72"/>
    </row>
    <row r="125" spans="1:13" s="110" customFormat="1" ht="19.350000000000001" customHeight="1">
      <c r="A125" s="85"/>
      <c r="B125" s="85"/>
      <c r="C125" s="104"/>
      <c r="E125" s="84"/>
      <c r="F125" s="83"/>
      <c r="G125" s="72"/>
      <c r="H125" s="99"/>
      <c r="I125" s="72"/>
      <c r="J125" s="99"/>
      <c r="K125" s="72"/>
      <c r="L125" s="99"/>
      <c r="M125" s="72"/>
    </row>
    <row r="126" spans="1:13" s="110" customFormat="1" ht="19.350000000000001" customHeight="1">
      <c r="A126" s="85"/>
      <c r="B126" s="85"/>
      <c r="C126" s="104"/>
      <c r="E126" s="84"/>
      <c r="F126" s="83"/>
      <c r="G126" s="72"/>
      <c r="H126" s="99"/>
      <c r="I126" s="72"/>
      <c r="J126" s="99"/>
      <c r="K126" s="72"/>
      <c r="L126" s="99"/>
      <c r="M126" s="72"/>
    </row>
    <row r="127" spans="1:13" s="110" customFormat="1" ht="19.350000000000001" customHeight="1">
      <c r="A127" s="85"/>
      <c r="B127" s="85"/>
      <c r="C127" s="104"/>
      <c r="E127" s="84"/>
      <c r="F127" s="83"/>
      <c r="G127" s="72"/>
      <c r="H127" s="99"/>
      <c r="I127" s="72"/>
      <c r="J127" s="99"/>
      <c r="K127" s="72"/>
      <c r="L127" s="99"/>
      <c r="M127" s="72"/>
    </row>
    <row r="128" spans="1:13" s="110" customFormat="1" ht="19.350000000000001" customHeight="1">
      <c r="A128" s="85"/>
      <c r="B128" s="85"/>
      <c r="C128" s="104"/>
      <c r="E128" s="84"/>
      <c r="F128" s="83"/>
      <c r="G128" s="72"/>
      <c r="H128" s="99"/>
      <c r="I128" s="72"/>
      <c r="J128" s="99"/>
      <c r="K128" s="72"/>
      <c r="L128" s="99"/>
      <c r="M128" s="72"/>
    </row>
    <row r="129" spans="1:13" s="110" customFormat="1" ht="19.350000000000001" customHeight="1">
      <c r="A129" s="85"/>
      <c r="B129" s="85"/>
      <c r="C129" s="104"/>
      <c r="E129" s="84"/>
      <c r="F129" s="83"/>
      <c r="G129" s="72"/>
      <c r="H129" s="99"/>
      <c r="I129" s="72"/>
      <c r="J129" s="99"/>
      <c r="K129" s="72"/>
      <c r="L129" s="99"/>
      <c r="M129" s="72"/>
    </row>
    <row r="130" spans="1:13" s="110" customFormat="1" ht="19.350000000000001" customHeight="1">
      <c r="A130" s="85"/>
      <c r="B130" s="85"/>
      <c r="C130" s="104"/>
      <c r="E130" s="84"/>
      <c r="F130" s="83"/>
      <c r="G130" s="72"/>
      <c r="H130" s="99"/>
      <c r="I130" s="72"/>
      <c r="J130" s="99"/>
      <c r="K130" s="72"/>
      <c r="L130" s="99"/>
      <c r="M130" s="72"/>
    </row>
    <row r="131" spans="1:13" s="110" customFormat="1" ht="19.350000000000001" customHeight="1">
      <c r="A131" s="85"/>
      <c r="B131" s="85"/>
      <c r="C131" s="104"/>
      <c r="E131" s="84"/>
      <c r="F131" s="83"/>
      <c r="G131" s="72"/>
      <c r="H131" s="99"/>
      <c r="I131" s="72"/>
      <c r="J131" s="99"/>
      <c r="K131" s="72"/>
      <c r="L131" s="99"/>
      <c r="M131" s="72"/>
    </row>
    <row r="132" spans="1:13" s="110" customFormat="1" ht="19.350000000000001" customHeight="1">
      <c r="A132" s="85"/>
      <c r="B132" s="85"/>
      <c r="C132" s="104"/>
      <c r="E132" s="84"/>
      <c r="F132" s="83"/>
      <c r="G132" s="72"/>
      <c r="H132" s="99"/>
      <c r="I132" s="72"/>
      <c r="J132" s="99"/>
      <c r="K132" s="72"/>
      <c r="L132" s="99"/>
      <c r="M132" s="72"/>
    </row>
    <row r="133" spans="1:13" s="110" customFormat="1" ht="19.350000000000001" customHeight="1">
      <c r="A133" s="85"/>
      <c r="B133" s="85"/>
      <c r="C133" s="104"/>
      <c r="E133" s="84"/>
      <c r="F133" s="83"/>
      <c r="G133" s="72"/>
      <c r="H133" s="99"/>
      <c r="I133" s="72"/>
      <c r="J133" s="99"/>
      <c r="K133" s="72"/>
      <c r="L133" s="99"/>
      <c r="M133" s="72"/>
    </row>
    <row r="134" spans="1:13" s="110" customFormat="1" ht="19.350000000000001" customHeight="1">
      <c r="A134" s="85"/>
      <c r="B134" s="85"/>
      <c r="C134" s="104"/>
      <c r="E134" s="84"/>
      <c r="F134" s="83"/>
      <c r="G134" s="72"/>
      <c r="H134" s="99"/>
      <c r="I134" s="72"/>
      <c r="J134" s="99"/>
      <c r="K134" s="72"/>
      <c r="L134" s="99"/>
      <c r="M134" s="72"/>
    </row>
    <row r="135" spans="1:13" s="110" customFormat="1" ht="19.350000000000001" customHeight="1">
      <c r="A135" s="85"/>
      <c r="B135" s="85"/>
      <c r="C135" s="104"/>
      <c r="E135" s="84"/>
      <c r="F135" s="83"/>
      <c r="G135" s="72"/>
      <c r="H135" s="99"/>
      <c r="I135" s="72"/>
      <c r="J135" s="99"/>
      <c r="K135" s="72"/>
      <c r="L135" s="99"/>
      <c r="M135" s="72"/>
    </row>
    <row r="136" spans="1:13" s="110" customFormat="1" ht="19.350000000000001" customHeight="1">
      <c r="A136" s="85"/>
      <c r="B136" s="85"/>
      <c r="C136" s="104"/>
      <c r="E136" s="84"/>
      <c r="F136" s="83"/>
      <c r="G136" s="72"/>
      <c r="H136" s="99"/>
      <c r="I136" s="72"/>
      <c r="J136" s="99"/>
      <c r="K136" s="72"/>
      <c r="L136" s="99"/>
      <c r="M136" s="72"/>
    </row>
    <row r="137" spans="1:13" s="110" customFormat="1" ht="19.350000000000001" customHeight="1">
      <c r="A137" s="85"/>
      <c r="B137" s="85"/>
      <c r="C137" s="104"/>
      <c r="E137" s="84"/>
      <c r="F137" s="83"/>
      <c r="G137" s="72"/>
      <c r="H137" s="99"/>
      <c r="I137" s="72"/>
      <c r="J137" s="99"/>
      <c r="K137" s="72"/>
      <c r="L137" s="99"/>
      <c r="M137" s="72"/>
    </row>
    <row r="138" spans="1:13" s="110" customFormat="1" ht="19.350000000000001" customHeight="1">
      <c r="A138" s="85"/>
      <c r="B138" s="85"/>
      <c r="C138" s="104"/>
      <c r="E138" s="84"/>
      <c r="F138" s="83"/>
      <c r="G138" s="72"/>
      <c r="H138" s="99"/>
      <c r="I138" s="72"/>
      <c r="J138" s="99"/>
      <c r="K138" s="72"/>
      <c r="L138" s="99"/>
      <c r="M138" s="72"/>
    </row>
    <row r="139" spans="1:13" s="110" customFormat="1" ht="19.350000000000001" customHeight="1">
      <c r="A139" s="85"/>
      <c r="B139" s="85"/>
      <c r="C139" s="104"/>
      <c r="E139" s="84"/>
      <c r="F139" s="83"/>
      <c r="G139" s="72"/>
      <c r="H139" s="99"/>
      <c r="I139" s="72"/>
      <c r="J139" s="99"/>
      <c r="K139" s="72"/>
      <c r="L139" s="99"/>
      <c r="M139" s="72"/>
    </row>
    <row r="140" spans="1:13" s="110" customFormat="1" ht="19.350000000000001" customHeight="1">
      <c r="A140" s="85"/>
      <c r="B140" s="85"/>
      <c r="C140" s="104"/>
      <c r="E140" s="84"/>
      <c r="F140" s="83"/>
      <c r="G140" s="72"/>
      <c r="H140" s="99"/>
      <c r="I140" s="72"/>
      <c r="J140" s="99"/>
      <c r="K140" s="72"/>
      <c r="L140" s="99"/>
      <c r="M140" s="72"/>
    </row>
    <row r="141" spans="1:13" s="110" customFormat="1" ht="19.350000000000001" customHeight="1">
      <c r="A141" s="85"/>
      <c r="B141" s="85"/>
      <c r="C141" s="104"/>
      <c r="E141" s="84"/>
      <c r="F141" s="83"/>
      <c r="G141" s="72"/>
      <c r="H141" s="99"/>
      <c r="I141" s="72"/>
      <c r="J141" s="99"/>
      <c r="K141" s="72"/>
      <c r="L141" s="99"/>
      <c r="M141" s="72"/>
    </row>
    <row r="142" spans="1:13" s="110" customFormat="1" ht="19.350000000000001" customHeight="1">
      <c r="A142" s="85"/>
      <c r="B142" s="85"/>
      <c r="C142" s="104"/>
      <c r="E142" s="84"/>
      <c r="F142" s="83"/>
      <c r="G142" s="72"/>
      <c r="H142" s="99"/>
      <c r="I142" s="72"/>
      <c r="J142" s="99"/>
      <c r="K142" s="72"/>
      <c r="L142" s="99"/>
      <c r="M142" s="72"/>
    </row>
    <row r="143" spans="1:13" s="110" customFormat="1" ht="19.350000000000001" customHeight="1">
      <c r="A143" s="85"/>
      <c r="B143" s="85"/>
      <c r="C143" s="104"/>
      <c r="E143" s="84"/>
      <c r="F143" s="83"/>
      <c r="G143" s="72"/>
      <c r="H143" s="99"/>
      <c r="I143" s="72"/>
      <c r="J143" s="99"/>
      <c r="K143" s="72"/>
      <c r="L143" s="99"/>
      <c r="M143" s="72"/>
    </row>
    <row r="144" spans="1:13" s="110" customFormat="1" ht="19.350000000000001" customHeight="1">
      <c r="A144" s="85"/>
      <c r="B144" s="85"/>
      <c r="C144" s="104"/>
      <c r="E144" s="84"/>
      <c r="F144" s="83"/>
      <c r="G144" s="72"/>
      <c r="H144" s="99"/>
      <c r="I144" s="72"/>
      <c r="J144" s="99"/>
      <c r="K144" s="72"/>
      <c r="L144" s="99"/>
      <c r="M144" s="72"/>
    </row>
    <row r="145" spans="1:13" s="110" customFormat="1" ht="19.350000000000001" customHeight="1">
      <c r="A145" s="85"/>
      <c r="B145" s="85"/>
      <c r="C145" s="104"/>
      <c r="E145" s="84"/>
      <c r="F145" s="83"/>
      <c r="G145" s="72"/>
      <c r="H145" s="99"/>
      <c r="I145" s="72"/>
      <c r="J145" s="99"/>
      <c r="K145" s="72"/>
      <c r="L145" s="99"/>
      <c r="M145" s="72"/>
    </row>
    <row r="146" spans="1:13" s="110" customFormat="1" ht="19.350000000000001" customHeight="1">
      <c r="A146" s="85"/>
      <c r="B146" s="85"/>
      <c r="C146" s="104"/>
      <c r="E146" s="84"/>
      <c r="F146" s="83"/>
      <c r="G146" s="72"/>
      <c r="H146" s="99"/>
      <c r="I146" s="72"/>
      <c r="J146" s="99"/>
      <c r="K146" s="72"/>
      <c r="L146" s="99"/>
      <c r="M146" s="72"/>
    </row>
    <row r="147" spans="1:13" s="110" customFormat="1" ht="19.350000000000001" customHeight="1">
      <c r="A147" s="85"/>
      <c r="B147" s="85"/>
      <c r="C147" s="104"/>
      <c r="E147" s="84"/>
      <c r="F147" s="83"/>
      <c r="G147" s="72"/>
      <c r="H147" s="99"/>
      <c r="I147" s="72"/>
      <c r="J147" s="99"/>
      <c r="K147" s="72"/>
      <c r="L147" s="99"/>
      <c r="M147" s="72"/>
    </row>
    <row r="148" spans="1:13" s="110" customFormat="1" ht="19.350000000000001" customHeight="1">
      <c r="A148" s="85"/>
      <c r="B148" s="85"/>
      <c r="C148" s="104"/>
      <c r="E148" s="84"/>
      <c r="F148" s="83"/>
      <c r="G148" s="72"/>
      <c r="H148" s="99"/>
      <c r="I148" s="72"/>
      <c r="J148" s="99"/>
      <c r="K148" s="72"/>
      <c r="L148" s="99"/>
      <c r="M148" s="72"/>
    </row>
    <row r="149" spans="1:13" s="110" customFormat="1" ht="19.350000000000001" customHeight="1">
      <c r="A149" s="85"/>
      <c r="B149" s="85"/>
      <c r="C149" s="104"/>
      <c r="E149" s="84"/>
      <c r="F149" s="83"/>
      <c r="G149" s="72"/>
      <c r="H149" s="99"/>
      <c r="I149" s="72"/>
      <c r="J149" s="99"/>
      <c r="K149" s="72"/>
      <c r="L149" s="99"/>
      <c r="M149" s="72"/>
    </row>
    <row r="150" spans="1:13" s="110" customFormat="1" ht="19.350000000000001" customHeight="1">
      <c r="A150" s="85"/>
      <c r="B150" s="85"/>
      <c r="C150" s="104"/>
      <c r="E150" s="84"/>
      <c r="F150" s="83"/>
      <c r="G150" s="72"/>
      <c r="H150" s="99"/>
      <c r="I150" s="72"/>
      <c r="J150" s="99"/>
      <c r="K150" s="72"/>
      <c r="L150" s="99"/>
      <c r="M150" s="72"/>
    </row>
    <row r="151" spans="1:13" s="110" customFormat="1" ht="19.350000000000001" customHeight="1">
      <c r="A151" s="85"/>
      <c r="B151" s="85"/>
      <c r="C151" s="104"/>
      <c r="E151" s="84"/>
      <c r="F151" s="83"/>
      <c r="G151" s="72"/>
      <c r="H151" s="99"/>
      <c r="I151" s="72"/>
      <c r="J151" s="99"/>
      <c r="K151" s="72"/>
      <c r="L151" s="99"/>
      <c r="M151" s="72"/>
    </row>
    <row r="152" spans="1:13" s="110" customFormat="1" ht="12" customHeight="1">
      <c r="A152" s="85"/>
      <c r="B152" s="85"/>
      <c r="C152" s="104"/>
      <c r="E152" s="84"/>
      <c r="F152" s="83"/>
      <c r="G152" s="72"/>
      <c r="H152" s="99"/>
      <c r="I152" s="72"/>
      <c r="J152" s="99"/>
      <c r="K152" s="72"/>
      <c r="L152" s="99"/>
      <c r="M152" s="72"/>
    </row>
    <row r="153" spans="1:13" s="110" customFormat="1" ht="3.75" customHeight="1">
      <c r="A153" s="85"/>
      <c r="B153" s="85"/>
      <c r="C153" s="104"/>
      <c r="E153" s="84"/>
      <c r="F153" s="83"/>
      <c r="G153" s="72"/>
      <c r="H153" s="99"/>
      <c r="I153" s="72"/>
      <c r="J153" s="99"/>
      <c r="K153" s="72"/>
      <c r="L153" s="99"/>
      <c r="M153" s="72"/>
    </row>
    <row r="154" spans="1:13" ht="22.35" customHeight="1">
      <c r="A154" s="285" t="str">
        <f>A102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4" s="285"/>
      <c r="C154" s="285"/>
      <c r="D154" s="285"/>
      <c r="E154" s="285"/>
      <c r="F154" s="285"/>
      <c r="G154" s="285"/>
      <c r="H154" s="285"/>
      <c r="I154" s="285"/>
      <c r="J154" s="285"/>
      <c r="K154" s="285"/>
      <c r="L154" s="285"/>
      <c r="M154" s="285"/>
    </row>
  </sheetData>
  <mergeCells count="9">
    <mergeCell ref="A154:M154"/>
    <mergeCell ref="G107:I107"/>
    <mergeCell ref="K107:M107"/>
    <mergeCell ref="G5:I5"/>
    <mergeCell ref="K5:M5"/>
    <mergeCell ref="A50:M50"/>
    <mergeCell ref="G55:I55"/>
    <mergeCell ref="K55:M55"/>
    <mergeCell ref="B87:D87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 (3M)</vt:lpstr>
      <vt:lpstr>7-8 (9M)</vt:lpstr>
      <vt:lpstr>9</vt:lpstr>
      <vt:lpstr>10</vt:lpstr>
      <vt:lpstr>11-13</vt:lpstr>
      <vt:lpstr>'10'!Print_Area</vt:lpstr>
      <vt:lpstr>'11-13'!Print_Area</vt:lpstr>
      <vt:lpstr>'2-4'!Print_Area</vt:lpstr>
      <vt:lpstr>'5-6 (3M)'!Print_Area</vt:lpstr>
      <vt:lpstr>'7-8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2024-11-08T10:15:52Z</cp:lastPrinted>
  <dcterms:created xsi:type="dcterms:W3CDTF">2022-11-08T09:56:03Z</dcterms:created>
  <dcterms:modified xsi:type="dcterms:W3CDTF">2024-11-08T10:17:47Z</dcterms:modified>
  <cp:category/>
  <cp:contentStatus/>
</cp:coreProperties>
</file>