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ichanart_thongsattara_pwc_com/Documents/ITEL Q3'24/FS ITEL Elcid ver/"/>
    </mc:Choice>
  </mc:AlternateContent>
  <xr:revisionPtr revIDLastSave="45" documentId="13_ncr:1_{3850936E-F80C-4D75-A7CB-6B2B4845D3EF}" xr6:coauthVersionLast="47" xr6:coauthVersionMax="47" xr10:uidLastSave="{8348534B-DCE5-4556-8A44-83041B140CD2}"/>
  <bookViews>
    <workbookView xWindow="-108" yWindow="-108" windowWidth="23256" windowHeight="13896" tabRatio="879" activeTab="5" xr2:uid="{98B598F9-B013-4F5F-B3D0-FDEC86CF1E1C}"/>
  </bookViews>
  <sheets>
    <sheet name="2-4" sheetId="8" r:id="rId1"/>
    <sheet name="5-6 (3m)" sheetId="17" r:id="rId2"/>
    <sheet name="7-8 (9m)" sheetId="18" r:id="rId3"/>
    <sheet name="9" sheetId="19" r:id="rId4"/>
    <sheet name="10" sheetId="20" r:id="rId5"/>
    <sheet name="11-13" sheetId="21" r:id="rId6"/>
  </sheets>
  <definedNames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4" i="19" l="1"/>
  <c r="R33" i="19"/>
  <c r="V33" i="19" s="1"/>
  <c r="R32" i="19"/>
  <c r="R29" i="19"/>
  <c r="V29" i="19" s="1"/>
  <c r="R32" i="20"/>
  <c r="R31" i="20"/>
  <c r="R30" i="20"/>
  <c r="R27" i="20"/>
  <c r="V34" i="19"/>
  <c r="V32" i="19"/>
  <c r="H84" i="8" l="1"/>
  <c r="J84" i="8"/>
  <c r="L84" i="8"/>
  <c r="N84" i="8"/>
  <c r="H28" i="21"/>
  <c r="H40" i="21" s="1"/>
  <c r="H107" i="21"/>
  <c r="N74" i="17" l="1"/>
  <c r="N67" i="17"/>
  <c r="N29" i="17"/>
  <c r="N19" i="17"/>
  <c r="J74" i="17"/>
  <c r="J67" i="17"/>
  <c r="J29" i="17"/>
  <c r="J19" i="17"/>
  <c r="N77" i="18"/>
  <c r="N70" i="18"/>
  <c r="N30" i="18"/>
  <c r="N19" i="18"/>
  <c r="J77" i="18"/>
  <c r="J70" i="18"/>
  <c r="J30" i="18"/>
  <c r="J19" i="18"/>
  <c r="T26" i="19"/>
  <c r="P26" i="19"/>
  <c r="N26" i="19"/>
  <c r="L26" i="19"/>
  <c r="J26" i="19"/>
  <c r="H26" i="19"/>
  <c r="F26" i="19"/>
  <c r="R24" i="19"/>
  <c r="V24" i="19" s="1"/>
  <c r="R23" i="19"/>
  <c r="V23" i="19" s="1"/>
  <c r="R21" i="19"/>
  <c r="V21" i="19" s="1"/>
  <c r="R20" i="19"/>
  <c r="V20" i="19" s="1"/>
  <c r="R17" i="19"/>
  <c r="P24" i="20"/>
  <c r="N24" i="20"/>
  <c r="L24" i="20"/>
  <c r="J24" i="20"/>
  <c r="H24" i="20"/>
  <c r="F24" i="20"/>
  <c r="R22" i="20"/>
  <c r="R21" i="20"/>
  <c r="R20" i="20"/>
  <c r="R17" i="20"/>
  <c r="N107" i="21"/>
  <c r="N84" i="21"/>
  <c r="N28" i="21"/>
  <c r="N40" i="21" s="1"/>
  <c r="N43" i="21" s="1"/>
  <c r="J107" i="21"/>
  <c r="J84" i="21"/>
  <c r="J28" i="21"/>
  <c r="J40" i="21" s="1"/>
  <c r="J43" i="21" s="1"/>
  <c r="L107" i="21"/>
  <c r="L84" i="21"/>
  <c r="H84" i="21"/>
  <c r="L28" i="21"/>
  <c r="L40" i="21" s="1"/>
  <c r="L43" i="21" s="1"/>
  <c r="H43" i="21"/>
  <c r="A58" i="21"/>
  <c r="A113" i="21" s="1"/>
  <c r="P34" i="20"/>
  <c r="N34" i="20"/>
  <c r="L34" i="20"/>
  <c r="J34" i="20"/>
  <c r="H34" i="20"/>
  <c r="F34" i="20"/>
  <c r="T36" i="19"/>
  <c r="P36" i="19"/>
  <c r="N36" i="19"/>
  <c r="L36" i="19"/>
  <c r="J36" i="19"/>
  <c r="H36" i="19"/>
  <c r="F36" i="19"/>
  <c r="L77" i="18"/>
  <c r="H77" i="18"/>
  <c r="L70" i="18"/>
  <c r="H70" i="18"/>
  <c r="L30" i="18"/>
  <c r="H30" i="18"/>
  <c r="L19" i="18"/>
  <c r="H19" i="18"/>
  <c r="L74" i="17"/>
  <c r="H74" i="17"/>
  <c r="L67" i="17"/>
  <c r="H67" i="17"/>
  <c r="A104" i="17"/>
  <c r="L29" i="17"/>
  <c r="H29" i="17"/>
  <c r="L19" i="17"/>
  <c r="H19" i="17"/>
  <c r="R26" i="19" l="1"/>
  <c r="V26" i="19" s="1"/>
  <c r="N34" i="18"/>
  <c r="N37" i="18" s="1"/>
  <c r="N40" i="18" s="1"/>
  <c r="N50" i="18" s="1"/>
  <c r="H121" i="21"/>
  <c r="H125" i="21" s="1"/>
  <c r="L33" i="17"/>
  <c r="L37" i="17" s="1"/>
  <c r="L40" i="17" s="1"/>
  <c r="L49" i="17" s="1"/>
  <c r="H33" i="17"/>
  <c r="H37" i="17" s="1"/>
  <c r="H40" i="17" s="1"/>
  <c r="H49" i="17" s="1"/>
  <c r="N121" i="21"/>
  <c r="N125" i="21" s="1"/>
  <c r="V17" i="19"/>
  <c r="R36" i="19"/>
  <c r="V36" i="19" s="1"/>
  <c r="J34" i="18"/>
  <c r="J37" i="18" s="1"/>
  <c r="J40" i="18" s="1"/>
  <c r="J50" i="18" s="1"/>
  <c r="J33" i="17"/>
  <c r="J37" i="17" s="1"/>
  <c r="J40" i="17" s="1"/>
  <c r="J49" i="17" s="1"/>
  <c r="N33" i="17"/>
  <c r="N37" i="17" s="1"/>
  <c r="N40" i="17" s="1"/>
  <c r="N49" i="17" s="1"/>
  <c r="J121" i="21"/>
  <c r="J125" i="21" s="1"/>
  <c r="L34" i="18"/>
  <c r="L37" i="18" s="1"/>
  <c r="L40" i="18" s="1"/>
  <c r="L50" i="18" s="1"/>
  <c r="H34" i="18"/>
  <c r="H37" i="18" s="1"/>
  <c r="H40" i="18" s="1"/>
  <c r="H50" i="18" s="1"/>
  <c r="R24" i="20"/>
  <c r="R34" i="20"/>
  <c r="L121" i="21"/>
  <c r="L125" i="21" s="1"/>
  <c r="A110" i="18"/>
  <c r="A41" i="19" s="1"/>
  <c r="A37" i="20" s="1"/>
  <c r="A55" i="21" s="1"/>
  <c r="A55" i="18"/>
  <c r="A165" i="21" l="1"/>
  <c r="A110" i="21"/>
  <c r="H45" i="8" l="1"/>
  <c r="J45" i="8"/>
  <c r="N45" i="8"/>
  <c r="L45" i="8"/>
  <c r="L143" i="8" l="1"/>
  <c r="N143" i="8"/>
  <c r="J143" i="8"/>
  <c r="N25" i="8" l="1"/>
  <c r="N47" i="8" s="1"/>
  <c r="A166" i="8" l="1"/>
  <c r="N147" i="8"/>
  <c r="L147" i="8"/>
  <c r="J147" i="8"/>
  <c r="A111" i="8"/>
  <c r="N95" i="8"/>
  <c r="L95" i="8"/>
  <c r="J95" i="8"/>
  <c r="H95" i="8"/>
  <c r="A59" i="8"/>
  <c r="A114" i="8" s="1"/>
  <c r="A58" i="8"/>
  <c r="A113" i="8" s="1"/>
  <c r="A57" i="8"/>
  <c r="A112" i="8" s="1"/>
  <c r="L25" i="8"/>
  <c r="J25" i="8"/>
  <c r="J47" i="8" s="1"/>
  <c r="H25" i="8"/>
  <c r="H143" i="8" l="1"/>
  <c r="H147" i="8" s="1"/>
  <c r="N97" i="8"/>
  <c r="N149" i="8" s="1"/>
  <c r="J97" i="8"/>
  <c r="J149" i="8" s="1"/>
  <c r="L97" i="8"/>
  <c r="L149" i="8" s="1"/>
  <c r="H97" i="8"/>
  <c r="L47" i="8"/>
  <c r="H47" i="8"/>
  <c r="H149" i="8" l="1"/>
</calcChain>
</file>

<file path=xl/sharedStrings.xml><?xml version="1.0" encoding="utf-8"?>
<sst xmlns="http://schemas.openxmlformats.org/spreadsheetml/2006/main" count="485" uniqueCount="243">
  <si>
    <t>Interlink Telecom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</si>
  <si>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</si>
  <si>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</si>
  <si>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</si>
  <si>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</si>
  <si>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</si>
  <si>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</si>
  <si>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</si>
  <si>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</si>
  <si>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</si>
  <si>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</si>
  <si>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</si>
  <si>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</si>
  <si>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</si>
  <si>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Work in process</t>
  </si>
  <si>
    <t>Short-term borrowings to a joint venture</t>
  </si>
  <si>
    <t>Current accrued revenue</t>
  </si>
  <si>
    <t>Retention receivables</t>
  </si>
  <si>
    <t>Revenue department receivable</t>
  </si>
  <si>
    <t>Total current assets</t>
  </si>
  <si>
    <t>Non-current assets</t>
  </si>
  <si>
    <t>Restricted cash at financial institutions</t>
  </si>
  <si>
    <t xml:space="preserve">Non-current accrued revenue, net </t>
  </si>
  <si>
    <t xml:space="preserve">Financial assets measured at fair value </t>
  </si>
  <si>
    <t>through other comprehensive income</t>
  </si>
  <si>
    <t>Investment in a joint venture</t>
  </si>
  <si>
    <t>Investment in subsidiaries</t>
  </si>
  <si>
    <t>Advance payment for acquisition of</t>
  </si>
  <si>
    <t>investment in a subsidiary</t>
  </si>
  <si>
    <t>Fixed assets and telecommunication networks, net</t>
  </si>
  <si>
    <t>Right-of-use assets, net</t>
  </si>
  <si>
    <t>Right-of-use assets under Trust, net</t>
  </si>
  <si>
    <t>Goodwill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</si>
  <si>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</si>
  <si>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</si>
  <si>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</si>
  <si>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</si>
  <si>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</si>
  <si>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   Director ____________________________________</t>
  </si>
  <si>
    <t>The condensed notes to the interim financial information are an integral part of this financial information.</t>
  </si>
  <si>
    <t>Liabilities and equity</t>
  </si>
  <si>
    <t>Current liabilities</t>
  </si>
  <si>
    <t>Bank overdraft from financial institutions</t>
  </si>
  <si>
    <t>Short-term borrowings from financial institutions, net</t>
  </si>
  <si>
    <t>Trade and other current payables</t>
  </si>
  <si>
    <t>Current portion of lease liabilities, net</t>
  </si>
  <si>
    <t>Current portion of long-term borrowings</t>
  </si>
  <si>
    <t>from financial institutions, net</t>
  </si>
  <si>
    <t>Current corporate income tax payable</t>
  </si>
  <si>
    <t>Current provisions for employee benefits</t>
  </si>
  <si>
    <t>Other current liabilities</t>
  </si>
  <si>
    <t>Total current liabilities</t>
  </si>
  <si>
    <t>Non-current liabilities</t>
  </si>
  <si>
    <t>Lease liabilities, net</t>
  </si>
  <si>
    <t>Lease liabilities under the agreement with Trust, net</t>
  </si>
  <si>
    <t>Long-term borrowings from financial institutions, net</t>
  </si>
  <si>
    <t>Deferred tax liabilities, net</t>
  </si>
  <si>
    <t>Non-current provisions for employee benefits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</si>
  <si>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</si>
  <si>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</si>
  <si>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</si>
  <si>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</si>
  <si>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</si>
  <si>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</si>
  <si>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</si>
  <si>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1,691,731,791 ordinary shares</t>
  </si>
  <si>
    <t>at par value of Baht 0.50 each</t>
  </si>
  <si>
    <t>(2023: 1,945,592,698 ordinary shares</t>
  </si>
  <si>
    <t>at par value of Baht 0.50 each)</t>
  </si>
  <si>
    <t>Issued and paid-up share capital</t>
  </si>
  <si>
    <t>at paid-up of Baht 0.50 each</t>
  </si>
  <si>
    <t>Premium on paid-up share capital</t>
  </si>
  <si>
    <t>Retained earnings</t>
  </si>
  <si>
    <t>Appropriated - legal reserve</t>
  </si>
  <si>
    <t>Unappropriated</t>
  </si>
  <si>
    <t>Other components of equity</t>
  </si>
  <si>
    <t>Total equity attributable to owners of the parent</t>
  </si>
  <si>
    <t>Non-controlling interests</t>
  </si>
  <si>
    <t>Total equity</t>
  </si>
  <si>
    <t>Total liabilities and equity</t>
  </si>
  <si>
    <t>Statement of Comprehensive Income</t>
  </si>
  <si>
    <t>Service income from network rendering</t>
  </si>
  <si>
    <t>Service income from network installation service</t>
  </si>
  <si>
    <t>Service income from data center space service</t>
  </si>
  <si>
    <t>Other income</t>
  </si>
  <si>
    <t>Total revenues</t>
  </si>
  <si>
    <t>Cost of network rendering</t>
  </si>
  <si>
    <t>Cost of network installation service</t>
  </si>
  <si>
    <t>Cost of data center space service</t>
  </si>
  <si>
    <t>Service expenses</t>
  </si>
  <si>
    <t>Administrative expenses</t>
  </si>
  <si>
    <t>Finance costs</t>
  </si>
  <si>
    <t>Total expenses</t>
  </si>
  <si>
    <t>Profit before share from</t>
  </si>
  <si>
    <t>Share of loss from investment in a joint venture</t>
  </si>
  <si>
    <t>Profit for the period</t>
  </si>
  <si>
    <t>Items will not be reclassified</t>
  </si>
  <si>
    <t>subsequently to profit or loss</t>
  </si>
  <si>
    <t>Total comprehensive income for the period</t>
  </si>
  <si>
    <t>Profit attributable to:</t>
  </si>
  <si>
    <t>- Owners of the parent</t>
  </si>
  <si>
    <t>- Non-controlling interests</t>
  </si>
  <si>
    <t>Total comprehensive income</t>
  </si>
  <si>
    <t>attributable to:</t>
  </si>
  <si>
    <t>Earnings per share</t>
  </si>
  <si>
    <t>Basic earnings per share</t>
  </si>
  <si>
    <t>Diluted earnings per share</t>
  </si>
  <si>
    <t>Remeasurements of post-employment</t>
  </si>
  <si>
    <t>Statement of Changes in Equity</t>
  </si>
  <si>
    <t>Consolidated financial information</t>
  </si>
  <si>
    <t>Other components</t>
  </si>
  <si>
    <t>of equity</t>
  </si>
  <si>
    <t>Measurement of</t>
  </si>
  <si>
    <t>financial assets</t>
  </si>
  <si>
    <t>Advance</t>
  </si>
  <si>
    <t>at fair value</t>
  </si>
  <si>
    <t>Issued and</t>
  </si>
  <si>
    <t>Premium on</t>
  </si>
  <si>
    <t>through other</t>
  </si>
  <si>
    <t>paid-up</t>
  </si>
  <si>
    <t>from share</t>
  </si>
  <si>
    <t>comprehensive</t>
  </si>
  <si>
    <t>Appropriated</t>
  </si>
  <si>
    <t>Total owners</t>
  </si>
  <si>
    <t>Non-controlling</t>
  </si>
  <si>
    <t xml:space="preserve"> share capital</t>
  </si>
  <si>
    <t>share capital</t>
  </si>
  <si>
    <t>subscription</t>
  </si>
  <si>
    <t>income</t>
  </si>
  <si>
    <t>legal reserve</t>
  </si>
  <si>
    <t>of the parent</t>
  </si>
  <si>
    <t>interests</t>
  </si>
  <si>
    <t>Total</t>
  </si>
  <si>
    <t>Opening balance as at 1 January 2023</t>
  </si>
  <si>
    <t>Changes in equity for the period</t>
  </si>
  <si>
    <t xml:space="preserve">
Increase in share capital </t>
  </si>
  <si>
    <t>Dividend</t>
  </si>
  <si>
    <t xml:space="preserve">Remeasurement of the fair value </t>
  </si>
  <si>
    <t>of a subsidiary's net assets</t>
  </si>
  <si>
    <t>Opening balance as at 1 January 2024</t>
  </si>
  <si>
    <t>Separate financial information</t>
  </si>
  <si>
    <t>Statement of Cash Flows</t>
  </si>
  <si>
    <t>Cash flows from operating activities</t>
  </si>
  <si>
    <t>Profit before income tax</t>
  </si>
  <si>
    <t>Adjustments to reconcile profit before</t>
  </si>
  <si>
    <t xml:space="preserve">   </t>
  </si>
  <si>
    <t>income tax to net cash provided by operations:</t>
  </si>
  <si>
    <t>- Depreciation and amortisation</t>
  </si>
  <si>
    <t>- Amortisation of prepaid expenses</t>
  </si>
  <si>
    <t>- Share of loss from investment in a joint venture</t>
  </si>
  <si>
    <t>- Dividend income</t>
  </si>
  <si>
    <t>- Interest income</t>
  </si>
  <si>
    <t>- Finance costs</t>
  </si>
  <si>
    <t xml:space="preserve">Cash flows before changes in operating assets </t>
  </si>
  <si>
    <t>and liabilities</t>
  </si>
  <si>
    <t>Changes in operating assets and liabilities:</t>
  </si>
  <si>
    <t>- Work in process</t>
  </si>
  <si>
    <t>- Retention receivables</t>
  </si>
  <si>
    <t>- Other non-current assets</t>
  </si>
  <si>
    <t>- Other current liabilities</t>
  </si>
  <si>
    <t>Cash generated from operations</t>
  </si>
  <si>
    <t>- Income tax paid</t>
  </si>
  <si>
    <t>Cash flows from investing activities</t>
  </si>
  <si>
    <t>- Payments for purchases of fixed assets and</t>
  </si>
  <si>
    <t>telecommunication networks</t>
  </si>
  <si>
    <t>- Payments for borrowing cost of fixed assets and</t>
  </si>
  <si>
    <t>- Proceeds from interest income</t>
  </si>
  <si>
    <t>Net cash used in investing activities</t>
  </si>
  <si>
    <t>Cash flows from financing activities</t>
  </si>
  <si>
    <t>financial institutions, net</t>
  </si>
  <si>
    <t>- Payments for deferred financing fees of</t>
  </si>
  <si>
    <t>short-term borrowings from financial institutions</t>
  </si>
  <si>
    <t>- Payments for lease liabilities</t>
  </si>
  <si>
    <t>under the agreement with Trust</t>
  </si>
  <si>
    <t>- Proceeds from issue of ordinary shares</t>
  </si>
  <si>
    <t>- Dividend paid to the Company's shareholders</t>
  </si>
  <si>
    <t>- Dividend paid to non-controlling interests</t>
  </si>
  <si>
    <t>- Interest paid</t>
  </si>
  <si>
    <t>Net decrease in cash and cash equivalents</t>
  </si>
  <si>
    <t>Cash increase from business combination</t>
  </si>
  <si>
    <t>Beginning balance</t>
  </si>
  <si>
    <t>Ending balance</t>
  </si>
  <si>
    <t>Non-cash transactions</t>
  </si>
  <si>
    <t xml:space="preserve">- Accounts payable - purchases of fixed assets and </t>
  </si>
  <si>
    <t>- Purchases of fixed assets and telecommunication networks</t>
  </si>
  <si>
    <t>Current advance received from services</t>
  </si>
  <si>
    <t>Non-current advance received from services</t>
  </si>
  <si>
    <t>As at 30 September 2024</t>
  </si>
  <si>
    <t>30 September</t>
  </si>
  <si>
    <t>Share of profit (loss) from investment</t>
  </si>
  <si>
    <t>in a joint venture</t>
  </si>
  <si>
    <t>benefit obligations, net of tax</t>
  </si>
  <si>
    <t xml:space="preserve"> received</t>
  </si>
  <si>
    <t>Closing balance as at 30 September 2023</t>
  </si>
  <si>
    <t xml:space="preserve">- Payments for short-term borrowings </t>
  </si>
  <si>
    <t>- Payments for purchases of intangible assets</t>
  </si>
  <si>
    <t xml:space="preserve">- Proceeds from long-term borrowings </t>
  </si>
  <si>
    <t>from financial institutions</t>
  </si>
  <si>
    <t xml:space="preserve">- Payments for long-term borrowings </t>
  </si>
  <si>
    <t>- Dividend receivable</t>
  </si>
  <si>
    <t>For the nine-month period ended 30 September 2024</t>
  </si>
  <si>
    <t>Closing balance as at 30 September 2024</t>
  </si>
  <si>
    <t>For the three-month period ended 30 September 2024</t>
  </si>
  <si>
    <t>- Expected credit losses</t>
  </si>
  <si>
    <t>- Provisions for employee benefits</t>
  </si>
  <si>
    <t>- Gain from a bargain purchase</t>
  </si>
  <si>
    <t xml:space="preserve">- Accrued revenue </t>
  </si>
  <si>
    <t>-</t>
  </si>
  <si>
    <t>Sales and service income from medical</t>
  </si>
  <si>
    <t>equipment service</t>
  </si>
  <si>
    <t>Cost of sales and medical equipment service</t>
  </si>
  <si>
    <t>Changes in fair value of financial assets measured</t>
  </si>
  <si>
    <t>at fair value through other comprehensive income,</t>
  </si>
  <si>
    <t>net of tax</t>
  </si>
  <si>
    <t>Items will not be reclassified subsequently to profit or loss</t>
  </si>
  <si>
    <t>in real estate investment trust</t>
  </si>
  <si>
    <t xml:space="preserve">- Proceeds from dividend </t>
  </si>
  <si>
    <t xml:space="preserve">- Dividend income from investment </t>
  </si>
  <si>
    <t>Short-term borrowings to a subsidiary</t>
  </si>
  <si>
    <t>Short-term borrowings from a subsidiary</t>
  </si>
  <si>
    <t>to a subsidiary</t>
  </si>
  <si>
    <t>a subsidiary</t>
  </si>
  <si>
    <t xml:space="preserve">1,388,929,798 ordinary shares </t>
  </si>
  <si>
    <t>Gain from a bargain purchase, net</t>
  </si>
  <si>
    <t>- Revenue department receivable</t>
  </si>
  <si>
    <t>Net cash generated from operating activities</t>
  </si>
  <si>
    <t>- Proceeds for bank overdraft from</t>
  </si>
  <si>
    <t xml:space="preserve">- Proceeds for short-term borrowings from </t>
  </si>
  <si>
    <t>Net cash used in financing activities</t>
  </si>
  <si>
    <t>- Payments for financial assets measured at fair value</t>
  </si>
  <si>
    <t>- Unrealised gain (loss) on exchange rate</t>
  </si>
  <si>
    <t>- Advance received from services</t>
  </si>
  <si>
    <t>Income tax expense</t>
  </si>
  <si>
    <t>- Decrease in restricted cash at financial institutions</t>
  </si>
  <si>
    <t>and right-of-use assets</t>
  </si>
  <si>
    <t>- Loss from written-off intangible assets</t>
  </si>
  <si>
    <t>Other comprehensive income (expense)</t>
  </si>
  <si>
    <t>- Trade and other current receivables</t>
  </si>
  <si>
    <t>- Trade and other current payables</t>
  </si>
  <si>
    <t>to a joint venture</t>
  </si>
  <si>
    <t>investment in a joint venture</t>
  </si>
  <si>
    <t>and income tax expense</t>
  </si>
  <si>
    <t>Profit before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</si>
</sst>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;\(#,##0.00\)"/>
    <numFmt numFmtId="167" formatCode="#,##0;\(#,##0\)"/>
    <numFmt numFmtId="168" formatCode="#,##0;\(#,##0\);\-"/>
    <numFmt numFmtId="169" formatCode="#,##0.0;\(#,##0.0\)"/>
    <numFmt numFmtId="170" formatCode="_-* #,##0_-;\-* #,##0_-;_-* &quot;-&quot;??_-;_-@_-"/>
    <numFmt numFmtId="171" formatCode="#,##0.000000000;\(#,##0.000000000\);&quot;-&quot;;@"/>
  </numFmts>
  <fonts count="1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</borders>
  <cellStyleXfs count="54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4" fontId="8" fillId="0" borderId="0" applyFont="0" applyFill="0" applyBorder="0" applyAlignment="0" applyProtection="0"/>
    <xf numFmtId="0" fontId="8" fillId="0" borderId="0"/>
    <xf numFmtId="0" fontId="7" fillId="0" borderId="0"/>
    <xf numFmtId="0" fontId="11" fillId="0" borderId="0"/>
    <xf numFmtId="0" fontId="6" fillId="0" borderId="0"/>
    <xf numFmtId="43" fontId="11" fillId="0" borderId="0" applyFont="0" applyFill="0" applyBorder="0" applyAlignment="0" applyProtection="0"/>
    <xf numFmtId="0" fontId="5" fillId="0" borderId="0"/>
    <xf numFmtId="0" fontId="12" fillId="0" borderId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0" fontId="4" fillId="0" borderId="0"/>
    <xf numFmtId="43" fontId="8" fillId="0" borderId="0" applyFont="0" applyFill="0" applyBorder="0" applyAlignment="0" applyProtection="0"/>
    <xf numFmtId="0" fontId="11" fillId="0" borderId="0"/>
    <xf numFmtId="0" fontId="14" fillId="0" borderId="0"/>
    <xf numFmtId="43" fontId="8" fillId="0" borderId="0" applyFont="0" applyFill="0" applyBorder="0" applyAlignment="0" applyProtection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161">
    <xf numFmtId="0" fontId="0" fillId="0" borderId="0" xfId="0"/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10" fillId="0" borderId="0" xfId="2" applyFont="1" applyAlignment="1">
      <alignment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0" fontId="9" fillId="0" borderId="0" xfId="2" applyFont="1" applyAlignment="1">
      <alignment horizontal="right" vertical="center"/>
    </xf>
    <xf numFmtId="165" fontId="9" fillId="2" borderId="0" xfId="2" applyNumberFormat="1" applyFont="1" applyFill="1" applyAlignment="1">
      <alignment horizontal="right" vertical="center"/>
    </xf>
    <xf numFmtId="165" fontId="10" fillId="2" borderId="0" xfId="2" applyNumberFormat="1" applyFont="1" applyFill="1" applyAlignment="1">
      <alignment horizontal="right" vertical="center"/>
    </xf>
    <xf numFmtId="165" fontId="10" fillId="2" borderId="1" xfId="2" applyNumberFormat="1" applyFont="1" applyFill="1" applyBorder="1" applyAlignment="1">
      <alignment horizontal="right" vertical="center"/>
    </xf>
    <xf numFmtId="165" fontId="10" fillId="0" borderId="0" xfId="3" applyNumberFormat="1" applyFont="1" applyAlignment="1">
      <alignment horizontal="right" vertical="center"/>
    </xf>
    <xf numFmtId="165" fontId="10" fillId="2" borderId="1" xfId="3" applyNumberFormat="1" applyFont="1" applyFill="1" applyBorder="1" applyAlignment="1">
      <alignment horizontal="right" vertical="center"/>
    </xf>
    <xf numFmtId="3" fontId="10" fillId="0" borderId="0" xfId="2" applyNumberFormat="1" applyFont="1" applyAlignment="1">
      <alignment horizontal="center" vertical="center"/>
    </xf>
    <xf numFmtId="165" fontId="10" fillId="0" borderId="1" xfId="2" applyNumberFormat="1" applyFont="1" applyBorder="1" applyAlignment="1">
      <alignment horizontal="right" vertical="center"/>
    </xf>
    <xf numFmtId="165" fontId="10" fillId="2" borderId="0" xfId="3" applyNumberFormat="1" applyFont="1" applyFill="1" applyAlignment="1">
      <alignment horizontal="right" vertical="center"/>
    </xf>
    <xf numFmtId="166" fontId="10" fillId="0" borderId="0" xfId="2" applyNumberFormat="1" applyFont="1" applyAlignment="1">
      <alignment horizontal="left" vertical="center"/>
    </xf>
    <xf numFmtId="165" fontId="10" fillId="2" borderId="2" xfId="2" applyNumberFormat="1" applyFont="1" applyFill="1" applyBorder="1" applyAlignment="1">
      <alignment horizontal="right" vertical="center"/>
    </xf>
    <xf numFmtId="165" fontId="10" fillId="2" borderId="2" xfId="3" applyNumberFormat="1" applyFont="1" applyFill="1" applyBorder="1" applyAlignment="1">
      <alignment horizontal="right" vertical="center"/>
    </xf>
    <xf numFmtId="166" fontId="9" fillId="0" borderId="0" xfId="2" applyNumberFormat="1" applyFont="1" applyAlignment="1">
      <alignment vertical="center"/>
    </xf>
    <xf numFmtId="165" fontId="10" fillId="2" borderId="1" xfId="2" applyNumberFormat="1" applyFont="1" applyFill="1" applyBorder="1" applyAlignment="1">
      <alignment vertical="center"/>
    </xf>
    <xf numFmtId="167" fontId="9" fillId="0" borderId="0" xfId="4" applyNumberFormat="1" applyFont="1" applyAlignment="1">
      <alignment horizontal="left" vertical="center"/>
    </xf>
    <xf numFmtId="0" fontId="10" fillId="0" borderId="0" xfId="2" quotePrefix="1" applyFont="1" applyAlignment="1">
      <alignment vertical="center"/>
    </xf>
    <xf numFmtId="165" fontId="10" fillId="2" borderId="4" xfId="2" applyNumberFormat="1" applyFont="1" applyFill="1" applyBorder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67" fontId="9" fillId="0" borderId="0" xfId="5" applyNumberFormat="1" applyFont="1" applyAlignment="1">
      <alignment horizontal="left" vertical="center"/>
    </xf>
    <xf numFmtId="167" fontId="10" fillId="0" borderId="0" xfId="5" applyNumberFormat="1" applyFont="1" applyAlignment="1">
      <alignment horizontal="left" vertical="center"/>
    </xf>
    <xf numFmtId="166" fontId="10" fillId="2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5" fontId="10" fillId="2" borderId="0" xfId="2" applyNumberFormat="1" applyFont="1" applyFill="1" applyAlignment="1">
      <alignment vertical="center"/>
    </xf>
    <xf numFmtId="167" fontId="9" fillId="0" borderId="0" xfId="6" applyNumberFormat="1" applyFont="1" applyAlignment="1">
      <alignment horizontal="left" vertical="center"/>
    </xf>
    <xf numFmtId="167" fontId="10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left" vertical="center"/>
    </xf>
    <xf numFmtId="165" fontId="10" fillId="0" borderId="0" xfId="6" applyNumberFormat="1" applyFont="1" applyAlignment="1">
      <alignment horizontal="center" vertical="center"/>
    </xf>
    <xf numFmtId="165" fontId="10" fillId="0" borderId="0" xfId="6" applyNumberFormat="1" applyFont="1" applyAlignment="1">
      <alignment horizontal="left" vertical="center"/>
    </xf>
    <xf numFmtId="165" fontId="10" fillId="0" borderId="0" xfId="6" applyNumberFormat="1" applyFont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167" fontId="9" fillId="0" borderId="2" xfId="7" applyNumberFormat="1" applyFont="1" applyBorder="1" applyAlignment="1">
      <alignment horizontal="left" vertical="center"/>
    </xf>
    <xf numFmtId="167" fontId="9" fillId="0" borderId="2" xfId="6" applyNumberFormat="1" applyFont="1" applyBorder="1" applyAlignment="1">
      <alignment horizontal="left" vertical="center"/>
    </xf>
    <xf numFmtId="167" fontId="10" fillId="0" borderId="2" xfId="6" applyNumberFormat="1" applyFont="1" applyBorder="1" applyAlignment="1">
      <alignment horizontal="center" vertical="center"/>
    </xf>
    <xf numFmtId="165" fontId="9" fillId="0" borderId="2" xfId="6" applyNumberFormat="1" applyFont="1" applyBorder="1" applyAlignment="1">
      <alignment horizontal="left" vertical="center"/>
    </xf>
    <xf numFmtId="165" fontId="10" fillId="0" borderId="2" xfId="6" applyNumberFormat="1" applyFont="1" applyBorder="1" applyAlignment="1">
      <alignment horizontal="center" vertical="center"/>
    </xf>
    <xf numFmtId="165" fontId="10" fillId="0" borderId="2" xfId="6" applyNumberFormat="1" applyFont="1" applyBorder="1" applyAlignment="1">
      <alignment horizontal="left" vertical="center"/>
    </xf>
    <xf numFmtId="165" fontId="10" fillId="0" borderId="2" xfId="6" applyNumberFormat="1" applyFont="1" applyBorder="1" applyAlignment="1">
      <alignment horizontal="right" vertical="center"/>
    </xf>
    <xf numFmtId="167" fontId="10" fillId="0" borderId="0" xfId="6" applyNumberFormat="1" applyFont="1" applyAlignment="1">
      <alignment horizontal="left" vertical="center"/>
    </xf>
    <xf numFmtId="168" fontId="10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right" vertical="center"/>
    </xf>
    <xf numFmtId="165" fontId="9" fillId="0" borderId="2" xfId="8" applyNumberFormat="1" applyFont="1" applyFill="1" applyBorder="1" applyAlignment="1">
      <alignment horizontal="right" vertical="center" wrapText="1"/>
    </xf>
    <xf numFmtId="165" fontId="9" fillId="0" borderId="0" xfId="8" applyNumberFormat="1" applyFont="1" applyFill="1" applyBorder="1" applyAlignment="1">
      <alignment horizontal="right" vertical="center" wrapText="1"/>
    </xf>
    <xf numFmtId="165" fontId="10" fillId="0" borderId="0" xfId="6" applyNumberFormat="1" applyFont="1" applyAlignment="1">
      <alignment vertical="center"/>
    </xf>
    <xf numFmtId="0" fontId="10" fillId="0" borderId="0" xfId="9" applyFont="1" applyAlignment="1">
      <alignment vertical="center"/>
    </xf>
    <xf numFmtId="169" fontId="10" fillId="0" borderId="0" xfId="6" applyNumberFormat="1" applyFont="1" applyAlignment="1">
      <alignment horizontal="center" vertical="center"/>
    </xf>
    <xf numFmtId="0" fontId="9" fillId="0" borderId="0" xfId="9" applyFont="1" applyAlignment="1">
      <alignment vertical="center"/>
    </xf>
    <xf numFmtId="165" fontId="10" fillId="2" borderId="0" xfId="6" applyNumberFormat="1" applyFont="1" applyFill="1" applyAlignment="1">
      <alignment horizontal="right" vertical="center"/>
    </xf>
    <xf numFmtId="165" fontId="10" fillId="2" borderId="4" xfId="6" applyNumberFormat="1" applyFont="1" applyFill="1" applyBorder="1" applyAlignment="1">
      <alignment horizontal="right" vertical="center"/>
    </xf>
    <xf numFmtId="167" fontId="10" fillId="0" borderId="2" xfId="6" applyNumberFormat="1" applyFont="1" applyBorder="1" applyAlignment="1">
      <alignment horizontal="left" vertical="center"/>
    </xf>
    <xf numFmtId="165" fontId="10" fillId="0" borderId="2" xfId="6" applyNumberFormat="1" applyFont="1" applyBorder="1" applyAlignment="1">
      <alignment vertical="center"/>
    </xf>
    <xf numFmtId="167" fontId="9" fillId="0" borderId="0" xfId="11" applyNumberFormat="1" applyFont="1" applyAlignment="1">
      <alignment horizontal="right" vertical="center"/>
    </xf>
    <xf numFmtId="168" fontId="9" fillId="0" borderId="1" xfId="5" applyNumberFormat="1" applyFont="1" applyBorder="1" applyAlignment="1">
      <alignment horizontal="right" vertical="center"/>
    </xf>
    <xf numFmtId="168" fontId="9" fillId="0" borderId="0" xfId="5" applyNumberFormat="1" applyFont="1" applyAlignment="1">
      <alignment horizontal="right" vertical="center"/>
    </xf>
    <xf numFmtId="168" fontId="9" fillId="2" borderId="0" xfId="5" applyNumberFormat="1" applyFont="1" applyFill="1" applyAlignment="1">
      <alignment horizontal="right" vertical="center"/>
    </xf>
    <xf numFmtId="168" fontId="10" fillId="0" borderId="0" xfId="5" applyNumberFormat="1" applyFont="1" applyAlignment="1">
      <alignment horizontal="right" vertical="center"/>
    </xf>
    <xf numFmtId="168" fontId="10" fillId="2" borderId="0" xfId="5" applyNumberFormat="1" applyFont="1" applyFill="1" applyAlignment="1">
      <alignment horizontal="right" vertical="center"/>
    </xf>
    <xf numFmtId="168" fontId="10" fillId="2" borderId="1" xfId="5" applyNumberFormat="1" applyFont="1" applyFill="1" applyBorder="1" applyAlignment="1">
      <alignment horizontal="right" vertical="center"/>
    </xf>
    <xf numFmtId="168" fontId="10" fillId="2" borderId="2" xfId="5" applyNumberFormat="1" applyFont="1" applyFill="1" applyBorder="1" applyAlignment="1">
      <alignment horizontal="right" vertical="center"/>
    </xf>
    <xf numFmtId="168" fontId="10" fillId="2" borderId="4" xfId="5" applyNumberFormat="1" applyFont="1" applyFill="1" applyBorder="1" applyAlignment="1">
      <alignment horizontal="right" vertical="center"/>
    </xf>
    <xf numFmtId="165" fontId="10" fillId="0" borderId="1" xfId="2" applyNumberFormat="1" applyFont="1" applyBorder="1" applyAlignment="1">
      <alignment vertical="center"/>
    </xf>
    <xf numFmtId="165" fontId="10" fillId="0" borderId="4" xfId="2" applyNumberFormat="1" applyFont="1" applyBorder="1" applyAlignment="1">
      <alignment horizontal="right" vertical="center"/>
    </xf>
    <xf numFmtId="0" fontId="9" fillId="0" borderId="0" xfId="2" quotePrefix="1" applyFont="1" applyAlignment="1">
      <alignment horizontal="right" vertical="center"/>
    </xf>
    <xf numFmtId="165" fontId="9" fillId="0" borderId="0" xfId="2" quotePrefix="1" applyNumberFormat="1" applyFont="1" applyAlignment="1">
      <alignment horizontal="right" vertical="center"/>
    </xf>
    <xf numFmtId="165" fontId="10" fillId="0" borderId="3" xfId="3" applyNumberFormat="1" applyFont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0" fillId="0" borderId="1" xfId="2" applyFont="1" applyBorder="1" applyAlignment="1">
      <alignment vertical="center"/>
    </xf>
    <xf numFmtId="3" fontId="10" fillId="0" borderId="1" xfId="2" applyNumberFormat="1" applyFont="1" applyBorder="1" applyAlignment="1">
      <alignment horizontal="center" vertical="center"/>
    </xf>
    <xf numFmtId="0" fontId="10" fillId="2" borderId="0" xfId="2" applyFont="1" applyFill="1" applyAlignment="1">
      <alignment vertical="center"/>
    </xf>
    <xf numFmtId="165" fontId="9" fillId="0" borderId="0" xfId="3" applyNumberFormat="1" applyFont="1" applyAlignment="1">
      <alignment horizontal="center" vertical="center"/>
    </xf>
    <xf numFmtId="165" fontId="9" fillId="0" borderId="0" xfId="3" applyNumberFormat="1" applyFont="1" applyAlignment="1">
      <alignment horizontal="right" vertical="center"/>
    </xf>
    <xf numFmtId="168" fontId="10" fillId="0" borderId="0" xfId="6" applyNumberFormat="1" applyFont="1" applyAlignment="1">
      <alignment horizontal="right" vertical="center"/>
    </xf>
    <xf numFmtId="168" fontId="10" fillId="0" borderId="1" xfId="5" applyNumberFormat="1" applyFont="1" applyBorder="1" applyAlignment="1">
      <alignment horizontal="right" vertical="center"/>
    </xf>
    <xf numFmtId="170" fontId="10" fillId="0" borderId="0" xfId="1" applyNumberFormat="1" applyFont="1" applyAlignment="1">
      <alignment vertical="center"/>
    </xf>
    <xf numFmtId="171" fontId="10" fillId="0" borderId="0" xfId="2" applyNumberFormat="1" applyFont="1" applyAlignment="1">
      <alignment horizontal="right" vertical="center"/>
    </xf>
    <xf numFmtId="165" fontId="9" fillId="0" borderId="2" xfId="8" applyNumberFormat="1" applyFont="1" applyFill="1" applyBorder="1" applyAlignment="1">
      <alignment horizontal="center" vertical="center" wrapText="1"/>
    </xf>
    <xf numFmtId="165" fontId="9" fillId="0" borderId="1" xfId="8" applyNumberFormat="1" applyFont="1" applyFill="1" applyBorder="1" applyAlignment="1">
      <alignment horizontal="right" vertical="center" wrapText="1"/>
    </xf>
    <xf numFmtId="168" fontId="10" fillId="2" borderId="0" xfId="6" applyNumberFormat="1" applyFont="1" applyFill="1" applyAlignment="1">
      <alignment horizontal="right" vertical="center"/>
    </xf>
    <xf numFmtId="167" fontId="10" fillId="0" borderId="0" xfId="6" applyNumberFormat="1" applyFont="1" applyAlignment="1">
      <alignment horizontal="right" vertical="center"/>
    </xf>
    <xf numFmtId="167" fontId="10" fillId="0" borderId="2" xfId="6" applyNumberFormat="1" applyFont="1" applyBorder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168" fontId="9" fillId="0" borderId="0" xfId="6" applyNumberFormat="1" applyFont="1" applyAlignment="1">
      <alignment horizontal="right" vertical="center"/>
    </xf>
    <xf numFmtId="0" fontId="9" fillId="0" borderId="0" xfId="3" applyFont="1" applyAlignment="1">
      <alignment horizontal="right" vertical="center"/>
    </xf>
    <xf numFmtId="0" fontId="9" fillId="0" borderId="1" xfId="3" applyFont="1" applyBorder="1" applyAlignment="1">
      <alignment horizontal="right" vertical="center"/>
    </xf>
    <xf numFmtId="0" fontId="9" fillId="0" borderId="0" xfId="3" applyFont="1" applyAlignment="1">
      <alignment horizontal="center" vertical="center"/>
    </xf>
    <xf numFmtId="168" fontId="9" fillId="0" borderId="2" xfId="8" applyNumberFormat="1" applyFont="1" applyFill="1" applyBorder="1" applyAlignment="1">
      <alignment horizontal="right" vertical="center" wrapText="1"/>
    </xf>
    <xf numFmtId="168" fontId="9" fillId="0" borderId="0" xfId="8" applyNumberFormat="1" applyFont="1" applyFill="1" applyBorder="1" applyAlignment="1">
      <alignment horizontal="right" vertical="center" wrapText="1"/>
    </xf>
    <xf numFmtId="167" fontId="10" fillId="0" borderId="2" xfId="6" applyNumberFormat="1" applyFont="1" applyBorder="1" applyAlignment="1">
      <alignment vertical="center"/>
    </xf>
    <xf numFmtId="3" fontId="10" fillId="0" borderId="0" xfId="6" applyNumberFormat="1" applyFont="1" applyAlignment="1">
      <alignment horizontal="right" vertical="center"/>
    </xf>
    <xf numFmtId="168" fontId="10" fillId="2" borderId="1" xfId="6" applyNumberFormat="1" applyFont="1" applyFill="1" applyBorder="1" applyAlignment="1">
      <alignment horizontal="right" vertical="center"/>
    </xf>
    <xf numFmtId="0" fontId="10" fillId="0" borderId="1" xfId="2" applyFont="1" applyBorder="1" applyAlignment="1">
      <alignment horizontal="left" vertical="center"/>
    </xf>
    <xf numFmtId="165" fontId="9" fillId="0" borderId="0" xfId="2" applyNumberFormat="1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165" fontId="9" fillId="0" borderId="1" xfId="6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165" fontId="9" fillId="0" borderId="5" xfId="3" applyNumberFormat="1" applyFont="1" applyBorder="1" applyAlignment="1">
      <alignment vertical="center"/>
    </xf>
    <xf numFmtId="165" fontId="9" fillId="0" borderId="1" xfId="3" applyNumberFormat="1" applyFont="1" applyBorder="1" applyAlignment="1">
      <alignment horizontal="right" vertical="center"/>
    </xf>
    <xf numFmtId="165" fontId="10" fillId="2" borderId="1" xfId="6" applyNumberFormat="1" applyFont="1" applyFill="1" applyBorder="1" applyAlignment="1">
      <alignment horizontal="right" vertical="center"/>
    </xf>
    <xf numFmtId="168" fontId="9" fillId="0" borderId="5" xfId="6" applyNumberFormat="1" applyFont="1" applyBorder="1" applyAlignment="1">
      <alignment horizontal="right" vertical="center"/>
    </xf>
    <xf numFmtId="168" fontId="9" fillId="0" borderId="1" xfId="8" applyNumberFormat="1" applyFont="1" applyFill="1" applyBorder="1" applyAlignment="1">
      <alignment horizontal="right" vertical="center" wrapText="1"/>
    </xf>
    <xf numFmtId="167" fontId="9" fillId="0" borderId="0" xfId="51" applyNumberFormat="1" applyFont="1" applyAlignment="1">
      <alignment horizontal="left" vertical="center"/>
    </xf>
    <xf numFmtId="167" fontId="10" fillId="0" borderId="0" xfId="51" applyNumberFormat="1" applyFont="1" applyAlignment="1">
      <alignment horizontal="center" vertical="center"/>
    </xf>
    <xf numFmtId="168" fontId="10" fillId="0" borderId="0" xfId="51" applyNumberFormat="1" applyFont="1" applyAlignment="1">
      <alignment horizontal="right" vertical="center"/>
    </xf>
    <xf numFmtId="167" fontId="10" fillId="0" borderId="0" xfId="51" applyNumberFormat="1" applyFont="1" applyAlignment="1">
      <alignment vertical="center"/>
    </xf>
    <xf numFmtId="167" fontId="9" fillId="0" borderId="1" xfId="51" applyNumberFormat="1" applyFont="1" applyBorder="1" applyAlignment="1">
      <alignment horizontal="left" vertical="center"/>
    </xf>
    <xf numFmtId="167" fontId="10" fillId="0" borderId="1" xfId="51" applyNumberFormat="1" applyFont="1" applyBorder="1" applyAlignment="1">
      <alignment horizontal="center" vertical="center"/>
    </xf>
    <xf numFmtId="168" fontId="10" fillId="0" borderId="1" xfId="51" applyNumberFormat="1" applyFont="1" applyBorder="1" applyAlignment="1">
      <alignment horizontal="right" vertical="center"/>
    </xf>
    <xf numFmtId="167" fontId="10" fillId="0" borderId="0" xfId="51" applyNumberFormat="1" applyFont="1" applyAlignment="1">
      <alignment horizontal="left" vertical="center"/>
    </xf>
    <xf numFmtId="167" fontId="9" fillId="0" borderId="0" xfId="51" applyNumberFormat="1" applyFont="1" applyAlignment="1">
      <alignment horizontal="center" vertical="center"/>
    </xf>
    <xf numFmtId="167" fontId="9" fillId="0" borderId="1" xfId="51" applyNumberFormat="1" applyFont="1" applyBorder="1" applyAlignment="1">
      <alignment horizontal="center" vertical="center"/>
    </xf>
    <xf numFmtId="168" fontId="10" fillId="2" borderId="0" xfId="51" applyNumberFormat="1" applyFont="1" applyFill="1" applyAlignment="1">
      <alignment horizontal="right" vertical="center"/>
    </xf>
    <xf numFmtId="167" fontId="10" fillId="0" borderId="0" xfId="51" quotePrefix="1" applyNumberFormat="1" applyFont="1" applyAlignment="1">
      <alignment horizontal="left" vertical="center"/>
    </xf>
    <xf numFmtId="169" fontId="10" fillId="0" borderId="0" xfId="51" applyNumberFormat="1" applyFont="1" applyAlignment="1">
      <alignment horizontal="center" vertical="center"/>
    </xf>
    <xf numFmtId="167" fontId="10" fillId="0" borderId="0" xfId="51" quotePrefix="1" applyNumberFormat="1" applyFont="1" applyAlignment="1">
      <alignment horizontal="center" vertical="center"/>
    </xf>
    <xf numFmtId="168" fontId="10" fillId="2" borderId="1" xfId="51" applyNumberFormat="1" applyFont="1" applyFill="1" applyBorder="1" applyAlignment="1">
      <alignment horizontal="right" vertical="center"/>
    </xf>
    <xf numFmtId="167" fontId="10" fillId="2" borderId="0" xfId="51" applyNumberFormat="1" applyFont="1" applyFill="1" applyAlignment="1">
      <alignment vertical="center"/>
    </xf>
    <xf numFmtId="167" fontId="10" fillId="0" borderId="0" xfId="51" applyNumberFormat="1" applyFont="1" applyAlignment="1">
      <alignment horizontal="right" vertical="center"/>
    </xf>
    <xf numFmtId="167" fontId="10" fillId="2" borderId="0" xfId="51" applyNumberFormat="1" applyFont="1" applyFill="1" applyAlignment="1">
      <alignment horizontal="right" vertical="center"/>
    </xf>
    <xf numFmtId="167" fontId="10" fillId="0" borderId="0" xfId="52" quotePrefix="1" applyNumberFormat="1" applyFont="1" applyAlignment="1">
      <alignment vertical="center"/>
    </xf>
    <xf numFmtId="167" fontId="10" fillId="0" borderId="0" xfId="52" applyNumberFormat="1" applyFont="1" applyAlignment="1">
      <alignment horizontal="center" vertical="center"/>
    </xf>
    <xf numFmtId="167" fontId="10" fillId="0" borderId="1" xfId="51" applyNumberFormat="1" applyFont="1" applyBorder="1" applyAlignment="1">
      <alignment horizontal="left" vertical="center"/>
    </xf>
    <xf numFmtId="167" fontId="10" fillId="0" borderId="1" xfId="51" applyNumberFormat="1" applyFont="1" applyBorder="1" applyAlignment="1">
      <alignment horizontal="right" vertical="center"/>
    </xf>
    <xf numFmtId="168" fontId="10" fillId="0" borderId="2" xfId="5" applyNumberFormat="1" applyFont="1" applyBorder="1" applyAlignment="1">
      <alignment horizontal="right" vertical="center"/>
    </xf>
    <xf numFmtId="168" fontId="10" fillId="0" borderId="4" xfId="5" applyNumberFormat="1" applyFont="1" applyBorder="1" applyAlignment="1">
      <alignment horizontal="right" vertical="center"/>
    </xf>
    <xf numFmtId="168" fontId="10" fillId="0" borderId="1" xfId="6" applyNumberFormat="1" applyFont="1" applyBorder="1" applyAlignment="1">
      <alignment horizontal="right" vertical="center"/>
    </xf>
    <xf numFmtId="165" fontId="10" fillId="0" borderId="4" xfId="6" applyNumberFormat="1" applyFont="1" applyBorder="1" applyAlignment="1">
      <alignment horizontal="right" vertical="center"/>
    </xf>
    <xf numFmtId="165" fontId="10" fillId="0" borderId="1" xfId="6" applyNumberFormat="1" applyFont="1" applyBorder="1" applyAlignment="1">
      <alignment horizontal="right" vertical="center"/>
    </xf>
    <xf numFmtId="165" fontId="10" fillId="0" borderId="1" xfId="3" applyNumberFormat="1" applyFont="1" applyBorder="1" applyAlignment="1">
      <alignment horizontal="right" vertical="center"/>
    </xf>
    <xf numFmtId="165" fontId="10" fillId="0" borderId="2" xfId="3" applyNumberFormat="1" applyFont="1" applyBorder="1" applyAlignment="1">
      <alignment horizontal="right" vertical="center"/>
    </xf>
    <xf numFmtId="165" fontId="10" fillId="0" borderId="2" xfId="2" applyNumberFormat="1" applyFont="1" applyBorder="1" applyAlignment="1">
      <alignment horizontal="right" vertical="center"/>
    </xf>
    <xf numFmtId="167" fontId="10" fillId="0" borderId="0" xfId="49" quotePrefix="1" applyNumberFormat="1" applyFont="1" applyAlignment="1">
      <alignment vertical="center"/>
    </xf>
    <xf numFmtId="167" fontId="10" fillId="0" borderId="0" xfId="49" quotePrefix="1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0" fontId="10" fillId="0" borderId="0" xfId="51" applyFont="1" applyAlignment="1">
      <alignment horizontal="center" vertical="center"/>
    </xf>
    <xf numFmtId="2" fontId="10" fillId="0" borderId="0" xfId="2" applyNumberFormat="1" applyFont="1" applyAlignment="1">
      <alignment horizontal="center" vertical="center"/>
    </xf>
    <xf numFmtId="166" fontId="10" fillId="0" borderId="0" xfId="51" applyNumberFormat="1" applyFont="1" applyAlignment="1">
      <alignment horizontal="center" vertical="center"/>
    </xf>
    <xf numFmtId="165" fontId="13" fillId="2" borderId="0" xfId="2" applyNumberFormat="1" applyFont="1" applyFill="1" applyAlignment="1">
      <alignment horizontal="right" vertical="center"/>
    </xf>
    <xf numFmtId="168" fontId="13" fillId="0" borderId="0" xfId="53" applyNumberFormat="1" applyFont="1" applyAlignment="1">
      <alignment horizontal="right" vertical="center"/>
    </xf>
    <xf numFmtId="165" fontId="13" fillId="0" borderId="0" xfId="2" applyNumberFormat="1" applyFont="1" applyAlignment="1">
      <alignment horizontal="right" vertical="center"/>
    </xf>
    <xf numFmtId="165" fontId="13" fillId="2" borderId="1" xfId="2" applyNumberFormat="1" applyFont="1" applyFill="1" applyBorder="1" applyAlignment="1">
      <alignment horizontal="right" vertical="center"/>
    </xf>
    <xf numFmtId="165" fontId="13" fillId="0" borderId="1" xfId="2" applyNumberFormat="1" applyFont="1" applyBorder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0" fontId="10" fillId="0" borderId="1" xfId="2" applyFont="1" applyBorder="1" applyAlignment="1">
      <alignment horizontal="left" vertical="center"/>
    </xf>
    <xf numFmtId="165" fontId="9" fillId="0" borderId="0" xfId="2" applyNumberFormat="1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2" xfId="6" applyNumberFormat="1" applyFont="1" applyBorder="1" applyAlignment="1">
      <alignment horizontal="right" vertical="center"/>
    </xf>
    <xf numFmtId="165" fontId="9" fillId="0" borderId="1" xfId="3" applyNumberFormat="1" applyFont="1" applyBorder="1" applyAlignment="1">
      <alignment horizontal="center" vertical="center"/>
    </xf>
    <xf numFmtId="168" fontId="9" fillId="0" borderId="2" xfId="6" applyNumberFormat="1" applyFont="1" applyBorder="1" applyAlignment="1">
      <alignment horizontal="right" vertical="center"/>
    </xf>
    <xf numFmtId="0" fontId="9" fillId="0" borderId="2" xfId="3" applyFont="1" applyBorder="1" applyAlignment="1">
      <alignment horizontal="center" vertical="center"/>
    </xf>
    <xf numFmtId="167" fontId="10" fillId="0" borderId="1" xfId="51" applyNumberFormat="1" applyFont="1" applyBorder="1" applyAlignment="1">
      <alignment horizontal="left" vertical="center" shrinkToFit="1"/>
    </xf>
  </cellXfs>
  <cellStyles count="54">
    <cellStyle name="Comma" xfId="1" builtinId="3"/>
    <cellStyle name="Comma 10" xfId="50" xr:uid="{6E4933AB-A621-4BD2-A92F-B27245C0BD8B}"/>
    <cellStyle name="Comma 12 2 2" xfId="13" xr:uid="{6CA03BFF-FDD5-48AE-BC54-73536E640EB9}"/>
    <cellStyle name="Comma 12 2 2 2" xfId="8" xr:uid="{8E3FFC6A-4C9F-4B75-855E-4886E40FA0A4}"/>
    <cellStyle name="Comma 12 2 2 2 2" xfId="46" xr:uid="{2DBFDA53-0F9E-4449-B34A-F66E9DDC7748}"/>
    <cellStyle name="Comma 12 2 2 2 3" xfId="34" xr:uid="{7D457F59-1281-455A-9BAF-3F24FC582689}"/>
    <cellStyle name="Comma 12 2 2 3" xfId="37" xr:uid="{724A6F70-9DC7-4AAA-A204-9F84CD59E68E}"/>
    <cellStyle name="Comma 12 2 2 6 3" xfId="21" xr:uid="{942735ED-618B-49AC-83E3-3C4CE0E75E66}"/>
    <cellStyle name="Comma 12 2 2 6 3 2" xfId="29" xr:uid="{30464882-F104-4E56-BE00-CDF6CB662274}"/>
    <cellStyle name="Comma 12 2 2 6 3 3" xfId="42" xr:uid="{6462C77F-1728-4722-8267-D2159B6259E3}"/>
    <cellStyle name="Comma 2" xfId="30" xr:uid="{D0DBE8E6-05A6-417C-8A55-74D43DD5893D}"/>
    <cellStyle name="Comma 2 2" xfId="47" xr:uid="{8F14F785-5D32-4969-987A-74B49AA95A0A}"/>
    <cellStyle name="Comma 3" xfId="24" xr:uid="{36B55F0B-2E3E-4902-BE64-82D9C8EB9407}"/>
    <cellStyle name="Comma 4" xfId="33" xr:uid="{A064E65C-0E11-47AC-9241-2BE11E312E35}"/>
    <cellStyle name="Comma 64" xfId="18" xr:uid="{EA331A31-6888-4575-96A3-FF9BB2A3BD6B}"/>
    <cellStyle name="Comma 64 2" xfId="27" xr:uid="{C59BFC27-8C29-45E0-9410-91890F5B079F}"/>
    <cellStyle name="Comma 64 2 2" xfId="45" xr:uid="{58A40B9D-363F-45BC-A3F4-2B26E7A8AC93}"/>
    <cellStyle name="Comma 64 3" xfId="40" xr:uid="{D91DFDF2-949A-43EE-8D52-240030006952}"/>
    <cellStyle name="Normal" xfId="0" builtinId="0"/>
    <cellStyle name="Normal 10" xfId="3" xr:uid="{1416E08A-F816-4679-8874-2EEDD859F145}"/>
    <cellStyle name="Normal 10 4" xfId="11" xr:uid="{055E9487-3C38-4F02-81EE-3068301E51CA}"/>
    <cellStyle name="Normal 10 4 2" xfId="32" xr:uid="{1260CC5D-6FFB-4D28-BAA6-1B8DBE0C56D2}"/>
    <cellStyle name="Normal 10 5" xfId="31" xr:uid="{491D227B-6263-4A05-B552-028E7AB76307}"/>
    <cellStyle name="Normal 2" xfId="10" xr:uid="{6F6F7B9A-1285-476B-8943-C5626F113A68}"/>
    <cellStyle name="Normal 2 13" xfId="6" xr:uid="{2C59BE82-8519-46C6-BEF5-5A372AA78EC3}"/>
    <cellStyle name="Normal 2 13 3 2" xfId="22" xr:uid="{9D7B0410-0DDE-423D-9267-C8E7006B602F}"/>
    <cellStyle name="Normal 2 2" xfId="14" xr:uid="{17A58211-67FD-4ECC-BBC4-96A890F08279}"/>
    <cellStyle name="Normal 2 2 2" xfId="25" xr:uid="{86E3928D-0F81-4F6D-9925-7AD497FFFA27}"/>
    <cellStyle name="Normal 2 2 3" xfId="23" xr:uid="{84CCAF02-5A45-4FBE-A875-2D667D06852A}"/>
    <cellStyle name="Normal 2 2 4" xfId="38" xr:uid="{9C2E371B-C514-4616-8F77-239C791115EF}"/>
    <cellStyle name="Normal 2 2 5" xfId="48" xr:uid="{707DDB98-0B48-49BE-BAA0-AA9F715DB3A9}"/>
    <cellStyle name="Normal 2 3" xfId="12" xr:uid="{44391205-97D5-4BA0-8E2D-1A571F19BD05}"/>
    <cellStyle name="Normal 2 3 2" xfId="49" xr:uid="{D51A6857-1CF9-4782-A61C-04435EF47313}"/>
    <cellStyle name="Normal 2 3 3" xfId="52" xr:uid="{401284DE-9CE0-42B5-9229-7FD6D81A1BA0}"/>
    <cellStyle name="Normal 2 4" xfId="35" xr:uid="{235DF937-02A0-4A23-BDF4-DBD8BDD2A4EC}"/>
    <cellStyle name="Normal 2 5" xfId="51" xr:uid="{0123D66F-5F37-424D-BFD9-6D90CD30EE35}"/>
    <cellStyle name="Normal 2 60" xfId="16" xr:uid="{A0D83A1D-B9C1-45F0-873C-423BBBCF4A8A}"/>
    <cellStyle name="Normal 3" xfId="5" xr:uid="{1A22C9AC-02D7-42B8-840F-B1877C6D189B}"/>
    <cellStyle name="Normal 3 5" xfId="19" xr:uid="{A6BF8D2D-53AF-4BEB-990C-F705748BC351}"/>
    <cellStyle name="Normal 3 5 2" xfId="15" xr:uid="{05F44F6E-03CA-4297-B580-124EF6F3A981}"/>
    <cellStyle name="Normal 5" xfId="36" xr:uid="{976E482B-AB36-4561-8415-F98DA5117282}"/>
    <cellStyle name="Normal 68" xfId="20" xr:uid="{0E5DD2D5-F368-4375-828D-36511FA4CAF9}"/>
    <cellStyle name="Normal 68 2" xfId="28" xr:uid="{FCF1BBC8-4341-4739-8D7C-92718DE75C71}"/>
    <cellStyle name="Normal 68 2 2" xfId="43" xr:uid="{D5160F9E-B568-493F-954C-82CD973AA10B}"/>
    <cellStyle name="Normal 68 3" xfId="41" xr:uid="{FC3CFF7D-3038-4D04-99DD-ABAC7A49B240}"/>
    <cellStyle name="Normal 86" xfId="17" xr:uid="{EA1E436D-648E-474C-B32B-B8F23692D183}"/>
    <cellStyle name="Normal 86 2" xfId="26" xr:uid="{BC8DDDED-7A7B-4CFD-AA7D-EF7BEE460A57}"/>
    <cellStyle name="Normal 86 2 2" xfId="44" xr:uid="{27F204B1-032E-48E4-8793-255FCB072F75}"/>
    <cellStyle name="Normal 86 3" xfId="39" xr:uid="{C9985203-66F5-48BE-9556-BAC38805485A}"/>
    <cellStyle name="Normal_Book4" xfId="2" xr:uid="{DA67DA9E-A352-4A07-A76B-30F20BD6F583}"/>
    <cellStyle name="Normal_EGCO_June10 TE" xfId="4" xr:uid="{228119A1-AF9E-4FAE-8936-2D068A851353}"/>
    <cellStyle name="Normal_EGCO_June10 TE 2" xfId="53" xr:uid="{A9AEA47A-82A5-4752-9542-D1C1DCAFD8FE}"/>
    <cellStyle name="Normal_KEGCO_2002" xfId="9" xr:uid="{37D7E36B-5D9A-493E-AED0-1111E180AC6B}"/>
    <cellStyle name="Normal_Sheet7 2" xfId="7" xr:uid="{F30C310A-4836-4E33-88A4-3A30995010D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E20AA-CA9A-4C20-B321-5258788B0ABE}">
  <dimension ref="A1:N166"/>
  <sheetViews>
    <sheetView topLeftCell="A143" zoomScale="81" zoomScaleNormal="100" zoomScaleSheetLayoutView="80" workbookViewId="0">
      <selection activeCell="F18" sqref="F18"/>
    </sheetView>
  </sheetViews>
  <sheetFormatPr defaultColWidth="9.125" defaultRowHeight="16.5" customHeight="1"/>
  <cols>
    <col min="1" max="4" width="1.75" style="5" customWidth="1"/>
    <col min="5" max="5" width="39.375" style="5" customWidth="1"/>
    <col min="6" max="6" width="6.125" style="99" customWidth="1"/>
    <col min="7" max="7" width="0.75" style="99" customWidth="1"/>
    <col min="8" max="8" width="13.375" style="6" bestFit="1" customWidth="1"/>
    <col min="9" max="9" width="0.75" style="6" customWidth="1"/>
    <col min="10" max="10" width="13.375" style="6" bestFit="1" customWidth="1"/>
    <col min="11" max="11" width="0.75" style="6" customWidth="1"/>
    <col min="12" max="12" width="13.375" style="6" bestFit="1" customWidth="1"/>
    <col min="13" max="13" width="0.75" style="6" customWidth="1"/>
    <col min="14" max="14" width="13.375" style="6" bestFit="1" customWidth="1"/>
    <col min="15" max="16384" width="9.125" style="5"/>
  </cols>
  <sheetData>
    <row r="1" spans="1:14" s="1" customFormat="1" ht="16.5" customHeight="1">
      <c r="A1" s="1" t="s">
        <v>0</v>
      </c>
      <c r="F1" s="2"/>
      <c r="G1" s="2"/>
      <c r="H1" s="98"/>
      <c r="I1" s="98"/>
      <c r="J1" s="98"/>
      <c r="K1" s="98"/>
      <c r="L1" s="98"/>
      <c r="M1" s="98"/>
      <c r="N1" s="98"/>
    </row>
    <row r="2" spans="1:14" s="1" customFormat="1" ht="16.5" customHeight="1">
      <c r="A2" s="1" t="s">
        <v>1</v>
      </c>
      <c r="F2" s="2"/>
      <c r="G2" s="2"/>
      <c r="H2" s="98"/>
      <c r="I2" s="98"/>
      <c r="J2" s="98"/>
      <c r="K2" s="98"/>
      <c r="L2" s="98"/>
      <c r="M2" s="98"/>
      <c r="N2" s="98"/>
    </row>
    <row r="3" spans="1:14" s="1" customFormat="1" ht="16.5" customHeight="1">
      <c r="A3" s="3" t="s">
        <v>187</v>
      </c>
      <c r="B3" s="3"/>
      <c r="C3" s="3"/>
      <c r="D3" s="3"/>
      <c r="E3" s="3"/>
      <c r="F3" s="4"/>
      <c r="G3" s="4"/>
      <c r="H3" s="100"/>
      <c r="I3" s="100"/>
      <c r="J3" s="100"/>
      <c r="K3" s="100"/>
      <c r="L3" s="100"/>
      <c r="M3" s="100"/>
      <c r="N3" s="100"/>
    </row>
    <row r="4" spans="1:14" s="1" customFormat="1" ht="16.5" customHeight="1">
      <c r="F4" s="2"/>
      <c r="G4" s="2"/>
      <c r="H4" s="98"/>
      <c r="I4" s="98"/>
      <c r="J4" s="98"/>
      <c r="K4" s="98"/>
      <c r="L4" s="98"/>
      <c r="M4" s="98"/>
      <c r="N4" s="98"/>
    </row>
    <row r="5" spans="1:14" s="1" customFormat="1" ht="16.05" customHeight="1">
      <c r="F5" s="2"/>
      <c r="G5" s="2"/>
      <c r="H5" s="98"/>
      <c r="I5" s="98"/>
      <c r="J5" s="98"/>
      <c r="K5" s="98"/>
      <c r="L5" s="98"/>
      <c r="M5" s="98"/>
      <c r="N5" s="98"/>
    </row>
    <row r="6" spans="1:14" s="1" customFormat="1" ht="16.05" customHeight="1">
      <c r="F6" s="2"/>
      <c r="G6" s="2"/>
      <c r="H6" s="153" t="s">
        <v>2</v>
      </c>
      <c r="I6" s="153"/>
      <c r="J6" s="153"/>
      <c r="K6" s="98"/>
      <c r="L6" s="153" t="s">
        <v>3</v>
      </c>
      <c r="M6" s="153"/>
      <c r="N6" s="153"/>
    </row>
    <row r="7" spans="1:14" s="1" customFormat="1" ht="16.05" customHeight="1">
      <c r="F7" s="2"/>
      <c r="G7" s="2"/>
      <c r="H7" s="151" t="s">
        <v>4</v>
      </c>
      <c r="I7" s="151"/>
      <c r="J7" s="151"/>
      <c r="K7" s="98"/>
      <c r="L7" s="151" t="s">
        <v>4</v>
      </c>
      <c r="M7" s="151"/>
      <c r="N7" s="151"/>
    </row>
    <row r="8" spans="1:14" s="1" customFormat="1" ht="16.05" customHeight="1">
      <c r="F8" s="2"/>
      <c r="G8" s="2"/>
      <c r="H8" s="98" t="s">
        <v>5</v>
      </c>
      <c r="I8" s="98"/>
      <c r="J8" s="98" t="s">
        <v>6</v>
      </c>
      <c r="K8" s="98"/>
      <c r="L8" s="98" t="s">
        <v>5</v>
      </c>
      <c r="M8" s="98"/>
      <c r="N8" s="98" t="s">
        <v>6</v>
      </c>
    </row>
    <row r="9" spans="1:14" s="1" customFormat="1" ht="16.05" customHeight="1">
      <c r="F9" s="2"/>
      <c r="G9" s="2"/>
      <c r="H9" s="69" t="s">
        <v>188</v>
      </c>
      <c r="I9" s="69"/>
      <c r="J9" s="70" t="s">
        <v>7</v>
      </c>
      <c r="K9" s="98"/>
      <c r="L9" s="69" t="s">
        <v>188</v>
      </c>
      <c r="M9" s="69"/>
      <c r="N9" s="70" t="s">
        <v>7</v>
      </c>
    </row>
    <row r="10" spans="1:14" s="1" customFormat="1" ht="16.05" customHeight="1">
      <c r="F10" s="2"/>
      <c r="G10" s="2"/>
      <c r="H10" s="8">
        <v>2024</v>
      </c>
      <c r="I10" s="8"/>
      <c r="J10" s="8">
        <v>2023</v>
      </c>
      <c r="K10" s="98"/>
      <c r="L10" s="8">
        <v>2024</v>
      </c>
      <c r="M10" s="8"/>
      <c r="N10" s="8">
        <v>2023</v>
      </c>
    </row>
    <row r="11" spans="1:14" s="1" customFormat="1" ht="16.05" customHeight="1">
      <c r="F11" s="4" t="s">
        <v>8</v>
      </c>
      <c r="G11" s="2"/>
      <c r="H11" s="100" t="s">
        <v>9</v>
      </c>
      <c r="I11" s="98"/>
      <c r="J11" s="100" t="s">
        <v>9</v>
      </c>
      <c r="K11" s="98"/>
      <c r="L11" s="100" t="s">
        <v>9</v>
      </c>
      <c r="M11" s="98"/>
      <c r="N11" s="100" t="s">
        <v>9</v>
      </c>
    </row>
    <row r="12" spans="1:14" ht="16.05" customHeight="1">
      <c r="A12" s="1" t="s">
        <v>10</v>
      </c>
      <c r="H12" s="10"/>
      <c r="L12" s="10"/>
    </row>
    <row r="13" spans="1:14" ht="16.05" customHeight="1">
      <c r="A13" s="1"/>
      <c r="H13" s="10"/>
      <c r="L13" s="10"/>
    </row>
    <row r="14" spans="1:14" ht="16.05" customHeight="1">
      <c r="A14" s="1" t="s">
        <v>11</v>
      </c>
      <c r="H14" s="10"/>
      <c r="L14" s="10"/>
    </row>
    <row r="15" spans="1:14" ht="16.05" customHeight="1">
      <c r="A15" s="1"/>
      <c r="H15" s="10"/>
      <c r="L15" s="10"/>
    </row>
    <row r="16" spans="1:14" ht="16.05" customHeight="1">
      <c r="A16" s="5" t="s">
        <v>12</v>
      </c>
      <c r="H16" s="10">
        <v>63361986</v>
      </c>
      <c r="J16" s="6">
        <v>109287805</v>
      </c>
      <c r="K16" s="7"/>
      <c r="L16" s="10">
        <v>23494457</v>
      </c>
      <c r="N16" s="6">
        <v>109112877</v>
      </c>
    </row>
    <row r="17" spans="1:14" ht="16.05" customHeight="1">
      <c r="A17" s="5" t="s">
        <v>13</v>
      </c>
      <c r="F17" s="99">
        <v>8</v>
      </c>
      <c r="H17" s="10">
        <v>1144780344</v>
      </c>
      <c r="J17" s="6">
        <v>846761936</v>
      </c>
      <c r="K17" s="7"/>
      <c r="L17" s="10">
        <v>889697574.69828093</v>
      </c>
      <c r="N17" s="6">
        <v>762419265</v>
      </c>
    </row>
    <row r="18" spans="1:14" ht="16.05" customHeight="1">
      <c r="A18" s="5" t="s">
        <v>14</v>
      </c>
      <c r="H18" s="10">
        <v>106661541</v>
      </c>
      <c r="J18" s="6">
        <v>121044909</v>
      </c>
      <c r="K18" s="7"/>
      <c r="L18" s="10">
        <v>90730988</v>
      </c>
      <c r="N18" s="6">
        <v>111001135</v>
      </c>
    </row>
    <row r="19" spans="1:14" ht="16.05" customHeight="1">
      <c r="A19" s="5" t="s">
        <v>15</v>
      </c>
      <c r="F19" s="99">
        <v>20.9</v>
      </c>
      <c r="H19" s="10">
        <v>149012000</v>
      </c>
      <c r="J19" s="6">
        <v>129012000</v>
      </c>
      <c r="K19" s="7"/>
      <c r="L19" s="10">
        <v>149012000</v>
      </c>
      <c r="N19" s="6">
        <v>129012000</v>
      </c>
    </row>
    <row r="20" spans="1:14" ht="16.05" customHeight="1">
      <c r="A20" s="5" t="s">
        <v>218</v>
      </c>
      <c r="F20" s="144">
        <v>20.100000000000001</v>
      </c>
      <c r="H20" s="10">
        <v>0</v>
      </c>
      <c r="J20" s="6">
        <v>0</v>
      </c>
      <c r="L20" s="10">
        <v>1500000</v>
      </c>
      <c r="N20" s="6">
        <v>0</v>
      </c>
    </row>
    <row r="21" spans="1:14" ht="16.05" customHeight="1">
      <c r="A21" s="5" t="s">
        <v>16</v>
      </c>
      <c r="G21" s="14"/>
      <c r="H21" s="10">
        <v>2098683013</v>
      </c>
      <c r="J21" s="6">
        <v>1755753853</v>
      </c>
      <c r="K21" s="7"/>
      <c r="L21" s="10">
        <v>1646481167</v>
      </c>
      <c r="N21" s="6">
        <v>1378069054</v>
      </c>
    </row>
    <row r="22" spans="1:14" ht="16.05" customHeight="1">
      <c r="A22" s="5" t="s">
        <v>17</v>
      </c>
      <c r="E22" s="23"/>
      <c r="G22" s="14"/>
      <c r="H22" s="10">
        <v>10798770</v>
      </c>
      <c r="J22" s="6">
        <v>13837498</v>
      </c>
      <c r="K22" s="7"/>
      <c r="L22" s="10">
        <v>10798770</v>
      </c>
      <c r="N22" s="6">
        <v>13837498</v>
      </c>
    </row>
    <row r="23" spans="1:14" ht="16.05" customHeight="1">
      <c r="A23" s="5" t="s">
        <v>18</v>
      </c>
      <c r="G23" s="14"/>
      <c r="H23" s="19">
        <v>55151048</v>
      </c>
      <c r="I23" s="12"/>
      <c r="J23" s="15">
        <v>45716385</v>
      </c>
      <c r="L23" s="19">
        <v>46880744</v>
      </c>
      <c r="M23" s="12"/>
      <c r="N23" s="71">
        <v>39546297</v>
      </c>
    </row>
    <row r="24" spans="1:14" ht="16.05" customHeight="1">
      <c r="A24" s="1"/>
      <c r="H24" s="10"/>
      <c r="L24" s="10"/>
    </row>
    <row r="25" spans="1:14" ht="16.05" customHeight="1">
      <c r="A25" s="1" t="s">
        <v>19</v>
      </c>
      <c r="G25" s="14"/>
      <c r="H25" s="11">
        <f>SUM(H16:H23)</f>
        <v>3628448702</v>
      </c>
      <c r="J25" s="15">
        <f>SUM(J16:J23)</f>
        <v>3021414386</v>
      </c>
      <c r="K25" s="7"/>
      <c r="L25" s="11">
        <f>SUM(L16:L23)</f>
        <v>2858595700.6982808</v>
      </c>
      <c r="N25" s="15">
        <f>SUM(N16:N23)</f>
        <v>2542998126</v>
      </c>
    </row>
    <row r="26" spans="1:14" ht="16.05" customHeight="1">
      <c r="G26" s="14"/>
      <c r="H26" s="10"/>
      <c r="K26" s="7"/>
      <c r="L26" s="10"/>
    </row>
    <row r="27" spans="1:14" ht="16.05" customHeight="1">
      <c r="A27" s="1" t="s">
        <v>20</v>
      </c>
      <c r="H27" s="10"/>
      <c r="K27" s="7"/>
      <c r="L27" s="10"/>
    </row>
    <row r="28" spans="1:14" ht="16.05" customHeight="1">
      <c r="A28" s="1"/>
      <c r="H28" s="10"/>
      <c r="K28" s="7"/>
      <c r="L28" s="10"/>
    </row>
    <row r="29" spans="1:14" ht="16.05" customHeight="1">
      <c r="A29" s="5" t="s">
        <v>21</v>
      </c>
      <c r="H29" s="10">
        <v>74867584</v>
      </c>
      <c r="J29" s="6">
        <v>73230277</v>
      </c>
      <c r="K29" s="7"/>
      <c r="L29" s="10">
        <v>71867584</v>
      </c>
      <c r="N29" s="6">
        <v>69980000</v>
      </c>
    </row>
    <row r="30" spans="1:14" ht="16.05" customHeight="1">
      <c r="A30" s="5" t="s">
        <v>22</v>
      </c>
      <c r="H30" s="10">
        <v>444394515</v>
      </c>
      <c r="J30" s="6">
        <v>914905199</v>
      </c>
      <c r="K30" s="7"/>
      <c r="L30" s="10">
        <v>432366395</v>
      </c>
      <c r="N30" s="6">
        <v>895077063</v>
      </c>
    </row>
    <row r="31" spans="1:14" ht="16.05" customHeight="1">
      <c r="A31" s="5" t="s">
        <v>23</v>
      </c>
      <c r="H31" s="10"/>
      <c r="K31" s="7"/>
      <c r="L31" s="10"/>
    </row>
    <row r="32" spans="1:14" ht="16.05" customHeight="1">
      <c r="B32" s="5" t="s">
        <v>24</v>
      </c>
      <c r="F32" s="99">
        <v>7</v>
      </c>
      <c r="H32" s="10">
        <v>64639153</v>
      </c>
      <c r="J32" s="6">
        <v>62514433</v>
      </c>
      <c r="K32" s="7"/>
      <c r="L32" s="10">
        <v>64639153</v>
      </c>
      <c r="N32" s="6">
        <v>62514433</v>
      </c>
    </row>
    <row r="33" spans="1:14" ht="16.05" customHeight="1">
      <c r="A33" s="5" t="s">
        <v>25</v>
      </c>
      <c r="F33" s="99">
        <v>9</v>
      </c>
      <c r="H33" s="10">
        <v>15880571</v>
      </c>
      <c r="J33" s="6">
        <v>16391424</v>
      </c>
      <c r="K33" s="7"/>
      <c r="L33" s="10">
        <v>69999900</v>
      </c>
      <c r="N33" s="6">
        <v>69999900</v>
      </c>
    </row>
    <row r="34" spans="1:14" ht="16.05" customHeight="1">
      <c r="A34" s="5" t="s">
        <v>26</v>
      </c>
      <c r="F34" s="99">
        <v>10</v>
      </c>
      <c r="H34" s="10">
        <v>0</v>
      </c>
      <c r="J34" s="6">
        <v>0</v>
      </c>
      <c r="K34" s="7"/>
      <c r="L34" s="10">
        <v>192777926</v>
      </c>
      <c r="N34" s="6">
        <v>153000000</v>
      </c>
    </row>
    <row r="35" spans="1:14" ht="16.05" customHeight="1">
      <c r="A35" s="5" t="s">
        <v>27</v>
      </c>
      <c r="H35" s="10"/>
      <c r="K35" s="7"/>
      <c r="L35" s="10"/>
    </row>
    <row r="36" spans="1:14" ht="16.05" customHeight="1">
      <c r="B36" s="5" t="s">
        <v>28</v>
      </c>
      <c r="H36" s="10">
        <v>0</v>
      </c>
      <c r="J36" s="6">
        <v>39777926</v>
      </c>
      <c r="K36" s="7"/>
      <c r="L36" s="10">
        <v>0</v>
      </c>
      <c r="N36" s="6">
        <v>39777926</v>
      </c>
    </row>
    <row r="37" spans="1:14" ht="16.05" customHeight="1">
      <c r="A37" s="5" t="s">
        <v>29</v>
      </c>
      <c r="F37" s="99">
        <v>11</v>
      </c>
      <c r="H37" s="10">
        <v>4281837478</v>
      </c>
      <c r="J37" s="6">
        <v>4162423928</v>
      </c>
      <c r="K37" s="7"/>
      <c r="L37" s="10">
        <v>4267979827</v>
      </c>
      <c r="N37" s="6">
        <v>4154717020</v>
      </c>
    </row>
    <row r="38" spans="1:14" ht="16.05" customHeight="1">
      <c r="A38" s="5" t="s">
        <v>30</v>
      </c>
      <c r="H38" s="10">
        <v>248773413</v>
      </c>
      <c r="J38" s="6">
        <v>256145446</v>
      </c>
      <c r="K38" s="7"/>
      <c r="L38" s="10">
        <v>215634956</v>
      </c>
      <c r="N38" s="6">
        <v>250932292</v>
      </c>
    </row>
    <row r="39" spans="1:14" ht="16.05" customHeight="1">
      <c r="A39" s="5" t="s">
        <v>31</v>
      </c>
      <c r="H39" s="10">
        <v>55001721</v>
      </c>
      <c r="J39" s="6">
        <v>64230450</v>
      </c>
      <c r="K39" s="7"/>
      <c r="L39" s="10">
        <v>55001721</v>
      </c>
      <c r="N39" s="6">
        <v>64230450</v>
      </c>
    </row>
    <row r="40" spans="1:14" ht="16.05" customHeight="1">
      <c r="A40" s="5" t="s">
        <v>32</v>
      </c>
      <c r="H40" s="10">
        <v>40000890</v>
      </c>
      <c r="J40" s="6">
        <v>40000890</v>
      </c>
      <c r="K40" s="7"/>
      <c r="L40" s="10">
        <v>0</v>
      </c>
      <c r="N40" s="6">
        <v>0</v>
      </c>
    </row>
    <row r="41" spans="1:14" ht="16.05" customHeight="1">
      <c r="A41" s="5" t="s">
        <v>33</v>
      </c>
      <c r="F41" s="99">
        <v>11</v>
      </c>
      <c r="H41" s="10">
        <v>109322118</v>
      </c>
      <c r="J41" s="6">
        <v>124171465</v>
      </c>
      <c r="K41" s="7"/>
      <c r="L41" s="10">
        <v>28851338</v>
      </c>
      <c r="N41" s="6">
        <v>32935924</v>
      </c>
    </row>
    <row r="42" spans="1:14" ht="16.05" customHeight="1">
      <c r="A42" s="72" t="s">
        <v>34</v>
      </c>
      <c r="H42" s="10">
        <v>113656542</v>
      </c>
      <c r="J42" s="6">
        <v>116155075</v>
      </c>
      <c r="K42" s="7"/>
      <c r="L42" s="10">
        <v>112503484</v>
      </c>
      <c r="N42" s="6">
        <v>115315276</v>
      </c>
    </row>
    <row r="43" spans="1:14" ht="16.05" customHeight="1">
      <c r="A43" s="5" t="s">
        <v>35</v>
      </c>
      <c r="G43" s="14"/>
      <c r="H43" s="19">
        <v>39747794</v>
      </c>
      <c r="J43" s="15">
        <v>39525158</v>
      </c>
      <c r="K43" s="7"/>
      <c r="L43" s="19">
        <v>39695994</v>
      </c>
      <c r="N43" s="15">
        <v>39473358</v>
      </c>
    </row>
    <row r="44" spans="1:14" ht="16.05" customHeight="1">
      <c r="A44" s="1"/>
      <c r="H44" s="10"/>
      <c r="L44" s="10"/>
    </row>
    <row r="45" spans="1:14" ht="16.05" customHeight="1">
      <c r="A45" s="1" t="s">
        <v>36</v>
      </c>
      <c r="G45" s="14"/>
      <c r="H45" s="11">
        <f>SUM(H29:H43)</f>
        <v>5488121779</v>
      </c>
      <c r="J45" s="15">
        <f>SUM(J29:J43)</f>
        <v>5909471671</v>
      </c>
      <c r="K45" s="7"/>
      <c r="L45" s="11">
        <f>SUM(L29:L43)</f>
        <v>5551318278</v>
      </c>
      <c r="N45" s="15">
        <f>SUM(N29:N44)</f>
        <v>5947953642</v>
      </c>
    </row>
    <row r="46" spans="1:14" ht="16.05" customHeight="1">
      <c r="A46" s="1"/>
      <c r="H46" s="10"/>
      <c r="L46" s="10"/>
    </row>
    <row r="47" spans="1:14" ht="16.05" customHeight="1" thickBot="1">
      <c r="A47" s="1" t="s">
        <v>37</v>
      </c>
      <c r="G47" s="14"/>
      <c r="H47" s="24">
        <f>H45+H25</f>
        <v>9116570481</v>
      </c>
      <c r="J47" s="68">
        <f>J45+J25</f>
        <v>8930886057</v>
      </c>
      <c r="K47" s="7"/>
      <c r="L47" s="24">
        <f>L45+L25</f>
        <v>8409913978.6982803</v>
      </c>
      <c r="N47" s="68">
        <f>N45+N25</f>
        <v>8490951768</v>
      </c>
    </row>
    <row r="48" spans="1:14" ht="16.05" customHeight="1" thickTop="1">
      <c r="K48" s="7"/>
    </row>
    <row r="49" spans="1:14" ht="16.05" customHeight="1">
      <c r="K49" s="7"/>
    </row>
    <row r="50" spans="1:14" ht="16.05" customHeight="1">
      <c r="K50" s="7"/>
    </row>
    <row r="51" spans="1:14" ht="16.05" customHeight="1">
      <c r="K51" s="7"/>
    </row>
    <row r="52" spans="1:14" ht="16.05" customHeight="1">
      <c r="K52" s="7"/>
    </row>
    <row r="53" spans="1:14" ht="16.05" customHeight="1">
      <c r="K53" s="7"/>
    </row>
    <row r="54" spans="1:14" ht="16.5" customHeight="1">
      <c r="A54" s="154" t="s">
        <v>38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</row>
    <row r="55" spans="1:14" ht="18.75" customHeight="1">
      <c r="A55" s="99"/>
      <c r="B55" s="99"/>
      <c r="C55" s="99"/>
      <c r="D55" s="99"/>
      <c r="E55" s="99"/>
      <c r="H55" s="99"/>
      <c r="I55" s="99"/>
      <c r="J55" s="99"/>
      <c r="K55" s="99"/>
      <c r="L55" s="99"/>
      <c r="M55" s="99"/>
      <c r="N55" s="99"/>
    </row>
    <row r="56" spans="1:14" ht="22.2" customHeight="1">
      <c r="A56" s="152" t="s">
        <v>39</v>
      </c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97"/>
      <c r="N56" s="100"/>
    </row>
    <row r="57" spans="1:14" s="1" customFormat="1" ht="16.5" customHeight="1">
      <c r="A57" s="1" t="str">
        <f>A1</f>
        <v>Interlink Telecom Public Company Limited</v>
      </c>
      <c r="F57" s="2"/>
      <c r="G57" s="2"/>
      <c r="H57" s="98"/>
      <c r="I57" s="98"/>
      <c r="J57" s="98"/>
      <c r="K57" s="98"/>
      <c r="L57" s="98"/>
      <c r="M57" s="98"/>
      <c r="N57" s="98"/>
    </row>
    <row r="58" spans="1:14" s="1" customFormat="1" ht="16.5" customHeight="1">
      <c r="A58" s="1" t="str">
        <f>A2</f>
        <v>Statement of Financial Position</v>
      </c>
      <c r="F58" s="2"/>
      <c r="G58" s="2"/>
      <c r="H58" s="98"/>
      <c r="I58" s="98"/>
      <c r="J58" s="98"/>
      <c r="K58" s="98"/>
      <c r="L58" s="98"/>
      <c r="M58" s="98"/>
      <c r="N58" s="98"/>
    </row>
    <row r="59" spans="1:14" s="1" customFormat="1" ht="16.5" customHeight="1">
      <c r="A59" s="3" t="str">
        <f>A3</f>
        <v>As at 30 September 2024</v>
      </c>
      <c r="B59" s="3"/>
      <c r="C59" s="3"/>
      <c r="D59" s="3"/>
      <c r="E59" s="3"/>
      <c r="F59" s="4"/>
      <c r="G59" s="4"/>
      <c r="H59" s="100"/>
      <c r="I59" s="100"/>
      <c r="J59" s="100"/>
      <c r="K59" s="100"/>
      <c r="L59" s="100"/>
      <c r="M59" s="100"/>
      <c r="N59" s="100"/>
    </row>
    <row r="60" spans="1:14" s="1" customFormat="1" ht="16.5" customHeight="1">
      <c r="F60" s="2"/>
      <c r="G60" s="2"/>
      <c r="H60" s="98"/>
      <c r="I60" s="98"/>
      <c r="J60" s="98"/>
      <c r="K60" s="98"/>
      <c r="L60" s="98"/>
      <c r="M60" s="98"/>
      <c r="N60" s="98"/>
    </row>
    <row r="61" spans="1:14" s="1" customFormat="1" ht="16.5" customHeight="1">
      <c r="F61" s="2"/>
      <c r="G61" s="2"/>
      <c r="H61" s="98"/>
      <c r="I61" s="98"/>
      <c r="J61" s="98"/>
      <c r="K61" s="98"/>
      <c r="L61" s="98"/>
      <c r="M61" s="98"/>
      <c r="N61" s="98"/>
    </row>
    <row r="62" spans="1:14" s="1" customFormat="1" ht="16.5" customHeight="1">
      <c r="F62" s="2"/>
      <c r="G62" s="2"/>
      <c r="H62" s="153" t="s">
        <v>2</v>
      </c>
      <c r="I62" s="153"/>
      <c r="J62" s="153"/>
      <c r="K62" s="98"/>
      <c r="L62" s="153" t="s">
        <v>3</v>
      </c>
      <c r="M62" s="153"/>
      <c r="N62" s="153"/>
    </row>
    <row r="63" spans="1:14" s="1" customFormat="1" ht="16.5" customHeight="1">
      <c r="F63" s="2"/>
      <c r="G63" s="2"/>
      <c r="H63" s="151" t="s">
        <v>4</v>
      </c>
      <c r="I63" s="151"/>
      <c r="J63" s="151"/>
      <c r="K63" s="98"/>
      <c r="L63" s="151" t="s">
        <v>4</v>
      </c>
      <c r="M63" s="151"/>
      <c r="N63" s="151"/>
    </row>
    <row r="64" spans="1:14" s="1" customFormat="1" ht="16.5" customHeight="1">
      <c r="F64" s="2"/>
      <c r="G64" s="2"/>
      <c r="H64" s="98" t="s">
        <v>5</v>
      </c>
      <c r="I64" s="98"/>
      <c r="J64" s="98" t="s">
        <v>6</v>
      </c>
      <c r="K64" s="98"/>
      <c r="L64" s="98" t="s">
        <v>5</v>
      </c>
      <c r="M64" s="98"/>
      <c r="N64" s="98" t="s">
        <v>6</v>
      </c>
    </row>
    <row r="65" spans="1:14" s="1" customFormat="1" ht="16.5" customHeight="1">
      <c r="F65" s="2"/>
      <c r="G65" s="2"/>
      <c r="H65" s="69" t="s">
        <v>188</v>
      </c>
      <c r="I65" s="69"/>
      <c r="J65" s="70" t="s">
        <v>7</v>
      </c>
      <c r="K65" s="98"/>
      <c r="L65" s="69" t="s">
        <v>188</v>
      </c>
      <c r="M65" s="69"/>
      <c r="N65" s="70" t="s">
        <v>7</v>
      </c>
    </row>
    <row r="66" spans="1:14" s="1" customFormat="1" ht="16.5" customHeight="1">
      <c r="F66" s="2"/>
      <c r="G66" s="2"/>
      <c r="H66" s="8">
        <v>2024</v>
      </c>
      <c r="I66" s="8"/>
      <c r="J66" s="8">
        <v>2023</v>
      </c>
      <c r="K66" s="98"/>
      <c r="L66" s="8">
        <v>2024</v>
      </c>
      <c r="M66" s="8"/>
      <c r="N66" s="8">
        <v>2023</v>
      </c>
    </row>
    <row r="67" spans="1:14" s="1" customFormat="1" ht="16.5" customHeight="1">
      <c r="F67" s="4" t="s">
        <v>8</v>
      </c>
      <c r="G67" s="2"/>
      <c r="H67" s="100" t="s">
        <v>9</v>
      </c>
      <c r="I67" s="98"/>
      <c r="J67" s="100" t="s">
        <v>9</v>
      </c>
      <c r="K67" s="98"/>
      <c r="L67" s="100" t="s">
        <v>9</v>
      </c>
      <c r="M67" s="98"/>
      <c r="N67" s="100" t="s">
        <v>9</v>
      </c>
    </row>
    <row r="68" spans="1:14" ht="16.5" customHeight="1">
      <c r="A68" s="1" t="s">
        <v>40</v>
      </c>
      <c r="H68" s="10"/>
      <c r="L68" s="10"/>
    </row>
    <row r="69" spans="1:14" ht="16.5" customHeight="1">
      <c r="A69" s="1"/>
      <c r="H69" s="10"/>
      <c r="L69" s="10"/>
    </row>
    <row r="70" spans="1:14" ht="16.5" customHeight="1">
      <c r="A70" s="1" t="s">
        <v>41</v>
      </c>
      <c r="H70" s="10"/>
      <c r="L70" s="10"/>
    </row>
    <row r="71" spans="1:14" ht="16.5" customHeight="1">
      <c r="A71" s="1"/>
      <c r="H71" s="10"/>
      <c r="L71" s="10"/>
    </row>
    <row r="72" spans="1:14" ht="16.5" customHeight="1">
      <c r="A72" s="5" t="s">
        <v>42</v>
      </c>
      <c r="G72" s="14"/>
      <c r="H72" s="10">
        <v>53595658</v>
      </c>
      <c r="J72" s="6">
        <v>15265311</v>
      </c>
      <c r="L72" s="10">
        <v>49577770</v>
      </c>
      <c r="N72" s="6">
        <v>0</v>
      </c>
    </row>
    <row r="73" spans="1:14" ht="16.5" customHeight="1">
      <c r="A73" s="5" t="s">
        <v>43</v>
      </c>
      <c r="F73" s="99">
        <v>12</v>
      </c>
      <c r="G73" s="14"/>
      <c r="H73" s="10">
        <v>2215410688</v>
      </c>
      <c r="J73" s="6">
        <v>1991659495</v>
      </c>
      <c r="L73" s="10">
        <v>1956771775</v>
      </c>
      <c r="N73" s="6">
        <v>1796850784</v>
      </c>
    </row>
    <row r="74" spans="1:14" ht="16.5" customHeight="1">
      <c r="A74" s="5" t="s">
        <v>219</v>
      </c>
      <c r="F74" s="99">
        <v>20.11</v>
      </c>
      <c r="G74" s="14"/>
      <c r="H74" s="10">
        <v>0</v>
      </c>
      <c r="J74" s="6">
        <v>0</v>
      </c>
      <c r="L74" s="10">
        <v>5110000</v>
      </c>
      <c r="N74" s="6">
        <v>0</v>
      </c>
    </row>
    <row r="75" spans="1:14" ht="16.5" customHeight="1">
      <c r="A75" s="5" t="s">
        <v>44</v>
      </c>
      <c r="F75" s="99">
        <v>13</v>
      </c>
      <c r="G75" s="14"/>
      <c r="H75" s="10">
        <v>914874007</v>
      </c>
      <c r="J75" s="6">
        <v>882379003</v>
      </c>
      <c r="L75" s="10">
        <v>764988414</v>
      </c>
      <c r="N75" s="6">
        <v>851898779</v>
      </c>
    </row>
    <row r="76" spans="1:14" ht="16.5" customHeight="1">
      <c r="A76" s="5" t="s">
        <v>45</v>
      </c>
      <c r="F76" s="99">
        <v>14</v>
      </c>
      <c r="G76" s="14"/>
      <c r="H76" s="10">
        <v>88130499</v>
      </c>
      <c r="J76" s="6">
        <v>80223147</v>
      </c>
      <c r="L76" s="10">
        <v>79036606</v>
      </c>
      <c r="N76" s="6">
        <v>77573121</v>
      </c>
    </row>
    <row r="77" spans="1:14" ht="16.5" customHeight="1">
      <c r="A77" s="5" t="s">
        <v>46</v>
      </c>
      <c r="G77" s="14"/>
      <c r="H77" s="10"/>
      <c r="L77" s="10"/>
      <c r="M77" s="5"/>
    </row>
    <row r="78" spans="1:14" ht="16.5" customHeight="1">
      <c r="B78" s="5" t="s">
        <v>47</v>
      </c>
      <c r="F78" s="99">
        <v>16</v>
      </c>
      <c r="G78" s="14"/>
      <c r="H78" s="10">
        <v>340938252</v>
      </c>
      <c r="J78" s="6">
        <v>381442976</v>
      </c>
      <c r="L78" s="10">
        <v>340938252</v>
      </c>
      <c r="N78" s="6">
        <v>381442976</v>
      </c>
    </row>
    <row r="79" spans="1:14" ht="16.5" customHeight="1">
      <c r="A79" s="5" t="s">
        <v>185</v>
      </c>
      <c r="G79" s="14"/>
      <c r="H79" s="10">
        <v>15185672</v>
      </c>
      <c r="J79" s="6">
        <v>27617917</v>
      </c>
      <c r="L79" s="10">
        <v>12766318</v>
      </c>
      <c r="N79" s="6">
        <v>23914605</v>
      </c>
    </row>
    <row r="80" spans="1:14" ht="16.5" customHeight="1">
      <c r="A80" s="5" t="s">
        <v>48</v>
      </c>
      <c r="G80" s="14"/>
      <c r="H80" s="10">
        <v>8254830</v>
      </c>
      <c r="J80" s="6">
        <v>17666128</v>
      </c>
      <c r="L80" s="10">
        <v>0</v>
      </c>
      <c r="N80" s="6">
        <v>7278146</v>
      </c>
    </row>
    <row r="81" spans="1:14" ht="16.5" customHeight="1">
      <c r="A81" s="5" t="s">
        <v>49</v>
      </c>
      <c r="G81" s="14"/>
      <c r="H81" s="10">
        <v>597924</v>
      </c>
      <c r="J81" s="6">
        <v>901347</v>
      </c>
      <c r="L81" s="10">
        <v>528134</v>
      </c>
      <c r="N81" s="6">
        <v>901347</v>
      </c>
    </row>
    <row r="82" spans="1:14" ht="16.5" customHeight="1">
      <c r="A82" s="5" t="s">
        <v>50</v>
      </c>
      <c r="G82" s="14"/>
      <c r="H82" s="18">
        <v>53875542</v>
      </c>
      <c r="J82" s="15">
        <v>40401647</v>
      </c>
      <c r="K82" s="7"/>
      <c r="L82" s="18">
        <v>44583086</v>
      </c>
      <c r="N82" s="15">
        <v>32182180</v>
      </c>
    </row>
    <row r="83" spans="1:14" ht="16.5" customHeight="1">
      <c r="A83" s="1"/>
      <c r="H83" s="10"/>
      <c r="L83" s="10"/>
    </row>
    <row r="84" spans="1:14" ht="16.5" customHeight="1">
      <c r="A84" s="1" t="s">
        <v>51</v>
      </c>
      <c r="G84" s="14"/>
      <c r="H84" s="11">
        <f>SUM(H72:H82)</f>
        <v>3690863072</v>
      </c>
      <c r="J84" s="15">
        <f>SUM(J72:J82)</f>
        <v>3437556971</v>
      </c>
      <c r="L84" s="11">
        <f>SUM(L72:L82)</f>
        <v>3254300355</v>
      </c>
      <c r="N84" s="15">
        <f>SUM(N72:N82)</f>
        <v>3172041938</v>
      </c>
    </row>
    <row r="85" spans="1:14" ht="16.5" customHeight="1">
      <c r="G85" s="14"/>
      <c r="H85" s="10"/>
      <c r="L85" s="10"/>
    </row>
    <row r="86" spans="1:14" ht="16.5" customHeight="1">
      <c r="A86" s="1" t="s">
        <v>52</v>
      </c>
      <c r="H86" s="10"/>
      <c r="L86" s="10"/>
    </row>
    <row r="87" spans="1:14" ht="16.5" customHeight="1">
      <c r="A87" s="1"/>
      <c r="H87" s="10"/>
      <c r="L87" s="10"/>
    </row>
    <row r="88" spans="1:14" ht="16.5" customHeight="1">
      <c r="A88" s="5" t="s">
        <v>53</v>
      </c>
      <c r="E88" s="23"/>
      <c r="F88" s="99">
        <v>14</v>
      </c>
      <c r="H88" s="10">
        <v>81375671</v>
      </c>
      <c r="J88" s="6">
        <v>128814212</v>
      </c>
      <c r="K88" s="7"/>
      <c r="L88" s="10">
        <v>77506684</v>
      </c>
      <c r="N88" s="6">
        <v>126621985</v>
      </c>
    </row>
    <row r="89" spans="1:14" ht="16.5" customHeight="1">
      <c r="A89" s="5" t="s">
        <v>54</v>
      </c>
      <c r="E89" s="23"/>
      <c r="F89" s="99">
        <v>15</v>
      </c>
      <c r="H89" s="10">
        <v>687801772</v>
      </c>
      <c r="J89" s="6">
        <v>688069091</v>
      </c>
      <c r="K89" s="7"/>
      <c r="L89" s="10">
        <v>687801772</v>
      </c>
      <c r="N89" s="6">
        <v>688069091</v>
      </c>
    </row>
    <row r="90" spans="1:14" ht="16.5" customHeight="1">
      <c r="A90" s="5" t="s">
        <v>55</v>
      </c>
      <c r="E90" s="23"/>
      <c r="F90" s="99">
        <v>16</v>
      </c>
      <c r="H90" s="10">
        <v>492517315</v>
      </c>
      <c r="J90" s="6">
        <v>616239818</v>
      </c>
      <c r="K90" s="7"/>
      <c r="L90" s="10">
        <v>492517315</v>
      </c>
      <c r="N90" s="6">
        <v>616239818</v>
      </c>
    </row>
    <row r="91" spans="1:14" ht="16.5" customHeight="1">
      <c r="A91" s="5" t="s">
        <v>56</v>
      </c>
      <c r="E91" s="23"/>
      <c r="H91" s="10">
        <v>17947580</v>
      </c>
      <c r="J91" s="6">
        <v>17644495</v>
      </c>
      <c r="K91" s="7"/>
      <c r="L91" s="10">
        <v>0</v>
      </c>
      <c r="N91" s="6">
        <v>0</v>
      </c>
    </row>
    <row r="92" spans="1:14" ht="16.5" customHeight="1">
      <c r="A92" s="5" t="s">
        <v>186</v>
      </c>
      <c r="E92" s="23"/>
      <c r="H92" s="10">
        <v>0</v>
      </c>
      <c r="J92" s="6">
        <v>5505183</v>
      </c>
      <c r="K92" s="7"/>
      <c r="L92" s="10">
        <v>0</v>
      </c>
      <c r="N92" s="6">
        <v>5505183</v>
      </c>
    </row>
    <row r="93" spans="1:14" ht="16.5" customHeight="1">
      <c r="A93" s="5" t="s">
        <v>57</v>
      </c>
      <c r="E93" s="23"/>
      <c r="H93" s="11">
        <v>37785668</v>
      </c>
      <c r="J93" s="15">
        <v>28025499</v>
      </c>
      <c r="K93" s="7"/>
      <c r="L93" s="11">
        <v>28626957</v>
      </c>
      <c r="N93" s="15">
        <v>24860818</v>
      </c>
    </row>
    <row r="94" spans="1:14" ht="16.5" customHeight="1">
      <c r="A94" s="1"/>
      <c r="H94" s="10"/>
      <c r="L94" s="10"/>
    </row>
    <row r="95" spans="1:14" ht="16.5" customHeight="1">
      <c r="A95" s="1" t="s">
        <v>58</v>
      </c>
      <c r="G95" s="14"/>
      <c r="H95" s="11">
        <f>SUM(H88:H94)</f>
        <v>1317428006</v>
      </c>
      <c r="J95" s="15">
        <f>SUM(J88:J94)</f>
        <v>1484298298</v>
      </c>
      <c r="L95" s="11">
        <f>SUM(L88:L94)</f>
        <v>1286452728</v>
      </c>
      <c r="N95" s="15">
        <f>SUM(N88:N94)</f>
        <v>1461296895</v>
      </c>
    </row>
    <row r="96" spans="1:14" ht="16.5" customHeight="1">
      <c r="A96" s="1"/>
      <c r="H96" s="10"/>
      <c r="L96" s="10"/>
    </row>
    <row r="97" spans="1:14" ht="16.5" customHeight="1">
      <c r="A97" s="1" t="s">
        <v>59</v>
      </c>
      <c r="G97" s="14"/>
      <c r="H97" s="21">
        <f>H95+H84</f>
        <v>5008291078</v>
      </c>
      <c r="I97" s="7"/>
      <c r="J97" s="67">
        <f>J95+J84</f>
        <v>4921855269</v>
      </c>
      <c r="L97" s="21">
        <f>L95+L84</f>
        <v>4540753083</v>
      </c>
      <c r="M97" s="7"/>
      <c r="N97" s="67">
        <f>N95+N84</f>
        <v>4633338833</v>
      </c>
    </row>
    <row r="98" spans="1:14" ht="16.5" customHeight="1">
      <c r="A98" s="1"/>
      <c r="G98" s="14"/>
      <c r="H98" s="7"/>
      <c r="I98" s="7"/>
      <c r="J98" s="7"/>
      <c r="L98" s="7"/>
      <c r="M98" s="7"/>
      <c r="N98" s="7"/>
    </row>
    <row r="99" spans="1:14" ht="16.5" customHeight="1">
      <c r="A99" s="1"/>
      <c r="G99" s="14"/>
      <c r="H99" s="7"/>
      <c r="I99" s="7"/>
      <c r="J99" s="7"/>
      <c r="L99" s="7"/>
      <c r="M99" s="7"/>
      <c r="N99" s="7"/>
    </row>
    <row r="100" spans="1:14" ht="16.5" customHeight="1">
      <c r="A100" s="1"/>
      <c r="G100" s="14"/>
      <c r="H100" s="7"/>
      <c r="I100" s="7"/>
      <c r="J100" s="7"/>
      <c r="L100" s="7"/>
      <c r="M100" s="7"/>
      <c r="N100" s="7"/>
    </row>
    <row r="101" spans="1:14" ht="16.5" customHeight="1">
      <c r="A101" s="1"/>
      <c r="G101" s="14"/>
      <c r="H101" s="7"/>
      <c r="I101" s="7"/>
      <c r="J101" s="7"/>
      <c r="L101" s="7"/>
      <c r="M101" s="7"/>
      <c r="N101" s="7"/>
    </row>
    <row r="102" spans="1:14" ht="16.5" customHeight="1">
      <c r="A102" s="1"/>
      <c r="G102" s="14"/>
      <c r="H102" s="7"/>
      <c r="I102" s="7"/>
      <c r="J102" s="7"/>
      <c r="L102" s="7"/>
      <c r="M102" s="7"/>
      <c r="N102" s="7"/>
    </row>
    <row r="103" spans="1:14" ht="16.5" customHeight="1">
      <c r="A103" s="1"/>
      <c r="G103" s="14"/>
      <c r="H103" s="7"/>
      <c r="I103" s="7"/>
      <c r="J103" s="7"/>
      <c r="L103" s="7"/>
      <c r="M103" s="7"/>
      <c r="N103" s="7"/>
    </row>
    <row r="104" spans="1:14" ht="16.5" customHeight="1">
      <c r="A104" s="1"/>
      <c r="G104" s="14"/>
      <c r="H104" s="7"/>
      <c r="I104" s="7"/>
      <c r="J104" s="7"/>
      <c r="L104" s="7"/>
      <c r="M104" s="7"/>
      <c r="N104" s="7"/>
    </row>
    <row r="105" spans="1:14" ht="16.5" customHeight="1">
      <c r="A105" s="1"/>
      <c r="G105" s="14"/>
      <c r="H105" s="7"/>
      <c r="I105" s="7"/>
      <c r="J105" s="7"/>
      <c r="L105" s="7"/>
      <c r="M105" s="7"/>
      <c r="N105" s="7"/>
    </row>
    <row r="106" spans="1:14" ht="16.5" customHeight="1">
      <c r="A106" s="1"/>
      <c r="G106" s="14"/>
      <c r="H106" s="7"/>
      <c r="I106" s="7"/>
      <c r="J106" s="7"/>
      <c r="L106" s="7"/>
      <c r="M106" s="7"/>
      <c r="N106" s="7"/>
    </row>
    <row r="107" spans="1:14" ht="16.5" customHeight="1">
      <c r="A107" s="1"/>
      <c r="G107" s="14"/>
      <c r="H107" s="7"/>
      <c r="I107" s="7"/>
      <c r="J107" s="7"/>
      <c r="L107" s="7"/>
      <c r="M107" s="7"/>
      <c r="N107" s="7"/>
    </row>
    <row r="108" spans="1:14" ht="16.5" customHeight="1">
      <c r="A108" s="1"/>
      <c r="G108" s="14"/>
      <c r="H108" s="7"/>
      <c r="I108" s="7"/>
      <c r="J108" s="7"/>
      <c r="L108" s="7"/>
      <c r="M108" s="7"/>
      <c r="N108" s="7"/>
    </row>
    <row r="109" spans="1:14" ht="16.5" customHeight="1">
      <c r="A109" s="1"/>
      <c r="G109" s="14"/>
      <c r="H109" s="7"/>
      <c r="I109" s="7"/>
      <c r="J109" s="7"/>
      <c r="L109" s="7"/>
      <c r="M109" s="7"/>
      <c r="N109" s="7"/>
    </row>
    <row r="110" spans="1:14" ht="9" customHeight="1">
      <c r="A110" s="1"/>
      <c r="G110" s="14"/>
      <c r="H110" s="7"/>
      <c r="I110" s="7"/>
      <c r="J110" s="7"/>
      <c r="L110" s="7"/>
      <c r="M110" s="7"/>
      <c r="N110" s="7"/>
    </row>
    <row r="111" spans="1:14" ht="22.2" customHeight="1">
      <c r="A111" s="73" t="str">
        <f>+A56</f>
        <v>The condensed notes to the interim financial information are an integral part of this financial information.</v>
      </c>
      <c r="B111" s="73"/>
      <c r="C111" s="73"/>
      <c r="D111" s="73"/>
      <c r="E111" s="73"/>
      <c r="F111" s="25"/>
      <c r="G111" s="74"/>
      <c r="H111" s="67"/>
      <c r="I111" s="67"/>
      <c r="J111" s="67"/>
      <c r="K111" s="15"/>
      <c r="L111" s="67"/>
      <c r="M111" s="67"/>
      <c r="N111" s="67"/>
    </row>
    <row r="112" spans="1:14" s="1" customFormat="1" ht="16.5" customHeight="1">
      <c r="A112" s="1" t="str">
        <f>A57</f>
        <v>Interlink Telecom Public Company Limited</v>
      </c>
      <c r="F112" s="2"/>
      <c r="G112" s="2"/>
      <c r="H112" s="98"/>
      <c r="I112" s="98"/>
      <c r="J112" s="98"/>
      <c r="K112" s="98"/>
      <c r="L112" s="98"/>
      <c r="M112" s="98"/>
      <c r="N112" s="98"/>
    </row>
    <row r="113" spans="1:14" s="1" customFormat="1" ht="16.5" customHeight="1">
      <c r="A113" s="1" t="str">
        <f>A58</f>
        <v>Statement of Financial Position</v>
      </c>
      <c r="F113" s="2"/>
      <c r="G113" s="2"/>
      <c r="H113" s="98"/>
      <c r="I113" s="98"/>
      <c r="J113" s="98"/>
      <c r="K113" s="98"/>
      <c r="L113" s="98"/>
      <c r="M113" s="98"/>
      <c r="N113" s="98"/>
    </row>
    <row r="114" spans="1:14" s="1" customFormat="1" ht="16.5" customHeight="1">
      <c r="A114" s="3" t="str">
        <f>A59</f>
        <v>As at 30 September 2024</v>
      </c>
      <c r="B114" s="3"/>
      <c r="C114" s="3"/>
      <c r="D114" s="3"/>
      <c r="E114" s="3"/>
      <c r="F114" s="4"/>
      <c r="G114" s="4"/>
      <c r="H114" s="100"/>
      <c r="I114" s="100"/>
      <c r="J114" s="100"/>
      <c r="K114" s="100"/>
      <c r="L114" s="100"/>
      <c r="M114" s="100"/>
      <c r="N114" s="100"/>
    </row>
    <row r="115" spans="1:14" s="1" customFormat="1" ht="16.5" customHeight="1">
      <c r="F115" s="2"/>
      <c r="G115" s="2"/>
      <c r="H115" s="98"/>
      <c r="I115" s="98"/>
      <c r="J115" s="98"/>
      <c r="K115" s="98"/>
      <c r="L115" s="98"/>
      <c r="M115" s="98"/>
      <c r="N115" s="98"/>
    </row>
    <row r="116" spans="1:14" s="1" customFormat="1" ht="16.5" customHeight="1">
      <c r="F116" s="2"/>
      <c r="G116" s="2"/>
      <c r="H116" s="98"/>
      <c r="I116" s="98"/>
      <c r="J116" s="98"/>
      <c r="K116" s="98"/>
      <c r="L116" s="98"/>
      <c r="M116" s="98"/>
      <c r="N116" s="98"/>
    </row>
    <row r="117" spans="1:14" s="1" customFormat="1" ht="16.5" customHeight="1">
      <c r="F117" s="2"/>
      <c r="G117" s="2"/>
      <c r="H117" s="153" t="s">
        <v>2</v>
      </c>
      <c r="I117" s="153"/>
      <c r="J117" s="153"/>
      <c r="K117" s="98"/>
      <c r="L117" s="153" t="s">
        <v>3</v>
      </c>
      <c r="M117" s="153"/>
      <c r="N117" s="153"/>
    </row>
    <row r="118" spans="1:14" s="1" customFormat="1" ht="16.5" customHeight="1">
      <c r="F118" s="2"/>
      <c r="G118" s="2"/>
      <c r="H118" s="151" t="s">
        <v>4</v>
      </c>
      <c r="I118" s="151"/>
      <c r="J118" s="151"/>
      <c r="K118" s="98"/>
      <c r="L118" s="151" t="s">
        <v>4</v>
      </c>
      <c r="M118" s="151"/>
      <c r="N118" s="151"/>
    </row>
    <row r="119" spans="1:14" s="1" customFormat="1" ht="16.5" customHeight="1">
      <c r="F119" s="2"/>
      <c r="G119" s="2"/>
      <c r="H119" s="98" t="s">
        <v>5</v>
      </c>
      <c r="I119" s="98"/>
      <c r="J119" s="98" t="s">
        <v>6</v>
      </c>
      <c r="K119" s="98"/>
      <c r="L119" s="98" t="s">
        <v>5</v>
      </c>
      <c r="M119" s="98"/>
      <c r="N119" s="98" t="s">
        <v>6</v>
      </c>
    </row>
    <row r="120" spans="1:14" s="1" customFormat="1" ht="16.5" customHeight="1">
      <c r="F120" s="2"/>
      <c r="G120" s="2"/>
      <c r="H120" s="69" t="s">
        <v>188</v>
      </c>
      <c r="I120" s="69"/>
      <c r="J120" s="70" t="s">
        <v>7</v>
      </c>
      <c r="K120" s="98"/>
      <c r="L120" s="69" t="s">
        <v>188</v>
      </c>
      <c r="M120" s="69"/>
      <c r="N120" s="70" t="s">
        <v>7</v>
      </c>
    </row>
    <row r="121" spans="1:14" s="1" customFormat="1" ht="16.5" customHeight="1">
      <c r="F121" s="2"/>
      <c r="G121" s="2"/>
      <c r="H121" s="8">
        <v>2024</v>
      </c>
      <c r="I121" s="8"/>
      <c r="J121" s="8">
        <v>2023</v>
      </c>
      <c r="K121" s="98"/>
      <c r="L121" s="8">
        <v>2024</v>
      </c>
      <c r="M121" s="8"/>
      <c r="N121" s="8">
        <v>2023</v>
      </c>
    </row>
    <row r="122" spans="1:14" s="1" customFormat="1" ht="16.5" customHeight="1">
      <c r="F122" s="4" t="s">
        <v>60</v>
      </c>
      <c r="G122" s="2"/>
      <c r="H122" s="100" t="s">
        <v>9</v>
      </c>
      <c r="I122" s="98"/>
      <c r="J122" s="100" t="s">
        <v>9</v>
      </c>
      <c r="K122" s="98"/>
      <c r="L122" s="100" t="s">
        <v>9</v>
      </c>
      <c r="M122" s="98"/>
      <c r="N122" s="100" t="s">
        <v>9</v>
      </c>
    </row>
    <row r="123" spans="1:14" ht="16.5" customHeight="1">
      <c r="A123" s="1" t="s">
        <v>61</v>
      </c>
      <c r="H123" s="10"/>
      <c r="L123" s="10"/>
    </row>
    <row r="124" spans="1:14" ht="16.5" customHeight="1">
      <c r="A124" s="1"/>
      <c r="G124" s="14"/>
      <c r="H124" s="10"/>
      <c r="K124" s="7"/>
      <c r="L124" s="10"/>
    </row>
    <row r="125" spans="1:14" ht="16.5" customHeight="1">
      <c r="A125" s="1" t="s">
        <v>62</v>
      </c>
      <c r="H125" s="10"/>
      <c r="K125" s="7"/>
      <c r="L125" s="10"/>
    </row>
    <row r="126" spans="1:14" ht="16.5" customHeight="1">
      <c r="A126" s="1"/>
      <c r="H126" s="10"/>
      <c r="K126" s="7"/>
      <c r="L126" s="10"/>
    </row>
    <row r="127" spans="1:14" ht="16.5" customHeight="1">
      <c r="A127" s="5" t="s">
        <v>63</v>
      </c>
      <c r="H127" s="10"/>
      <c r="K127" s="7"/>
      <c r="L127" s="10"/>
    </row>
    <row r="128" spans="1:14" ht="16.5" customHeight="1">
      <c r="B128" s="5" t="s">
        <v>64</v>
      </c>
      <c r="H128" s="75"/>
      <c r="I128" s="5"/>
      <c r="J128" s="5"/>
      <c r="K128" s="5"/>
      <c r="L128" s="75"/>
      <c r="M128" s="5"/>
      <c r="N128" s="5"/>
    </row>
    <row r="129" spans="1:14" ht="16.5" customHeight="1">
      <c r="C129" s="23" t="s">
        <v>65</v>
      </c>
      <c r="H129" s="75"/>
      <c r="I129" s="5"/>
      <c r="J129" s="5"/>
      <c r="K129" s="5"/>
      <c r="L129" s="75"/>
      <c r="M129" s="5"/>
      <c r="N129" s="5"/>
    </row>
    <row r="130" spans="1:14" ht="16.5" customHeight="1">
      <c r="D130" s="23" t="s">
        <v>66</v>
      </c>
      <c r="H130" s="75"/>
      <c r="I130" s="5"/>
      <c r="J130" s="5"/>
      <c r="K130" s="5"/>
      <c r="L130" s="75"/>
      <c r="M130" s="5"/>
      <c r="N130" s="5"/>
    </row>
    <row r="131" spans="1:14" ht="16.5" customHeight="1">
      <c r="C131" s="23" t="s">
        <v>67</v>
      </c>
      <c r="H131" s="75"/>
      <c r="I131" s="5"/>
      <c r="J131" s="5"/>
      <c r="K131" s="5"/>
      <c r="L131" s="75"/>
      <c r="M131" s="5"/>
      <c r="N131" s="5"/>
    </row>
    <row r="132" spans="1:14" ht="16.5" customHeight="1" thickBot="1">
      <c r="D132" s="23" t="s">
        <v>68</v>
      </c>
      <c r="F132" s="99">
        <v>17.100000000000001</v>
      </c>
      <c r="G132" s="5"/>
      <c r="H132" s="24">
        <v>845865896</v>
      </c>
      <c r="I132" s="5"/>
      <c r="J132" s="68">
        <v>972796349</v>
      </c>
      <c r="K132" s="5"/>
      <c r="L132" s="24">
        <v>845865896</v>
      </c>
      <c r="M132" s="5"/>
      <c r="N132" s="68">
        <v>972796349</v>
      </c>
    </row>
    <row r="133" spans="1:14" ht="16.5" customHeight="1" thickTop="1">
      <c r="A133" s="1"/>
      <c r="H133" s="10"/>
      <c r="L133" s="10"/>
    </row>
    <row r="134" spans="1:14" ht="16.5" customHeight="1">
      <c r="B134" s="5" t="s">
        <v>69</v>
      </c>
      <c r="H134" s="10"/>
      <c r="K134" s="7"/>
      <c r="L134" s="10"/>
    </row>
    <row r="135" spans="1:14" ht="16.5" customHeight="1">
      <c r="C135" s="23" t="s">
        <v>222</v>
      </c>
      <c r="H135" s="75"/>
      <c r="I135" s="5"/>
      <c r="J135" s="5"/>
      <c r="K135" s="5"/>
      <c r="L135" s="75"/>
      <c r="M135" s="5"/>
      <c r="N135" s="5"/>
    </row>
    <row r="136" spans="1:14" ht="16.5" customHeight="1">
      <c r="C136" s="23"/>
      <c r="D136" s="5" t="s">
        <v>70</v>
      </c>
      <c r="F136" s="99">
        <v>17.100000000000001</v>
      </c>
      <c r="H136" s="10">
        <v>694464899</v>
      </c>
      <c r="I136" s="5"/>
      <c r="J136" s="6">
        <v>694464787</v>
      </c>
      <c r="K136" s="80"/>
      <c r="L136" s="10">
        <v>694464899</v>
      </c>
      <c r="M136" s="80"/>
      <c r="N136" s="6">
        <v>694464787</v>
      </c>
    </row>
    <row r="137" spans="1:14" ht="16.5" customHeight="1">
      <c r="A137" s="5" t="s">
        <v>71</v>
      </c>
      <c r="C137" s="23"/>
      <c r="F137" s="99">
        <v>17.100000000000001</v>
      </c>
      <c r="H137" s="10">
        <v>1901494690</v>
      </c>
      <c r="J137" s="6">
        <v>1901492214</v>
      </c>
      <c r="K137" s="7"/>
      <c r="L137" s="10">
        <v>1901494690</v>
      </c>
      <c r="N137" s="6">
        <v>1901492214</v>
      </c>
    </row>
    <row r="138" spans="1:14" ht="16.5" customHeight="1">
      <c r="A138" s="5" t="s">
        <v>72</v>
      </c>
      <c r="C138" s="23"/>
      <c r="H138" s="75"/>
      <c r="K138" s="7"/>
      <c r="L138" s="75"/>
    </row>
    <row r="139" spans="1:14" ht="16.5" customHeight="1">
      <c r="B139" s="5" t="s">
        <v>73</v>
      </c>
      <c r="C139" s="23"/>
      <c r="H139" s="16">
        <v>72670000</v>
      </c>
      <c r="J139" s="6">
        <v>72670000</v>
      </c>
      <c r="K139" s="7"/>
      <c r="L139" s="16">
        <v>72670000</v>
      </c>
      <c r="N139" s="6">
        <v>72670000</v>
      </c>
    </row>
    <row r="140" spans="1:14" ht="16.5" customHeight="1">
      <c r="B140" s="5" t="s">
        <v>74</v>
      </c>
      <c r="G140" s="14"/>
      <c r="H140" s="10">
        <v>1273261835</v>
      </c>
      <c r="I140" s="12"/>
      <c r="J140" s="12">
        <v>1193320210</v>
      </c>
      <c r="L140" s="10">
        <v>1208888876</v>
      </c>
      <c r="M140" s="12"/>
      <c r="N140" s="12">
        <v>1197783279</v>
      </c>
    </row>
    <row r="141" spans="1:14" ht="16.5" customHeight="1">
      <c r="A141" s="5" t="s">
        <v>75</v>
      </c>
      <c r="G141" s="14"/>
      <c r="H141" s="21">
        <v>-8357569</v>
      </c>
      <c r="I141" s="7"/>
      <c r="J141" s="67">
        <v>-8797345</v>
      </c>
      <c r="K141" s="7"/>
      <c r="L141" s="21">
        <v>-8357569</v>
      </c>
      <c r="M141" s="7"/>
      <c r="N141" s="67">
        <v>-8797345</v>
      </c>
    </row>
    <row r="142" spans="1:14" ht="16.5" customHeight="1">
      <c r="A142" s="1"/>
      <c r="H142" s="10"/>
      <c r="L142" s="10"/>
    </row>
    <row r="143" spans="1:14" ht="16.5" customHeight="1">
      <c r="A143" s="1" t="s">
        <v>76</v>
      </c>
      <c r="G143" s="14"/>
      <c r="H143" s="30">
        <f>SUM(H136:H141)</f>
        <v>3933533855</v>
      </c>
      <c r="I143" s="7"/>
      <c r="J143" s="7">
        <f>SUM(J136:J141)</f>
        <v>3853149866</v>
      </c>
      <c r="K143" s="7"/>
      <c r="L143" s="30">
        <f>SUM(L136:L141)</f>
        <v>3869160896</v>
      </c>
      <c r="M143" s="7"/>
      <c r="N143" s="7">
        <f>SUM(N136:N141)</f>
        <v>3857612935</v>
      </c>
    </row>
    <row r="144" spans="1:14" ht="16.5" customHeight="1">
      <c r="A144" s="1"/>
      <c r="H144" s="10"/>
      <c r="K144" s="7"/>
      <c r="L144" s="10"/>
    </row>
    <row r="145" spans="1:14" ht="16.5" customHeight="1">
      <c r="A145" s="5" t="s">
        <v>77</v>
      </c>
      <c r="H145" s="11">
        <v>174745548</v>
      </c>
      <c r="J145" s="67">
        <v>155880922</v>
      </c>
      <c r="K145" s="7"/>
      <c r="L145" s="11">
        <v>0</v>
      </c>
      <c r="N145" s="15">
        <v>0</v>
      </c>
    </row>
    <row r="146" spans="1:14" ht="16.5" customHeight="1">
      <c r="A146" s="1"/>
      <c r="H146" s="10"/>
      <c r="L146" s="10"/>
    </row>
    <row r="147" spans="1:14" ht="16.5" customHeight="1">
      <c r="A147" s="1" t="s">
        <v>78</v>
      </c>
      <c r="G147" s="14"/>
      <c r="H147" s="21">
        <f>H143+H145</f>
        <v>4108279403</v>
      </c>
      <c r="I147" s="7"/>
      <c r="J147" s="67">
        <f>J143+J145</f>
        <v>4009030788</v>
      </c>
      <c r="K147" s="7"/>
      <c r="L147" s="21">
        <f>L143+L145</f>
        <v>3869160896</v>
      </c>
      <c r="M147" s="7"/>
      <c r="N147" s="67">
        <f>N143+N145</f>
        <v>3857612935</v>
      </c>
    </row>
    <row r="148" spans="1:14" ht="16.5" customHeight="1">
      <c r="A148" s="1"/>
      <c r="H148" s="10"/>
      <c r="K148" s="7"/>
      <c r="L148" s="10"/>
    </row>
    <row r="149" spans="1:14" ht="16.5" customHeight="1" thickBot="1">
      <c r="A149" s="1" t="s">
        <v>79</v>
      </c>
      <c r="H149" s="24">
        <f>H147+H97</f>
        <v>9116570481</v>
      </c>
      <c r="J149" s="68">
        <f>J147+J97</f>
        <v>8930886057</v>
      </c>
      <c r="K149" s="7"/>
      <c r="L149" s="24">
        <f>L147+L97</f>
        <v>8409913979</v>
      </c>
      <c r="N149" s="68">
        <f>N147+N97</f>
        <v>8490951768</v>
      </c>
    </row>
    <row r="150" spans="1:14" ht="16.5" customHeight="1" thickTop="1">
      <c r="A150" s="1"/>
      <c r="K150" s="7"/>
    </row>
    <row r="151" spans="1:14" ht="16.5" customHeight="1">
      <c r="A151" s="1"/>
      <c r="H151" s="81"/>
      <c r="I151" s="81"/>
      <c r="J151" s="81"/>
      <c r="K151" s="81"/>
      <c r="L151" s="81"/>
      <c r="M151" s="81"/>
      <c r="N151" s="81"/>
    </row>
    <row r="152" spans="1:14" ht="16.5" customHeight="1">
      <c r="A152" s="1"/>
      <c r="H152" s="81"/>
      <c r="I152" s="81"/>
      <c r="J152" s="81"/>
      <c r="K152" s="81"/>
      <c r="L152" s="81"/>
      <c r="M152" s="81"/>
      <c r="N152" s="81"/>
    </row>
    <row r="153" spans="1:14" ht="16.5" customHeight="1">
      <c r="A153" s="1"/>
      <c r="H153" s="81"/>
      <c r="I153" s="81"/>
      <c r="J153" s="81"/>
      <c r="K153" s="81"/>
      <c r="L153" s="81"/>
      <c r="M153" s="81"/>
      <c r="N153" s="81"/>
    </row>
    <row r="154" spans="1:14" ht="16.5" customHeight="1">
      <c r="A154" s="1"/>
      <c r="L154" s="7"/>
    </row>
    <row r="155" spans="1:14" ht="16.5" customHeight="1">
      <c r="A155" s="1"/>
      <c r="K155" s="7"/>
    </row>
    <row r="156" spans="1:14" ht="16.5" customHeight="1">
      <c r="A156" s="1"/>
      <c r="K156" s="7"/>
    </row>
    <row r="157" spans="1:14" ht="16.5" customHeight="1">
      <c r="A157" s="1"/>
      <c r="K157" s="7"/>
    </row>
    <row r="158" spans="1:14" ht="16.5" customHeight="1">
      <c r="A158" s="1"/>
      <c r="K158" s="7"/>
    </row>
    <row r="159" spans="1:14" ht="16.5" customHeight="1">
      <c r="A159" s="1"/>
      <c r="K159" s="7"/>
    </row>
    <row r="160" spans="1:14" ht="16.5" customHeight="1">
      <c r="A160" s="1"/>
      <c r="K160" s="7"/>
    </row>
    <row r="161" spans="1:14" ht="16.5" customHeight="1">
      <c r="A161" s="1"/>
      <c r="K161" s="7"/>
    </row>
    <row r="162" spans="1:14" ht="16.5" customHeight="1">
      <c r="A162" s="1"/>
      <c r="K162" s="7"/>
    </row>
    <row r="163" spans="1:14" ht="16.5" customHeight="1">
      <c r="A163" s="1"/>
      <c r="K163" s="7"/>
    </row>
    <row r="164" spans="1:14" ht="16.5" customHeight="1">
      <c r="A164" s="1"/>
      <c r="K164" s="7"/>
    </row>
    <row r="165" spans="1:14" ht="7.5" customHeight="1">
      <c r="A165" s="1"/>
      <c r="K165" s="7"/>
    </row>
    <row r="166" spans="1:14" ht="22.2" customHeight="1">
      <c r="A166" s="152" t="str">
        <f>A56</f>
        <v>The condensed notes to the interim financial information are an integral part of this financial information.</v>
      </c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97"/>
      <c r="N166" s="100"/>
    </row>
  </sheetData>
  <mergeCells count="15">
    <mergeCell ref="A56:L56"/>
    <mergeCell ref="H6:J6"/>
    <mergeCell ref="L6:N6"/>
    <mergeCell ref="H7:J7"/>
    <mergeCell ref="L7:N7"/>
    <mergeCell ref="A54:N54"/>
    <mergeCell ref="H118:J118"/>
    <mergeCell ref="L118:N118"/>
    <mergeCell ref="A166:L166"/>
    <mergeCell ref="H62:J62"/>
    <mergeCell ref="L62:N62"/>
    <mergeCell ref="H63:J63"/>
    <mergeCell ref="L63:N63"/>
    <mergeCell ref="H117:J117"/>
    <mergeCell ref="L117:N11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2C611-F888-4B9C-BB26-078FFA41139F}">
  <dimension ref="A1:N104"/>
  <sheetViews>
    <sheetView zoomScale="131" zoomScaleNormal="100" zoomScaleSheetLayoutView="100" workbookViewId="0">
      <selection activeCell="L40" sqref="L40"/>
    </sheetView>
  </sheetViews>
  <sheetFormatPr defaultColWidth="9.125" defaultRowHeight="16.5" customHeight="1"/>
  <cols>
    <col min="1" max="4" width="1.75" style="5" customWidth="1"/>
    <col min="5" max="5" width="36.875" style="5" customWidth="1"/>
    <col min="6" max="6" width="2.875" style="99" customWidth="1"/>
    <col min="7" max="7" width="0.875" style="99" customWidth="1"/>
    <col min="8" max="8" width="13.25" style="6" customWidth="1"/>
    <col min="9" max="9" width="0.875" style="6" customWidth="1"/>
    <col min="10" max="10" width="13.25" style="6" customWidth="1"/>
    <col min="11" max="11" width="0.875" style="6" customWidth="1"/>
    <col min="12" max="12" width="13.25" style="6" customWidth="1"/>
    <col min="13" max="13" width="0.875" style="6" customWidth="1"/>
    <col min="14" max="14" width="13.25" style="6" customWidth="1"/>
    <col min="15" max="16384" width="9.125" style="5"/>
  </cols>
  <sheetData>
    <row r="1" spans="1:14" s="1" customFormat="1" ht="16.5" customHeight="1">
      <c r="A1" s="1" t="s">
        <v>0</v>
      </c>
      <c r="F1" s="2"/>
      <c r="G1" s="2"/>
      <c r="H1" s="98"/>
      <c r="I1" s="98"/>
      <c r="J1" s="98"/>
      <c r="K1" s="98"/>
      <c r="L1" s="98"/>
      <c r="M1" s="98"/>
      <c r="N1" s="98" t="s">
        <v>5</v>
      </c>
    </row>
    <row r="2" spans="1:14" s="1" customFormat="1" ht="16.5" customHeight="1">
      <c r="A2" s="1" t="s">
        <v>80</v>
      </c>
      <c r="F2" s="2"/>
      <c r="G2" s="2"/>
      <c r="H2" s="98"/>
      <c r="I2" s="98"/>
      <c r="J2" s="98"/>
      <c r="K2" s="98"/>
      <c r="L2" s="98"/>
      <c r="M2" s="98"/>
      <c r="N2" s="98"/>
    </row>
    <row r="3" spans="1:14" s="1" customFormat="1" ht="16.5" customHeight="1">
      <c r="A3" s="3" t="s">
        <v>202</v>
      </c>
      <c r="B3" s="3"/>
      <c r="C3" s="3"/>
      <c r="D3" s="3"/>
      <c r="E3" s="3"/>
      <c r="F3" s="4"/>
      <c r="G3" s="4"/>
      <c r="H3" s="100"/>
      <c r="I3" s="100"/>
      <c r="J3" s="100"/>
      <c r="K3" s="100"/>
      <c r="L3" s="100"/>
      <c r="M3" s="100"/>
      <c r="N3" s="100"/>
    </row>
    <row r="4" spans="1:14" s="1" customFormat="1" ht="16.5" customHeight="1">
      <c r="F4" s="2"/>
      <c r="G4" s="2"/>
      <c r="H4" s="98"/>
      <c r="I4" s="98"/>
      <c r="J4" s="98"/>
      <c r="K4" s="98"/>
      <c r="L4" s="98"/>
      <c r="M4" s="98"/>
      <c r="N4" s="98"/>
    </row>
    <row r="5" spans="1:14" s="1" customFormat="1" ht="16.5" customHeight="1">
      <c r="F5" s="2"/>
      <c r="G5" s="2"/>
      <c r="H5" s="98"/>
      <c r="I5" s="98"/>
      <c r="J5" s="98"/>
      <c r="K5" s="98"/>
      <c r="L5" s="98"/>
      <c r="M5" s="98"/>
      <c r="N5" s="98"/>
    </row>
    <row r="6" spans="1:14" s="1" customFormat="1" ht="16.5" customHeight="1">
      <c r="F6" s="2"/>
      <c r="G6" s="2"/>
      <c r="H6" s="153" t="s">
        <v>2</v>
      </c>
      <c r="I6" s="153"/>
      <c r="J6" s="153"/>
      <c r="K6" s="98"/>
      <c r="L6" s="153" t="s">
        <v>3</v>
      </c>
      <c r="M6" s="153"/>
      <c r="N6" s="153"/>
    </row>
    <row r="7" spans="1:14" s="1" customFormat="1" ht="16.5" customHeight="1">
      <c r="F7" s="2"/>
      <c r="G7" s="2"/>
      <c r="H7" s="151" t="s">
        <v>4</v>
      </c>
      <c r="I7" s="151"/>
      <c r="J7" s="151"/>
      <c r="K7" s="98"/>
      <c r="L7" s="151" t="s">
        <v>4</v>
      </c>
      <c r="M7" s="151"/>
      <c r="N7" s="151"/>
    </row>
    <row r="8" spans="1:14" s="1" customFormat="1" ht="16.5" customHeight="1">
      <c r="F8" s="2"/>
      <c r="G8" s="2"/>
      <c r="H8" s="8">
        <v>2024</v>
      </c>
      <c r="I8" s="8"/>
      <c r="J8" s="8">
        <v>2023</v>
      </c>
      <c r="K8" s="98"/>
      <c r="L8" s="8">
        <v>2024</v>
      </c>
      <c r="M8" s="8"/>
      <c r="N8" s="8">
        <v>2023</v>
      </c>
    </row>
    <row r="9" spans="1:14" s="1" customFormat="1" ht="16.5" customHeight="1">
      <c r="F9" s="2"/>
      <c r="G9" s="2"/>
      <c r="H9" s="100" t="s">
        <v>9</v>
      </c>
      <c r="I9" s="98"/>
      <c r="J9" s="100" t="s">
        <v>9</v>
      </c>
      <c r="K9" s="98"/>
      <c r="L9" s="100" t="s">
        <v>9</v>
      </c>
      <c r="M9" s="98"/>
      <c r="N9" s="100" t="s">
        <v>9</v>
      </c>
    </row>
    <row r="10" spans="1:14" s="1" customFormat="1" ht="16.5" customHeight="1">
      <c r="F10" s="2"/>
      <c r="G10" s="2"/>
      <c r="H10" s="9"/>
      <c r="I10" s="98"/>
      <c r="J10" s="98"/>
      <c r="K10" s="98"/>
      <c r="L10" s="9"/>
      <c r="M10" s="98"/>
      <c r="N10" s="98"/>
    </row>
    <row r="11" spans="1:14" ht="16.5" customHeight="1">
      <c r="A11" s="5" t="s">
        <v>81</v>
      </c>
      <c r="H11" s="10">
        <v>311537545</v>
      </c>
      <c r="J11" s="6">
        <v>413129219</v>
      </c>
      <c r="L11" s="10">
        <v>311537545</v>
      </c>
      <c r="N11" s="6">
        <v>413129219</v>
      </c>
    </row>
    <row r="12" spans="1:14" ht="16.5" customHeight="1">
      <c r="A12" s="5" t="s">
        <v>82</v>
      </c>
      <c r="H12" s="10">
        <v>269479016</v>
      </c>
      <c r="J12" s="6">
        <v>310232627</v>
      </c>
      <c r="L12" s="10">
        <v>127470375</v>
      </c>
      <c r="N12" s="6">
        <v>184386416</v>
      </c>
    </row>
    <row r="13" spans="1:14" ht="16.5" customHeight="1">
      <c r="A13" s="5" t="s">
        <v>83</v>
      </c>
      <c r="H13" s="10">
        <v>25072390</v>
      </c>
      <c r="J13" s="6">
        <v>22356322</v>
      </c>
      <c r="L13" s="10">
        <v>25072390</v>
      </c>
      <c r="N13" s="6">
        <v>22356322</v>
      </c>
    </row>
    <row r="14" spans="1:14" ht="16.5" customHeight="1">
      <c r="A14" s="5" t="s">
        <v>208</v>
      </c>
      <c r="H14" s="10"/>
      <c r="L14" s="10"/>
    </row>
    <row r="15" spans="1:14" ht="16.5" customHeight="1">
      <c r="B15" s="5" t="s">
        <v>209</v>
      </c>
      <c r="H15" s="10">
        <v>22473674</v>
      </c>
      <c r="J15" s="6">
        <v>0</v>
      </c>
      <c r="L15" s="10">
        <v>0</v>
      </c>
      <c r="N15" s="6">
        <v>0</v>
      </c>
    </row>
    <row r="16" spans="1:14" ht="16.5" customHeight="1">
      <c r="A16" s="5" t="s">
        <v>223</v>
      </c>
      <c r="H16" s="10">
        <v>415164</v>
      </c>
      <c r="J16" s="6">
        <v>0</v>
      </c>
      <c r="L16" s="10">
        <v>0</v>
      </c>
      <c r="N16" s="6">
        <v>0</v>
      </c>
    </row>
    <row r="17" spans="1:14" ht="16.5" customHeight="1">
      <c r="A17" s="5" t="s">
        <v>84</v>
      </c>
      <c r="H17" s="11">
        <v>8512403</v>
      </c>
      <c r="I17" s="12"/>
      <c r="J17" s="15">
        <v>7990535</v>
      </c>
      <c r="K17" s="12"/>
      <c r="L17" s="13">
        <v>8686757</v>
      </c>
      <c r="M17" s="12"/>
      <c r="N17" s="136">
        <v>10798437</v>
      </c>
    </row>
    <row r="18" spans="1:14" ht="16.5" customHeight="1">
      <c r="F18" s="14"/>
      <c r="G18" s="14"/>
      <c r="H18" s="10"/>
      <c r="L18" s="10"/>
    </row>
    <row r="19" spans="1:14" ht="16.5" customHeight="1">
      <c r="A19" s="1" t="s">
        <v>85</v>
      </c>
      <c r="H19" s="11">
        <f>SUM(H11:H18)</f>
        <v>637490192</v>
      </c>
      <c r="J19" s="15">
        <f>SUM(J11:J18)</f>
        <v>753708703</v>
      </c>
      <c r="L19" s="11">
        <f>SUM(L11:L18)</f>
        <v>472767067</v>
      </c>
      <c r="N19" s="15">
        <f>SUM(N11:N18)</f>
        <v>630670394</v>
      </c>
    </row>
    <row r="20" spans="1:14" ht="16.5" customHeight="1">
      <c r="A20" s="1"/>
      <c r="H20" s="10"/>
      <c r="L20" s="10"/>
    </row>
    <row r="21" spans="1:14" ht="16.5" customHeight="1">
      <c r="A21" s="5" t="s">
        <v>86</v>
      </c>
      <c r="F21" s="14"/>
      <c r="G21" s="14"/>
      <c r="H21" s="16">
        <v>-270263159</v>
      </c>
      <c r="I21" s="12"/>
      <c r="J21" s="12">
        <v>-322387617</v>
      </c>
      <c r="L21" s="16">
        <v>-270263159</v>
      </c>
      <c r="N21" s="12">
        <v>-322387617</v>
      </c>
    </row>
    <row r="22" spans="1:14" ht="16.5" customHeight="1">
      <c r="A22" s="5" t="s">
        <v>87</v>
      </c>
      <c r="F22" s="14"/>
      <c r="G22" s="14"/>
      <c r="H22" s="16">
        <v>-191618123</v>
      </c>
      <c r="I22" s="12"/>
      <c r="J22" s="12">
        <v>-218651947</v>
      </c>
      <c r="L22" s="16">
        <v>-95128532</v>
      </c>
      <c r="N22" s="12">
        <v>-126546286</v>
      </c>
    </row>
    <row r="23" spans="1:14" ht="16.5" customHeight="1">
      <c r="A23" s="5" t="s">
        <v>88</v>
      </c>
      <c r="F23" s="14"/>
      <c r="G23" s="14"/>
      <c r="H23" s="16">
        <v>-12364282</v>
      </c>
      <c r="I23" s="12"/>
      <c r="J23" s="12">
        <v>-15490431</v>
      </c>
      <c r="L23" s="16">
        <v>-12364282</v>
      </c>
      <c r="N23" s="12">
        <v>-15490431</v>
      </c>
    </row>
    <row r="24" spans="1:14" ht="16.5" customHeight="1">
      <c r="A24" s="5" t="s">
        <v>210</v>
      </c>
      <c r="F24" s="14"/>
      <c r="G24" s="14"/>
      <c r="H24" s="16">
        <v>-12473733</v>
      </c>
      <c r="I24" s="12"/>
      <c r="J24" s="12">
        <v>0</v>
      </c>
      <c r="L24" s="16">
        <v>0</v>
      </c>
      <c r="N24" s="12">
        <v>0</v>
      </c>
    </row>
    <row r="25" spans="1:14" ht="16.5" customHeight="1">
      <c r="A25" s="5" t="s">
        <v>89</v>
      </c>
      <c r="F25" s="14"/>
      <c r="G25" s="14"/>
      <c r="H25" s="16">
        <v>-14774120</v>
      </c>
      <c r="J25" s="12">
        <v>-15400615</v>
      </c>
      <c r="L25" s="16">
        <v>-11366734</v>
      </c>
      <c r="M25" s="12"/>
      <c r="N25" s="12">
        <v>-13407858</v>
      </c>
    </row>
    <row r="26" spans="1:14" ht="16.5" customHeight="1">
      <c r="A26" s="5" t="s">
        <v>90</v>
      </c>
      <c r="F26" s="14"/>
      <c r="G26" s="14"/>
      <c r="H26" s="16">
        <v>-31063277</v>
      </c>
      <c r="I26" s="5"/>
      <c r="J26" s="12">
        <v>-37518329</v>
      </c>
      <c r="K26" s="5"/>
      <c r="L26" s="16">
        <v>-14714717</v>
      </c>
      <c r="M26" s="5"/>
      <c r="N26" s="12">
        <v>-25724203</v>
      </c>
    </row>
    <row r="27" spans="1:14" ht="16.5" customHeight="1">
      <c r="A27" s="17" t="s">
        <v>91</v>
      </c>
      <c r="B27" s="1"/>
      <c r="F27" s="14"/>
      <c r="G27" s="14"/>
      <c r="H27" s="13">
        <v>-53115805</v>
      </c>
      <c r="I27" s="5"/>
      <c r="J27" s="136">
        <v>-46968618</v>
      </c>
      <c r="K27" s="5"/>
      <c r="L27" s="13">
        <v>-49662766</v>
      </c>
      <c r="M27" s="5"/>
      <c r="N27" s="136">
        <v>-45080222</v>
      </c>
    </row>
    <row r="28" spans="1:14" ht="16.5" customHeight="1">
      <c r="F28" s="14"/>
      <c r="G28" s="14"/>
      <c r="H28" s="10"/>
      <c r="L28" s="10"/>
    </row>
    <row r="29" spans="1:14" ht="16.5" customHeight="1">
      <c r="A29" s="1" t="s">
        <v>92</v>
      </c>
      <c r="H29" s="11">
        <f>SUM(H21:H27)</f>
        <v>-585672499</v>
      </c>
      <c r="J29" s="15">
        <f>SUM(J21:J27)</f>
        <v>-656417557</v>
      </c>
      <c r="L29" s="11">
        <f>SUM(L21:L27)</f>
        <v>-453500190</v>
      </c>
      <c r="N29" s="15">
        <f>SUM(N21:N27)</f>
        <v>-548636617</v>
      </c>
    </row>
    <row r="30" spans="1:14" ht="16.5" customHeight="1">
      <c r="F30" s="14"/>
      <c r="G30" s="14"/>
      <c r="H30" s="10"/>
      <c r="L30" s="10"/>
    </row>
    <row r="31" spans="1:14" ht="16.5" customHeight="1">
      <c r="A31" s="1" t="s">
        <v>93</v>
      </c>
      <c r="F31" s="14"/>
      <c r="G31" s="14"/>
      <c r="H31" s="10"/>
      <c r="L31" s="10"/>
    </row>
    <row r="32" spans="1:14" ht="16.5" customHeight="1">
      <c r="B32" s="1" t="s">
        <v>240</v>
      </c>
      <c r="F32" s="14"/>
      <c r="G32" s="14"/>
      <c r="H32" s="10"/>
      <c r="L32" s="10"/>
    </row>
    <row r="33" spans="1:14" ht="16.5" customHeight="1">
      <c r="B33" s="1"/>
      <c r="C33" s="1" t="s">
        <v>241</v>
      </c>
      <c r="F33" s="14"/>
      <c r="G33" s="14"/>
      <c r="H33" s="10">
        <f>H19+H29</f>
        <v>51817693</v>
      </c>
      <c r="J33" s="6">
        <f>J19+J29</f>
        <v>97291146</v>
      </c>
      <c r="L33" s="10">
        <f>L19+L29</f>
        <v>19266877</v>
      </c>
      <c r="N33" s="6">
        <f>N19+N29</f>
        <v>82033777</v>
      </c>
    </row>
    <row r="34" spans="1:14" ht="16.5" customHeight="1">
      <c r="A34" s="5" t="s">
        <v>189</v>
      </c>
      <c r="B34" s="1"/>
      <c r="F34" s="14"/>
      <c r="G34" s="14"/>
      <c r="H34" s="10"/>
      <c r="L34" s="10"/>
    </row>
    <row r="35" spans="1:14" ht="16.5" customHeight="1">
      <c r="B35" s="5" t="s">
        <v>190</v>
      </c>
      <c r="F35" s="14"/>
      <c r="G35" s="14"/>
      <c r="H35" s="18">
        <v>835860</v>
      </c>
      <c r="J35" s="138">
        <v>-899015</v>
      </c>
      <c r="L35" s="19">
        <v>0</v>
      </c>
      <c r="N35" s="137">
        <v>0</v>
      </c>
    </row>
    <row r="36" spans="1:14" ht="16.5" customHeight="1">
      <c r="F36" s="14"/>
      <c r="G36" s="14"/>
      <c r="H36" s="10"/>
      <c r="L36" s="10"/>
    </row>
    <row r="37" spans="1:14" ht="16.5" customHeight="1">
      <c r="A37" s="20" t="s">
        <v>242</v>
      </c>
      <c r="H37" s="10">
        <f>H33+H35</f>
        <v>52653553</v>
      </c>
      <c r="J37" s="6">
        <f>J33+J35</f>
        <v>96392131</v>
      </c>
      <c r="L37" s="10">
        <f>L33+L35</f>
        <v>19266877</v>
      </c>
      <c r="N37" s="6">
        <f>N33+N35</f>
        <v>82033777</v>
      </c>
    </row>
    <row r="38" spans="1:14" ht="16.5" customHeight="1">
      <c r="A38" s="5" t="s">
        <v>232</v>
      </c>
      <c r="H38" s="11">
        <v>-10492036</v>
      </c>
      <c r="I38" s="7"/>
      <c r="J38" s="15">
        <v>-19528577</v>
      </c>
      <c r="K38" s="7"/>
      <c r="L38" s="11">
        <v>-3854897</v>
      </c>
      <c r="M38" s="7"/>
      <c r="N38" s="15">
        <v>-15823944</v>
      </c>
    </row>
    <row r="39" spans="1:14" ht="16.5" customHeight="1">
      <c r="A39" s="1"/>
      <c r="H39" s="10"/>
      <c r="L39" s="10"/>
    </row>
    <row r="40" spans="1:14" ht="16.5" customHeight="1">
      <c r="A40" s="1" t="s">
        <v>95</v>
      </c>
      <c r="H40" s="21">
        <f>H37+H38</f>
        <v>42161517</v>
      </c>
      <c r="I40" s="7"/>
      <c r="J40" s="67">
        <f>J37+J38</f>
        <v>76863554</v>
      </c>
      <c r="K40" s="7"/>
      <c r="L40" s="21">
        <f>L37+L38</f>
        <v>15411980</v>
      </c>
      <c r="N40" s="67">
        <f>N37+N38</f>
        <v>66209833</v>
      </c>
    </row>
    <row r="41" spans="1:14" ht="16.5" customHeight="1">
      <c r="H41" s="10"/>
      <c r="L41" s="10"/>
    </row>
    <row r="42" spans="1:14" s="1" customFormat="1" ht="16.5" customHeight="1">
      <c r="A42" s="22" t="s">
        <v>236</v>
      </c>
      <c r="F42" s="99"/>
      <c r="G42" s="2"/>
      <c r="H42" s="10"/>
      <c r="I42" s="6"/>
      <c r="J42" s="6"/>
      <c r="K42" s="6"/>
      <c r="L42" s="10"/>
      <c r="M42" s="6"/>
      <c r="N42" s="6"/>
    </row>
    <row r="43" spans="1:14" ht="16.5" customHeight="1">
      <c r="A43" s="5" t="s">
        <v>96</v>
      </c>
      <c r="F43" s="14"/>
      <c r="G43" s="14"/>
      <c r="H43" s="10"/>
      <c r="L43" s="10"/>
    </row>
    <row r="44" spans="1:14" ht="16.5" customHeight="1">
      <c r="B44" s="5" t="s">
        <v>97</v>
      </c>
      <c r="F44" s="14"/>
      <c r="G44" s="14"/>
      <c r="H44" s="10"/>
      <c r="L44" s="10"/>
    </row>
    <row r="45" spans="1:14" ht="16.5" customHeight="1">
      <c r="B45" s="5" t="s">
        <v>211</v>
      </c>
      <c r="F45" s="14"/>
      <c r="G45" s="14"/>
      <c r="H45" s="10"/>
      <c r="L45" s="10"/>
    </row>
    <row r="46" spans="1:14" ht="16.5" customHeight="1">
      <c r="C46" s="5" t="s">
        <v>212</v>
      </c>
      <c r="F46" s="14"/>
      <c r="G46" s="14"/>
      <c r="H46" s="10"/>
      <c r="L46" s="10"/>
    </row>
    <row r="47" spans="1:14" ht="16.5" customHeight="1">
      <c r="D47" s="23" t="s">
        <v>213</v>
      </c>
      <c r="F47" s="14"/>
      <c r="G47" s="14"/>
      <c r="H47" s="18">
        <v>219888</v>
      </c>
      <c r="J47" s="138">
        <v>-325635</v>
      </c>
      <c r="L47" s="18">
        <v>219888</v>
      </c>
      <c r="N47" s="138">
        <v>-325635</v>
      </c>
    </row>
    <row r="48" spans="1:14" ht="16.5" customHeight="1">
      <c r="F48" s="14"/>
      <c r="G48" s="14"/>
      <c r="H48" s="10"/>
      <c r="L48" s="10"/>
    </row>
    <row r="49" spans="1:14" ht="16.5" customHeight="1" thickBot="1">
      <c r="A49" s="1" t="s">
        <v>98</v>
      </c>
      <c r="H49" s="24">
        <f>SUM(H40,H47)</f>
        <v>42381405</v>
      </c>
      <c r="J49" s="68">
        <f>SUM(J40,J47)</f>
        <v>76537919</v>
      </c>
      <c r="L49" s="24">
        <f>SUM(L40,L47)</f>
        <v>15631868</v>
      </c>
      <c r="M49" s="7"/>
      <c r="N49" s="68">
        <f>SUM(N40,N47)</f>
        <v>65884198</v>
      </c>
    </row>
    <row r="50" spans="1:14" ht="16.5" customHeight="1" thickTop="1"/>
    <row r="51" spans="1:14" ht="8.25" customHeight="1"/>
    <row r="52" spans="1:14" ht="22.2" customHeight="1">
      <c r="A52" s="97" t="s">
        <v>39</v>
      </c>
      <c r="B52" s="97"/>
      <c r="C52" s="97"/>
      <c r="D52" s="97"/>
      <c r="E52" s="97"/>
      <c r="F52" s="97"/>
      <c r="G52" s="97"/>
      <c r="H52" s="15"/>
      <c r="I52" s="97"/>
      <c r="J52" s="15"/>
      <c r="K52" s="97"/>
      <c r="L52" s="97"/>
      <c r="M52" s="97"/>
      <c r="N52" s="97"/>
    </row>
    <row r="53" spans="1:14" ht="16.5" customHeight="1">
      <c r="A53" s="1" t="s">
        <v>0</v>
      </c>
      <c r="B53" s="1"/>
      <c r="C53" s="1"/>
      <c r="D53" s="1"/>
      <c r="E53" s="1"/>
      <c r="F53" s="1"/>
      <c r="N53" s="98" t="s">
        <v>5</v>
      </c>
    </row>
    <row r="54" spans="1:14" ht="16.5" customHeight="1">
      <c r="A54" s="1" t="s">
        <v>80</v>
      </c>
      <c r="B54" s="1"/>
      <c r="C54" s="1"/>
      <c r="D54" s="1"/>
      <c r="E54" s="1"/>
      <c r="F54" s="1"/>
    </row>
    <row r="55" spans="1:14" ht="16.5" customHeight="1">
      <c r="A55" s="3" t="s">
        <v>202</v>
      </c>
      <c r="B55" s="3"/>
      <c r="C55" s="3"/>
      <c r="D55" s="3"/>
      <c r="E55" s="3"/>
      <c r="F55" s="3"/>
      <c r="G55" s="25"/>
      <c r="H55" s="15"/>
      <c r="I55" s="15"/>
      <c r="J55" s="15"/>
      <c r="K55" s="15"/>
      <c r="L55" s="15"/>
      <c r="M55" s="15"/>
      <c r="N55" s="15"/>
    </row>
    <row r="58" spans="1:14" ht="16.5" customHeight="1">
      <c r="H58" s="153" t="s">
        <v>2</v>
      </c>
      <c r="I58" s="153"/>
      <c r="J58" s="153"/>
      <c r="L58" s="153" t="s">
        <v>3</v>
      </c>
      <c r="M58" s="153"/>
      <c r="N58" s="153"/>
    </row>
    <row r="59" spans="1:14" ht="16.5" customHeight="1">
      <c r="H59" s="155" t="s">
        <v>4</v>
      </c>
      <c r="I59" s="155"/>
      <c r="J59" s="155"/>
      <c r="L59" s="155" t="s">
        <v>4</v>
      </c>
      <c r="M59" s="155"/>
      <c r="N59" s="155"/>
    </row>
    <row r="60" spans="1:14" ht="16.5" customHeight="1">
      <c r="H60" s="8">
        <v>2024</v>
      </c>
      <c r="I60" s="8"/>
      <c r="J60" s="8">
        <v>2023</v>
      </c>
      <c r="K60" s="98"/>
      <c r="L60" s="8">
        <v>2024</v>
      </c>
      <c r="M60" s="8"/>
      <c r="N60" s="8">
        <v>2023</v>
      </c>
    </row>
    <row r="61" spans="1:14" ht="16.5" customHeight="1">
      <c r="H61" s="100" t="s">
        <v>9</v>
      </c>
      <c r="I61" s="98"/>
      <c r="J61" s="100" t="s">
        <v>9</v>
      </c>
      <c r="K61" s="98"/>
      <c r="L61" s="100" t="s">
        <v>9</v>
      </c>
      <c r="M61" s="98"/>
      <c r="N61" s="100" t="s">
        <v>9</v>
      </c>
    </row>
    <row r="62" spans="1:14" ht="16.5" customHeight="1">
      <c r="H62" s="10"/>
      <c r="L62" s="10"/>
    </row>
    <row r="63" spans="1:14" ht="16.5" customHeight="1">
      <c r="A63" s="1" t="s">
        <v>99</v>
      </c>
      <c r="B63" s="1"/>
      <c r="C63" s="1"/>
      <c r="D63" s="1"/>
      <c r="E63" s="1"/>
      <c r="H63" s="10"/>
      <c r="L63" s="10"/>
    </row>
    <row r="64" spans="1:14" ht="16.5" customHeight="1">
      <c r="B64" s="23" t="s">
        <v>100</v>
      </c>
      <c r="H64" s="10">
        <v>32302204</v>
      </c>
      <c r="J64" s="6">
        <v>68419827</v>
      </c>
      <c r="L64" s="10">
        <v>15411980</v>
      </c>
      <c r="N64" s="6">
        <v>66209833</v>
      </c>
    </row>
    <row r="65" spans="1:14" ht="16.5" customHeight="1">
      <c r="B65" s="23" t="s">
        <v>101</v>
      </c>
      <c r="H65" s="11">
        <v>9859313</v>
      </c>
      <c r="J65" s="15">
        <v>8443727</v>
      </c>
      <c r="L65" s="11">
        <v>0</v>
      </c>
      <c r="N65" s="15">
        <v>0</v>
      </c>
    </row>
    <row r="66" spans="1:14" ht="16.5" customHeight="1">
      <c r="H66" s="10"/>
      <c r="L66" s="10"/>
    </row>
    <row r="67" spans="1:14" ht="16.5" customHeight="1" thickBot="1">
      <c r="H67" s="24">
        <f>SUM(H64:H65)</f>
        <v>42161517</v>
      </c>
      <c r="J67" s="68">
        <f>SUM(J64:J65)</f>
        <v>76863554</v>
      </c>
      <c r="L67" s="24">
        <f>SUM(L64:L65)</f>
        <v>15411980</v>
      </c>
      <c r="N67" s="68">
        <f>SUM(N64:N65)</f>
        <v>66209833</v>
      </c>
    </row>
    <row r="68" spans="1:14" ht="16.5" customHeight="1" thickTop="1">
      <c r="H68" s="10"/>
      <c r="L68" s="10"/>
    </row>
    <row r="69" spans="1:14" ht="16.5" customHeight="1">
      <c r="A69" s="1" t="s">
        <v>102</v>
      </c>
      <c r="H69" s="10"/>
      <c r="L69" s="10"/>
    </row>
    <row r="70" spans="1:14" ht="16.5" customHeight="1">
      <c r="A70" s="1"/>
      <c r="B70" s="1" t="s">
        <v>103</v>
      </c>
      <c r="C70" s="1"/>
      <c r="D70" s="1"/>
      <c r="E70" s="1"/>
      <c r="H70" s="10"/>
      <c r="L70" s="10"/>
    </row>
    <row r="71" spans="1:14" ht="16.5" customHeight="1">
      <c r="B71" s="23" t="s">
        <v>100</v>
      </c>
      <c r="H71" s="146">
        <v>32522092</v>
      </c>
      <c r="I71" s="147"/>
      <c r="J71" s="148">
        <v>68094192</v>
      </c>
      <c r="K71" s="147"/>
      <c r="L71" s="146">
        <v>15631868</v>
      </c>
      <c r="M71" s="147"/>
      <c r="N71" s="148">
        <v>65884198</v>
      </c>
    </row>
    <row r="72" spans="1:14" ht="16.5" customHeight="1">
      <c r="B72" s="23" t="s">
        <v>101</v>
      </c>
      <c r="H72" s="149">
        <v>9859313</v>
      </c>
      <c r="I72" s="147"/>
      <c r="J72" s="150">
        <v>8443727</v>
      </c>
      <c r="K72" s="147"/>
      <c r="L72" s="149">
        <v>0</v>
      </c>
      <c r="M72" s="147"/>
      <c r="N72" s="150">
        <v>0</v>
      </c>
    </row>
    <row r="73" spans="1:14" ht="16.5" customHeight="1">
      <c r="H73" s="10"/>
      <c r="L73" s="10"/>
    </row>
    <row r="74" spans="1:14" ht="16.5" customHeight="1" thickBot="1">
      <c r="H74" s="24">
        <f>SUM(H71:H72)</f>
        <v>42381405</v>
      </c>
      <c r="J74" s="68">
        <f>SUM(J71:J72)</f>
        <v>76537919</v>
      </c>
      <c r="L74" s="24">
        <f>SUM(L71:L72)</f>
        <v>15631868</v>
      </c>
      <c r="N74" s="68">
        <f>SUM(N71:N72)</f>
        <v>65884198</v>
      </c>
    </row>
    <row r="75" spans="1:14" ht="16.5" customHeight="1" thickTop="1">
      <c r="H75" s="10"/>
      <c r="L75" s="10"/>
    </row>
    <row r="76" spans="1:14" ht="16.5" customHeight="1">
      <c r="H76" s="10"/>
      <c r="L76" s="10"/>
    </row>
    <row r="77" spans="1:14" ht="16.5" customHeight="1">
      <c r="A77" s="26" t="s">
        <v>104</v>
      </c>
      <c r="B77" s="27"/>
      <c r="C77" s="27"/>
      <c r="G77" s="14"/>
      <c r="H77" s="16"/>
      <c r="I77" s="12"/>
      <c r="J77" s="12"/>
      <c r="K77" s="12"/>
      <c r="L77" s="16"/>
      <c r="N77" s="12"/>
    </row>
    <row r="78" spans="1:14" ht="16.5" customHeight="1">
      <c r="A78" s="26"/>
      <c r="B78" s="27"/>
      <c r="C78" s="27"/>
      <c r="F78" s="14"/>
      <c r="G78" s="14"/>
      <c r="H78" s="16"/>
      <c r="I78" s="12"/>
      <c r="J78" s="12"/>
      <c r="K78" s="12"/>
      <c r="L78" s="16"/>
      <c r="N78" s="12"/>
    </row>
    <row r="79" spans="1:14" ht="16.5" customHeight="1">
      <c r="A79" s="27" t="s">
        <v>105</v>
      </c>
      <c r="C79" s="27"/>
      <c r="F79" s="14"/>
      <c r="G79" s="14"/>
      <c r="H79" s="28">
        <v>0.02</v>
      </c>
      <c r="I79" s="29"/>
      <c r="J79" s="29">
        <v>0.05</v>
      </c>
      <c r="K79" s="29"/>
      <c r="L79" s="28">
        <v>0.01</v>
      </c>
      <c r="M79" s="103"/>
      <c r="N79" s="29">
        <v>0.05</v>
      </c>
    </row>
    <row r="80" spans="1:14" s="1" customFormat="1" ht="16.5" customHeight="1">
      <c r="A80" s="27" t="s">
        <v>106</v>
      </c>
      <c r="B80" s="27"/>
      <c r="C80" s="27"/>
      <c r="D80" s="27"/>
      <c r="E80" s="27"/>
      <c r="F80" s="99"/>
      <c r="G80" s="2"/>
      <c r="H80" s="28">
        <v>0.02</v>
      </c>
      <c r="I80" s="29"/>
      <c r="J80" s="29">
        <v>0.05</v>
      </c>
      <c r="K80" s="6"/>
      <c r="L80" s="28">
        <v>0.01</v>
      </c>
      <c r="M80" s="103"/>
      <c r="N80" s="29">
        <v>0.05</v>
      </c>
    </row>
    <row r="81" spans="1:14" s="1" customFormat="1" ht="16.5" customHeight="1">
      <c r="A81" s="27"/>
      <c r="B81" s="27"/>
      <c r="C81" s="27"/>
      <c r="D81" s="27"/>
      <c r="E81" s="27"/>
      <c r="F81" s="99"/>
      <c r="G81" s="2"/>
      <c r="H81" s="29"/>
      <c r="I81" s="29"/>
      <c r="J81" s="29"/>
      <c r="K81" s="6"/>
      <c r="L81" s="29"/>
      <c r="M81" s="103"/>
      <c r="N81" s="29"/>
    </row>
    <row r="82" spans="1:14" s="1" customFormat="1" ht="16.5" customHeight="1">
      <c r="A82" s="27"/>
      <c r="B82" s="27"/>
      <c r="C82" s="27"/>
      <c r="D82" s="27"/>
      <c r="E82" s="27"/>
      <c r="F82" s="99"/>
      <c r="G82" s="2"/>
      <c r="H82" s="29"/>
      <c r="I82" s="29"/>
      <c r="J82" s="29"/>
      <c r="K82" s="6"/>
      <c r="L82" s="29"/>
      <c r="M82" s="103"/>
      <c r="N82" s="29"/>
    </row>
    <row r="83" spans="1:14" s="1" customFormat="1" ht="16.5" customHeight="1">
      <c r="A83" s="27"/>
      <c r="B83" s="27"/>
      <c r="C83" s="27"/>
      <c r="D83" s="27"/>
      <c r="E83" s="27"/>
      <c r="F83" s="99"/>
      <c r="G83" s="2"/>
      <c r="H83" s="29"/>
      <c r="I83" s="29"/>
      <c r="J83" s="29"/>
      <c r="K83" s="6"/>
      <c r="L83" s="29"/>
      <c r="M83" s="103"/>
      <c r="N83" s="29"/>
    </row>
    <row r="84" spans="1:14" s="1" customFormat="1" ht="16.5" customHeight="1">
      <c r="A84" s="27"/>
      <c r="B84" s="27"/>
      <c r="C84" s="27"/>
      <c r="D84" s="27"/>
      <c r="E84" s="27"/>
      <c r="F84" s="99"/>
      <c r="G84" s="2"/>
      <c r="H84" s="29"/>
      <c r="I84" s="29"/>
      <c r="J84" s="29"/>
      <c r="K84" s="6"/>
      <c r="L84" s="29"/>
      <c r="M84" s="103"/>
      <c r="N84" s="29"/>
    </row>
    <row r="85" spans="1:14" s="1" customFormat="1" ht="16.5" customHeight="1">
      <c r="A85" s="27"/>
      <c r="B85" s="27"/>
      <c r="C85" s="27"/>
      <c r="D85" s="27"/>
      <c r="E85" s="27"/>
      <c r="F85" s="99"/>
      <c r="G85" s="2"/>
      <c r="H85" s="29"/>
      <c r="I85" s="29"/>
      <c r="J85" s="29"/>
      <c r="K85" s="6"/>
      <c r="L85" s="29"/>
      <c r="M85" s="103"/>
      <c r="N85" s="29"/>
    </row>
    <row r="86" spans="1:14" s="1" customFormat="1" ht="16.5" customHeight="1">
      <c r="A86" s="27"/>
      <c r="B86" s="27"/>
      <c r="C86" s="27"/>
      <c r="D86" s="27"/>
      <c r="E86" s="27"/>
      <c r="F86" s="99"/>
      <c r="G86" s="2"/>
      <c r="H86" s="29"/>
      <c r="I86" s="29"/>
      <c r="J86" s="29"/>
      <c r="K86" s="6"/>
      <c r="L86" s="29"/>
      <c r="M86" s="103"/>
      <c r="N86" s="29"/>
    </row>
    <row r="87" spans="1:14" s="1" customFormat="1" ht="16.5" customHeight="1">
      <c r="A87" s="27"/>
      <c r="B87" s="27"/>
      <c r="C87" s="27"/>
      <c r="D87" s="27"/>
      <c r="E87" s="27"/>
      <c r="F87" s="99"/>
      <c r="G87" s="2"/>
      <c r="H87" s="29"/>
      <c r="I87" s="29"/>
      <c r="J87" s="29"/>
      <c r="K87" s="6"/>
      <c r="L87" s="29"/>
      <c r="M87" s="103"/>
      <c r="N87" s="29"/>
    </row>
    <row r="88" spans="1:14" s="1" customFormat="1" ht="16.5" customHeight="1">
      <c r="A88" s="27"/>
      <c r="B88" s="27"/>
      <c r="C88" s="27"/>
      <c r="D88" s="27"/>
      <c r="E88" s="27"/>
      <c r="F88" s="99"/>
      <c r="G88" s="2"/>
      <c r="H88" s="29"/>
      <c r="I88" s="29"/>
      <c r="J88" s="29"/>
      <c r="K88" s="6"/>
      <c r="L88" s="29"/>
      <c r="M88" s="103"/>
      <c r="N88" s="29"/>
    </row>
    <row r="89" spans="1:14" s="1" customFormat="1" ht="16.5" customHeight="1">
      <c r="A89" s="27"/>
      <c r="B89" s="27"/>
      <c r="C89" s="27"/>
      <c r="D89" s="27"/>
      <c r="E89" s="27"/>
      <c r="F89" s="99"/>
      <c r="G89" s="2"/>
      <c r="H89" s="29"/>
      <c r="I89" s="29"/>
      <c r="J89" s="29"/>
      <c r="K89" s="6"/>
      <c r="L89" s="29"/>
      <c r="M89" s="103"/>
      <c r="N89" s="29"/>
    </row>
    <row r="90" spans="1:14" s="1" customFormat="1" ht="16.5" customHeight="1">
      <c r="A90" s="27"/>
      <c r="B90" s="27"/>
      <c r="C90" s="27"/>
      <c r="D90" s="27"/>
      <c r="E90" s="27"/>
      <c r="F90" s="99"/>
      <c r="G90" s="2"/>
      <c r="H90" s="29"/>
      <c r="I90" s="29"/>
      <c r="J90" s="29"/>
      <c r="K90" s="6"/>
      <c r="L90" s="29"/>
      <c r="M90" s="103"/>
      <c r="N90" s="29"/>
    </row>
    <row r="91" spans="1:14" s="1" customFormat="1" ht="16.5" customHeight="1">
      <c r="A91" s="27"/>
      <c r="B91" s="27"/>
      <c r="C91" s="27"/>
      <c r="D91" s="27"/>
      <c r="E91" s="27"/>
      <c r="F91" s="99"/>
      <c r="G91" s="2"/>
      <c r="H91" s="29"/>
      <c r="I91" s="29"/>
      <c r="J91" s="29"/>
      <c r="K91" s="6"/>
      <c r="L91" s="29"/>
      <c r="M91" s="103"/>
      <c r="N91" s="29"/>
    </row>
    <row r="92" spans="1:14" s="1" customFormat="1" ht="16.5" customHeight="1">
      <c r="A92" s="27"/>
      <c r="B92" s="27"/>
      <c r="C92" s="27"/>
      <c r="D92" s="27"/>
      <c r="E92" s="27"/>
      <c r="F92" s="99"/>
      <c r="G92" s="2"/>
      <c r="H92" s="29"/>
      <c r="I92" s="29"/>
      <c r="J92" s="29"/>
      <c r="K92" s="6"/>
      <c r="L92" s="29"/>
      <c r="M92" s="103"/>
      <c r="N92" s="29"/>
    </row>
    <row r="93" spans="1:14" s="1" customFormat="1" ht="16.5" customHeight="1">
      <c r="A93" s="27"/>
      <c r="B93" s="27"/>
      <c r="C93" s="27"/>
      <c r="D93" s="27"/>
      <c r="E93" s="27"/>
      <c r="F93" s="99"/>
      <c r="G93" s="2"/>
      <c r="H93" s="29"/>
      <c r="I93" s="29"/>
      <c r="J93" s="29"/>
      <c r="K93" s="6"/>
      <c r="L93" s="29"/>
      <c r="M93" s="103"/>
      <c r="N93" s="29"/>
    </row>
    <row r="94" spans="1:14" s="1" customFormat="1" ht="16.5" customHeight="1">
      <c r="A94" s="27"/>
      <c r="B94" s="27"/>
      <c r="C94" s="27"/>
      <c r="D94" s="27"/>
      <c r="E94" s="27"/>
      <c r="F94" s="99"/>
      <c r="G94" s="2"/>
      <c r="H94" s="29"/>
      <c r="I94" s="29"/>
      <c r="J94" s="29"/>
      <c r="K94" s="6"/>
      <c r="L94" s="29"/>
      <c r="M94" s="103"/>
      <c r="N94" s="29"/>
    </row>
    <row r="95" spans="1:14" s="1" customFormat="1" ht="16.5" customHeight="1">
      <c r="A95" s="27"/>
      <c r="B95" s="27"/>
      <c r="C95" s="27"/>
      <c r="D95" s="27"/>
      <c r="E95" s="27"/>
      <c r="F95" s="99"/>
      <c r="G95" s="2"/>
      <c r="H95" s="29"/>
      <c r="I95" s="29"/>
      <c r="J95" s="29"/>
      <c r="K95" s="6"/>
      <c r="L95" s="29"/>
      <c r="M95" s="103"/>
      <c r="N95" s="29"/>
    </row>
    <row r="96" spans="1:14" s="1" customFormat="1" ht="16.5" customHeight="1">
      <c r="A96" s="27"/>
      <c r="B96" s="27"/>
      <c r="C96" s="27"/>
      <c r="D96" s="27"/>
      <c r="E96" s="27"/>
      <c r="F96" s="99"/>
      <c r="G96" s="2"/>
      <c r="H96" s="29"/>
      <c r="I96" s="29"/>
      <c r="J96" s="29"/>
      <c r="K96" s="6"/>
      <c r="L96" s="29"/>
      <c r="M96" s="103"/>
      <c r="N96" s="29"/>
    </row>
    <row r="97" spans="1:14" s="1" customFormat="1" ht="16.5" customHeight="1">
      <c r="A97" s="27"/>
      <c r="B97" s="27"/>
      <c r="C97" s="27"/>
      <c r="D97" s="27"/>
      <c r="E97" s="27"/>
      <c r="F97" s="99"/>
      <c r="G97" s="2"/>
      <c r="H97" s="29"/>
      <c r="I97" s="29"/>
      <c r="J97" s="29"/>
      <c r="K97" s="6"/>
      <c r="L97" s="29"/>
      <c r="M97" s="103"/>
      <c r="N97" s="29"/>
    </row>
    <row r="98" spans="1:14" s="1" customFormat="1" ht="16.5" customHeight="1">
      <c r="A98" s="27"/>
      <c r="B98" s="27"/>
      <c r="C98" s="27"/>
      <c r="D98" s="27"/>
      <c r="E98" s="27"/>
      <c r="F98" s="99"/>
      <c r="G98" s="2"/>
      <c r="H98" s="29"/>
      <c r="I98" s="29"/>
      <c r="J98" s="29"/>
      <c r="K98" s="6"/>
      <c r="L98" s="29"/>
      <c r="M98" s="103"/>
      <c r="N98" s="29"/>
    </row>
    <row r="99" spans="1:14" s="1" customFormat="1" ht="16.5" customHeight="1">
      <c r="A99" s="27"/>
      <c r="B99" s="27"/>
      <c r="C99" s="27"/>
      <c r="D99" s="27"/>
      <c r="E99" s="27"/>
      <c r="F99" s="99"/>
      <c r="G99" s="2"/>
      <c r="H99" s="29"/>
      <c r="I99" s="29"/>
      <c r="J99" s="29"/>
      <c r="K99" s="6"/>
      <c r="L99" s="29"/>
      <c r="M99" s="103"/>
      <c r="N99" s="29"/>
    </row>
    <row r="100" spans="1:14" s="1" customFormat="1" ht="16.5" customHeight="1">
      <c r="A100" s="27"/>
      <c r="B100" s="27"/>
      <c r="C100" s="27"/>
      <c r="D100" s="27"/>
      <c r="E100" s="27"/>
      <c r="F100" s="99"/>
      <c r="G100" s="2"/>
      <c r="H100" s="29"/>
      <c r="I100" s="29"/>
      <c r="J100" s="29"/>
      <c r="K100" s="6"/>
      <c r="L100" s="29"/>
      <c r="M100" s="103"/>
      <c r="N100" s="29"/>
    </row>
    <row r="101" spans="1:14" s="1" customFormat="1" ht="16.5" customHeight="1">
      <c r="A101" s="27"/>
      <c r="B101" s="27"/>
      <c r="C101" s="27"/>
      <c r="D101" s="27"/>
      <c r="E101" s="27"/>
      <c r="F101" s="99"/>
      <c r="G101" s="2"/>
      <c r="H101" s="29"/>
      <c r="I101" s="29"/>
      <c r="J101" s="29"/>
      <c r="K101" s="6"/>
      <c r="L101" s="29"/>
      <c r="M101" s="103"/>
      <c r="N101" s="29"/>
    </row>
    <row r="102" spans="1:14" s="1" customFormat="1" ht="16.5" customHeight="1">
      <c r="A102" s="27"/>
      <c r="B102" s="27"/>
      <c r="C102" s="27"/>
      <c r="D102" s="27"/>
      <c r="E102" s="27"/>
      <c r="F102" s="99"/>
      <c r="G102" s="2"/>
      <c r="H102" s="29"/>
      <c r="I102" s="29"/>
      <c r="J102" s="29"/>
      <c r="K102" s="6"/>
      <c r="L102" s="29"/>
      <c r="M102" s="103"/>
      <c r="N102" s="29"/>
    </row>
    <row r="103" spans="1:14" s="1" customFormat="1" ht="9.75" customHeight="1">
      <c r="A103" s="27"/>
      <c r="B103" s="27"/>
      <c r="C103" s="27"/>
      <c r="D103" s="27"/>
      <c r="E103" s="27"/>
      <c r="F103" s="99"/>
      <c r="G103" s="2"/>
      <c r="H103" s="29"/>
      <c r="I103" s="29"/>
      <c r="J103" s="29"/>
      <c r="K103" s="6"/>
      <c r="L103" s="29"/>
      <c r="M103" s="103"/>
      <c r="N103" s="29"/>
    </row>
    <row r="104" spans="1:14" ht="22.2" customHeight="1">
      <c r="A104" s="97" t="str">
        <f>A52</f>
        <v>The condensed notes to the interim financial information are an integral part of this financial information.</v>
      </c>
      <c r="B104" s="97"/>
      <c r="C104" s="97"/>
      <c r="D104" s="97"/>
      <c r="E104" s="97"/>
      <c r="F104" s="97"/>
      <c r="G104" s="97"/>
      <c r="H104" s="15"/>
      <c r="I104" s="97"/>
      <c r="J104" s="15"/>
      <c r="K104" s="97"/>
      <c r="L104" s="97"/>
      <c r="M104" s="97"/>
      <c r="N104" s="97"/>
    </row>
  </sheetData>
  <mergeCells count="8">
    <mergeCell ref="H59:J59"/>
    <mergeCell ref="L59:N59"/>
    <mergeCell ref="H6:J6"/>
    <mergeCell ref="L6:N6"/>
    <mergeCell ref="H7:J7"/>
    <mergeCell ref="L7:N7"/>
    <mergeCell ref="H58:J58"/>
    <mergeCell ref="L58:N58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15586-70EF-44ED-A6BE-DEFB400D7DB3}">
  <dimension ref="A1:N110"/>
  <sheetViews>
    <sheetView topLeftCell="A59" zoomScaleNormal="100" zoomScaleSheetLayoutView="85" workbookViewId="0">
      <selection activeCell="Q26" sqref="Q26"/>
    </sheetView>
  </sheetViews>
  <sheetFormatPr defaultColWidth="9.125" defaultRowHeight="16.5" customHeight="1"/>
  <cols>
    <col min="1" max="4" width="1.75" style="5" customWidth="1"/>
    <col min="5" max="5" width="38.125" style="5" customWidth="1"/>
    <col min="6" max="6" width="5.75" style="99" customWidth="1"/>
    <col min="7" max="7" width="0.875" style="6" customWidth="1"/>
    <col min="8" max="8" width="13.75" style="6" customWidth="1"/>
    <col min="9" max="9" width="0.875" style="6" customWidth="1"/>
    <col min="10" max="10" width="13.75" style="6" customWidth="1"/>
    <col min="11" max="11" width="0.875" style="6" customWidth="1"/>
    <col min="12" max="12" width="13.75" style="6" customWidth="1"/>
    <col min="13" max="13" width="0.875" style="6" customWidth="1"/>
    <col min="14" max="14" width="13.75" style="6" customWidth="1"/>
    <col min="15" max="16384" width="9.125" style="5"/>
  </cols>
  <sheetData>
    <row r="1" spans="1:14" s="1" customFormat="1" ht="16.5" customHeight="1">
      <c r="A1" s="1" t="s">
        <v>0</v>
      </c>
      <c r="F1" s="2"/>
      <c r="G1" s="98"/>
      <c r="H1" s="98"/>
      <c r="I1" s="98"/>
      <c r="J1" s="98"/>
      <c r="K1" s="98"/>
      <c r="L1" s="98"/>
      <c r="M1" s="98"/>
      <c r="N1" s="98" t="s">
        <v>5</v>
      </c>
    </row>
    <row r="2" spans="1:14" s="1" customFormat="1" ht="16.5" customHeight="1">
      <c r="A2" s="1" t="s">
        <v>80</v>
      </c>
      <c r="F2" s="2"/>
      <c r="G2" s="98"/>
      <c r="H2" s="98"/>
      <c r="I2" s="98"/>
      <c r="J2" s="98"/>
      <c r="K2" s="98"/>
      <c r="L2" s="98"/>
      <c r="M2" s="98"/>
      <c r="N2" s="98"/>
    </row>
    <row r="3" spans="1:14" s="1" customFormat="1" ht="16.5" customHeight="1">
      <c r="A3" s="3" t="s">
        <v>200</v>
      </c>
      <c r="B3" s="3"/>
      <c r="C3" s="3"/>
      <c r="D3" s="3"/>
      <c r="E3" s="3"/>
      <c r="F3" s="4"/>
      <c r="G3" s="100"/>
      <c r="H3" s="100"/>
      <c r="I3" s="100"/>
      <c r="J3" s="100"/>
      <c r="K3" s="100"/>
      <c r="L3" s="100"/>
      <c r="M3" s="100"/>
      <c r="N3" s="100"/>
    </row>
    <row r="4" spans="1:14" s="1" customFormat="1" ht="16.5" customHeight="1">
      <c r="F4" s="2"/>
      <c r="G4" s="98"/>
      <c r="H4" s="98"/>
      <c r="I4" s="98"/>
      <c r="J4" s="98"/>
      <c r="K4" s="98"/>
      <c r="L4" s="98"/>
      <c r="M4" s="98"/>
      <c r="N4" s="98"/>
    </row>
    <row r="5" spans="1:14" s="1" customFormat="1" ht="16.5" customHeight="1">
      <c r="F5" s="2"/>
      <c r="G5" s="98"/>
      <c r="H5" s="98"/>
      <c r="I5" s="98"/>
      <c r="J5" s="98"/>
      <c r="K5" s="98"/>
      <c r="L5" s="98"/>
      <c r="M5" s="98"/>
      <c r="N5" s="98"/>
    </row>
    <row r="6" spans="1:14" s="1" customFormat="1" ht="16.5" customHeight="1">
      <c r="F6" s="2"/>
      <c r="G6" s="2"/>
      <c r="H6" s="153" t="s">
        <v>2</v>
      </c>
      <c r="I6" s="153"/>
      <c r="J6" s="153"/>
      <c r="K6" s="98"/>
      <c r="L6" s="153" t="s">
        <v>3</v>
      </c>
      <c r="M6" s="153"/>
      <c r="N6" s="153"/>
    </row>
    <row r="7" spans="1:14" s="1" customFormat="1" ht="16.5" customHeight="1">
      <c r="F7" s="2"/>
      <c r="G7" s="2"/>
      <c r="H7" s="151" t="s">
        <v>4</v>
      </c>
      <c r="I7" s="151"/>
      <c r="J7" s="151"/>
      <c r="K7" s="98"/>
      <c r="L7" s="151" t="s">
        <v>4</v>
      </c>
      <c r="M7" s="151"/>
      <c r="N7" s="151"/>
    </row>
    <row r="8" spans="1:14" s="1" customFormat="1" ht="16.5" customHeight="1">
      <c r="F8" s="2"/>
      <c r="G8" s="8"/>
      <c r="H8" s="8">
        <v>2024</v>
      </c>
      <c r="I8" s="8"/>
      <c r="J8" s="8">
        <v>2023</v>
      </c>
      <c r="K8" s="98"/>
      <c r="L8" s="8">
        <v>2024</v>
      </c>
      <c r="M8" s="8"/>
      <c r="N8" s="8">
        <v>2023</v>
      </c>
    </row>
    <row r="9" spans="1:14" s="1" customFormat="1" ht="16.5" customHeight="1">
      <c r="F9" s="4" t="s">
        <v>8</v>
      </c>
      <c r="G9" s="98"/>
      <c r="H9" s="100" t="s">
        <v>9</v>
      </c>
      <c r="I9" s="98"/>
      <c r="J9" s="100" t="s">
        <v>9</v>
      </c>
      <c r="K9" s="98"/>
      <c r="L9" s="100" t="s">
        <v>9</v>
      </c>
      <c r="M9" s="98"/>
      <c r="N9" s="100" t="s">
        <v>9</v>
      </c>
    </row>
    <row r="10" spans="1:14" s="1" customFormat="1" ht="16.5" customHeight="1">
      <c r="F10" s="2"/>
      <c r="G10" s="98"/>
      <c r="H10" s="9"/>
      <c r="I10" s="98"/>
      <c r="J10" s="98"/>
      <c r="K10" s="98"/>
      <c r="L10" s="9"/>
      <c r="M10" s="98"/>
      <c r="N10" s="98"/>
    </row>
    <row r="11" spans="1:14" ht="16.5" customHeight="1">
      <c r="A11" s="5" t="s">
        <v>81</v>
      </c>
      <c r="F11" s="99">
        <v>6</v>
      </c>
      <c r="H11" s="10">
        <v>946021912</v>
      </c>
      <c r="J11" s="6">
        <v>1060681365</v>
      </c>
      <c r="L11" s="10">
        <v>946021912</v>
      </c>
      <c r="N11" s="6">
        <v>1060681365</v>
      </c>
    </row>
    <row r="12" spans="1:14" ht="16.5" customHeight="1">
      <c r="A12" s="5" t="s">
        <v>82</v>
      </c>
      <c r="F12" s="99">
        <v>6</v>
      </c>
      <c r="H12" s="10">
        <v>796598255</v>
      </c>
      <c r="J12" s="6">
        <v>780250111</v>
      </c>
      <c r="L12" s="10">
        <v>441061188</v>
      </c>
      <c r="N12" s="6">
        <v>574305953</v>
      </c>
    </row>
    <row r="13" spans="1:14" ht="16.5" customHeight="1">
      <c r="A13" s="5" t="s">
        <v>83</v>
      </c>
      <c r="F13" s="99">
        <v>6</v>
      </c>
      <c r="H13" s="10">
        <v>73124126</v>
      </c>
      <c r="J13" s="6">
        <v>69903714</v>
      </c>
      <c r="L13" s="10">
        <v>73124126</v>
      </c>
      <c r="N13" s="6">
        <v>69903714</v>
      </c>
    </row>
    <row r="14" spans="1:14" ht="16.5" customHeight="1">
      <c r="A14" s="5" t="s">
        <v>208</v>
      </c>
      <c r="H14" s="10"/>
      <c r="L14" s="10"/>
    </row>
    <row r="15" spans="1:14" ht="16.5" customHeight="1">
      <c r="B15" s="5" t="s">
        <v>209</v>
      </c>
      <c r="F15" s="99">
        <v>6</v>
      </c>
      <c r="H15" s="10">
        <v>100680757</v>
      </c>
      <c r="J15" s="6">
        <v>0</v>
      </c>
      <c r="L15" s="10">
        <v>0</v>
      </c>
      <c r="N15" s="6">
        <v>0</v>
      </c>
    </row>
    <row r="16" spans="1:14" ht="16.5" customHeight="1">
      <c r="A16" s="5" t="s">
        <v>223</v>
      </c>
      <c r="F16" s="99">
        <v>21</v>
      </c>
      <c r="H16" s="10">
        <v>54360167</v>
      </c>
      <c r="J16" s="6">
        <v>0</v>
      </c>
      <c r="L16" s="10">
        <v>0</v>
      </c>
      <c r="N16" s="6">
        <v>0</v>
      </c>
    </row>
    <row r="17" spans="1:14" ht="16.5" customHeight="1">
      <c r="A17" s="5" t="s">
        <v>84</v>
      </c>
      <c r="F17" s="5"/>
      <c r="G17" s="12"/>
      <c r="H17" s="13">
        <v>24180639</v>
      </c>
      <c r="I17" s="12"/>
      <c r="J17" s="136">
        <v>27302024</v>
      </c>
      <c r="K17" s="12"/>
      <c r="L17" s="13">
        <v>53912332</v>
      </c>
      <c r="M17" s="12"/>
      <c r="N17" s="136">
        <v>33336299</v>
      </c>
    </row>
    <row r="18" spans="1:14" ht="16.5" customHeight="1">
      <c r="F18" s="14"/>
      <c r="H18" s="10"/>
      <c r="L18" s="10"/>
    </row>
    <row r="19" spans="1:14" ht="16.5" customHeight="1">
      <c r="A19" s="1" t="s">
        <v>85</v>
      </c>
      <c r="H19" s="11">
        <f>SUM(H11:H18)</f>
        <v>1994965856</v>
      </c>
      <c r="J19" s="15">
        <f>SUM(J11:J18)</f>
        <v>1938137214</v>
      </c>
      <c r="L19" s="11">
        <f>SUM(L11:L18)</f>
        <v>1514119558</v>
      </c>
      <c r="N19" s="15">
        <f>SUM(N11:N18)</f>
        <v>1738227331</v>
      </c>
    </row>
    <row r="20" spans="1:14" ht="16.5" customHeight="1">
      <c r="A20" s="1"/>
      <c r="H20" s="10"/>
      <c r="L20" s="10"/>
    </row>
    <row r="21" spans="1:14" ht="16.5" customHeight="1">
      <c r="F21" s="14"/>
      <c r="G21" s="12"/>
      <c r="H21" s="16"/>
      <c r="I21" s="12"/>
      <c r="J21" s="12"/>
      <c r="L21" s="16"/>
      <c r="N21" s="12"/>
    </row>
    <row r="22" spans="1:14" ht="16.5" customHeight="1">
      <c r="A22" s="5" t="s">
        <v>86</v>
      </c>
      <c r="F22" s="14"/>
      <c r="G22" s="12"/>
      <c r="H22" s="16">
        <v>-779482738</v>
      </c>
      <c r="I22" s="12"/>
      <c r="J22" s="12">
        <v>-816300591</v>
      </c>
      <c r="L22" s="16">
        <v>-779482738</v>
      </c>
      <c r="N22" s="12">
        <v>-816300591</v>
      </c>
    </row>
    <row r="23" spans="1:14" ht="16.5" customHeight="1">
      <c r="A23" s="5" t="s">
        <v>87</v>
      </c>
      <c r="F23" s="14"/>
      <c r="G23" s="12"/>
      <c r="H23" s="16">
        <v>-559280573</v>
      </c>
      <c r="I23" s="12"/>
      <c r="J23" s="12">
        <v>-534539181</v>
      </c>
      <c r="L23" s="16">
        <v>-326103027</v>
      </c>
      <c r="N23" s="12">
        <v>-400798891</v>
      </c>
    </row>
    <row r="24" spans="1:14" ht="16.5" customHeight="1">
      <c r="A24" s="5" t="s">
        <v>88</v>
      </c>
      <c r="F24" s="14"/>
      <c r="G24" s="12"/>
      <c r="H24" s="16">
        <v>-39323184</v>
      </c>
      <c r="I24" s="12"/>
      <c r="J24" s="12">
        <v>-48639061</v>
      </c>
      <c r="L24" s="16">
        <v>-39323184</v>
      </c>
      <c r="N24" s="12">
        <v>-48639061</v>
      </c>
    </row>
    <row r="25" spans="1:14" ht="16.5" customHeight="1">
      <c r="A25" s="5" t="s">
        <v>210</v>
      </c>
      <c r="F25" s="14"/>
      <c r="G25" s="12"/>
      <c r="H25" s="16">
        <v>-69984179</v>
      </c>
      <c r="I25" s="12"/>
      <c r="J25" s="12">
        <v>0</v>
      </c>
      <c r="L25" s="16">
        <v>0</v>
      </c>
      <c r="N25" s="12">
        <v>0</v>
      </c>
    </row>
    <row r="26" spans="1:14" ht="16.5" customHeight="1">
      <c r="A26" s="5" t="s">
        <v>89</v>
      </c>
      <c r="F26" s="14"/>
      <c r="H26" s="16">
        <v>-45488770</v>
      </c>
      <c r="J26" s="12">
        <v>-42952145</v>
      </c>
      <c r="L26" s="16">
        <v>-37597007</v>
      </c>
      <c r="M26" s="12"/>
      <c r="N26" s="12">
        <v>-38249188</v>
      </c>
    </row>
    <row r="27" spans="1:14" ht="16.5" customHeight="1">
      <c r="A27" s="5" t="s">
        <v>90</v>
      </c>
      <c r="F27" s="14"/>
      <c r="G27" s="5"/>
      <c r="H27" s="16">
        <v>-111166817</v>
      </c>
      <c r="I27" s="5"/>
      <c r="J27" s="12">
        <v>-108035117</v>
      </c>
      <c r="K27" s="5"/>
      <c r="L27" s="16">
        <v>-63908747</v>
      </c>
      <c r="M27" s="5"/>
      <c r="N27" s="12">
        <v>-70465974</v>
      </c>
    </row>
    <row r="28" spans="1:14" ht="16.5" customHeight="1">
      <c r="A28" s="17" t="s">
        <v>91</v>
      </c>
      <c r="B28" s="1"/>
      <c r="F28" s="14"/>
      <c r="G28" s="5"/>
      <c r="H28" s="13">
        <v>-149011147</v>
      </c>
      <c r="I28" s="5"/>
      <c r="J28" s="136">
        <v>-133328853</v>
      </c>
      <c r="K28" s="5"/>
      <c r="L28" s="13">
        <v>-139829593</v>
      </c>
      <c r="M28" s="5"/>
      <c r="N28" s="136">
        <v>-129420726</v>
      </c>
    </row>
    <row r="29" spans="1:14" ht="16.5" customHeight="1">
      <c r="F29" s="14"/>
      <c r="H29" s="10"/>
      <c r="L29" s="10"/>
    </row>
    <row r="30" spans="1:14" ht="16.5" customHeight="1">
      <c r="A30" s="1" t="s">
        <v>92</v>
      </c>
      <c r="H30" s="11">
        <f>SUM(H22:H29)</f>
        <v>-1753737408</v>
      </c>
      <c r="J30" s="15">
        <f>SUM(J22:J29)</f>
        <v>-1683794948</v>
      </c>
      <c r="L30" s="11">
        <f>SUM(L22:L29)</f>
        <v>-1386244296</v>
      </c>
      <c r="N30" s="15">
        <f>SUM(N22:N29)</f>
        <v>-1503874431</v>
      </c>
    </row>
    <row r="31" spans="1:14" ht="16.5" customHeight="1">
      <c r="F31" s="14"/>
      <c r="H31" s="10"/>
      <c r="L31" s="10"/>
    </row>
    <row r="32" spans="1:14" ht="16.5" customHeight="1">
      <c r="A32" s="1" t="s">
        <v>93</v>
      </c>
      <c r="F32" s="14"/>
      <c r="H32" s="10"/>
      <c r="L32" s="10"/>
    </row>
    <row r="33" spans="1:14" ht="16.5" customHeight="1">
      <c r="B33" s="1" t="s">
        <v>240</v>
      </c>
      <c r="F33" s="14"/>
      <c r="H33" s="10"/>
      <c r="L33" s="10"/>
    </row>
    <row r="34" spans="1:14" ht="16.5" customHeight="1">
      <c r="B34" s="1"/>
      <c r="C34" s="1" t="s">
        <v>241</v>
      </c>
      <c r="F34" s="14"/>
      <c r="H34" s="10">
        <f>H19+H30</f>
        <v>241228448</v>
      </c>
      <c r="J34" s="6">
        <f>J19+J30</f>
        <v>254342266</v>
      </c>
      <c r="L34" s="10">
        <f>L19+L30</f>
        <v>127875262</v>
      </c>
      <c r="N34" s="6">
        <f>N19+N30</f>
        <v>234352900</v>
      </c>
    </row>
    <row r="35" spans="1:14" ht="16.5" customHeight="1">
      <c r="A35" s="5" t="s">
        <v>94</v>
      </c>
      <c r="F35" s="14">
        <v>9</v>
      </c>
      <c r="H35" s="19">
        <v>-510852</v>
      </c>
      <c r="J35" s="137">
        <v>-3067072</v>
      </c>
      <c r="L35" s="19">
        <v>0</v>
      </c>
      <c r="N35" s="137">
        <v>0</v>
      </c>
    </row>
    <row r="36" spans="1:14" ht="16.5" customHeight="1">
      <c r="F36" s="14"/>
      <c r="H36" s="10"/>
      <c r="L36" s="10"/>
    </row>
    <row r="37" spans="1:14" ht="16.5" customHeight="1">
      <c r="A37" s="20" t="s">
        <v>242</v>
      </c>
      <c r="H37" s="10">
        <f>H34+H35</f>
        <v>240717596</v>
      </c>
      <c r="J37" s="6">
        <f>J34+J35</f>
        <v>251275194</v>
      </c>
      <c r="L37" s="10">
        <f>L34+L35</f>
        <v>127875262</v>
      </c>
      <c r="N37" s="6">
        <f>N34+N35</f>
        <v>234352900</v>
      </c>
    </row>
    <row r="38" spans="1:14" ht="16.5" customHeight="1">
      <c r="A38" s="5" t="s">
        <v>232</v>
      </c>
      <c r="F38" s="99">
        <v>19</v>
      </c>
      <c r="G38" s="7"/>
      <c r="H38" s="13">
        <v>-38422912</v>
      </c>
      <c r="I38" s="7"/>
      <c r="J38" s="136">
        <v>-50395653</v>
      </c>
      <c r="K38" s="7"/>
      <c r="L38" s="13">
        <v>-20102032</v>
      </c>
      <c r="M38" s="7"/>
      <c r="N38" s="136">
        <v>-45751996</v>
      </c>
    </row>
    <row r="39" spans="1:14" ht="16.5" customHeight="1">
      <c r="A39" s="1"/>
      <c r="H39" s="10"/>
      <c r="L39" s="10"/>
    </row>
    <row r="40" spans="1:14" ht="16.5" customHeight="1">
      <c r="A40" s="1" t="s">
        <v>95</v>
      </c>
      <c r="G40" s="7"/>
      <c r="H40" s="21">
        <f>H37+H38</f>
        <v>202294684</v>
      </c>
      <c r="I40" s="7"/>
      <c r="J40" s="67">
        <f>J37+J38</f>
        <v>200879541</v>
      </c>
      <c r="K40" s="7"/>
      <c r="L40" s="21">
        <f>L37+L38</f>
        <v>107773230</v>
      </c>
      <c r="N40" s="67">
        <f>N37+N38</f>
        <v>188600904</v>
      </c>
    </row>
    <row r="41" spans="1:14" ht="16.5" customHeight="1">
      <c r="H41" s="10"/>
      <c r="L41" s="10"/>
    </row>
    <row r="42" spans="1:14" s="1" customFormat="1" ht="16.5" customHeight="1">
      <c r="A42" s="22" t="s">
        <v>236</v>
      </c>
      <c r="F42" s="99"/>
      <c r="G42" s="7"/>
      <c r="H42" s="30"/>
      <c r="I42" s="7"/>
      <c r="J42" s="7"/>
      <c r="K42" s="7"/>
      <c r="L42" s="30"/>
      <c r="M42" s="7"/>
      <c r="N42" s="7"/>
    </row>
    <row r="43" spans="1:14" s="1" customFormat="1" ht="16.5" customHeight="1">
      <c r="A43" s="5" t="s">
        <v>214</v>
      </c>
      <c r="B43" s="5"/>
      <c r="C43" s="5"/>
      <c r="D43" s="5"/>
      <c r="E43" s="5"/>
      <c r="F43" s="99"/>
      <c r="G43" s="7"/>
      <c r="H43" s="30"/>
      <c r="I43" s="7"/>
      <c r="J43" s="7"/>
      <c r="K43" s="7"/>
      <c r="L43" s="30"/>
      <c r="M43" s="7"/>
      <c r="N43" s="7"/>
    </row>
    <row r="44" spans="1:14" s="1" customFormat="1" ht="16.5" customHeight="1">
      <c r="A44" s="5"/>
      <c r="B44" s="5" t="s">
        <v>107</v>
      </c>
      <c r="C44" s="5"/>
      <c r="D44" s="5"/>
      <c r="E44" s="5"/>
      <c r="F44" s="99"/>
      <c r="G44" s="7"/>
      <c r="H44" s="30"/>
      <c r="I44" s="7"/>
      <c r="J44" s="7"/>
      <c r="K44" s="7"/>
      <c r="L44" s="30"/>
      <c r="M44" s="7"/>
      <c r="N44" s="7"/>
    </row>
    <row r="45" spans="1:14" s="1" customFormat="1" ht="16.5" customHeight="1">
      <c r="B45" s="5"/>
      <c r="C45" s="5" t="s">
        <v>191</v>
      </c>
      <c r="D45" s="5"/>
      <c r="E45" s="5"/>
      <c r="F45" s="99"/>
      <c r="G45" s="7"/>
      <c r="H45" s="30">
        <v>0</v>
      </c>
      <c r="I45" s="7"/>
      <c r="J45" s="7">
        <v>16482</v>
      </c>
      <c r="K45" s="7"/>
      <c r="L45" s="30">
        <v>0</v>
      </c>
      <c r="M45" s="7"/>
      <c r="N45" s="7">
        <v>0</v>
      </c>
    </row>
    <row r="46" spans="1:14" s="1" customFormat="1" ht="16.5" customHeight="1">
      <c r="B46" s="5" t="s">
        <v>211</v>
      </c>
      <c r="C46" s="5"/>
      <c r="D46" s="5"/>
      <c r="E46" s="5"/>
      <c r="F46" s="99"/>
      <c r="G46" s="7"/>
      <c r="H46" s="30"/>
      <c r="I46" s="7"/>
      <c r="J46" s="7"/>
      <c r="K46" s="7"/>
      <c r="L46" s="30"/>
      <c r="M46" s="7"/>
      <c r="N46" s="7"/>
    </row>
    <row r="47" spans="1:14" ht="16.5" customHeight="1">
      <c r="C47" s="5" t="s">
        <v>212</v>
      </c>
      <c r="F47" s="14"/>
      <c r="H47" s="16"/>
      <c r="J47" s="12"/>
      <c r="L47" s="16"/>
      <c r="N47" s="12"/>
    </row>
    <row r="48" spans="1:14" ht="16.5" customHeight="1">
      <c r="D48" s="23" t="s">
        <v>213</v>
      </c>
      <c r="F48" s="14"/>
      <c r="H48" s="19">
        <v>439776</v>
      </c>
      <c r="J48" s="137">
        <v>-5383059</v>
      </c>
      <c r="L48" s="19">
        <v>439776</v>
      </c>
      <c r="N48" s="137">
        <v>-5383059</v>
      </c>
    </row>
    <row r="49" spans="1:14" ht="16.5" customHeight="1">
      <c r="F49" s="14"/>
      <c r="H49" s="10"/>
      <c r="L49" s="10"/>
    </row>
    <row r="50" spans="1:14" ht="16.5" customHeight="1" thickBot="1">
      <c r="A50" s="1" t="s">
        <v>98</v>
      </c>
      <c r="H50" s="24">
        <f>SUM(H40,H45,H48)</f>
        <v>202734460</v>
      </c>
      <c r="J50" s="68">
        <f>SUM(J40,J45,J48)</f>
        <v>195512964</v>
      </c>
      <c r="L50" s="24">
        <f>SUM(L40,L45,L48)</f>
        <v>108213006</v>
      </c>
      <c r="M50" s="7"/>
      <c r="N50" s="68">
        <f>SUM(N40,N45,N48)</f>
        <v>183217845</v>
      </c>
    </row>
    <row r="51" spans="1:14" ht="16.5" customHeight="1" thickTop="1"/>
    <row r="54" spans="1:14" ht="9.75" customHeight="1"/>
    <row r="55" spans="1:14" ht="22.2" customHeight="1">
      <c r="A55" s="97" t="str">
        <f>'5-6 (3m)'!A104</f>
        <v>The condensed notes to the interim financial information are an integral part of this financial information.</v>
      </c>
      <c r="B55" s="97"/>
      <c r="C55" s="97"/>
      <c r="D55" s="97"/>
      <c r="E55" s="97"/>
      <c r="F55" s="97"/>
      <c r="G55" s="97"/>
      <c r="H55" s="15"/>
      <c r="I55" s="97"/>
      <c r="J55" s="15"/>
      <c r="K55" s="97"/>
      <c r="L55" s="97"/>
      <c r="M55" s="97"/>
      <c r="N55" s="97"/>
    </row>
    <row r="56" spans="1:14" ht="16.5" customHeight="1">
      <c r="A56" s="1" t="s">
        <v>0</v>
      </c>
      <c r="B56" s="1"/>
      <c r="C56" s="1"/>
      <c r="D56" s="1"/>
      <c r="E56" s="1"/>
      <c r="F56" s="1"/>
      <c r="G56" s="99"/>
      <c r="N56" s="98" t="s">
        <v>5</v>
      </c>
    </row>
    <row r="57" spans="1:14" ht="16.5" customHeight="1">
      <c r="A57" s="1" t="s">
        <v>80</v>
      </c>
      <c r="B57" s="1"/>
      <c r="C57" s="1"/>
      <c r="D57" s="1"/>
      <c r="E57" s="1"/>
      <c r="F57" s="1"/>
      <c r="G57" s="99"/>
    </row>
    <row r="58" spans="1:14" ht="16.5" customHeight="1">
      <c r="A58" s="3" t="s">
        <v>200</v>
      </c>
      <c r="B58" s="3"/>
      <c r="C58" s="3"/>
      <c r="D58" s="3"/>
      <c r="E58" s="3"/>
      <c r="F58" s="3"/>
      <c r="G58" s="25"/>
      <c r="H58" s="15"/>
      <c r="I58" s="15"/>
      <c r="J58" s="15"/>
      <c r="K58" s="15"/>
      <c r="L58" s="15"/>
      <c r="M58" s="15"/>
      <c r="N58" s="15"/>
    </row>
    <row r="59" spans="1:14" ht="16.5" customHeight="1">
      <c r="G59" s="99"/>
    </row>
    <row r="60" spans="1:14" ht="16.5" customHeight="1">
      <c r="G60" s="99"/>
    </row>
    <row r="61" spans="1:14" ht="16.5" customHeight="1">
      <c r="G61" s="99"/>
      <c r="H61" s="153" t="s">
        <v>2</v>
      </c>
      <c r="I61" s="153"/>
      <c r="J61" s="153"/>
      <c r="L61" s="153" t="s">
        <v>3</v>
      </c>
      <c r="M61" s="153"/>
      <c r="N61" s="153"/>
    </row>
    <row r="62" spans="1:14" ht="16.5" customHeight="1">
      <c r="G62" s="99"/>
      <c r="H62" s="155" t="s">
        <v>4</v>
      </c>
      <c r="I62" s="155"/>
      <c r="J62" s="155"/>
      <c r="L62" s="155" t="s">
        <v>4</v>
      </c>
      <c r="M62" s="155"/>
      <c r="N62" s="155"/>
    </row>
    <row r="63" spans="1:14" ht="16.5" customHeight="1">
      <c r="G63" s="99"/>
      <c r="H63" s="8">
        <v>2024</v>
      </c>
      <c r="J63" s="8">
        <v>2023</v>
      </c>
      <c r="L63" s="8">
        <v>2024</v>
      </c>
      <c r="N63" s="8">
        <v>2023</v>
      </c>
    </row>
    <row r="64" spans="1:14" ht="16.5" customHeight="1">
      <c r="G64" s="99"/>
      <c r="H64" s="100" t="s">
        <v>9</v>
      </c>
      <c r="J64" s="100" t="s">
        <v>9</v>
      </c>
      <c r="L64" s="100" t="s">
        <v>9</v>
      </c>
      <c r="N64" s="100" t="s">
        <v>9</v>
      </c>
    </row>
    <row r="65" spans="1:14" ht="16.5" customHeight="1">
      <c r="G65" s="99"/>
      <c r="H65" s="10"/>
      <c r="L65" s="10"/>
    </row>
    <row r="66" spans="1:14" ht="16.5" customHeight="1">
      <c r="A66" s="1" t="s">
        <v>99</v>
      </c>
      <c r="B66" s="1"/>
      <c r="C66" s="1"/>
      <c r="D66" s="1"/>
      <c r="E66" s="1"/>
      <c r="G66" s="99"/>
      <c r="H66" s="10"/>
      <c r="L66" s="10"/>
    </row>
    <row r="67" spans="1:14" ht="16.5" customHeight="1">
      <c r="B67" s="23" t="s">
        <v>100</v>
      </c>
      <c r="G67" s="99"/>
      <c r="H67" s="10">
        <v>176609258</v>
      </c>
      <c r="J67" s="6">
        <v>190577257</v>
      </c>
      <c r="L67" s="10">
        <v>107773230</v>
      </c>
      <c r="N67" s="6">
        <v>188600904</v>
      </c>
    </row>
    <row r="68" spans="1:14" ht="16.5" customHeight="1">
      <c r="B68" s="23" t="s">
        <v>101</v>
      </c>
      <c r="G68" s="99"/>
      <c r="H68" s="11">
        <v>25685426</v>
      </c>
      <c r="J68" s="15">
        <v>10302284</v>
      </c>
      <c r="L68" s="11">
        <v>0</v>
      </c>
      <c r="N68" s="15">
        <v>0</v>
      </c>
    </row>
    <row r="69" spans="1:14" ht="16.5" customHeight="1">
      <c r="G69" s="99"/>
      <c r="H69" s="10"/>
      <c r="L69" s="10"/>
    </row>
    <row r="70" spans="1:14" ht="16.5" customHeight="1" thickBot="1">
      <c r="G70" s="99"/>
      <c r="H70" s="24">
        <f>SUM(H67:H68)</f>
        <v>202294684</v>
      </c>
      <c r="J70" s="68">
        <f>SUM(J67:J68)</f>
        <v>200879541</v>
      </c>
      <c r="L70" s="24">
        <f>SUM(L67:L68)</f>
        <v>107773230</v>
      </c>
      <c r="N70" s="68">
        <f>SUM(N67:N68)</f>
        <v>188600904</v>
      </c>
    </row>
    <row r="71" spans="1:14" ht="16.5" customHeight="1" thickTop="1">
      <c r="G71" s="99"/>
      <c r="H71" s="10"/>
      <c r="L71" s="10"/>
    </row>
    <row r="72" spans="1:14" ht="16.5" customHeight="1">
      <c r="A72" s="1" t="s">
        <v>102</v>
      </c>
      <c r="G72" s="99"/>
      <c r="H72" s="10"/>
      <c r="L72" s="10"/>
    </row>
    <row r="73" spans="1:14" ht="16.5" customHeight="1">
      <c r="A73" s="1"/>
      <c r="B73" s="1" t="s">
        <v>103</v>
      </c>
      <c r="C73" s="1"/>
      <c r="D73" s="1"/>
      <c r="E73" s="1"/>
      <c r="G73" s="99"/>
      <c r="H73" s="10"/>
      <c r="L73" s="10"/>
    </row>
    <row r="74" spans="1:14" ht="16.5" customHeight="1">
      <c r="B74" s="23" t="s">
        <v>100</v>
      </c>
      <c r="G74" s="99"/>
      <c r="H74" s="10">
        <v>177049034</v>
      </c>
      <c r="J74" s="6">
        <v>185210680</v>
      </c>
      <c r="L74" s="10">
        <v>108213006</v>
      </c>
      <c r="N74" s="6">
        <v>183217845</v>
      </c>
    </row>
    <row r="75" spans="1:14" ht="16.5" customHeight="1">
      <c r="B75" s="23" t="s">
        <v>101</v>
      </c>
      <c r="G75" s="99"/>
      <c r="H75" s="11">
        <v>25685426</v>
      </c>
      <c r="J75" s="15">
        <v>10302284</v>
      </c>
      <c r="L75" s="11">
        <v>0</v>
      </c>
      <c r="N75" s="15">
        <v>0</v>
      </c>
    </row>
    <row r="76" spans="1:14" ht="16.5" customHeight="1">
      <c r="G76" s="99"/>
      <c r="H76" s="10"/>
      <c r="L76" s="10"/>
    </row>
    <row r="77" spans="1:14" ht="16.5" customHeight="1" thickBot="1">
      <c r="G77" s="99"/>
      <c r="H77" s="24">
        <f>SUM(H74:H75)</f>
        <v>202734460</v>
      </c>
      <c r="J77" s="68">
        <f>SUM(J74:J75)</f>
        <v>195512964</v>
      </c>
      <c r="L77" s="24">
        <f>SUM(L74:L75)</f>
        <v>108213006</v>
      </c>
      <c r="N77" s="68">
        <f>SUM(N74:N75)</f>
        <v>183217845</v>
      </c>
    </row>
    <row r="78" spans="1:14" ht="16.5" customHeight="1" thickTop="1">
      <c r="G78" s="99"/>
      <c r="H78" s="10"/>
      <c r="L78" s="10"/>
    </row>
    <row r="79" spans="1:14" ht="16.5" customHeight="1">
      <c r="G79" s="99"/>
      <c r="H79" s="10"/>
      <c r="L79" s="10"/>
    </row>
    <row r="80" spans="1:14" ht="16.5" customHeight="1">
      <c r="A80" s="26" t="s">
        <v>104</v>
      </c>
      <c r="B80" s="27"/>
      <c r="C80" s="27"/>
      <c r="G80" s="12"/>
      <c r="H80" s="16"/>
      <c r="I80" s="12"/>
      <c r="J80" s="12"/>
      <c r="K80" s="12"/>
      <c r="L80" s="16"/>
      <c r="N80" s="12"/>
    </row>
    <row r="81" spans="1:14" ht="16.5" customHeight="1">
      <c r="A81" s="26"/>
      <c r="B81" s="27"/>
      <c r="C81" s="27"/>
      <c r="F81" s="14"/>
      <c r="G81" s="12"/>
      <c r="H81" s="16"/>
      <c r="I81" s="12"/>
      <c r="J81" s="12"/>
      <c r="K81" s="12"/>
      <c r="L81" s="16"/>
      <c r="N81" s="12"/>
    </row>
    <row r="82" spans="1:14" ht="16.5" customHeight="1">
      <c r="A82" s="27" t="s">
        <v>105</v>
      </c>
      <c r="C82" s="27"/>
      <c r="F82" s="14"/>
      <c r="G82" s="29"/>
      <c r="H82" s="28">
        <v>0.13</v>
      </c>
      <c r="I82" s="29"/>
      <c r="J82" s="29">
        <v>0.14000000000000001</v>
      </c>
      <c r="K82" s="29"/>
      <c r="L82" s="28">
        <v>0.08</v>
      </c>
      <c r="M82" s="103"/>
      <c r="N82" s="29">
        <v>0.14000000000000001</v>
      </c>
    </row>
    <row r="83" spans="1:14" s="1" customFormat="1" ht="16.5" customHeight="1">
      <c r="A83" s="27" t="s">
        <v>106</v>
      </c>
      <c r="B83" s="27"/>
      <c r="C83" s="27"/>
      <c r="D83" s="27"/>
      <c r="E83" s="27"/>
      <c r="F83" s="99"/>
      <c r="G83" s="29"/>
      <c r="H83" s="28">
        <v>0.13</v>
      </c>
      <c r="I83" s="29"/>
      <c r="J83" s="29">
        <v>0.14000000000000001</v>
      </c>
      <c r="K83" s="6"/>
      <c r="L83" s="28">
        <v>0.08</v>
      </c>
      <c r="M83" s="103"/>
      <c r="N83" s="29">
        <v>0.13</v>
      </c>
    </row>
    <row r="84" spans="1:14" s="1" customFormat="1" ht="16.2" customHeight="1">
      <c r="A84" s="27"/>
      <c r="B84" s="27"/>
      <c r="C84" s="27"/>
      <c r="D84" s="27"/>
      <c r="E84" s="27"/>
      <c r="F84" s="99"/>
      <c r="G84" s="29"/>
      <c r="H84" s="29"/>
      <c r="I84" s="29"/>
      <c r="J84" s="29"/>
      <c r="K84" s="6"/>
      <c r="L84" s="29"/>
      <c r="M84" s="103"/>
      <c r="N84" s="29"/>
    </row>
    <row r="85" spans="1:14" s="1" customFormat="1" ht="16.2" customHeight="1">
      <c r="A85" s="27"/>
      <c r="B85" s="27"/>
      <c r="C85" s="27"/>
      <c r="D85" s="27"/>
      <c r="E85" s="27"/>
      <c r="F85" s="99"/>
      <c r="G85" s="29"/>
      <c r="H85" s="29"/>
      <c r="I85" s="29"/>
      <c r="J85" s="29"/>
      <c r="K85" s="6"/>
      <c r="L85" s="29"/>
      <c r="M85" s="103"/>
      <c r="N85" s="29"/>
    </row>
    <row r="86" spans="1:14" s="1" customFormat="1" ht="16.2" customHeight="1">
      <c r="A86" s="27"/>
      <c r="B86" s="27"/>
      <c r="C86" s="27"/>
      <c r="D86" s="27"/>
      <c r="E86" s="27"/>
      <c r="F86" s="99"/>
      <c r="G86" s="29"/>
      <c r="H86" s="29"/>
      <c r="I86" s="29"/>
      <c r="J86" s="29"/>
      <c r="K86" s="6"/>
      <c r="L86" s="29"/>
      <c r="M86" s="103"/>
      <c r="N86" s="29"/>
    </row>
    <row r="87" spans="1:14" s="1" customFormat="1" ht="16.2" customHeight="1">
      <c r="A87" s="27"/>
      <c r="B87" s="27"/>
      <c r="C87" s="27"/>
      <c r="D87" s="27"/>
      <c r="E87" s="27"/>
      <c r="F87" s="99"/>
      <c r="G87" s="29"/>
      <c r="H87" s="29"/>
      <c r="I87" s="29"/>
      <c r="J87" s="29"/>
      <c r="K87" s="6"/>
      <c r="L87" s="29"/>
      <c r="M87" s="103"/>
      <c r="N87" s="29"/>
    </row>
    <row r="88" spans="1:14" s="1" customFormat="1" ht="16.2" customHeight="1">
      <c r="A88" s="27"/>
      <c r="B88" s="27"/>
      <c r="C88" s="27"/>
      <c r="D88" s="27"/>
      <c r="E88" s="27"/>
      <c r="F88" s="99"/>
      <c r="G88" s="29"/>
      <c r="H88" s="29"/>
      <c r="I88" s="29"/>
      <c r="J88" s="29"/>
      <c r="K88" s="6"/>
      <c r="L88" s="29"/>
      <c r="M88" s="103"/>
      <c r="N88" s="29"/>
    </row>
    <row r="89" spans="1:14" s="1" customFormat="1" ht="16.2" customHeight="1">
      <c r="A89" s="27"/>
      <c r="B89" s="27"/>
      <c r="C89" s="27"/>
      <c r="D89" s="27"/>
      <c r="E89" s="27"/>
      <c r="F89" s="99"/>
      <c r="G89" s="29"/>
      <c r="H89" s="29"/>
      <c r="I89" s="29"/>
      <c r="J89" s="29"/>
      <c r="K89" s="6"/>
      <c r="L89" s="29"/>
      <c r="M89" s="103"/>
      <c r="N89" s="29"/>
    </row>
    <row r="90" spans="1:14" s="1" customFormat="1" ht="16.2" customHeight="1">
      <c r="A90" s="27"/>
      <c r="B90" s="27"/>
      <c r="C90" s="27"/>
      <c r="D90" s="27"/>
      <c r="E90" s="27"/>
      <c r="F90" s="99"/>
      <c r="G90" s="29"/>
      <c r="H90" s="29"/>
      <c r="I90" s="29"/>
      <c r="J90" s="29"/>
      <c r="K90" s="6"/>
      <c r="L90" s="29"/>
      <c r="M90" s="103"/>
      <c r="N90" s="29"/>
    </row>
    <row r="91" spans="1:14" s="1" customFormat="1" ht="16.2" customHeight="1">
      <c r="A91" s="27"/>
      <c r="B91" s="27"/>
      <c r="C91" s="27"/>
      <c r="D91" s="27"/>
      <c r="E91" s="27"/>
      <c r="F91" s="99"/>
      <c r="G91" s="29"/>
      <c r="H91" s="29"/>
      <c r="I91" s="29"/>
      <c r="J91" s="29"/>
      <c r="K91" s="6"/>
      <c r="L91" s="29"/>
      <c r="M91" s="103"/>
      <c r="N91" s="29"/>
    </row>
    <row r="92" spans="1:14" s="1" customFormat="1" ht="16.2" customHeight="1">
      <c r="A92" s="27"/>
      <c r="B92" s="27"/>
      <c r="C92" s="27"/>
      <c r="D92" s="27"/>
      <c r="E92" s="27"/>
      <c r="F92" s="99"/>
      <c r="G92" s="29"/>
      <c r="H92" s="29"/>
      <c r="I92" s="29"/>
      <c r="J92" s="29"/>
      <c r="K92" s="6"/>
      <c r="L92" s="29"/>
      <c r="M92" s="103"/>
      <c r="N92" s="29"/>
    </row>
    <row r="93" spans="1:14" s="1" customFormat="1" ht="16.2" customHeight="1">
      <c r="A93" s="27"/>
      <c r="B93" s="27"/>
      <c r="C93" s="27"/>
      <c r="D93" s="27"/>
      <c r="E93" s="27"/>
      <c r="F93" s="99"/>
      <c r="G93" s="29"/>
      <c r="H93" s="29"/>
      <c r="I93" s="29"/>
      <c r="J93" s="29"/>
      <c r="K93" s="6"/>
      <c r="L93" s="29"/>
      <c r="M93" s="103"/>
      <c r="N93" s="29"/>
    </row>
    <row r="94" spans="1:14" s="1" customFormat="1" ht="16.2" customHeight="1">
      <c r="A94" s="27"/>
      <c r="B94" s="27"/>
      <c r="C94" s="27"/>
      <c r="D94" s="27"/>
      <c r="E94" s="27"/>
      <c r="F94" s="99"/>
      <c r="G94" s="29"/>
      <c r="H94" s="29"/>
      <c r="I94" s="29"/>
      <c r="J94" s="29"/>
      <c r="K94" s="6"/>
      <c r="L94" s="29"/>
      <c r="M94" s="103"/>
      <c r="N94" s="29"/>
    </row>
    <row r="95" spans="1:14" s="1" customFormat="1" ht="16.2" customHeight="1">
      <c r="A95" s="27"/>
      <c r="B95" s="27"/>
      <c r="C95" s="27"/>
      <c r="D95" s="27"/>
      <c r="E95" s="27"/>
      <c r="F95" s="99"/>
      <c r="G95" s="29"/>
      <c r="H95" s="29"/>
      <c r="I95" s="29"/>
      <c r="J95" s="29"/>
      <c r="K95" s="6"/>
      <c r="L95" s="29"/>
      <c r="M95" s="103"/>
      <c r="N95" s="29"/>
    </row>
    <row r="96" spans="1:14" s="1" customFormat="1" ht="16.2" customHeight="1">
      <c r="A96" s="27"/>
      <c r="B96" s="27"/>
      <c r="C96" s="27"/>
      <c r="D96" s="27"/>
      <c r="E96" s="27"/>
      <c r="F96" s="99"/>
      <c r="G96" s="29"/>
      <c r="H96" s="29"/>
      <c r="I96" s="29"/>
      <c r="J96" s="29"/>
      <c r="K96" s="6"/>
      <c r="L96" s="29"/>
      <c r="M96" s="103"/>
      <c r="N96" s="29"/>
    </row>
    <row r="97" spans="1:14" s="1" customFormat="1" ht="16.2" customHeight="1">
      <c r="A97" s="27"/>
      <c r="B97" s="27"/>
      <c r="C97" s="27"/>
      <c r="D97" s="27"/>
      <c r="E97" s="27"/>
      <c r="F97" s="99"/>
      <c r="G97" s="29"/>
      <c r="H97" s="29"/>
      <c r="I97" s="29"/>
      <c r="J97" s="29"/>
      <c r="K97" s="6"/>
      <c r="L97" s="29"/>
      <c r="M97" s="103"/>
      <c r="N97" s="29"/>
    </row>
    <row r="98" spans="1:14" s="1" customFormat="1" ht="16.2" customHeight="1">
      <c r="A98" s="27"/>
      <c r="B98" s="27"/>
      <c r="C98" s="27"/>
      <c r="D98" s="27"/>
      <c r="E98" s="27"/>
      <c r="F98" s="99"/>
      <c r="G98" s="29"/>
      <c r="H98" s="29"/>
      <c r="I98" s="29"/>
      <c r="J98" s="29"/>
      <c r="K98" s="6"/>
      <c r="L98" s="29"/>
      <c r="M98" s="103"/>
      <c r="N98" s="29"/>
    </row>
    <row r="99" spans="1:14" s="1" customFormat="1" ht="16.2" customHeight="1">
      <c r="A99" s="27"/>
      <c r="B99" s="27"/>
      <c r="C99" s="27"/>
      <c r="D99" s="27"/>
      <c r="E99" s="27"/>
      <c r="F99" s="99"/>
      <c r="G99" s="29"/>
      <c r="H99" s="29"/>
      <c r="I99" s="29"/>
      <c r="J99" s="29"/>
      <c r="K99" s="6"/>
      <c r="L99" s="29"/>
      <c r="M99" s="103"/>
      <c r="N99" s="29"/>
    </row>
    <row r="100" spans="1:14" s="1" customFormat="1" ht="16.2" customHeight="1">
      <c r="A100" s="27"/>
      <c r="B100" s="27"/>
      <c r="C100" s="27"/>
      <c r="D100" s="27"/>
      <c r="E100" s="27"/>
      <c r="F100" s="99"/>
      <c r="G100" s="29"/>
      <c r="H100" s="29"/>
      <c r="I100" s="29"/>
      <c r="J100" s="29"/>
      <c r="K100" s="6"/>
      <c r="L100" s="29"/>
      <c r="M100" s="103"/>
      <c r="N100" s="29"/>
    </row>
    <row r="101" spans="1:14" s="1" customFormat="1" ht="16.2" customHeight="1">
      <c r="A101" s="27"/>
      <c r="B101" s="27"/>
      <c r="C101" s="27"/>
      <c r="D101" s="27"/>
      <c r="E101" s="27"/>
      <c r="F101" s="99"/>
      <c r="G101" s="29"/>
      <c r="H101" s="29"/>
      <c r="I101" s="29"/>
      <c r="J101" s="29"/>
      <c r="K101" s="6"/>
      <c r="L101" s="29"/>
      <c r="M101" s="103"/>
      <c r="N101" s="29"/>
    </row>
    <row r="102" spans="1:14" s="1" customFormat="1" ht="16.2" customHeight="1">
      <c r="A102" s="27"/>
      <c r="B102" s="27"/>
      <c r="C102" s="27"/>
      <c r="D102" s="27"/>
      <c r="E102" s="27"/>
      <c r="F102" s="99"/>
      <c r="G102" s="29"/>
      <c r="H102" s="29"/>
      <c r="I102" s="29"/>
      <c r="J102" s="29"/>
      <c r="K102" s="6"/>
      <c r="L102" s="29"/>
      <c r="M102" s="103"/>
      <c r="N102" s="29"/>
    </row>
    <row r="103" spans="1:14" s="1" customFormat="1" ht="16.2" customHeight="1">
      <c r="A103" s="27"/>
      <c r="B103" s="27"/>
      <c r="C103" s="27"/>
      <c r="D103" s="27"/>
      <c r="E103" s="27"/>
      <c r="F103" s="99"/>
      <c r="G103" s="29"/>
      <c r="H103" s="29"/>
      <c r="I103" s="29"/>
      <c r="J103" s="29"/>
      <c r="K103" s="6"/>
      <c r="L103" s="29"/>
      <c r="M103" s="103"/>
      <c r="N103" s="29"/>
    </row>
    <row r="104" spans="1:14" s="1" customFormat="1" ht="16.2" customHeight="1">
      <c r="A104" s="27"/>
      <c r="B104" s="27"/>
      <c r="C104" s="27"/>
      <c r="D104" s="27"/>
      <c r="E104" s="27"/>
      <c r="F104" s="99"/>
      <c r="G104" s="29"/>
      <c r="H104" s="29"/>
      <c r="I104" s="29"/>
      <c r="J104" s="29"/>
      <c r="K104" s="6"/>
      <c r="L104" s="29"/>
      <c r="M104" s="103"/>
      <c r="N104" s="29"/>
    </row>
    <row r="105" spans="1:14" s="1" customFormat="1" ht="16.2" customHeight="1">
      <c r="A105" s="27"/>
      <c r="B105" s="27"/>
      <c r="C105" s="27"/>
      <c r="D105" s="27"/>
      <c r="E105" s="27"/>
      <c r="F105" s="99"/>
      <c r="G105" s="29"/>
      <c r="H105" s="29"/>
      <c r="I105" s="29"/>
      <c r="J105" s="29"/>
      <c r="K105" s="6"/>
      <c r="L105" s="29"/>
      <c r="M105" s="103"/>
      <c r="N105" s="29"/>
    </row>
    <row r="106" spans="1:14" s="1" customFormat="1" ht="16.2" customHeight="1">
      <c r="A106" s="27"/>
      <c r="B106" s="27"/>
      <c r="C106" s="27"/>
      <c r="D106" s="27"/>
      <c r="E106" s="27"/>
      <c r="F106" s="99"/>
      <c r="G106" s="29"/>
      <c r="H106" s="29"/>
      <c r="I106" s="29"/>
      <c r="J106" s="29"/>
      <c r="K106" s="6"/>
      <c r="L106" s="29"/>
      <c r="M106" s="103"/>
      <c r="N106" s="29"/>
    </row>
    <row r="107" spans="1:14" s="1" customFormat="1" ht="16.2" customHeight="1">
      <c r="A107" s="27"/>
      <c r="B107" s="27"/>
      <c r="C107" s="27"/>
      <c r="D107" s="27"/>
      <c r="E107" s="27"/>
      <c r="F107" s="99"/>
      <c r="G107" s="29"/>
      <c r="H107" s="29"/>
      <c r="I107" s="29"/>
      <c r="J107" s="29"/>
      <c r="K107" s="6"/>
      <c r="L107" s="29"/>
      <c r="M107" s="103"/>
      <c r="N107" s="29"/>
    </row>
    <row r="108" spans="1:14" s="1" customFormat="1" ht="16.2" customHeight="1">
      <c r="A108" s="27"/>
      <c r="B108" s="27"/>
      <c r="C108" s="27"/>
      <c r="D108" s="27"/>
      <c r="E108" s="27"/>
      <c r="F108" s="99"/>
      <c r="G108" s="29"/>
      <c r="H108" s="29"/>
      <c r="I108" s="29"/>
      <c r="J108" s="29"/>
      <c r="K108" s="6"/>
      <c r="L108" s="29"/>
      <c r="M108" s="103"/>
      <c r="N108" s="29"/>
    </row>
    <row r="109" spans="1:14" s="1" customFormat="1" ht="17.25" customHeight="1">
      <c r="A109" s="27"/>
      <c r="B109" s="27"/>
      <c r="C109" s="27"/>
      <c r="D109" s="27"/>
      <c r="E109" s="27"/>
      <c r="F109" s="99"/>
      <c r="G109" s="29"/>
      <c r="H109" s="29"/>
      <c r="I109" s="29"/>
      <c r="J109" s="29"/>
      <c r="K109" s="6"/>
      <c r="L109" s="29"/>
      <c r="M109" s="103"/>
      <c r="N109" s="29"/>
    </row>
    <row r="110" spans="1:14" ht="21.6" customHeight="1">
      <c r="A110" s="97" t="str">
        <f>'5-6 (3m)'!A104</f>
        <v>The condensed notes to the interim financial information are an integral part of this financial information.</v>
      </c>
      <c r="B110" s="97"/>
      <c r="C110" s="97"/>
      <c r="D110" s="97"/>
      <c r="E110" s="97"/>
      <c r="F110" s="97"/>
      <c r="G110" s="97"/>
      <c r="H110" s="15"/>
      <c r="I110" s="97"/>
      <c r="J110" s="15"/>
      <c r="K110" s="97"/>
      <c r="L110" s="97"/>
      <c r="M110" s="97"/>
      <c r="N110" s="97"/>
    </row>
  </sheetData>
  <mergeCells count="8">
    <mergeCell ref="H62:J62"/>
    <mergeCell ref="L62:N62"/>
    <mergeCell ref="H6:J6"/>
    <mergeCell ref="L6:N6"/>
    <mergeCell ref="H7:J7"/>
    <mergeCell ref="L7:N7"/>
    <mergeCell ref="H61:J61"/>
    <mergeCell ref="L61:N6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488F8-B290-4FE9-A574-03E360144524}">
  <dimension ref="A1:V41"/>
  <sheetViews>
    <sheetView topLeftCell="A10" zoomScaleNormal="100" zoomScaleSheetLayoutView="85" workbookViewId="0">
      <selection activeCell="R34" sqref="R34"/>
    </sheetView>
  </sheetViews>
  <sheetFormatPr defaultColWidth="9.125" defaultRowHeight="16.5" customHeight="1"/>
  <cols>
    <col min="1" max="2" width="1.75" style="45" customWidth="1"/>
    <col min="3" max="3" width="34" style="45" customWidth="1"/>
    <col min="4" max="4" width="5.875" style="32" customWidth="1"/>
    <col min="5" max="5" width="0.75" style="36" customWidth="1"/>
    <col min="6" max="6" width="12.75" style="34" customWidth="1"/>
    <col min="7" max="7" width="0.75" style="36" customWidth="1"/>
    <col min="8" max="8" width="12.75" style="36" customWidth="1"/>
    <col min="9" max="9" width="0.75" style="36" customWidth="1"/>
    <col min="10" max="10" width="12.75" style="36" customWidth="1"/>
    <col min="11" max="11" width="0.75" style="36" customWidth="1"/>
    <col min="12" max="12" width="15.75" style="36" customWidth="1"/>
    <col min="13" max="13" width="0.75" style="36" customWidth="1"/>
    <col min="14" max="14" width="12.75" style="36" customWidth="1"/>
    <col min="15" max="15" width="0.75" style="36" customWidth="1"/>
    <col min="16" max="16" width="13" style="36" customWidth="1"/>
    <col min="17" max="17" width="0.75" style="36" customWidth="1"/>
    <col min="18" max="18" width="12.75" style="36" customWidth="1"/>
    <col min="19" max="19" width="0.75" style="36" customWidth="1"/>
    <col min="20" max="20" width="12.75" style="36" customWidth="1"/>
    <col min="21" max="21" width="0.75" style="36" customWidth="1"/>
    <col min="22" max="22" width="12.75" style="50" customWidth="1"/>
    <col min="23" max="16384" width="9.125" style="37"/>
  </cols>
  <sheetData>
    <row r="1" spans="1:22" ht="16.5" customHeight="1">
      <c r="A1" s="31" t="s">
        <v>0</v>
      </c>
      <c r="B1" s="31"/>
      <c r="C1" s="31"/>
      <c r="E1" s="33"/>
      <c r="G1" s="33"/>
      <c r="H1" s="35"/>
      <c r="I1" s="35"/>
      <c r="J1" s="35"/>
      <c r="K1" s="35"/>
      <c r="L1" s="35"/>
      <c r="M1" s="35"/>
      <c r="N1" s="35"/>
      <c r="O1" s="33"/>
      <c r="P1" s="35"/>
      <c r="V1" s="98" t="s">
        <v>5</v>
      </c>
    </row>
    <row r="2" spans="1:22" ht="16.5" customHeight="1">
      <c r="A2" s="31" t="s">
        <v>108</v>
      </c>
      <c r="B2" s="31"/>
      <c r="C2" s="31"/>
      <c r="E2" s="33"/>
      <c r="G2" s="33"/>
      <c r="H2" s="35"/>
      <c r="I2" s="35"/>
      <c r="J2" s="35"/>
      <c r="K2" s="35"/>
      <c r="L2" s="35"/>
      <c r="M2" s="35"/>
      <c r="N2" s="35"/>
      <c r="O2" s="33"/>
      <c r="P2" s="35"/>
      <c r="V2" s="33"/>
    </row>
    <row r="3" spans="1:22" ht="16.5" customHeight="1">
      <c r="A3" s="38" t="s">
        <v>200</v>
      </c>
      <c r="B3" s="39"/>
      <c r="C3" s="39"/>
      <c r="D3" s="40"/>
      <c r="E3" s="41"/>
      <c r="F3" s="42"/>
      <c r="G3" s="41"/>
      <c r="H3" s="43"/>
      <c r="I3" s="43"/>
      <c r="J3" s="43"/>
      <c r="K3" s="43"/>
      <c r="L3" s="43"/>
      <c r="M3" s="43"/>
      <c r="N3" s="43"/>
      <c r="O3" s="41"/>
      <c r="P3" s="43"/>
      <c r="Q3" s="44"/>
      <c r="R3" s="44"/>
      <c r="S3" s="44"/>
      <c r="T3" s="44"/>
      <c r="U3" s="44"/>
      <c r="V3" s="41"/>
    </row>
    <row r="4" spans="1:22" ht="15.6" customHeight="1">
      <c r="A4" s="31"/>
      <c r="D4" s="46"/>
      <c r="E4" s="47"/>
      <c r="F4" s="36"/>
      <c r="G4" s="47"/>
      <c r="O4" s="47"/>
      <c r="V4" s="36"/>
    </row>
    <row r="5" spans="1:22" ht="15.6" customHeight="1">
      <c r="A5" s="31"/>
      <c r="D5" s="46"/>
      <c r="E5" s="47"/>
      <c r="F5" s="36"/>
      <c r="G5" s="47"/>
      <c r="O5" s="47"/>
      <c r="V5" s="36"/>
    </row>
    <row r="6" spans="1:22" ht="15.6" customHeight="1">
      <c r="A6" s="31"/>
      <c r="D6" s="46"/>
      <c r="E6" s="46"/>
      <c r="F6" s="156" t="s">
        <v>109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ht="15.6" customHeight="1">
      <c r="A7" s="31"/>
      <c r="D7" s="46"/>
      <c r="E7" s="77"/>
      <c r="F7" s="47"/>
      <c r="G7" s="77"/>
      <c r="H7" s="77"/>
      <c r="I7" s="77"/>
      <c r="J7" s="77"/>
      <c r="K7" s="77"/>
      <c r="L7" s="77" t="s">
        <v>110</v>
      </c>
      <c r="M7" s="77"/>
      <c r="N7" s="104"/>
      <c r="O7" s="104"/>
      <c r="P7" s="104"/>
      <c r="Q7" s="77"/>
      <c r="R7" s="77"/>
      <c r="S7" s="77"/>
      <c r="T7" s="77"/>
      <c r="U7" s="77"/>
      <c r="V7" s="77"/>
    </row>
    <row r="8" spans="1:22" ht="15.6" customHeight="1">
      <c r="A8" s="31"/>
      <c r="D8" s="46"/>
      <c r="E8" s="77"/>
      <c r="F8" s="47"/>
      <c r="G8" s="77"/>
      <c r="H8" s="77"/>
      <c r="I8" s="77"/>
      <c r="J8" s="77"/>
      <c r="K8" s="77"/>
      <c r="L8" s="105" t="s">
        <v>111</v>
      </c>
      <c r="M8" s="77"/>
      <c r="N8" s="157" t="s">
        <v>72</v>
      </c>
      <c r="O8" s="157"/>
      <c r="P8" s="157"/>
      <c r="Q8" s="77"/>
      <c r="R8" s="77"/>
      <c r="S8" s="77"/>
      <c r="T8" s="77"/>
      <c r="U8" s="77"/>
      <c r="V8" s="77"/>
    </row>
    <row r="9" spans="1:22" ht="15.6" customHeight="1">
      <c r="A9" s="31"/>
      <c r="D9" s="46"/>
      <c r="E9" s="77"/>
      <c r="F9" s="47"/>
      <c r="G9" s="77"/>
      <c r="H9" s="77"/>
      <c r="I9" s="77"/>
      <c r="J9" s="77"/>
      <c r="K9" s="77"/>
      <c r="L9" s="77" t="s">
        <v>112</v>
      </c>
      <c r="M9" s="77"/>
      <c r="N9" s="76"/>
      <c r="O9" s="76"/>
      <c r="P9" s="76"/>
      <c r="Q9" s="77"/>
      <c r="R9" s="77"/>
      <c r="S9" s="77"/>
      <c r="T9" s="77"/>
      <c r="U9" s="77"/>
      <c r="V9" s="77"/>
    </row>
    <row r="10" spans="1:22" ht="15.6" customHeight="1">
      <c r="A10" s="31"/>
      <c r="D10" s="46"/>
      <c r="E10" s="77"/>
      <c r="F10" s="47"/>
      <c r="G10" s="77"/>
      <c r="H10" s="77"/>
      <c r="I10" s="77"/>
      <c r="J10" s="77"/>
      <c r="K10" s="77"/>
      <c r="L10" s="77" t="s">
        <v>113</v>
      </c>
      <c r="M10" s="77"/>
      <c r="N10" s="76"/>
      <c r="O10" s="76"/>
      <c r="P10" s="76"/>
      <c r="Q10" s="77"/>
      <c r="R10" s="77"/>
      <c r="S10" s="77"/>
      <c r="T10" s="77"/>
      <c r="U10" s="77"/>
      <c r="V10" s="77"/>
    </row>
    <row r="11" spans="1:22" ht="15.6" customHeight="1">
      <c r="A11" s="31"/>
      <c r="D11" s="46"/>
      <c r="E11" s="77"/>
      <c r="F11" s="47"/>
      <c r="G11" s="77"/>
      <c r="H11" s="77"/>
      <c r="I11" s="77"/>
      <c r="J11" s="77" t="s">
        <v>114</v>
      </c>
      <c r="K11" s="77"/>
      <c r="L11" s="77" t="s">
        <v>115</v>
      </c>
      <c r="M11" s="77"/>
      <c r="N11" s="76"/>
      <c r="O11" s="76"/>
      <c r="P11" s="76"/>
      <c r="Q11" s="77"/>
      <c r="R11" s="77"/>
      <c r="S11" s="77"/>
      <c r="T11" s="77"/>
      <c r="U11" s="77"/>
      <c r="V11" s="77"/>
    </row>
    <row r="12" spans="1:22" ht="15.6" customHeight="1">
      <c r="A12" s="31"/>
      <c r="E12" s="47"/>
      <c r="F12" s="47" t="s">
        <v>116</v>
      </c>
      <c r="G12" s="47"/>
      <c r="H12" s="47" t="s">
        <v>117</v>
      </c>
      <c r="I12" s="47"/>
      <c r="J12" s="47" t="s">
        <v>192</v>
      </c>
      <c r="K12" s="47"/>
      <c r="L12" s="47" t="s">
        <v>118</v>
      </c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2" ht="15.6" customHeight="1">
      <c r="A13" s="31"/>
      <c r="E13" s="47"/>
      <c r="F13" s="47" t="s">
        <v>119</v>
      </c>
      <c r="G13" s="47"/>
      <c r="H13" s="47" t="s">
        <v>119</v>
      </c>
      <c r="I13" s="47"/>
      <c r="J13" s="47" t="s">
        <v>120</v>
      </c>
      <c r="K13" s="47"/>
      <c r="L13" s="47" t="s">
        <v>121</v>
      </c>
      <c r="M13" s="47"/>
      <c r="N13" s="47" t="s">
        <v>122</v>
      </c>
      <c r="O13" s="47"/>
      <c r="P13" s="47"/>
      <c r="Q13" s="47"/>
      <c r="R13" s="47" t="s">
        <v>123</v>
      </c>
      <c r="S13" s="47"/>
      <c r="T13" s="47" t="s">
        <v>124</v>
      </c>
      <c r="U13" s="47"/>
      <c r="V13" s="47"/>
    </row>
    <row r="14" spans="1:22" ht="15.6" customHeight="1">
      <c r="A14" s="31"/>
      <c r="E14" s="47"/>
      <c r="F14" s="47" t="s">
        <v>125</v>
      </c>
      <c r="G14" s="47"/>
      <c r="H14" s="47" t="s">
        <v>126</v>
      </c>
      <c r="I14" s="47"/>
      <c r="J14" s="47" t="s">
        <v>127</v>
      </c>
      <c r="K14" s="47"/>
      <c r="L14" s="47" t="s">
        <v>128</v>
      </c>
      <c r="M14" s="47"/>
      <c r="N14" s="47" t="s">
        <v>129</v>
      </c>
      <c r="O14" s="47"/>
      <c r="P14" s="47" t="s">
        <v>74</v>
      </c>
      <c r="Q14" s="47"/>
      <c r="R14" s="47" t="s">
        <v>130</v>
      </c>
      <c r="S14" s="47"/>
      <c r="T14" s="47" t="s">
        <v>131</v>
      </c>
      <c r="U14" s="47"/>
      <c r="V14" s="47" t="s">
        <v>132</v>
      </c>
    </row>
    <row r="15" spans="1:22" ht="15.6" customHeight="1">
      <c r="A15" s="31"/>
      <c r="D15" s="4" t="s">
        <v>8</v>
      </c>
      <c r="E15" s="47"/>
      <c r="F15" s="48" t="s">
        <v>9</v>
      </c>
      <c r="G15" s="47"/>
      <c r="H15" s="48" t="s">
        <v>9</v>
      </c>
      <c r="I15" s="49"/>
      <c r="J15" s="83" t="s">
        <v>9</v>
      </c>
      <c r="K15" s="49"/>
      <c r="L15" s="83" t="s">
        <v>9</v>
      </c>
      <c r="M15" s="49"/>
      <c r="N15" s="48" t="s">
        <v>9</v>
      </c>
      <c r="O15" s="47"/>
      <c r="P15" s="48" t="s">
        <v>9</v>
      </c>
      <c r="Q15" s="47"/>
      <c r="R15" s="102" t="s">
        <v>9</v>
      </c>
      <c r="S15" s="47"/>
      <c r="T15" s="102" t="s">
        <v>9</v>
      </c>
      <c r="U15" s="47"/>
      <c r="V15" s="48" t="s">
        <v>9</v>
      </c>
    </row>
    <row r="16" spans="1:22" ht="15.6" customHeight="1">
      <c r="A16" s="31"/>
      <c r="D16" s="2"/>
      <c r="E16" s="47"/>
      <c r="F16" s="49"/>
      <c r="G16" s="47"/>
      <c r="H16" s="49"/>
      <c r="I16" s="49"/>
      <c r="J16" s="49"/>
      <c r="K16" s="49"/>
      <c r="L16" s="49"/>
      <c r="M16" s="49"/>
      <c r="N16" s="49"/>
      <c r="O16" s="47"/>
      <c r="P16" s="49"/>
      <c r="Q16" s="47"/>
      <c r="R16" s="47"/>
      <c r="S16" s="47"/>
      <c r="T16" s="47"/>
      <c r="U16" s="47"/>
      <c r="V16" s="49"/>
    </row>
    <row r="17" spans="1:22" ht="15.6" customHeight="1">
      <c r="A17" s="31" t="s">
        <v>133</v>
      </c>
      <c r="F17" s="36">
        <v>657363837</v>
      </c>
      <c r="H17" s="36">
        <v>1693726897</v>
      </c>
      <c r="J17" s="36">
        <v>164308525</v>
      </c>
      <c r="L17" s="36">
        <v>5356098</v>
      </c>
      <c r="N17" s="36">
        <v>59950000</v>
      </c>
      <c r="P17" s="36">
        <v>1022076064</v>
      </c>
      <c r="R17" s="36">
        <f>SUM(F17:P17)</f>
        <v>3602781421</v>
      </c>
      <c r="T17" s="36">
        <v>88363194</v>
      </c>
      <c r="V17" s="36">
        <f>SUM(R17:T17)</f>
        <v>3691144615</v>
      </c>
    </row>
    <row r="18" spans="1:22" ht="6" customHeight="1">
      <c r="B18" s="51"/>
      <c r="F18" s="36"/>
      <c r="V18" s="36"/>
    </row>
    <row r="19" spans="1:22" ht="15.6" customHeight="1">
      <c r="A19" s="31" t="s">
        <v>134</v>
      </c>
      <c r="F19" s="36"/>
      <c r="V19" s="36"/>
    </row>
    <row r="20" spans="1:22" ht="15.6" customHeight="1">
      <c r="A20" s="45" t="s">
        <v>135</v>
      </c>
      <c r="D20" s="52"/>
      <c r="E20" s="78"/>
      <c r="F20" s="36">
        <v>37100950</v>
      </c>
      <c r="G20" s="78"/>
      <c r="H20" s="36">
        <v>207765317</v>
      </c>
      <c r="J20" s="36">
        <v>-164308525</v>
      </c>
      <c r="L20" s="36">
        <v>0</v>
      </c>
      <c r="N20" s="36">
        <v>0</v>
      </c>
      <c r="P20" s="36">
        <v>0</v>
      </c>
      <c r="R20" s="36">
        <f t="shared" ref="R20:R21" si="0">SUM(F20:P20)</f>
        <v>80557742</v>
      </c>
      <c r="T20" s="36">
        <v>0</v>
      </c>
      <c r="V20" s="36">
        <f t="shared" ref="V20:V21" si="1">SUM(R20:T20)</f>
        <v>80557742</v>
      </c>
    </row>
    <row r="21" spans="1:22" ht="15.6" customHeight="1">
      <c r="A21" s="45" t="s">
        <v>136</v>
      </c>
      <c r="E21" s="78"/>
      <c r="F21" s="36">
        <v>0</v>
      </c>
      <c r="G21" s="78"/>
      <c r="H21" s="36">
        <v>0</v>
      </c>
      <c r="J21" s="36">
        <v>0</v>
      </c>
      <c r="L21" s="36">
        <v>0</v>
      </c>
      <c r="N21" s="36">
        <v>0</v>
      </c>
      <c r="P21" s="36">
        <v>-88195228</v>
      </c>
      <c r="R21" s="36">
        <f t="shared" si="0"/>
        <v>-88195228</v>
      </c>
      <c r="T21" s="36">
        <v>-5456640</v>
      </c>
      <c r="V21" s="36">
        <f t="shared" si="1"/>
        <v>-93651868</v>
      </c>
    </row>
    <row r="22" spans="1:22" ht="15.6" customHeight="1">
      <c r="A22" s="45" t="s">
        <v>137</v>
      </c>
      <c r="D22" s="52"/>
      <c r="E22" s="78"/>
      <c r="F22" s="36"/>
      <c r="G22" s="78"/>
      <c r="V22" s="36"/>
    </row>
    <row r="23" spans="1:22" ht="15.6" customHeight="1">
      <c r="B23" s="51" t="s">
        <v>138</v>
      </c>
      <c r="D23" s="52"/>
      <c r="E23" s="78"/>
      <c r="F23" s="36">
        <v>0</v>
      </c>
      <c r="G23" s="78"/>
      <c r="H23" s="36">
        <v>0</v>
      </c>
      <c r="J23" s="36">
        <v>0</v>
      </c>
      <c r="L23" s="36">
        <v>0</v>
      </c>
      <c r="N23" s="36">
        <v>0</v>
      </c>
      <c r="P23" s="36">
        <v>0</v>
      </c>
      <c r="R23" s="36">
        <f t="shared" ref="R23:R24" si="2">SUM(F23:P23)</f>
        <v>0</v>
      </c>
      <c r="T23" s="36">
        <v>46827683</v>
      </c>
      <c r="V23" s="36">
        <f t="shared" ref="V23:V24" si="3">SUM(R23:T23)</f>
        <v>46827683</v>
      </c>
    </row>
    <row r="24" spans="1:22" ht="15.6" customHeight="1">
      <c r="A24" s="45" t="s">
        <v>98</v>
      </c>
      <c r="D24" s="52"/>
      <c r="E24" s="78"/>
      <c r="F24" s="135">
        <v>0</v>
      </c>
      <c r="H24" s="135">
        <v>0</v>
      </c>
      <c r="J24" s="135">
        <v>0</v>
      </c>
      <c r="L24" s="135">
        <v>-5383059</v>
      </c>
      <c r="N24" s="135">
        <v>0</v>
      </c>
      <c r="P24" s="135">
        <v>190593739</v>
      </c>
      <c r="R24" s="135">
        <f t="shared" si="2"/>
        <v>185210680</v>
      </c>
      <c r="T24" s="135">
        <v>10302284</v>
      </c>
      <c r="V24" s="135">
        <f t="shared" si="3"/>
        <v>195512964</v>
      </c>
    </row>
    <row r="25" spans="1:22" ht="8.1" customHeight="1">
      <c r="B25" s="51"/>
      <c r="F25" s="36"/>
      <c r="V25" s="36"/>
    </row>
    <row r="26" spans="1:22" ht="15.6" customHeight="1" thickBot="1">
      <c r="A26" s="31" t="s">
        <v>193</v>
      </c>
      <c r="B26" s="53"/>
      <c r="F26" s="134">
        <f>SUM(F17:F25)</f>
        <v>694464787</v>
      </c>
      <c r="H26" s="134">
        <f>SUM(H17:H25)</f>
        <v>1901492214</v>
      </c>
      <c r="J26" s="134">
        <f>SUM(J17:J25)</f>
        <v>0</v>
      </c>
      <c r="L26" s="134">
        <f>SUM(L17:L25)</f>
        <v>-26961</v>
      </c>
      <c r="N26" s="134">
        <f>SUM(N17:N25)</f>
        <v>59950000</v>
      </c>
      <c r="P26" s="134">
        <f>SUM(P17:P25)</f>
        <v>1124474575</v>
      </c>
      <c r="R26" s="134">
        <f>SUM(R17:R25)</f>
        <v>3780354615</v>
      </c>
      <c r="T26" s="134">
        <f>SUM(T17:T25)</f>
        <v>140036521</v>
      </c>
      <c r="V26" s="134">
        <f>SUM(R26:T26)</f>
        <v>3920391136</v>
      </c>
    </row>
    <row r="27" spans="1:22" ht="15.6" customHeight="1" thickTop="1">
      <c r="A27" s="31"/>
      <c r="B27" s="53"/>
      <c r="F27" s="36"/>
      <c r="V27" s="36"/>
    </row>
    <row r="28" spans="1:22" ht="15.6" customHeight="1">
      <c r="A28" s="31"/>
      <c r="B28" s="53"/>
      <c r="F28" s="36"/>
      <c r="V28" s="36"/>
    </row>
    <row r="29" spans="1:22" ht="15.6" customHeight="1">
      <c r="A29" s="31" t="s">
        <v>139</v>
      </c>
      <c r="F29" s="54">
        <v>694464787</v>
      </c>
      <c r="H29" s="54">
        <v>1901492214</v>
      </c>
      <c r="J29" s="54">
        <v>0</v>
      </c>
      <c r="L29" s="54">
        <v>-8797345</v>
      </c>
      <c r="N29" s="54">
        <v>72670000</v>
      </c>
      <c r="P29" s="54">
        <v>1193320210</v>
      </c>
      <c r="R29" s="54">
        <f>SUM(F29:P29)</f>
        <v>3853149866</v>
      </c>
      <c r="T29" s="54">
        <v>155880922</v>
      </c>
      <c r="V29" s="54">
        <f>SUM(R29:T29)</f>
        <v>4009030788</v>
      </c>
    </row>
    <row r="30" spans="1:22" ht="6" customHeight="1">
      <c r="B30" s="51"/>
      <c r="F30" s="54"/>
      <c r="H30" s="54"/>
      <c r="J30" s="54"/>
      <c r="L30" s="54"/>
      <c r="N30" s="54"/>
      <c r="P30" s="54"/>
      <c r="R30" s="54"/>
      <c r="T30" s="54"/>
      <c r="V30" s="54"/>
    </row>
    <row r="31" spans="1:22" ht="15.6" customHeight="1">
      <c r="A31" s="31" t="s">
        <v>134</v>
      </c>
      <c r="D31" s="142"/>
      <c r="F31" s="54"/>
      <c r="H31" s="54"/>
      <c r="J31" s="54"/>
      <c r="L31" s="54"/>
      <c r="N31" s="54"/>
      <c r="P31" s="54"/>
      <c r="R31" s="54"/>
      <c r="T31" s="54"/>
      <c r="V31" s="54"/>
    </row>
    <row r="32" spans="1:22" ht="15.6" customHeight="1">
      <c r="A32" s="45" t="s">
        <v>135</v>
      </c>
      <c r="D32" s="142">
        <v>17</v>
      </c>
      <c r="E32" s="78"/>
      <c r="F32" s="54">
        <v>112</v>
      </c>
      <c r="G32" s="78"/>
      <c r="H32" s="54">
        <v>2476</v>
      </c>
      <c r="J32" s="54">
        <v>0</v>
      </c>
      <c r="L32" s="54">
        <v>0</v>
      </c>
      <c r="N32" s="54">
        <v>0</v>
      </c>
      <c r="P32" s="54">
        <v>0</v>
      </c>
      <c r="R32" s="54">
        <f t="shared" ref="R32:R34" si="4">SUM(F32:P32)</f>
        <v>2588</v>
      </c>
      <c r="T32" s="54">
        <v>0</v>
      </c>
      <c r="V32" s="54">
        <f t="shared" ref="V32:V34" si="5">SUM(R32:T32)</f>
        <v>2588</v>
      </c>
    </row>
    <row r="33" spans="1:22" ht="15.6" customHeight="1">
      <c r="A33" s="45" t="s">
        <v>136</v>
      </c>
      <c r="D33" s="142">
        <v>18</v>
      </c>
      <c r="E33" s="78"/>
      <c r="F33" s="54">
        <v>0</v>
      </c>
      <c r="G33" s="78"/>
      <c r="H33" s="54">
        <v>0</v>
      </c>
      <c r="J33" s="54">
        <v>0</v>
      </c>
      <c r="L33" s="54">
        <v>0</v>
      </c>
      <c r="N33" s="54">
        <v>0</v>
      </c>
      <c r="P33" s="54">
        <v>-96667633</v>
      </c>
      <c r="R33" s="54">
        <f t="shared" si="4"/>
        <v>-96667633</v>
      </c>
      <c r="T33" s="54">
        <v>-6820800</v>
      </c>
      <c r="V33" s="54">
        <f>SUM(R33:T33)</f>
        <v>-103488433</v>
      </c>
    </row>
    <row r="34" spans="1:22" ht="15.6" customHeight="1">
      <c r="A34" s="45" t="s">
        <v>98</v>
      </c>
      <c r="D34" s="142"/>
      <c r="E34" s="78"/>
      <c r="F34" s="106">
        <v>0</v>
      </c>
      <c r="H34" s="106">
        <v>0</v>
      </c>
      <c r="J34" s="106">
        <v>0</v>
      </c>
      <c r="L34" s="106">
        <v>439776</v>
      </c>
      <c r="N34" s="106">
        <v>0</v>
      </c>
      <c r="P34" s="106">
        <v>176609258</v>
      </c>
      <c r="R34" s="106">
        <f t="shared" si="4"/>
        <v>177049034</v>
      </c>
      <c r="T34" s="106">
        <v>25685426</v>
      </c>
      <c r="V34" s="106">
        <f t="shared" si="5"/>
        <v>202734460</v>
      </c>
    </row>
    <row r="35" spans="1:22" ht="8.1" customHeight="1">
      <c r="B35" s="51"/>
      <c r="F35" s="54"/>
      <c r="H35" s="54"/>
      <c r="J35" s="54"/>
      <c r="L35" s="54"/>
      <c r="N35" s="54"/>
      <c r="P35" s="54"/>
      <c r="R35" s="54"/>
      <c r="T35" s="54"/>
      <c r="V35" s="54"/>
    </row>
    <row r="36" spans="1:22" ht="15.6" customHeight="1" thickBot="1">
      <c r="A36" s="31" t="s">
        <v>201</v>
      </c>
      <c r="B36" s="53"/>
      <c r="F36" s="55">
        <f>SUM(F29:F35)</f>
        <v>694464899</v>
      </c>
      <c r="H36" s="55">
        <f>SUM(H29:H35)</f>
        <v>1901494690</v>
      </c>
      <c r="J36" s="55">
        <f>SUM(J29:J35)</f>
        <v>0</v>
      </c>
      <c r="L36" s="55">
        <f>SUM(L29:L35)</f>
        <v>-8357569</v>
      </c>
      <c r="N36" s="55">
        <f>SUM(N29:N35)</f>
        <v>72670000</v>
      </c>
      <c r="P36" s="55">
        <f>SUM(P29:P35)</f>
        <v>1273261835</v>
      </c>
      <c r="R36" s="55">
        <f>SUM(R29:R35)</f>
        <v>3933533855</v>
      </c>
      <c r="T36" s="55">
        <f>SUM(T29:T35)</f>
        <v>174745548</v>
      </c>
      <c r="V36" s="55">
        <f>SUM(R36:T36)</f>
        <v>4108279403</v>
      </c>
    </row>
    <row r="37" spans="1:22" ht="15" customHeight="1" thickTop="1">
      <c r="A37" s="31"/>
      <c r="B37" s="53"/>
      <c r="F37" s="36"/>
      <c r="V37" s="36"/>
    </row>
    <row r="40" spans="1:22" ht="12.75" customHeight="1">
      <c r="A40" s="31"/>
      <c r="B40" s="53"/>
      <c r="F40" s="36"/>
      <c r="V40" s="36"/>
    </row>
    <row r="41" spans="1:22" ht="22.2" customHeight="1">
      <c r="A41" s="56" t="str">
        <f>'7-8 (9m)'!A110</f>
        <v>The condensed notes to the interim financial information are an integral part of this financial information.</v>
      </c>
      <c r="B41" s="56"/>
      <c r="C41" s="56"/>
      <c r="D41" s="40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</row>
  </sheetData>
  <mergeCells count="2">
    <mergeCell ref="F6:V6"/>
    <mergeCell ref="N8:P8"/>
  </mergeCells>
  <pageMargins left="0.5" right="0.5" top="0.5" bottom="0.6" header="0.49" footer="0.4"/>
  <pageSetup paperSize="9" scale="9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3868C-C541-44C7-913F-136ABC5F5FA2}">
  <dimension ref="A1:R37"/>
  <sheetViews>
    <sheetView topLeftCell="A9" zoomScaleNormal="100" zoomScaleSheetLayoutView="70" zoomScalePageLayoutView="60" workbookViewId="0">
      <selection activeCell="F34" sqref="F34"/>
    </sheetView>
  </sheetViews>
  <sheetFormatPr defaultColWidth="9.125" defaultRowHeight="15" customHeight="1"/>
  <cols>
    <col min="1" max="2" width="1.75" style="45" customWidth="1"/>
    <col min="3" max="3" width="35" style="45" customWidth="1"/>
    <col min="4" max="4" width="7.125" style="32" customWidth="1"/>
    <col min="5" max="5" width="0.875" style="36" customWidth="1"/>
    <col min="6" max="6" width="14.125" style="32" customWidth="1"/>
    <col min="7" max="7" width="0.875" style="85" customWidth="1"/>
    <col min="8" max="8" width="14" style="85" customWidth="1"/>
    <col min="9" max="9" width="0.875" style="85" customWidth="1"/>
    <col min="10" max="10" width="13.375" style="85" customWidth="1"/>
    <col min="11" max="11" width="0.875" style="85" customWidth="1"/>
    <col min="12" max="12" width="15.875" style="85" customWidth="1"/>
    <col min="13" max="13" width="0.875" style="85" customWidth="1"/>
    <col min="14" max="14" width="13.375" style="85" customWidth="1"/>
    <col min="15" max="15" width="0.875" style="85" customWidth="1"/>
    <col min="16" max="16" width="14" style="85" customWidth="1"/>
    <col min="17" max="17" width="0.875" style="85" customWidth="1"/>
    <col min="18" max="18" width="14.25" style="37" customWidth="1"/>
    <col min="19" max="16384" width="9.125" style="37"/>
  </cols>
  <sheetData>
    <row r="1" spans="1:18" ht="16.5" customHeight="1">
      <c r="A1" s="31" t="s">
        <v>0</v>
      </c>
      <c r="B1" s="31"/>
      <c r="C1" s="31"/>
      <c r="E1" s="33"/>
      <c r="G1" s="31"/>
      <c r="H1" s="45"/>
      <c r="I1" s="45"/>
      <c r="J1" s="45"/>
      <c r="K1" s="45"/>
      <c r="L1" s="45"/>
      <c r="M1" s="45"/>
      <c r="N1" s="45"/>
      <c r="O1" s="31"/>
      <c r="P1" s="45"/>
      <c r="R1" s="98" t="s">
        <v>5</v>
      </c>
    </row>
    <row r="2" spans="1:18" ht="16.5" customHeight="1">
      <c r="A2" s="31" t="s">
        <v>108</v>
      </c>
      <c r="B2" s="31"/>
      <c r="C2" s="31"/>
      <c r="E2" s="33"/>
      <c r="G2" s="31"/>
      <c r="H2" s="45"/>
      <c r="I2" s="45"/>
      <c r="J2" s="45"/>
      <c r="K2" s="45"/>
      <c r="L2" s="45"/>
      <c r="M2" s="45"/>
      <c r="N2" s="45"/>
      <c r="O2" s="31"/>
      <c r="P2" s="45"/>
      <c r="R2" s="31"/>
    </row>
    <row r="3" spans="1:18" ht="16.5" customHeight="1">
      <c r="A3" s="38" t="s">
        <v>200</v>
      </c>
      <c r="B3" s="39"/>
      <c r="C3" s="39"/>
      <c r="D3" s="40"/>
      <c r="E3" s="41"/>
      <c r="F3" s="40"/>
      <c r="G3" s="39"/>
      <c r="H3" s="56"/>
      <c r="I3" s="56"/>
      <c r="J3" s="56"/>
      <c r="K3" s="56"/>
      <c r="L3" s="56"/>
      <c r="M3" s="56"/>
      <c r="N3" s="56"/>
      <c r="O3" s="39"/>
      <c r="P3" s="56"/>
      <c r="Q3" s="86"/>
      <c r="R3" s="39"/>
    </row>
    <row r="4" spans="1:18" ht="13.5" customHeight="1">
      <c r="A4" s="31"/>
      <c r="D4" s="46"/>
      <c r="E4" s="47"/>
      <c r="F4" s="78"/>
      <c r="G4" s="87"/>
      <c r="H4" s="78"/>
      <c r="I4" s="78"/>
      <c r="J4" s="78"/>
      <c r="K4" s="78"/>
      <c r="L4" s="78"/>
      <c r="M4" s="78"/>
      <c r="N4" s="78"/>
      <c r="O4" s="87"/>
      <c r="P4" s="78"/>
      <c r="R4" s="78"/>
    </row>
    <row r="5" spans="1:18" ht="13.5" customHeight="1">
      <c r="A5" s="31"/>
      <c r="D5" s="46"/>
      <c r="E5" s="47"/>
      <c r="F5" s="78"/>
      <c r="G5" s="87"/>
      <c r="H5" s="78"/>
      <c r="I5" s="78"/>
      <c r="J5" s="78"/>
      <c r="K5" s="78"/>
      <c r="L5" s="78"/>
      <c r="M5" s="78"/>
      <c r="N5" s="78"/>
      <c r="O5" s="87"/>
      <c r="P5" s="78"/>
      <c r="R5" s="78"/>
    </row>
    <row r="6" spans="1:18" ht="15.6" customHeight="1">
      <c r="A6" s="31"/>
      <c r="D6" s="46"/>
      <c r="E6" s="46"/>
      <c r="F6" s="158" t="s">
        <v>140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</row>
    <row r="7" spans="1:18" ht="15.6" customHeight="1">
      <c r="A7" s="31"/>
      <c r="D7" s="46"/>
      <c r="E7" s="46"/>
      <c r="F7" s="88"/>
      <c r="G7" s="88"/>
      <c r="H7" s="88"/>
      <c r="I7" s="88"/>
      <c r="J7" s="88"/>
      <c r="K7" s="88"/>
      <c r="L7" s="88" t="s">
        <v>110</v>
      </c>
      <c r="M7" s="88"/>
      <c r="N7" s="107"/>
      <c r="O7" s="107"/>
      <c r="P7" s="107"/>
      <c r="Q7" s="88"/>
      <c r="R7" s="88"/>
    </row>
    <row r="8" spans="1:18" ht="15.6" customHeight="1">
      <c r="A8" s="31"/>
      <c r="D8" s="46"/>
      <c r="E8" s="77"/>
      <c r="F8" s="88"/>
      <c r="G8" s="89"/>
      <c r="H8" s="89"/>
      <c r="I8" s="89"/>
      <c r="J8" s="89"/>
      <c r="K8" s="89"/>
      <c r="L8" s="90" t="s">
        <v>111</v>
      </c>
      <c r="M8" s="89"/>
      <c r="N8" s="159" t="s">
        <v>72</v>
      </c>
      <c r="O8" s="159"/>
      <c r="P8" s="159"/>
      <c r="Q8" s="89"/>
      <c r="R8" s="89"/>
    </row>
    <row r="9" spans="1:18" ht="15.6" customHeight="1">
      <c r="A9" s="31"/>
      <c r="D9" s="46"/>
      <c r="E9" s="77"/>
      <c r="F9" s="88"/>
      <c r="G9" s="89"/>
      <c r="H9" s="89"/>
      <c r="I9" s="89"/>
      <c r="J9" s="89"/>
      <c r="K9" s="89"/>
      <c r="L9" s="89" t="s">
        <v>112</v>
      </c>
      <c r="M9" s="89"/>
      <c r="N9" s="91"/>
      <c r="O9" s="91"/>
      <c r="P9" s="91"/>
      <c r="Q9" s="89"/>
      <c r="R9" s="89"/>
    </row>
    <row r="10" spans="1:18" ht="15.6" customHeight="1">
      <c r="A10" s="31"/>
      <c r="D10" s="46"/>
      <c r="E10" s="77"/>
      <c r="F10" s="88"/>
      <c r="G10" s="89"/>
      <c r="H10" s="89"/>
      <c r="I10" s="89"/>
      <c r="J10" s="89"/>
      <c r="K10" s="89"/>
      <c r="L10" s="89" t="s">
        <v>113</v>
      </c>
      <c r="M10" s="89"/>
      <c r="N10" s="91"/>
      <c r="O10" s="91"/>
      <c r="P10" s="91"/>
      <c r="Q10" s="89"/>
      <c r="R10" s="89"/>
    </row>
    <row r="11" spans="1:18" ht="15.6" customHeight="1">
      <c r="A11" s="31"/>
      <c r="D11" s="46"/>
      <c r="E11" s="77"/>
      <c r="F11" s="88"/>
      <c r="G11" s="89"/>
      <c r="H11" s="89"/>
      <c r="I11" s="89"/>
      <c r="J11" s="89" t="s">
        <v>114</v>
      </c>
      <c r="K11" s="89"/>
      <c r="L11" s="89" t="s">
        <v>115</v>
      </c>
      <c r="M11" s="89"/>
      <c r="N11" s="91"/>
      <c r="O11" s="91"/>
      <c r="P11" s="91"/>
      <c r="Q11" s="89"/>
      <c r="R11" s="89"/>
    </row>
    <row r="12" spans="1:18" ht="15.6" customHeight="1">
      <c r="A12" s="31"/>
      <c r="E12" s="47"/>
      <c r="F12" s="87" t="s">
        <v>116</v>
      </c>
      <c r="G12" s="87"/>
      <c r="H12" s="87" t="s">
        <v>117</v>
      </c>
      <c r="I12" s="87"/>
      <c r="J12" s="87" t="s">
        <v>192</v>
      </c>
      <c r="K12" s="87"/>
      <c r="L12" s="87" t="s">
        <v>118</v>
      </c>
      <c r="M12" s="87"/>
      <c r="N12" s="87"/>
      <c r="O12" s="87"/>
      <c r="P12" s="87"/>
      <c r="Q12" s="87"/>
      <c r="R12" s="87"/>
    </row>
    <row r="13" spans="1:18" ht="15.6" customHeight="1">
      <c r="A13" s="31"/>
      <c r="E13" s="47"/>
      <c r="F13" s="87" t="s">
        <v>119</v>
      </c>
      <c r="G13" s="87"/>
      <c r="H13" s="87" t="s">
        <v>119</v>
      </c>
      <c r="I13" s="87"/>
      <c r="J13" s="87" t="s">
        <v>120</v>
      </c>
      <c r="K13" s="87"/>
      <c r="L13" s="87" t="s">
        <v>121</v>
      </c>
      <c r="M13" s="87"/>
      <c r="N13" s="87" t="s">
        <v>122</v>
      </c>
      <c r="O13" s="87"/>
      <c r="P13" s="87"/>
      <c r="Q13" s="87"/>
      <c r="R13" s="87"/>
    </row>
    <row r="14" spans="1:18" ht="15.6" customHeight="1">
      <c r="A14" s="31"/>
      <c r="E14" s="47"/>
      <c r="F14" s="87" t="s">
        <v>126</v>
      </c>
      <c r="G14" s="87"/>
      <c r="H14" s="87" t="s">
        <v>126</v>
      </c>
      <c r="I14" s="87"/>
      <c r="J14" s="87" t="s">
        <v>127</v>
      </c>
      <c r="K14" s="87"/>
      <c r="L14" s="87" t="s">
        <v>128</v>
      </c>
      <c r="M14" s="87"/>
      <c r="N14" s="87" t="s">
        <v>129</v>
      </c>
      <c r="O14" s="87"/>
      <c r="P14" s="87" t="s">
        <v>74</v>
      </c>
      <c r="Q14" s="87"/>
      <c r="R14" s="87" t="s">
        <v>132</v>
      </c>
    </row>
    <row r="15" spans="1:18" ht="15.6" customHeight="1">
      <c r="A15" s="31"/>
      <c r="D15" s="82" t="s">
        <v>8</v>
      </c>
      <c r="E15" s="47"/>
      <c r="F15" s="92" t="s">
        <v>9</v>
      </c>
      <c r="G15" s="87"/>
      <c r="H15" s="92" t="s">
        <v>9</v>
      </c>
      <c r="I15" s="93"/>
      <c r="J15" s="108" t="s">
        <v>9</v>
      </c>
      <c r="K15" s="93"/>
      <c r="L15" s="108" t="s">
        <v>9</v>
      </c>
      <c r="M15" s="93"/>
      <c r="N15" s="92" t="s">
        <v>9</v>
      </c>
      <c r="O15" s="87"/>
      <c r="P15" s="92" t="s">
        <v>9</v>
      </c>
      <c r="Q15" s="87"/>
      <c r="R15" s="92" t="s">
        <v>9</v>
      </c>
    </row>
    <row r="16" spans="1:18" ht="13.2" customHeight="1">
      <c r="A16" s="31"/>
      <c r="F16" s="45"/>
    </row>
    <row r="17" spans="1:18" ht="15.6" customHeight="1">
      <c r="A17" s="31" t="s">
        <v>133</v>
      </c>
      <c r="F17" s="36">
        <v>657363837</v>
      </c>
      <c r="G17" s="78"/>
      <c r="H17" s="36">
        <v>1693726897</v>
      </c>
      <c r="I17" s="78"/>
      <c r="J17" s="36">
        <v>164308525</v>
      </c>
      <c r="K17" s="78"/>
      <c r="L17" s="36">
        <v>5356098</v>
      </c>
      <c r="M17" s="78"/>
      <c r="N17" s="78">
        <v>59950000</v>
      </c>
      <c r="O17" s="78"/>
      <c r="P17" s="78">
        <v>1044360459</v>
      </c>
      <c r="Q17" s="78"/>
      <c r="R17" s="36">
        <f>SUM(F17:Q17)</f>
        <v>3625065816</v>
      </c>
    </row>
    <row r="18" spans="1:18" ht="6" customHeight="1">
      <c r="B18" s="51"/>
      <c r="F18" s="36"/>
      <c r="G18" s="78"/>
      <c r="H18" s="36"/>
      <c r="I18" s="78"/>
      <c r="J18" s="36"/>
      <c r="K18" s="78"/>
      <c r="L18" s="36"/>
      <c r="M18" s="78"/>
      <c r="N18" s="78"/>
      <c r="O18" s="78"/>
      <c r="P18" s="78"/>
      <c r="Q18" s="78"/>
      <c r="R18" s="36"/>
    </row>
    <row r="19" spans="1:18" ht="15.6" customHeight="1">
      <c r="A19" s="31" t="s">
        <v>134</v>
      </c>
      <c r="B19" s="31"/>
      <c r="C19" s="31"/>
      <c r="F19" s="36"/>
      <c r="G19" s="78"/>
      <c r="H19" s="36"/>
      <c r="I19" s="78"/>
      <c r="J19" s="36"/>
      <c r="K19" s="78"/>
      <c r="L19" s="36"/>
      <c r="M19" s="78"/>
      <c r="N19" s="78"/>
      <c r="O19" s="78"/>
      <c r="P19" s="78"/>
      <c r="Q19" s="78"/>
      <c r="R19" s="36"/>
    </row>
    <row r="20" spans="1:18" ht="15.6" customHeight="1">
      <c r="A20" s="45" t="s">
        <v>135</v>
      </c>
      <c r="D20" s="52"/>
      <c r="E20" s="78"/>
      <c r="F20" s="36">
        <v>37100950</v>
      </c>
      <c r="G20" s="78"/>
      <c r="H20" s="36">
        <v>207765317</v>
      </c>
      <c r="I20" s="36"/>
      <c r="J20" s="36">
        <v>-164308525</v>
      </c>
      <c r="K20" s="36"/>
      <c r="L20" s="36">
        <v>0</v>
      </c>
      <c r="M20" s="36"/>
      <c r="N20" s="36">
        <v>0</v>
      </c>
      <c r="O20" s="36"/>
      <c r="P20" s="36">
        <v>0</v>
      </c>
      <c r="Q20" s="36"/>
      <c r="R20" s="36">
        <f t="shared" ref="R20:R22" si="0">SUM(F20:Q20)</f>
        <v>80557742</v>
      </c>
    </row>
    <row r="21" spans="1:18" ht="15.6" customHeight="1">
      <c r="A21" s="45" t="s">
        <v>136</v>
      </c>
      <c r="E21" s="78"/>
      <c r="F21" s="36">
        <v>0</v>
      </c>
      <c r="G21" s="78"/>
      <c r="H21" s="36">
        <v>0</v>
      </c>
      <c r="I21" s="36"/>
      <c r="J21" s="36">
        <v>0</v>
      </c>
      <c r="K21" s="36"/>
      <c r="L21" s="36">
        <v>0</v>
      </c>
      <c r="M21" s="36"/>
      <c r="N21" s="36">
        <v>0</v>
      </c>
      <c r="O21" s="36"/>
      <c r="P21" s="36">
        <v>-88195228</v>
      </c>
      <c r="Q21" s="36"/>
      <c r="R21" s="36">
        <f t="shared" si="0"/>
        <v>-88195228</v>
      </c>
    </row>
    <row r="22" spans="1:18" ht="15.6" customHeight="1">
      <c r="A22" s="45" t="s">
        <v>98</v>
      </c>
      <c r="D22" s="52"/>
      <c r="F22" s="133">
        <v>0</v>
      </c>
      <c r="G22" s="78"/>
      <c r="H22" s="133">
        <v>0</v>
      </c>
      <c r="I22" s="78"/>
      <c r="J22" s="133">
        <v>0</v>
      </c>
      <c r="K22" s="78"/>
      <c r="L22" s="133">
        <v>-5383059</v>
      </c>
      <c r="M22" s="78"/>
      <c r="N22" s="133">
        <v>0</v>
      </c>
      <c r="O22" s="78"/>
      <c r="P22" s="133">
        <v>188600904</v>
      </c>
      <c r="Q22" s="78"/>
      <c r="R22" s="133">
        <f t="shared" si="0"/>
        <v>183217845</v>
      </c>
    </row>
    <row r="23" spans="1:18" ht="13.2" customHeight="1"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</row>
    <row r="24" spans="1:18" ht="15.6" customHeight="1" thickBot="1">
      <c r="A24" s="31" t="s">
        <v>193</v>
      </c>
      <c r="B24" s="31"/>
      <c r="C24" s="31"/>
      <c r="F24" s="134">
        <f>SUM(F17:F23)</f>
        <v>694464787</v>
      </c>
      <c r="G24" s="36"/>
      <c r="H24" s="134">
        <f>SUM(H17:H23)</f>
        <v>1901492214</v>
      </c>
      <c r="I24" s="36"/>
      <c r="J24" s="134">
        <f>SUM(J17:J23)</f>
        <v>0</v>
      </c>
      <c r="K24" s="36"/>
      <c r="L24" s="134">
        <f>SUM(L17:L23)</f>
        <v>-26961</v>
      </c>
      <c r="M24" s="36"/>
      <c r="N24" s="134">
        <f>SUM(N17:N23)</f>
        <v>59950000</v>
      </c>
      <c r="O24" s="36"/>
      <c r="P24" s="134">
        <f>SUM(P17:P23)</f>
        <v>1144766135</v>
      </c>
      <c r="Q24" s="36"/>
      <c r="R24" s="134">
        <f>SUM(F24:Q24)</f>
        <v>3800646175</v>
      </c>
    </row>
    <row r="25" spans="1:18" ht="13.2" customHeight="1" thickTop="1">
      <c r="A25" s="31"/>
      <c r="F25" s="78"/>
      <c r="G25" s="95"/>
      <c r="H25" s="78"/>
      <c r="I25" s="78"/>
      <c r="J25" s="78"/>
      <c r="K25" s="78"/>
      <c r="L25" s="78"/>
      <c r="M25" s="78"/>
      <c r="N25" s="78"/>
      <c r="O25" s="95"/>
      <c r="P25" s="78"/>
      <c r="Q25" s="95"/>
      <c r="R25" s="78"/>
    </row>
    <row r="26" spans="1:18" ht="13.2" customHeight="1">
      <c r="A26" s="31"/>
      <c r="F26" s="78"/>
      <c r="G26" s="95"/>
      <c r="H26" s="78"/>
      <c r="I26" s="78"/>
      <c r="J26" s="78"/>
      <c r="K26" s="78"/>
      <c r="L26" s="78"/>
      <c r="M26" s="78"/>
      <c r="N26" s="78"/>
      <c r="O26" s="95"/>
      <c r="P26" s="78"/>
      <c r="Q26" s="95"/>
      <c r="R26" s="78"/>
    </row>
    <row r="27" spans="1:18" ht="15.6" customHeight="1">
      <c r="A27" s="31" t="s">
        <v>139</v>
      </c>
      <c r="F27" s="54">
        <v>694464787</v>
      </c>
      <c r="G27" s="36"/>
      <c r="H27" s="54">
        <v>1901492214</v>
      </c>
      <c r="I27" s="36"/>
      <c r="J27" s="54">
        <v>0</v>
      </c>
      <c r="K27" s="36"/>
      <c r="L27" s="54">
        <v>-8797345</v>
      </c>
      <c r="M27" s="36"/>
      <c r="N27" s="54">
        <v>72670000</v>
      </c>
      <c r="O27" s="36"/>
      <c r="P27" s="54">
        <v>1197783279</v>
      </c>
      <c r="Q27" s="36"/>
      <c r="R27" s="54">
        <f>SUM(F27:P27)</f>
        <v>3857612935</v>
      </c>
    </row>
    <row r="28" spans="1:18" ht="6" customHeight="1">
      <c r="B28" s="51"/>
      <c r="F28" s="54"/>
      <c r="G28" s="78"/>
      <c r="H28" s="54"/>
      <c r="I28" s="78"/>
      <c r="J28" s="54"/>
      <c r="K28" s="78"/>
      <c r="L28" s="54"/>
      <c r="M28" s="78"/>
      <c r="N28" s="84"/>
      <c r="O28" s="78"/>
      <c r="P28" s="84"/>
      <c r="Q28" s="78"/>
      <c r="R28" s="54"/>
    </row>
    <row r="29" spans="1:18" ht="15.6" customHeight="1">
      <c r="A29" s="31" t="s">
        <v>134</v>
      </c>
      <c r="B29" s="31"/>
      <c r="C29" s="31"/>
      <c r="F29" s="54"/>
      <c r="G29" s="78"/>
      <c r="H29" s="54"/>
      <c r="I29" s="78"/>
      <c r="J29" s="54"/>
      <c r="K29" s="78"/>
      <c r="L29" s="54"/>
      <c r="M29" s="78"/>
      <c r="N29" s="84"/>
      <c r="O29" s="78"/>
      <c r="P29" s="84"/>
      <c r="Q29" s="78"/>
      <c r="R29" s="54"/>
    </row>
    <row r="30" spans="1:18" ht="15.6" customHeight="1">
      <c r="A30" s="45" t="s">
        <v>135</v>
      </c>
      <c r="D30" s="142">
        <v>17</v>
      </c>
      <c r="E30" s="78"/>
      <c r="F30" s="54">
        <v>112</v>
      </c>
      <c r="G30" s="78"/>
      <c r="H30" s="54">
        <v>2476</v>
      </c>
      <c r="I30" s="36"/>
      <c r="J30" s="54">
        <v>0</v>
      </c>
      <c r="K30" s="36"/>
      <c r="L30" s="54">
        <v>0</v>
      </c>
      <c r="M30" s="36"/>
      <c r="N30" s="54">
        <v>0</v>
      </c>
      <c r="O30" s="36"/>
      <c r="P30" s="54">
        <v>0</v>
      </c>
      <c r="Q30" s="36"/>
      <c r="R30" s="54">
        <f t="shared" ref="R30:R32" si="1">SUM(F30:P30)</f>
        <v>2588</v>
      </c>
    </row>
    <row r="31" spans="1:18" ht="15.6" customHeight="1">
      <c r="A31" s="45" t="s">
        <v>136</v>
      </c>
      <c r="D31" s="142">
        <v>18</v>
      </c>
      <c r="E31" s="78"/>
      <c r="F31" s="54">
        <v>0</v>
      </c>
      <c r="G31" s="78"/>
      <c r="H31" s="54">
        <v>0</v>
      </c>
      <c r="I31" s="36"/>
      <c r="J31" s="54">
        <v>0</v>
      </c>
      <c r="K31" s="36"/>
      <c r="L31" s="54">
        <v>0</v>
      </c>
      <c r="M31" s="36"/>
      <c r="N31" s="54">
        <v>0</v>
      </c>
      <c r="O31" s="36"/>
      <c r="P31" s="54">
        <v>-96667633</v>
      </c>
      <c r="Q31" s="36"/>
      <c r="R31" s="54">
        <f t="shared" si="1"/>
        <v>-96667633</v>
      </c>
    </row>
    <row r="32" spans="1:18" ht="15.6" customHeight="1">
      <c r="A32" s="45" t="s">
        <v>98</v>
      </c>
      <c r="D32" s="52"/>
      <c r="F32" s="96">
        <v>0</v>
      </c>
      <c r="G32" s="78"/>
      <c r="H32" s="96">
        <v>0</v>
      </c>
      <c r="I32" s="78"/>
      <c r="J32" s="96">
        <v>0</v>
      </c>
      <c r="K32" s="78"/>
      <c r="L32" s="96">
        <v>439776</v>
      </c>
      <c r="M32" s="78"/>
      <c r="N32" s="96">
        <v>0</v>
      </c>
      <c r="O32" s="78"/>
      <c r="P32" s="96">
        <v>107773230</v>
      </c>
      <c r="Q32" s="78"/>
      <c r="R32" s="96">
        <f t="shared" si="1"/>
        <v>108213006</v>
      </c>
    </row>
    <row r="33" spans="1:18" ht="13.2" customHeight="1">
      <c r="F33" s="84"/>
      <c r="G33" s="78"/>
      <c r="H33" s="84"/>
      <c r="I33" s="78"/>
      <c r="J33" s="84"/>
      <c r="K33" s="78"/>
      <c r="L33" s="84"/>
      <c r="M33" s="78"/>
      <c r="N33" s="84"/>
      <c r="O33" s="78"/>
      <c r="P33" s="84"/>
      <c r="Q33" s="78"/>
      <c r="R33" s="84"/>
    </row>
    <row r="34" spans="1:18" ht="15.6" customHeight="1" thickBot="1">
      <c r="A34" s="31" t="s">
        <v>201</v>
      </c>
      <c r="B34" s="31"/>
      <c r="C34" s="31"/>
      <c r="F34" s="55">
        <f>SUM(F27:F33)</f>
        <v>694464899</v>
      </c>
      <c r="G34" s="36"/>
      <c r="H34" s="55">
        <f>SUM(H27:H33)</f>
        <v>1901494690</v>
      </c>
      <c r="I34" s="36"/>
      <c r="J34" s="55">
        <f>SUM(J27:J33)</f>
        <v>0</v>
      </c>
      <c r="K34" s="36"/>
      <c r="L34" s="55">
        <f>SUM(L27:L33)</f>
        <v>-8357569</v>
      </c>
      <c r="M34" s="36"/>
      <c r="N34" s="55">
        <f>SUM(N27:N33)</f>
        <v>72670000</v>
      </c>
      <c r="O34" s="36"/>
      <c r="P34" s="55">
        <f>SUM(P27:P33)</f>
        <v>1208888876</v>
      </c>
      <c r="Q34" s="36"/>
      <c r="R34" s="55">
        <f>SUM(F34:Q34)</f>
        <v>3869160896</v>
      </c>
    </row>
    <row r="35" spans="1:18" ht="15.75" customHeight="1" thickTop="1">
      <c r="A35" s="31"/>
      <c r="F35" s="78"/>
      <c r="G35" s="95"/>
      <c r="H35" s="78"/>
      <c r="I35" s="78"/>
      <c r="J35" s="78"/>
      <c r="K35" s="78"/>
      <c r="L35" s="78"/>
      <c r="M35" s="78"/>
      <c r="N35" s="78"/>
      <c r="O35" s="95"/>
      <c r="P35" s="78"/>
      <c r="Q35" s="95"/>
      <c r="R35" s="78"/>
    </row>
    <row r="36" spans="1:18" ht="15.75" customHeight="1">
      <c r="A36" s="31"/>
      <c r="F36" s="78"/>
      <c r="G36" s="95"/>
      <c r="H36" s="78"/>
      <c r="I36" s="78"/>
      <c r="J36" s="78"/>
      <c r="K36" s="78"/>
      <c r="L36" s="78"/>
      <c r="M36" s="78"/>
      <c r="N36" s="78"/>
      <c r="O36" s="95"/>
      <c r="P36" s="78"/>
      <c r="Q36" s="95"/>
      <c r="R36" s="78"/>
    </row>
    <row r="37" spans="1:18" ht="22.2" customHeight="1">
      <c r="A37" s="56" t="str">
        <f>'9'!A41</f>
        <v>The condensed notes to the interim financial information are an integral part of this financial information.</v>
      </c>
      <c r="B37" s="56"/>
      <c r="C37" s="56"/>
      <c r="D37" s="40"/>
      <c r="E37" s="57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</row>
  </sheetData>
  <mergeCells count="2">
    <mergeCell ref="F6:R6"/>
    <mergeCell ref="N8:P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8C155-32BC-4F80-A0F6-3792C1E2F4D5}">
  <dimension ref="A1:N165"/>
  <sheetViews>
    <sheetView tabSelected="1" topLeftCell="A86" zoomScale="133" zoomScaleNormal="100" zoomScaleSheetLayoutView="100" workbookViewId="0">
      <selection activeCell="D89" sqref="D89"/>
    </sheetView>
  </sheetViews>
  <sheetFormatPr defaultColWidth="9.125" defaultRowHeight="16.5" customHeight="1"/>
  <cols>
    <col min="1" max="4" width="1.75" style="116" customWidth="1"/>
    <col min="5" max="5" width="41" style="116" customWidth="1"/>
    <col min="6" max="6" width="5.75" style="110" customWidth="1"/>
    <col min="7" max="7" width="0.625" style="110" customWidth="1"/>
    <col min="8" max="8" width="13.25" style="111" customWidth="1"/>
    <col min="9" max="9" width="0.625" style="111" customWidth="1"/>
    <col min="10" max="10" width="13.25" style="111" customWidth="1"/>
    <col min="11" max="11" width="0.625" style="111" customWidth="1"/>
    <col min="12" max="12" width="13.25" style="111" customWidth="1"/>
    <col min="13" max="13" width="0.625" style="111" customWidth="1"/>
    <col min="14" max="14" width="13.25" style="111" customWidth="1"/>
    <col min="15" max="16384" width="9.125" style="112"/>
  </cols>
  <sheetData>
    <row r="1" spans="1:14" ht="16.5" customHeight="1">
      <c r="A1" s="109" t="s">
        <v>0</v>
      </c>
      <c r="B1" s="109"/>
      <c r="C1" s="109"/>
      <c r="D1" s="109"/>
      <c r="E1" s="109"/>
      <c r="K1" s="58"/>
      <c r="N1" s="98" t="s">
        <v>5</v>
      </c>
    </row>
    <row r="2" spans="1:14" ht="16.5" customHeight="1">
      <c r="A2" s="109" t="s">
        <v>141</v>
      </c>
      <c r="B2" s="109"/>
      <c r="C2" s="109"/>
      <c r="D2" s="109"/>
      <c r="E2" s="109"/>
    </row>
    <row r="3" spans="1:14" ht="16.5" customHeight="1">
      <c r="A3" s="113" t="s">
        <v>200</v>
      </c>
      <c r="B3" s="113"/>
      <c r="C3" s="113"/>
      <c r="D3" s="113"/>
      <c r="E3" s="113"/>
      <c r="F3" s="114"/>
      <c r="G3" s="114"/>
      <c r="H3" s="115"/>
      <c r="I3" s="115"/>
      <c r="J3" s="115"/>
      <c r="K3" s="115"/>
      <c r="L3" s="115"/>
      <c r="M3" s="115"/>
      <c r="N3" s="115"/>
    </row>
    <row r="4" spans="1:14" ht="16.5" customHeight="1">
      <c r="A4" s="109"/>
      <c r="B4" s="109"/>
      <c r="C4" s="109"/>
      <c r="D4" s="109"/>
      <c r="E4" s="109"/>
    </row>
    <row r="5" spans="1:14" ht="16.5" customHeight="1">
      <c r="A5" s="109"/>
      <c r="B5" s="109"/>
      <c r="C5" s="109"/>
      <c r="D5" s="109"/>
      <c r="E5" s="109"/>
    </row>
    <row r="6" spans="1:14" ht="16.5" customHeight="1">
      <c r="A6" s="109"/>
      <c r="B6" s="109"/>
      <c r="C6" s="109"/>
      <c r="D6" s="109"/>
      <c r="E6" s="109"/>
      <c r="H6" s="153" t="s">
        <v>2</v>
      </c>
      <c r="I6" s="153"/>
      <c r="J6" s="153"/>
      <c r="K6" s="98"/>
      <c r="L6" s="153" t="s">
        <v>3</v>
      </c>
      <c r="M6" s="153"/>
      <c r="N6" s="153"/>
    </row>
    <row r="7" spans="1:14" ht="16.5" customHeight="1">
      <c r="A7" s="109"/>
      <c r="B7" s="109"/>
      <c r="C7" s="109"/>
      <c r="D7" s="109"/>
      <c r="E7" s="109"/>
      <c r="H7" s="151" t="s">
        <v>4</v>
      </c>
      <c r="I7" s="151"/>
      <c r="J7" s="151"/>
      <c r="K7" s="101"/>
      <c r="L7" s="151" t="s">
        <v>4</v>
      </c>
      <c r="M7" s="151"/>
      <c r="N7" s="151"/>
    </row>
    <row r="8" spans="1:14" ht="16.5" customHeight="1">
      <c r="F8" s="117"/>
      <c r="G8" s="117"/>
      <c r="H8" s="8">
        <v>2024</v>
      </c>
      <c r="I8" s="8"/>
      <c r="J8" s="8">
        <v>2023</v>
      </c>
      <c r="K8" s="8"/>
      <c r="L8" s="8">
        <v>2024</v>
      </c>
      <c r="M8" s="8"/>
      <c r="N8" s="8">
        <v>2023</v>
      </c>
    </row>
    <row r="9" spans="1:14" ht="16.5" customHeight="1">
      <c r="F9" s="118" t="s">
        <v>8</v>
      </c>
      <c r="G9" s="117"/>
      <c r="H9" s="59" t="s">
        <v>9</v>
      </c>
      <c r="I9" s="60"/>
      <c r="J9" s="59" t="s">
        <v>9</v>
      </c>
      <c r="K9" s="60"/>
      <c r="L9" s="59" t="s">
        <v>9</v>
      </c>
      <c r="M9" s="60"/>
      <c r="N9" s="59" t="s">
        <v>9</v>
      </c>
    </row>
    <row r="10" spans="1:14" ht="16.5" customHeight="1">
      <c r="F10" s="117"/>
      <c r="G10" s="117"/>
      <c r="H10" s="61"/>
      <c r="I10" s="60"/>
      <c r="J10" s="60"/>
      <c r="K10" s="60"/>
      <c r="L10" s="61"/>
      <c r="M10" s="60"/>
      <c r="N10" s="60"/>
    </row>
    <row r="11" spans="1:14" ht="16.5" customHeight="1">
      <c r="A11" s="109" t="s">
        <v>142</v>
      </c>
      <c r="H11" s="119"/>
      <c r="L11" s="119"/>
    </row>
    <row r="12" spans="1:14" ht="16.5" customHeight="1">
      <c r="A12" s="116" t="s">
        <v>143</v>
      </c>
      <c r="H12" s="119">
        <v>240717596</v>
      </c>
      <c r="J12" s="111">
        <v>251275194</v>
      </c>
      <c r="L12" s="119">
        <v>127875262</v>
      </c>
      <c r="N12" s="111">
        <v>234352900</v>
      </c>
    </row>
    <row r="13" spans="1:14" ht="16.5" customHeight="1">
      <c r="A13" s="116" t="s">
        <v>144</v>
      </c>
      <c r="H13" s="119"/>
      <c r="L13" s="119"/>
    </row>
    <row r="14" spans="1:14" ht="16.5" customHeight="1">
      <c r="A14" s="116" t="s">
        <v>145</v>
      </c>
      <c r="B14" s="116" t="s">
        <v>146</v>
      </c>
      <c r="H14" s="119"/>
      <c r="L14" s="119"/>
    </row>
    <row r="15" spans="1:14" ht="16.5" customHeight="1">
      <c r="A15" s="116" t="s">
        <v>145</v>
      </c>
      <c r="B15" s="120" t="s">
        <v>147</v>
      </c>
      <c r="C15" s="120"/>
      <c r="D15" s="120"/>
      <c r="H15" s="119">
        <v>312690613</v>
      </c>
      <c r="J15" s="111">
        <v>276000764</v>
      </c>
      <c r="L15" s="119">
        <v>290116855</v>
      </c>
      <c r="N15" s="111">
        <v>262469098</v>
      </c>
    </row>
    <row r="16" spans="1:14" ht="16.5" customHeight="1">
      <c r="A16" s="116" t="s">
        <v>145</v>
      </c>
      <c r="B16" s="120" t="s">
        <v>148</v>
      </c>
      <c r="C16" s="120"/>
      <c r="D16" s="120"/>
      <c r="H16" s="119">
        <v>33666249</v>
      </c>
      <c r="J16" s="111">
        <v>42675961</v>
      </c>
      <c r="L16" s="119">
        <v>34866249</v>
      </c>
      <c r="N16" s="111">
        <v>42675961</v>
      </c>
    </row>
    <row r="17" spans="1:14" ht="16.5" customHeight="1">
      <c r="B17" s="120" t="s">
        <v>149</v>
      </c>
      <c r="C17" s="120"/>
      <c r="D17" s="120"/>
      <c r="F17" s="110">
        <v>9</v>
      </c>
      <c r="H17" s="119">
        <v>510852</v>
      </c>
      <c r="J17" s="111">
        <v>3067072</v>
      </c>
      <c r="L17" s="119">
        <v>0</v>
      </c>
      <c r="N17" s="111">
        <v>0</v>
      </c>
    </row>
    <row r="18" spans="1:14" ht="16.5" customHeight="1">
      <c r="B18" s="120" t="s">
        <v>230</v>
      </c>
      <c r="C18" s="120"/>
      <c r="D18" s="120"/>
      <c r="F18" s="116"/>
      <c r="H18" s="119">
        <v>2749144</v>
      </c>
      <c r="J18" s="111">
        <v>-1904863</v>
      </c>
      <c r="L18" s="119">
        <v>2749144</v>
      </c>
      <c r="N18" s="111">
        <v>-1904863</v>
      </c>
    </row>
    <row r="19" spans="1:14" ht="16.5" customHeight="1">
      <c r="B19" s="120" t="s">
        <v>203</v>
      </c>
      <c r="C19" s="120"/>
      <c r="D19" s="120"/>
      <c r="H19" s="119">
        <v>2113560</v>
      </c>
      <c r="J19" s="111">
        <v>11679323</v>
      </c>
      <c r="L19" s="119">
        <v>1064315</v>
      </c>
      <c r="N19" s="111">
        <v>11926518</v>
      </c>
    </row>
    <row r="20" spans="1:14" ht="16.5" customHeight="1">
      <c r="B20" s="120" t="s">
        <v>235</v>
      </c>
      <c r="C20" s="120"/>
      <c r="D20" s="120"/>
      <c r="F20" s="110">
        <v>11</v>
      </c>
      <c r="H20" s="119">
        <v>8950</v>
      </c>
      <c r="J20" s="111">
        <v>353242</v>
      </c>
      <c r="L20" s="119">
        <v>0</v>
      </c>
      <c r="N20" s="111">
        <v>353242</v>
      </c>
    </row>
    <row r="21" spans="1:14" ht="16.5" customHeight="1">
      <c r="B21" s="120" t="s">
        <v>150</v>
      </c>
      <c r="C21" s="120"/>
      <c r="D21" s="120"/>
      <c r="H21" s="119">
        <v>-2884381</v>
      </c>
      <c r="J21" s="111">
        <v>-2887679</v>
      </c>
      <c r="L21" s="119">
        <v>-30183581</v>
      </c>
      <c r="N21" s="111">
        <v>-8567039</v>
      </c>
    </row>
    <row r="22" spans="1:14" ht="16.5" customHeight="1">
      <c r="A22" s="116" t="s">
        <v>145</v>
      </c>
      <c r="B22" s="120" t="s">
        <v>151</v>
      </c>
      <c r="C22" s="120"/>
      <c r="D22" s="120"/>
      <c r="F22" s="121"/>
      <c r="G22" s="121"/>
      <c r="H22" s="119">
        <v>-1102849</v>
      </c>
      <c r="J22" s="111">
        <v>-877592</v>
      </c>
      <c r="L22" s="119">
        <v>-1090344</v>
      </c>
      <c r="N22" s="111">
        <v>-865827</v>
      </c>
    </row>
    <row r="23" spans="1:14" ht="16.5" customHeight="1">
      <c r="B23" s="120" t="s">
        <v>152</v>
      </c>
      <c r="C23" s="120"/>
      <c r="D23" s="120"/>
      <c r="F23" s="121"/>
      <c r="G23" s="121"/>
      <c r="H23" s="119">
        <v>149011147</v>
      </c>
      <c r="J23" s="111">
        <v>133328853</v>
      </c>
      <c r="L23" s="119">
        <v>139829593</v>
      </c>
      <c r="N23" s="111">
        <v>129420726</v>
      </c>
    </row>
    <row r="24" spans="1:14" ht="16.5" customHeight="1">
      <c r="B24" s="140" t="s">
        <v>205</v>
      </c>
      <c r="C24" s="120"/>
      <c r="D24" s="120"/>
      <c r="F24" s="110">
        <v>21</v>
      </c>
      <c r="G24" s="121"/>
      <c r="H24" s="119">
        <v>-54360167</v>
      </c>
      <c r="J24" s="111">
        <v>0</v>
      </c>
      <c r="L24" s="119">
        <v>0</v>
      </c>
      <c r="N24" s="111">
        <v>0</v>
      </c>
    </row>
    <row r="25" spans="1:14" ht="16.5" customHeight="1">
      <c r="B25" s="139" t="s">
        <v>204</v>
      </c>
      <c r="C25" s="120"/>
      <c r="D25" s="120"/>
      <c r="F25" s="122"/>
      <c r="G25" s="122"/>
      <c r="H25" s="123">
        <v>4365900</v>
      </c>
      <c r="J25" s="115">
        <v>3322650</v>
      </c>
      <c r="L25" s="123">
        <v>3392926</v>
      </c>
      <c r="N25" s="115">
        <v>2921398</v>
      </c>
    </row>
    <row r="26" spans="1:14" ht="16.5" customHeight="1">
      <c r="B26" s="120"/>
      <c r="C26" s="120"/>
      <c r="D26" s="120"/>
      <c r="H26" s="119"/>
      <c r="L26" s="119"/>
    </row>
    <row r="27" spans="1:14" ht="16.5" customHeight="1">
      <c r="A27" s="112"/>
      <c r="B27" s="116" t="s">
        <v>153</v>
      </c>
      <c r="H27" s="124"/>
      <c r="I27" s="112"/>
      <c r="J27" s="112"/>
      <c r="K27" s="112"/>
      <c r="L27" s="124"/>
      <c r="M27" s="112"/>
      <c r="N27" s="112"/>
    </row>
    <row r="28" spans="1:14" ht="16.5" customHeight="1">
      <c r="C28" s="116" t="s">
        <v>154</v>
      </c>
      <c r="D28" s="112"/>
      <c r="H28" s="119">
        <f>SUM(H12:H25)</f>
        <v>687486614</v>
      </c>
      <c r="J28" s="111">
        <f>SUM(J12:J25)</f>
        <v>716032925</v>
      </c>
      <c r="L28" s="119">
        <f>SUM(L12:L25)</f>
        <v>568620419</v>
      </c>
      <c r="N28" s="111">
        <f>SUM(N12:N25)</f>
        <v>672782114</v>
      </c>
    </row>
    <row r="29" spans="1:14" ht="16.5" customHeight="1">
      <c r="B29" s="116" t="s">
        <v>155</v>
      </c>
      <c r="F29" s="117"/>
      <c r="G29" s="117"/>
      <c r="H29" s="61"/>
      <c r="I29" s="60"/>
      <c r="J29" s="60"/>
      <c r="K29" s="60"/>
      <c r="L29" s="61"/>
      <c r="M29" s="60"/>
      <c r="N29" s="60"/>
    </row>
    <row r="30" spans="1:14" ht="16.5" customHeight="1">
      <c r="B30" s="112"/>
      <c r="C30" s="112"/>
      <c r="D30" s="120" t="s">
        <v>237</v>
      </c>
      <c r="E30" s="120"/>
      <c r="F30" s="117"/>
      <c r="G30" s="117"/>
      <c r="H30" s="119">
        <v>-304326189</v>
      </c>
      <c r="J30" s="111">
        <v>-8502140</v>
      </c>
      <c r="K30" s="62"/>
      <c r="L30" s="119">
        <v>-182370520</v>
      </c>
      <c r="N30" s="111">
        <v>-179740812</v>
      </c>
    </row>
    <row r="31" spans="1:14" ht="16.5" customHeight="1">
      <c r="B31" s="112"/>
      <c r="C31" s="112"/>
      <c r="D31" s="120" t="s">
        <v>156</v>
      </c>
      <c r="E31" s="120"/>
      <c r="F31" s="117"/>
      <c r="G31" s="117"/>
      <c r="H31" s="119">
        <v>46077312</v>
      </c>
      <c r="I31" s="62"/>
      <c r="J31" s="111">
        <v>-28274173</v>
      </c>
      <c r="K31" s="62"/>
      <c r="L31" s="119">
        <v>47332559</v>
      </c>
      <c r="M31" s="62"/>
      <c r="N31" s="111">
        <v>-35676072</v>
      </c>
    </row>
    <row r="32" spans="1:14" ht="16.5" customHeight="1">
      <c r="B32" s="112"/>
      <c r="C32" s="112"/>
      <c r="D32" s="120" t="s">
        <v>206</v>
      </c>
      <c r="E32" s="120"/>
      <c r="H32" s="119">
        <v>143069527</v>
      </c>
      <c r="J32" s="111">
        <v>-81952416</v>
      </c>
      <c r="K32" s="62"/>
      <c r="L32" s="119">
        <v>210436216</v>
      </c>
      <c r="N32" s="111">
        <v>4259216</v>
      </c>
    </row>
    <row r="33" spans="1:14" ht="16.5" customHeight="1">
      <c r="B33" s="112"/>
      <c r="C33" s="112"/>
      <c r="D33" s="120" t="s">
        <v>157</v>
      </c>
      <c r="E33" s="120"/>
      <c r="F33" s="117"/>
      <c r="G33" s="117"/>
      <c r="H33" s="119">
        <v>3038728</v>
      </c>
      <c r="J33" s="111">
        <v>-1308388</v>
      </c>
      <c r="K33" s="62"/>
      <c r="L33" s="119">
        <v>3038728</v>
      </c>
      <c r="N33" s="111">
        <v>-1308388</v>
      </c>
    </row>
    <row r="34" spans="1:14" ht="16.5" customHeight="1">
      <c r="B34" s="112"/>
      <c r="C34" s="112"/>
      <c r="D34" s="23" t="s">
        <v>224</v>
      </c>
      <c r="E34" s="120"/>
      <c r="F34" s="117"/>
      <c r="G34" s="117"/>
      <c r="H34" s="119">
        <v>6214167</v>
      </c>
      <c r="J34" s="111">
        <v>1935021</v>
      </c>
      <c r="K34" s="62"/>
      <c r="L34" s="119">
        <v>7595401</v>
      </c>
      <c r="N34" s="111">
        <v>9298219</v>
      </c>
    </row>
    <row r="35" spans="1:14" s="125" customFormat="1" ht="16.5" customHeight="1">
      <c r="A35" s="116"/>
      <c r="B35" s="112"/>
      <c r="C35" s="112"/>
      <c r="D35" s="120" t="s">
        <v>158</v>
      </c>
      <c r="E35" s="120"/>
      <c r="F35" s="117"/>
      <c r="G35" s="117"/>
      <c r="H35" s="63">
        <v>-222636</v>
      </c>
      <c r="I35" s="62"/>
      <c r="J35" s="62">
        <v>-1792167</v>
      </c>
      <c r="K35" s="62"/>
      <c r="L35" s="63">
        <v>-222636</v>
      </c>
      <c r="M35" s="62"/>
      <c r="N35" s="62">
        <v>-1830769</v>
      </c>
    </row>
    <row r="36" spans="1:14" s="125" customFormat="1" ht="16.5" customHeight="1">
      <c r="A36" s="116"/>
      <c r="B36" s="112"/>
      <c r="C36" s="112"/>
      <c r="D36" s="120" t="s">
        <v>238</v>
      </c>
      <c r="E36" s="120"/>
      <c r="F36" s="117"/>
      <c r="G36" s="117"/>
      <c r="H36" s="119">
        <v>38709246</v>
      </c>
      <c r="I36" s="111"/>
      <c r="J36" s="111">
        <v>-216007167</v>
      </c>
      <c r="K36" s="62"/>
      <c r="L36" s="119">
        <v>-65038765</v>
      </c>
      <c r="M36" s="111"/>
      <c r="N36" s="111">
        <v>-41692251</v>
      </c>
    </row>
    <row r="37" spans="1:14" s="125" customFormat="1" ht="16.5" customHeight="1">
      <c r="A37" s="116"/>
      <c r="B37" s="112"/>
      <c r="C37" s="112"/>
      <c r="D37" s="120" t="s">
        <v>231</v>
      </c>
      <c r="E37" s="120"/>
      <c r="F37" s="117"/>
      <c r="G37" s="117"/>
      <c r="H37" s="63">
        <v>-17937428</v>
      </c>
      <c r="I37" s="62"/>
      <c r="J37" s="62">
        <v>8741636</v>
      </c>
      <c r="K37" s="62"/>
      <c r="L37" s="63">
        <v>-16653470</v>
      </c>
      <c r="M37" s="62"/>
      <c r="N37" s="62">
        <v>4922359</v>
      </c>
    </row>
    <row r="38" spans="1:14" s="125" customFormat="1" ht="16.5" customHeight="1">
      <c r="A38" s="116"/>
      <c r="B38" s="112"/>
      <c r="C38" s="112"/>
      <c r="D38" s="120" t="s">
        <v>159</v>
      </c>
      <c r="E38" s="120"/>
      <c r="F38" s="117"/>
      <c r="G38" s="117"/>
      <c r="H38" s="64">
        <v>10664861</v>
      </c>
      <c r="I38" s="62"/>
      <c r="J38" s="79">
        <v>15521398</v>
      </c>
      <c r="K38" s="62"/>
      <c r="L38" s="64">
        <v>12400906</v>
      </c>
      <c r="M38" s="62"/>
      <c r="N38" s="79">
        <v>11590799</v>
      </c>
    </row>
    <row r="39" spans="1:14" s="125" customFormat="1" ht="16.5" customHeight="1">
      <c r="A39" s="112"/>
      <c r="B39" s="116"/>
      <c r="C39" s="116"/>
      <c r="D39" s="116"/>
      <c r="E39" s="116"/>
      <c r="F39" s="117"/>
      <c r="G39" s="117"/>
      <c r="H39" s="61"/>
      <c r="I39" s="60"/>
      <c r="J39" s="60"/>
      <c r="K39" s="60"/>
      <c r="L39" s="61"/>
      <c r="M39" s="60"/>
      <c r="N39" s="60"/>
    </row>
    <row r="40" spans="1:14" s="125" customFormat="1" ht="16.5" customHeight="1">
      <c r="A40" s="112"/>
      <c r="B40" s="116" t="s">
        <v>160</v>
      </c>
      <c r="C40" s="116"/>
      <c r="D40" s="116"/>
      <c r="E40" s="116"/>
      <c r="F40" s="117"/>
      <c r="G40" s="117"/>
      <c r="H40" s="63">
        <f>SUM(H28:H38)</f>
        <v>612774202</v>
      </c>
      <c r="I40" s="62"/>
      <c r="J40" s="62">
        <f>SUM(J28:J38)</f>
        <v>404394529</v>
      </c>
      <c r="K40" s="62"/>
      <c r="L40" s="63">
        <f>SUM(L28:L38)</f>
        <v>585138838</v>
      </c>
      <c r="M40" s="62"/>
      <c r="N40" s="62">
        <f>SUM(N28:N38)</f>
        <v>442604415</v>
      </c>
    </row>
    <row r="41" spans="1:14" s="125" customFormat="1" ht="16.5" customHeight="1">
      <c r="A41" s="112"/>
      <c r="B41" s="116"/>
      <c r="D41" s="120" t="s">
        <v>161</v>
      </c>
      <c r="E41" s="120"/>
      <c r="F41" s="117"/>
      <c r="G41" s="117"/>
      <c r="H41" s="64">
        <v>-64163280</v>
      </c>
      <c r="I41" s="62"/>
      <c r="J41" s="79">
        <v>-50940900</v>
      </c>
      <c r="K41" s="62"/>
      <c r="L41" s="64">
        <v>-39608178</v>
      </c>
      <c r="M41" s="62"/>
      <c r="N41" s="79">
        <v>-37423085</v>
      </c>
    </row>
    <row r="42" spans="1:14" s="125" customFormat="1" ht="16.5" customHeight="1">
      <c r="A42" s="112"/>
      <c r="B42" s="116"/>
      <c r="C42" s="116"/>
      <c r="D42" s="116"/>
      <c r="E42" s="116"/>
      <c r="F42" s="117"/>
      <c r="G42" s="117"/>
      <c r="H42" s="61"/>
      <c r="I42" s="60"/>
      <c r="J42" s="60"/>
      <c r="K42" s="60"/>
      <c r="L42" s="61"/>
      <c r="M42" s="60"/>
      <c r="N42" s="60"/>
    </row>
    <row r="43" spans="1:14" s="125" customFormat="1" ht="16.5" customHeight="1">
      <c r="A43" s="109" t="s">
        <v>225</v>
      </c>
      <c r="B43" s="112"/>
      <c r="C43" s="112"/>
      <c r="D43" s="112"/>
      <c r="F43" s="117"/>
      <c r="G43" s="117"/>
      <c r="H43" s="64">
        <f>SUM(H40:H41)</f>
        <v>548610922</v>
      </c>
      <c r="I43" s="62"/>
      <c r="J43" s="79">
        <f>SUM(J40:J41)</f>
        <v>353453629</v>
      </c>
      <c r="K43" s="62"/>
      <c r="L43" s="64">
        <f>SUM(L40:L41)</f>
        <v>545530660</v>
      </c>
      <c r="M43" s="62"/>
      <c r="N43" s="79">
        <f>SUM(N40:N41)</f>
        <v>405181330</v>
      </c>
    </row>
    <row r="44" spans="1:14" s="125" customFormat="1" ht="16.5" customHeight="1">
      <c r="A44" s="109"/>
      <c r="B44" s="116"/>
      <c r="C44" s="116"/>
      <c r="D44" s="116"/>
      <c r="E44" s="116"/>
      <c r="F44" s="110"/>
      <c r="G44" s="110"/>
      <c r="H44" s="111"/>
      <c r="I44" s="111"/>
      <c r="J44" s="111"/>
      <c r="K44" s="111"/>
      <c r="L44" s="111"/>
      <c r="M44" s="111"/>
      <c r="N44" s="111"/>
    </row>
    <row r="45" spans="1:14" s="125" customFormat="1" ht="16.5" customHeight="1">
      <c r="A45" s="109"/>
      <c r="B45" s="116"/>
      <c r="C45" s="116"/>
      <c r="D45" s="116"/>
      <c r="E45" s="116"/>
      <c r="F45" s="110"/>
      <c r="G45" s="110"/>
      <c r="H45" s="111"/>
      <c r="I45" s="111"/>
      <c r="J45" s="111"/>
      <c r="K45" s="111"/>
      <c r="L45" s="111"/>
      <c r="M45" s="111"/>
      <c r="N45" s="111"/>
    </row>
    <row r="46" spans="1:14" s="125" customFormat="1" ht="16.5" customHeight="1">
      <c r="A46" s="109"/>
      <c r="B46" s="116"/>
      <c r="C46" s="116"/>
      <c r="D46" s="116"/>
      <c r="E46" s="116"/>
      <c r="F46" s="110"/>
      <c r="G46" s="110"/>
      <c r="H46" s="111"/>
      <c r="I46" s="111"/>
      <c r="J46" s="111"/>
      <c r="K46" s="111"/>
      <c r="L46" s="111"/>
      <c r="M46" s="111"/>
      <c r="N46" s="111"/>
    </row>
    <row r="47" spans="1:14" s="125" customFormat="1" ht="16.5" customHeight="1">
      <c r="A47" s="109"/>
      <c r="B47" s="116"/>
      <c r="C47" s="116"/>
      <c r="D47" s="116"/>
      <c r="E47" s="116"/>
      <c r="F47" s="110"/>
      <c r="G47" s="110"/>
      <c r="H47" s="111"/>
      <c r="I47" s="111"/>
      <c r="J47" s="111"/>
      <c r="K47" s="111"/>
      <c r="L47" s="111"/>
      <c r="M47" s="111"/>
      <c r="N47" s="111"/>
    </row>
    <row r="48" spans="1:14" s="125" customFormat="1" ht="16.5" customHeight="1">
      <c r="A48" s="109"/>
      <c r="B48" s="116"/>
      <c r="C48" s="116"/>
      <c r="D48" s="116"/>
      <c r="E48" s="116"/>
      <c r="F48" s="110"/>
      <c r="G48" s="110"/>
      <c r="H48" s="111"/>
      <c r="I48" s="111"/>
      <c r="J48" s="111"/>
      <c r="K48" s="111"/>
      <c r="L48" s="111"/>
      <c r="M48" s="111"/>
      <c r="N48" s="111"/>
    </row>
    <row r="49" spans="1:14" s="125" customFormat="1" ht="16.5" customHeight="1">
      <c r="A49" s="109"/>
      <c r="B49" s="116"/>
      <c r="C49" s="116"/>
      <c r="D49" s="116"/>
      <c r="E49" s="116"/>
      <c r="F49" s="110"/>
      <c r="G49" s="110"/>
      <c r="H49" s="111"/>
      <c r="I49" s="111"/>
      <c r="J49" s="111"/>
      <c r="K49" s="111"/>
      <c r="L49" s="111"/>
      <c r="M49" s="111"/>
      <c r="N49" s="111"/>
    </row>
    <row r="50" spans="1:14" s="125" customFormat="1" ht="16.5" customHeight="1">
      <c r="A50" s="109"/>
      <c r="B50" s="116"/>
      <c r="C50" s="116"/>
      <c r="D50" s="116"/>
      <c r="E50" s="116"/>
      <c r="F50" s="110"/>
      <c r="G50" s="110"/>
      <c r="H50" s="111"/>
      <c r="I50" s="111"/>
      <c r="J50" s="111"/>
      <c r="K50" s="111"/>
      <c r="L50" s="111"/>
      <c r="M50" s="111"/>
      <c r="N50" s="111"/>
    </row>
    <row r="51" spans="1:14" s="125" customFormat="1" ht="16.5" customHeight="1">
      <c r="A51" s="109"/>
      <c r="B51" s="116"/>
      <c r="C51" s="116"/>
      <c r="D51" s="116"/>
      <c r="E51" s="116"/>
      <c r="F51" s="110"/>
      <c r="G51" s="110"/>
      <c r="H51" s="111"/>
      <c r="I51" s="111"/>
      <c r="J51" s="111"/>
      <c r="K51" s="111"/>
      <c r="L51" s="111"/>
      <c r="M51" s="111"/>
      <c r="N51" s="111"/>
    </row>
    <row r="52" spans="1:14" s="125" customFormat="1" ht="16.5" customHeight="1">
      <c r="A52" s="109"/>
      <c r="B52" s="116"/>
      <c r="C52" s="116"/>
      <c r="D52" s="116"/>
      <c r="E52" s="116"/>
      <c r="F52" s="110"/>
      <c r="G52" s="110"/>
      <c r="H52" s="111"/>
      <c r="I52" s="111"/>
      <c r="J52" s="111"/>
      <c r="K52" s="111"/>
      <c r="L52" s="111"/>
      <c r="M52" s="111"/>
      <c r="N52" s="111"/>
    </row>
    <row r="53" spans="1:14" s="125" customFormat="1" ht="16.5" customHeight="1">
      <c r="A53" s="109"/>
      <c r="B53" s="116"/>
      <c r="C53" s="116"/>
      <c r="D53" s="116"/>
      <c r="E53" s="116"/>
      <c r="F53" s="110"/>
      <c r="G53" s="110"/>
      <c r="H53" s="111"/>
      <c r="I53" s="111"/>
      <c r="J53" s="111"/>
      <c r="K53" s="111"/>
      <c r="L53" s="111"/>
      <c r="M53" s="111"/>
      <c r="N53" s="111"/>
    </row>
    <row r="54" spans="1:14" s="125" customFormat="1" ht="9.75" customHeight="1">
      <c r="A54" s="109"/>
      <c r="B54" s="116"/>
      <c r="C54" s="116"/>
      <c r="D54" s="116"/>
      <c r="E54" s="116"/>
      <c r="F54" s="110"/>
      <c r="G54" s="110"/>
      <c r="H54" s="111"/>
      <c r="I54" s="111"/>
      <c r="J54" s="111"/>
      <c r="K54" s="111"/>
      <c r="L54" s="111"/>
      <c r="M54" s="111"/>
      <c r="N54" s="111"/>
    </row>
    <row r="55" spans="1:14" ht="22.2" customHeight="1">
      <c r="A55" s="160" t="str">
        <f>'10'!A37</f>
        <v>The condensed notes to the interim financial information are an integral part of this financial information.</v>
      </c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</row>
    <row r="56" spans="1:14" ht="16.5" customHeight="1">
      <c r="A56" s="109" t="s">
        <v>0</v>
      </c>
      <c r="B56" s="109"/>
      <c r="C56" s="109"/>
      <c r="D56" s="109"/>
      <c r="E56" s="109"/>
      <c r="K56" s="58"/>
      <c r="N56" s="98" t="s">
        <v>5</v>
      </c>
    </row>
    <row r="57" spans="1:14" ht="16.5" customHeight="1">
      <c r="A57" s="109" t="s">
        <v>141</v>
      </c>
      <c r="B57" s="109"/>
      <c r="C57" s="109"/>
      <c r="D57" s="109"/>
      <c r="E57" s="109"/>
    </row>
    <row r="58" spans="1:14" ht="16.5" customHeight="1">
      <c r="A58" s="113" t="str">
        <f>A3</f>
        <v>For the nine-month period ended 30 September 2024</v>
      </c>
      <c r="B58" s="113"/>
      <c r="C58" s="113"/>
      <c r="D58" s="113"/>
      <c r="E58" s="113"/>
      <c r="F58" s="114"/>
      <c r="G58" s="114"/>
      <c r="H58" s="115"/>
      <c r="I58" s="115"/>
      <c r="J58" s="115"/>
      <c r="K58" s="115"/>
      <c r="L58" s="115"/>
      <c r="M58" s="115"/>
      <c r="N58" s="115"/>
    </row>
    <row r="59" spans="1:14" ht="16.5" customHeight="1">
      <c r="A59" s="109"/>
      <c r="B59" s="109"/>
      <c r="C59" s="109"/>
      <c r="D59" s="109"/>
      <c r="E59" s="109"/>
    </row>
    <row r="60" spans="1:14" ht="16.5" customHeight="1">
      <c r="A60" s="109"/>
      <c r="B60" s="109"/>
      <c r="C60" s="109"/>
      <c r="D60" s="109"/>
      <c r="E60" s="109"/>
    </row>
    <row r="61" spans="1:14" ht="16.5" customHeight="1">
      <c r="H61" s="153" t="s">
        <v>2</v>
      </c>
      <c r="I61" s="153"/>
      <c r="J61" s="153"/>
      <c r="K61" s="98"/>
      <c r="L61" s="153" t="s">
        <v>3</v>
      </c>
      <c r="M61" s="153"/>
      <c r="N61" s="153"/>
    </row>
    <row r="62" spans="1:14" ht="16.5" customHeight="1">
      <c r="H62" s="151" t="s">
        <v>4</v>
      </c>
      <c r="I62" s="151"/>
      <c r="J62" s="151"/>
      <c r="K62" s="101"/>
      <c r="L62" s="151" t="s">
        <v>4</v>
      </c>
      <c r="M62" s="151"/>
      <c r="N62" s="151"/>
    </row>
    <row r="63" spans="1:14" ht="16.5" customHeight="1">
      <c r="F63" s="117"/>
      <c r="G63" s="117"/>
      <c r="H63" s="8">
        <v>2024</v>
      </c>
      <c r="I63" s="8"/>
      <c r="J63" s="8">
        <v>2023</v>
      </c>
      <c r="K63" s="8"/>
      <c r="L63" s="8">
        <v>2024</v>
      </c>
      <c r="M63" s="8"/>
      <c r="N63" s="8">
        <v>2023</v>
      </c>
    </row>
    <row r="64" spans="1:14" ht="16.5" customHeight="1">
      <c r="F64" s="118" t="s">
        <v>8</v>
      </c>
      <c r="G64" s="117"/>
      <c r="H64" s="59" t="s">
        <v>9</v>
      </c>
      <c r="I64" s="60"/>
      <c r="J64" s="59" t="s">
        <v>9</v>
      </c>
      <c r="K64" s="60"/>
      <c r="L64" s="59" t="s">
        <v>9</v>
      </c>
      <c r="M64" s="60"/>
      <c r="N64" s="59" t="s">
        <v>9</v>
      </c>
    </row>
    <row r="65" spans="1:14" ht="16.5" customHeight="1">
      <c r="F65" s="117"/>
      <c r="G65" s="117"/>
      <c r="H65" s="61"/>
      <c r="I65" s="60"/>
      <c r="J65" s="60"/>
      <c r="K65" s="60"/>
      <c r="L65" s="61"/>
      <c r="M65" s="60"/>
      <c r="N65" s="60"/>
    </row>
    <row r="66" spans="1:14" s="125" customFormat="1" ht="16.5" customHeight="1">
      <c r="A66" s="109" t="s">
        <v>162</v>
      </c>
      <c r="B66" s="116"/>
      <c r="C66" s="116"/>
      <c r="D66" s="116"/>
      <c r="E66" s="116"/>
      <c r="F66" s="117"/>
      <c r="G66" s="117"/>
      <c r="H66" s="61"/>
      <c r="I66" s="60"/>
      <c r="J66" s="60"/>
      <c r="K66" s="60"/>
      <c r="L66" s="61"/>
      <c r="M66" s="60"/>
      <c r="N66" s="60"/>
    </row>
    <row r="67" spans="1:14" s="125" customFormat="1" ht="16.5" customHeight="1">
      <c r="A67" s="109"/>
      <c r="B67" s="120" t="s">
        <v>233</v>
      </c>
      <c r="C67" s="116"/>
      <c r="D67" s="116"/>
      <c r="E67" s="116"/>
      <c r="F67" s="117"/>
      <c r="G67" s="117"/>
      <c r="H67" s="63">
        <v>-1637307</v>
      </c>
      <c r="I67" s="111"/>
      <c r="J67" s="62">
        <v>0</v>
      </c>
      <c r="K67" s="111"/>
      <c r="L67" s="63">
        <v>-1887584</v>
      </c>
      <c r="M67" s="111"/>
      <c r="N67" s="62">
        <v>0</v>
      </c>
    </row>
    <row r="68" spans="1:14" ht="16.5" customHeight="1">
      <c r="A68" s="109"/>
      <c r="B68" s="120" t="s">
        <v>229</v>
      </c>
      <c r="C68" s="109"/>
      <c r="D68" s="109"/>
      <c r="E68" s="109"/>
      <c r="H68" s="63"/>
      <c r="J68" s="62"/>
      <c r="L68" s="63"/>
      <c r="N68" s="62"/>
    </row>
    <row r="69" spans="1:14" ht="16.5" customHeight="1">
      <c r="A69" s="109"/>
      <c r="B69" s="120"/>
      <c r="C69" s="109"/>
      <c r="D69" s="116" t="s">
        <v>24</v>
      </c>
      <c r="F69" s="110">
        <v>7</v>
      </c>
      <c r="H69" s="63">
        <v>-1575000</v>
      </c>
      <c r="J69" s="62">
        <v>-420000</v>
      </c>
      <c r="L69" s="63">
        <v>-1575000</v>
      </c>
      <c r="N69" s="62">
        <v>-420000</v>
      </c>
    </row>
    <row r="70" spans="1:14" ht="16.5" customHeight="1">
      <c r="A70" s="109"/>
      <c r="B70" s="141" t="s">
        <v>217</v>
      </c>
      <c r="C70" s="109"/>
      <c r="H70" s="63"/>
      <c r="L70" s="63"/>
    </row>
    <row r="71" spans="1:14" ht="16.5" customHeight="1">
      <c r="A71" s="109"/>
      <c r="B71" s="120"/>
      <c r="C71" s="141"/>
      <c r="D71" s="141" t="s">
        <v>215</v>
      </c>
      <c r="H71" s="63">
        <v>2884381</v>
      </c>
      <c r="J71" s="62">
        <v>2887679</v>
      </c>
      <c r="L71" s="63">
        <v>2884381</v>
      </c>
      <c r="N71" s="62">
        <v>5507039</v>
      </c>
    </row>
    <row r="72" spans="1:14" ht="16.5" customHeight="1">
      <c r="A72" s="109"/>
      <c r="B72" s="120" t="s">
        <v>194</v>
      </c>
      <c r="C72" s="141"/>
      <c r="D72" s="141"/>
      <c r="H72" s="63"/>
      <c r="J72" s="62"/>
      <c r="L72" s="63"/>
      <c r="N72" s="62"/>
    </row>
    <row r="73" spans="1:14" ht="16.5" customHeight="1">
      <c r="A73" s="109"/>
      <c r="B73" s="120"/>
      <c r="C73" s="141"/>
      <c r="D73" s="116" t="s">
        <v>220</v>
      </c>
      <c r="F73" s="145">
        <v>20.100000000000001</v>
      </c>
      <c r="H73" s="63">
        <v>0</v>
      </c>
      <c r="J73" s="62">
        <v>0</v>
      </c>
      <c r="L73" s="63">
        <v>-1500000</v>
      </c>
      <c r="N73" s="62">
        <v>0</v>
      </c>
    </row>
    <row r="74" spans="1:14" ht="16.5" customHeight="1">
      <c r="A74" s="109"/>
      <c r="B74" s="120" t="s">
        <v>194</v>
      </c>
      <c r="H74" s="63"/>
      <c r="J74" s="62"/>
      <c r="L74" s="63"/>
      <c r="N74" s="62"/>
    </row>
    <row r="75" spans="1:14" s="125" customFormat="1" ht="16.5" customHeight="1">
      <c r="D75" s="116" t="s">
        <v>239</v>
      </c>
      <c r="E75" s="116"/>
      <c r="F75" s="117"/>
      <c r="G75" s="117"/>
      <c r="H75" s="63">
        <v>-20000000</v>
      </c>
      <c r="I75" s="62"/>
      <c r="J75" s="62">
        <v>-26972000</v>
      </c>
      <c r="K75" s="62"/>
      <c r="L75" s="63">
        <v>-20000000</v>
      </c>
      <c r="M75" s="62"/>
      <c r="N75" s="62">
        <v>-26972000</v>
      </c>
    </row>
    <row r="76" spans="1:14" s="125" customFormat="1" ht="16.5" customHeight="1">
      <c r="A76" s="116"/>
      <c r="B76" s="120" t="s">
        <v>163</v>
      </c>
      <c r="C76" s="116"/>
      <c r="D76" s="116"/>
      <c r="E76" s="116"/>
      <c r="F76" s="117"/>
      <c r="G76" s="117"/>
      <c r="H76" s="126"/>
      <c r="L76" s="126"/>
    </row>
    <row r="77" spans="1:14" s="125" customFormat="1" ht="16.5" customHeight="1">
      <c r="A77" s="116"/>
      <c r="B77" s="120"/>
      <c r="C77" s="116"/>
      <c r="D77" s="116" t="s">
        <v>164</v>
      </c>
      <c r="E77" s="116"/>
      <c r="F77" s="117"/>
      <c r="G77" s="117"/>
      <c r="H77" s="119">
        <v>-369043308</v>
      </c>
      <c r="I77" s="111"/>
      <c r="J77" s="111">
        <v>-296362448</v>
      </c>
      <c r="K77" s="62"/>
      <c r="L77" s="119">
        <v>-368571482</v>
      </c>
      <c r="M77" s="111"/>
      <c r="N77" s="111">
        <v>-289450695</v>
      </c>
    </row>
    <row r="78" spans="1:14" s="125" customFormat="1" ht="16.5" customHeight="1">
      <c r="A78" s="116"/>
      <c r="B78" s="120" t="s">
        <v>195</v>
      </c>
      <c r="C78" s="116"/>
      <c r="D78" s="116"/>
      <c r="E78" s="116"/>
      <c r="F78" s="110">
        <v>11</v>
      </c>
      <c r="G78" s="117"/>
      <c r="H78" s="63">
        <v>-972200</v>
      </c>
      <c r="I78" s="62"/>
      <c r="J78" s="62">
        <v>-18385260</v>
      </c>
      <c r="K78" s="62"/>
      <c r="L78" s="63">
        <v>-319000</v>
      </c>
      <c r="M78" s="62"/>
      <c r="N78" s="62">
        <v>-18103500</v>
      </c>
    </row>
    <row r="79" spans="1:14" s="125" customFormat="1" ht="16.5" customHeight="1">
      <c r="A79" s="116"/>
      <c r="B79" s="120" t="s">
        <v>165</v>
      </c>
      <c r="C79" s="116"/>
      <c r="D79" s="116"/>
      <c r="E79" s="116"/>
      <c r="F79" s="110"/>
      <c r="G79" s="117"/>
      <c r="H79" s="63"/>
      <c r="I79" s="62"/>
      <c r="J79" s="62"/>
      <c r="K79" s="62"/>
      <c r="L79" s="63"/>
      <c r="M79" s="62"/>
      <c r="N79" s="62"/>
    </row>
    <row r="80" spans="1:14" s="125" customFormat="1" ht="16.5" customHeight="1">
      <c r="A80" s="116"/>
      <c r="B80" s="120"/>
      <c r="C80" s="116"/>
      <c r="D80" s="116" t="s">
        <v>164</v>
      </c>
      <c r="E80" s="116"/>
      <c r="F80" s="110">
        <v>11</v>
      </c>
      <c r="G80" s="117"/>
      <c r="H80" s="63">
        <v>-25900000</v>
      </c>
      <c r="I80" s="62"/>
      <c r="J80" s="62">
        <v>-16320000</v>
      </c>
      <c r="K80" s="62"/>
      <c r="L80" s="63">
        <v>-25900000</v>
      </c>
      <c r="M80" s="62"/>
      <c r="N80" s="62">
        <v>-16320000</v>
      </c>
    </row>
    <row r="81" spans="1:14" s="125" customFormat="1" ht="16.5" customHeight="1">
      <c r="A81" s="116"/>
      <c r="B81" s="141" t="s">
        <v>216</v>
      </c>
      <c r="C81" s="116"/>
      <c r="D81" s="116"/>
      <c r="E81" s="116"/>
      <c r="F81" s="110">
        <v>10</v>
      </c>
      <c r="G81" s="117"/>
      <c r="H81" s="63">
        <v>0</v>
      </c>
      <c r="I81" s="62"/>
      <c r="J81" s="62">
        <v>0</v>
      </c>
      <c r="K81" s="62"/>
      <c r="L81" s="63">
        <v>27299200</v>
      </c>
      <c r="M81" s="62"/>
      <c r="N81" s="62">
        <v>0</v>
      </c>
    </row>
    <row r="82" spans="1:14" s="125" customFormat="1" ht="16.5" customHeight="1">
      <c r="A82" s="116"/>
      <c r="B82" s="120" t="s">
        <v>166</v>
      </c>
      <c r="C82" s="116"/>
      <c r="D82" s="116"/>
      <c r="E82" s="116"/>
      <c r="F82" s="117"/>
      <c r="G82" s="117"/>
      <c r="H82" s="64">
        <v>1102849</v>
      </c>
      <c r="I82" s="62"/>
      <c r="J82" s="79">
        <v>877592</v>
      </c>
      <c r="K82" s="62"/>
      <c r="L82" s="64">
        <v>1074162</v>
      </c>
      <c r="M82" s="62"/>
      <c r="N82" s="79">
        <v>865827</v>
      </c>
    </row>
    <row r="83" spans="1:14" s="125" customFormat="1" ht="16.5" customHeight="1">
      <c r="A83" s="116"/>
      <c r="B83" s="116"/>
      <c r="C83" s="116"/>
      <c r="D83" s="116"/>
      <c r="E83" s="116"/>
      <c r="F83" s="117"/>
      <c r="G83" s="117"/>
      <c r="H83" s="61"/>
      <c r="I83" s="60"/>
      <c r="J83" s="60"/>
      <c r="K83" s="60"/>
      <c r="L83" s="61"/>
      <c r="M83" s="60"/>
      <c r="N83" s="60"/>
    </row>
    <row r="84" spans="1:14" s="125" customFormat="1" ht="16.5" customHeight="1">
      <c r="A84" s="109" t="s">
        <v>167</v>
      </c>
      <c r="B84" s="116"/>
      <c r="C84" s="116"/>
      <c r="D84" s="116"/>
      <c r="F84" s="117"/>
      <c r="G84" s="117"/>
      <c r="H84" s="64">
        <f>SUM(H67:H82)</f>
        <v>-415140585</v>
      </c>
      <c r="I84" s="62"/>
      <c r="J84" s="79">
        <f>SUM(J67:J82)</f>
        <v>-354694437</v>
      </c>
      <c r="K84" s="62"/>
      <c r="L84" s="64">
        <f>SUM(L67:L82)</f>
        <v>-388495323</v>
      </c>
      <c r="M84" s="62"/>
      <c r="N84" s="79">
        <f>SUM(N67:N82)</f>
        <v>-344893329</v>
      </c>
    </row>
    <row r="85" spans="1:14" s="125" customFormat="1" ht="16.5" customHeight="1">
      <c r="A85" s="116"/>
      <c r="B85" s="116"/>
      <c r="C85" s="116"/>
      <c r="D85" s="116"/>
      <c r="E85" s="116"/>
      <c r="F85" s="117"/>
      <c r="G85" s="117"/>
      <c r="H85" s="61"/>
      <c r="I85" s="60"/>
      <c r="J85" s="60"/>
      <c r="K85" s="60"/>
      <c r="L85" s="61"/>
      <c r="M85" s="60"/>
      <c r="N85" s="60"/>
    </row>
    <row r="86" spans="1:14" s="125" customFormat="1" ht="16.5" customHeight="1">
      <c r="A86" s="109" t="s">
        <v>168</v>
      </c>
      <c r="B86" s="116"/>
      <c r="C86" s="116"/>
      <c r="D86" s="116"/>
      <c r="E86" s="116"/>
      <c r="F86" s="117"/>
      <c r="G86" s="117"/>
      <c r="H86" s="61"/>
      <c r="I86" s="60"/>
      <c r="J86" s="60"/>
      <c r="K86" s="60"/>
      <c r="L86" s="61"/>
      <c r="M86" s="60"/>
      <c r="N86" s="60"/>
    </row>
    <row r="87" spans="1:14" s="125" customFormat="1" ht="16.5" customHeight="1">
      <c r="A87" s="109"/>
      <c r="B87" s="120" t="s">
        <v>226</v>
      </c>
      <c r="C87" s="116"/>
      <c r="D87" s="116"/>
      <c r="E87" s="116"/>
      <c r="F87" s="117"/>
      <c r="G87" s="117"/>
      <c r="H87" s="63"/>
      <c r="I87" s="60"/>
      <c r="J87" s="62"/>
      <c r="K87" s="60"/>
      <c r="L87" s="119"/>
      <c r="M87" s="60"/>
      <c r="N87" s="111"/>
    </row>
    <row r="88" spans="1:14" s="125" customFormat="1" ht="16.5" customHeight="1">
      <c r="A88" s="109"/>
      <c r="B88" s="120"/>
      <c r="C88" s="116"/>
      <c r="D88" s="116" t="s">
        <v>169</v>
      </c>
      <c r="E88" s="116"/>
      <c r="F88" s="117"/>
      <c r="G88" s="117"/>
      <c r="H88" s="63">
        <v>38330347</v>
      </c>
      <c r="I88" s="60"/>
      <c r="J88" s="62">
        <v>11422088</v>
      </c>
      <c r="K88" s="60"/>
      <c r="L88" s="119">
        <v>49577770</v>
      </c>
      <c r="M88" s="60"/>
      <c r="N88" s="111">
        <v>0</v>
      </c>
    </row>
    <row r="89" spans="1:14" s="125" customFormat="1" ht="16.5" customHeight="1">
      <c r="A89" s="109"/>
      <c r="B89" s="120" t="s">
        <v>227</v>
      </c>
      <c r="C89" s="116"/>
      <c r="D89" s="116"/>
      <c r="E89" s="116"/>
      <c r="F89" s="110"/>
      <c r="G89" s="110"/>
      <c r="H89" s="63"/>
      <c r="I89" s="62"/>
      <c r="J89" s="62"/>
      <c r="K89" s="62"/>
      <c r="L89" s="63"/>
      <c r="M89" s="62"/>
      <c r="N89" s="62"/>
    </row>
    <row r="90" spans="1:14" s="125" customFormat="1" ht="16.5" customHeight="1">
      <c r="A90" s="109"/>
      <c r="B90" s="120"/>
      <c r="C90" s="116"/>
      <c r="D90" s="116" t="s">
        <v>169</v>
      </c>
      <c r="E90" s="116"/>
      <c r="F90" s="110"/>
      <c r="G90" s="110"/>
      <c r="H90" s="63">
        <v>221309891</v>
      </c>
      <c r="I90" s="62"/>
      <c r="J90" s="62">
        <v>496941893</v>
      </c>
      <c r="K90" s="62"/>
      <c r="L90" s="63">
        <v>157479689</v>
      </c>
      <c r="M90" s="62"/>
      <c r="N90" s="62">
        <v>437069408</v>
      </c>
    </row>
    <row r="91" spans="1:14" s="125" customFormat="1" ht="16.5" customHeight="1">
      <c r="A91" s="109"/>
      <c r="B91" s="120" t="s">
        <v>227</v>
      </c>
      <c r="C91" s="116"/>
      <c r="D91" s="116"/>
      <c r="E91" s="116"/>
      <c r="F91" s="110"/>
      <c r="G91" s="110"/>
      <c r="H91" s="63"/>
      <c r="I91" s="62"/>
      <c r="J91" s="62"/>
      <c r="K91" s="62"/>
      <c r="L91" s="63"/>
      <c r="M91" s="62"/>
      <c r="N91" s="62"/>
    </row>
    <row r="92" spans="1:14" s="125" customFormat="1" ht="16.5" customHeight="1">
      <c r="A92" s="109"/>
      <c r="B92" s="120"/>
      <c r="C92" s="116"/>
      <c r="D92" s="116" t="s">
        <v>221</v>
      </c>
      <c r="E92" s="116"/>
      <c r="F92" s="145">
        <v>20.11</v>
      </c>
      <c r="G92" s="110"/>
      <c r="H92" s="63">
        <v>0</v>
      </c>
      <c r="I92" s="62"/>
      <c r="J92" s="62">
        <v>0</v>
      </c>
      <c r="K92" s="62"/>
      <c r="L92" s="63">
        <v>5110000</v>
      </c>
      <c r="M92" s="62"/>
      <c r="N92" s="62">
        <v>0</v>
      </c>
    </row>
    <row r="93" spans="1:14" s="125" customFormat="1" ht="16.5" customHeight="1">
      <c r="A93" s="109"/>
      <c r="B93" s="120" t="s">
        <v>170</v>
      </c>
      <c r="D93" s="116"/>
      <c r="E93" s="116"/>
      <c r="F93" s="110"/>
      <c r="G93" s="110"/>
      <c r="H93" s="63"/>
      <c r="I93" s="62"/>
      <c r="J93" s="62"/>
      <c r="K93" s="62"/>
      <c r="L93" s="63"/>
      <c r="M93" s="62"/>
      <c r="N93" s="62"/>
    </row>
    <row r="94" spans="1:14" s="125" customFormat="1" ht="16.5" customHeight="1">
      <c r="A94" s="109"/>
      <c r="B94" s="120"/>
      <c r="D94" s="116" t="s">
        <v>171</v>
      </c>
      <c r="F94" s="110"/>
      <c r="G94" s="110"/>
      <c r="H94" s="63">
        <v>-360313</v>
      </c>
      <c r="I94" s="62"/>
      <c r="J94" s="62">
        <v>-851388</v>
      </c>
      <c r="K94" s="62"/>
      <c r="L94" s="63">
        <v>-360313</v>
      </c>
      <c r="M94" s="62"/>
      <c r="N94" s="62">
        <v>-851388</v>
      </c>
    </row>
    <row r="95" spans="1:14" s="125" customFormat="1" ht="16.5" customHeight="1">
      <c r="A95" s="116"/>
      <c r="B95" s="120" t="s">
        <v>172</v>
      </c>
      <c r="C95" s="116"/>
      <c r="D95" s="116"/>
      <c r="E95" s="116"/>
      <c r="F95" s="110">
        <v>14</v>
      </c>
      <c r="G95" s="110"/>
      <c r="H95" s="63">
        <v>-70586053</v>
      </c>
      <c r="I95" s="62"/>
      <c r="J95" s="62">
        <v>-61380491</v>
      </c>
      <c r="L95" s="63">
        <v>-59038869</v>
      </c>
      <c r="M95" s="62"/>
      <c r="N95" s="62">
        <v>-60077006</v>
      </c>
    </row>
    <row r="96" spans="1:14" s="125" customFormat="1" ht="16.5" customHeight="1">
      <c r="A96" s="116"/>
      <c r="B96" s="120" t="s">
        <v>172</v>
      </c>
      <c r="C96" s="116"/>
      <c r="D96" s="116"/>
      <c r="E96" s="116"/>
      <c r="F96" s="110"/>
      <c r="G96" s="110"/>
      <c r="H96" s="63"/>
      <c r="I96" s="62"/>
      <c r="J96" s="62"/>
      <c r="L96" s="63"/>
      <c r="M96" s="62"/>
      <c r="N96" s="62"/>
    </row>
    <row r="97" spans="1:14" s="125" customFormat="1" ht="16.5" customHeight="1">
      <c r="A97" s="116"/>
      <c r="B97" s="120"/>
      <c r="C97" s="116"/>
      <c r="D97" s="116" t="s">
        <v>173</v>
      </c>
      <c r="F97" s="110">
        <v>15</v>
      </c>
      <c r="G97" s="110"/>
      <c r="H97" s="63">
        <v>-1159932</v>
      </c>
      <c r="I97" s="62"/>
      <c r="J97" s="62">
        <v>-1112547</v>
      </c>
      <c r="L97" s="63">
        <v>-1159932</v>
      </c>
      <c r="M97" s="62"/>
      <c r="N97" s="62">
        <v>-1112547</v>
      </c>
    </row>
    <row r="98" spans="1:14" s="125" customFormat="1" ht="16.5" customHeight="1">
      <c r="A98" s="116"/>
      <c r="B98" s="120" t="s">
        <v>196</v>
      </c>
      <c r="D98" s="116"/>
      <c r="E98" s="116"/>
      <c r="F98" s="110"/>
      <c r="G98" s="110"/>
      <c r="H98" s="63"/>
      <c r="I98" s="62"/>
      <c r="J98" s="62"/>
      <c r="L98" s="63"/>
      <c r="M98" s="62"/>
      <c r="N98" s="62"/>
    </row>
    <row r="99" spans="1:14" s="125" customFormat="1" ht="16.5" customHeight="1">
      <c r="D99" s="116" t="s">
        <v>197</v>
      </c>
      <c r="F99" s="110">
        <v>16</v>
      </c>
      <c r="G99" s="110"/>
      <c r="H99" s="63">
        <v>94082000</v>
      </c>
      <c r="I99" s="62"/>
      <c r="J99" s="62">
        <v>0</v>
      </c>
      <c r="L99" s="63">
        <v>94082000</v>
      </c>
      <c r="M99" s="62"/>
      <c r="N99" s="62">
        <v>0</v>
      </c>
    </row>
    <row r="100" spans="1:14" s="125" customFormat="1" ht="16.5" customHeight="1">
      <c r="A100" s="116"/>
      <c r="B100" s="120" t="s">
        <v>198</v>
      </c>
      <c r="D100" s="116"/>
      <c r="E100" s="116"/>
      <c r="F100" s="110"/>
      <c r="G100" s="110"/>
      <c r="H100" s="63"/>
      <c r="I100" s="62"/>
      <c r="J100" s="62"/>
      <c r="L100" s="63"/>
      <c r="M100" s="62"/>
      <c r="N100" s="62"/>
    </row>
    <row r="101" spans="1:14" s="125" customFormat="1" ht="16.5" customHeight="1">
      <c r="C101" s="116"/>
      <c r="D101" s="116" t="s">
        <v>197</v>
      </c>
      <c r="F101" s="110">
        <v>16</v>
      </c>
      <c r="G101" s="110"/>
      <c r="H101" s="63">
        <v>-260920269</v>
      </c>
      <c r="I101" s="62"/>
      <c r="J101" s="62">
        <v>-377926653</v>
      </c>
      <c r="K101" s="62"/>
      <c r="L101" s="63">
        <v>-260920269</v>
      </c>
      <c r="M101" s="62"/>
      <c r="N101" s="62">
        <v>-377926653</v>
      </c>
    </row>
    <row r="102" spans="1:14" s="125" customFormat="1" ht="16.5" customHeight="1">
      <c r="A102" s="116"/>
      <c r="B102" s="120" t="s">
        <v>174</v>
      </c>
      <c r="C102" s="120"/>
      <c r="D102" s="116"/>
      <c r="E102" s="120"/>
      <c r="F102" s="143">
        <v>17</v>
      </c>
      <c r="G102" s="121"/>
      <c r="H102" s="63">
        <v>2588</v>
      </c>
      <c r="I102" s="62"/>
      <c r="J102" s="62">
        <v>80557742</v>
      </c>
      <c r="K102" s="62"/>
      <c r="L102" s="63">
        <v>2588</v>
      </c>
      <c r="M102" s="62"/>
      <c r="N102" s="62">
        <v>80557742</v>
      </c>
    </row>
    <row r="103" spans="1:14" s="125" customFormat="1" ht="16.5" customHeight="1">
      <c r="A103" s="116"/>
      <c r="B103" s="127" t="s">
        <v>175</v>
      </c>
      <c r="C103" s="127"/>
      <c r="D103" s="127"/>
      <c r="E103" s="127"/>
      <c r="F103" s="128">
        <v>18</v>
      </c>
      <c r="G103" s="121"/>
      <c r="H103" s="63">
        <v>-96667633</v>
      </c>
      <c r="I103" s="62"/>
      <c r="J103" s="62">
        <v>-88195228</v>
      </c>
      <c r="K103" s="62"/>
      <c r="L103" s="63">
        <v>-96667633</v>
      </c>
      <c r="M103" s="62"/>
      <c r="N103" s="62">
        <v>-88195228</v>
      </c>
    </row>
    <row r="104" spans="1:14" s="125" customFormat="1" ht="16.5" customHeight="1">
      <c r="A104" s="116"/>
      <c r="B104" s="127" t="s">
        <v>176</v>
      </c>
      <c r="C104" s="120"/>
      <c r="D104" s="116"/>
      <c r="E104" s="120"/>
      <c r="F104" s="121"/>
      <c r="G104" s="121"/>
      <c r="H104" s="63">
        <v>-6820800</v>
      </c>
      <c r="I104" s="62"/>
      <c r="J104" s="62">
        <v>-5456640</v>
      </c>
      <c r="K104" s="62"/>
      <c r="L104" s="63" t="s">
        <v>207</v>
      </c>
      <c r="M104" s="62"/>
      <c r="N104" s="62">
        <v>0</v>
      </c>
    </row>
    <row r="105" spans="1:14" s="125" customFormat="1" ht="16.5" customHeight="1">
      <c r="A105" s="116"/>
      <c r="B105" s="120" t="s">
        <v>177</v>
      </c>
      <c r="C105" s="120"/>
      <c r="D105" s="120"/>
      <c r="E105" s="120"/>
      <c r="F105" s="110"/>
      <c r="G105" s="110"/>
      <c r="H105" s="65">
        <v>-140423720</v>
      </c>
      <c r="I105" s="62"/>
      <c r="J105" s="131">
        <v>-126904324</v>
      </c>
      <c r="K105" s="62"/>
      <c r="L105" s="65">
        <v>-130758788</v>
      </c>
      <c r="M105" s="62"/>
      <c r="N105" s="131">
        <v>-123021402</v>
      </c>
    </row>
    <row r="106" spans="1:14" s="125" customFormat="1" ht="16.5" customHeight="1">
      <c r="A106" s="116"/>
      <c r="B106" s="116"/>
      <c r="C106" s="116"/>
      <c r="D106" s="116"/>
      <c r="E106" s="116"/>
      <c r="F106" s="117"/>
      <c r="G106" s="117"/>
      <c r="H106" s="61"/>
      <c r="I106" s="60"/>
      <c r="J106" s="60"/>
      <c r="K106" s="60"/>
      <c r="L106" s="61"/>
      <c r="M106" s="60"/>
      <c r="N106" s="60"/>
    </row>
    <row r="107" spans="1:14" s="125" customFormat="1" ht="16.5" customHeight="1">
      <c r="A107" s="109" t="s">
        <v>228</v>
      </c>
      <c r="B107" s="116"/>
      <c r="C107" s="116"/>
      <c r="D107" s="116"/>
      <c r="F107" s="117"/>
      <c r="G107" s="117"/>
      <c r="H107" s="64">
        <f>SUM(H86:H106)</f>
        <v>-223213894</v>
      </c>
      <c r="I107" s="62"/>
      <c r="J107" s="79">
        <f>SUM(J86:J106)</f>
        <v>-72905548</v>
      </c>
      <c r="K107" s="62"/>
      <c r="L107" s="64">
        <f>SUM(L86:L106)</f>
        <v>-242653757</v>
      </c>
      <c r="M107" s="62"/>
      <c r="N107" s="79">
        <f>SUM(N86:N106)</f>
        <v>-133557074</v>
      </c>
    </row>
    <row r="108" spans="1:14" s="125" customFormat="1" ht="16.5" customHeight="1">
      <c r="A108" s="109"/>
      <c r="B108" s="116"/>
      <c r="C108" s="116"/>
      <c r="D108" s="116"/>
      <c r="F108" s="117"/>
      <c r="G108" s="117"/>
      <c r="H108" s="62"/>
      <c r="I108" s="62"/>
      <c r="J108" s="62"/>
      <c r="K108" s="62"/>
      <c r="L108" s="62"/>
      <c r="M108" s="62"/>
      <c r="N108" s="62"/>
    </row>
    <row r="109" spans="1:14" s="125" customFormat="1" ht="8.25" customHeight="1">
      <c r="A109" s="109"/>
      <c r="B109" s="116"/>
      <c r="C109" s="116"/>
      <c r="D109" s="116"/>
      <c r="F109" s="117"/>
      <c r="G109" s="117"/>
      <c r="H109" s="62"/>
      <c r="I109" s="62"/>
      <c r="J109" s="62"/>
      <c r="K109" s="62"/>
      <c r="L109" s="62"/>
      <c r="M109" s="62"/>
      <c r="N109" s="62"/>
    </row>
    <row r="110" spans="1:14" s="125" customFormat="1" ht="22.2" customHeight="1">
      <c r="A110" s="129" t="str">
        <f>A55</f>
        <v>The condensed notes to the interim financial information are an integral part of this financial information.</v>
      </c>
      <c r="B110" s="129"/>
      <c r="C110" s="129"/>
      <c r="D110" s="129"/>
      <c r="E110" s="130"/>
      <c r="F110" s="118"/>
      <c r="G110" s="118"/>
      <c r="H110" s="79"/>
      <c r="I110" s="79"/>
      <c r="J110" s="79"/>
      <c r="K110" s="79"/>
      <c r="L110" s="79"/>
      <c r="M110" s="79"/>
      <c r="N110" s="79"/>
    </row>
    <row r="111" spans="1:14" ht="16.5" customHeight="1">
      <c r="A111" s="109" t="s">
        <v>0</v>
      </c>
      <c r="B111" s="109"/>
      <c r="C111" s="109"/>
      <c r="D111" s="109"/>
      <c r="E111" s="109"/>
      <c r="K111" s="58"/>
      <c r="N111" s="98" t="s">
        <v>5</v>
      </c>
    </row>
    <row r="112" spans="1:14" ht="16.5" customHeight="1">
      <c r="A112" s="109" t="s">
        <v>141</v>
      </c>
      <c r="B112" s="109"/>
      <c r="C112" s="109"/>
      <c r="D112" s="109"/>
      <c r="E112" s="109"/>
    </row>
    <row r="113" spans="1:14" ht="16.5" customHeight="1">
      <c r="A113" s="113" t="str">
        <f>A58</f>
        <v>For the nine-month period ended 30 September 2024</v>
      </c>
      <c r="B113" s="113"/>
      <c r="C113" s="113"/>
      <c r="D113" s="113"/>
      <c r="E113" s="113"/>
      <c r="F113" s="114"/>
      <c r="G113" s="114"/>
      <c r="H113" s="115"/>
      <c r="I113" s="115"/>
      <c r="J113" s="115"/>
      <c r="K113" s="115"/>
      <c r="L113" s="115"/>
      <c r="M113" s="115"/>
      <c r="N113" s="115"/>
    </row>
    <row r="114" spans="1:14" ht="16.5" customHeight="1">
      <c r="A114" s="109"/>
      <c r="B114" s="109"/>
      <c r="C114" s="109"/>
      <c r="D114" s="109"/>
      <c r="E114" s="109"/>
    </row>
    <row r="115" spans="1:14" ht="16.5" customHeight="1">
      <c r="A115" s="109"/>
      <c r="B115" s="109"/>
      <c r="C115" s="109"/>
      <c r="D115" s="109"/>
      <c r="E115" s="109"/>
    </row>
    <row r="116" spans="1:14" ht="16.5" customHeight="1">
      <c r="H116" s="153" t="s">
        <v>2</v>
      </c>
      <c r="I116" s="153"/>
      <c r="J116" s="153"/>
      <c r="K116" s="98"/>
      <c r="L116" s="153" t="s">
        <v>3</v>
      </c>
      <c r="M116" s="153"/>
      <c r="N116" s="153"/>
    </row>
    <row r="117" spans="1:14" ht="16.5" customHeight="1">
      <c r="E117" s="112"/>
      <c r="H117" s="151" t="s">
        <v>4</v>
      </c>
      <c r="I117" s="151"/>
      <c r="J117" s="151"/>
      <c r="K117" s="101"/>
      <c r="L117" s="151" t="s">
        <v>4</v>
      </c>
      <c r="M117" s="151"/>
      <c r="N117" s="151"/>
    </row>
    <row r="118" spans="1:14" ht="16.5" customHeight="1">
      <c r="F118" s="117"/>
      <c r="G118" s="117"/>
      <c r="H118" s="8">
        <v>2024</v>
      </c>
      <c r="I118" s="8"/>
      <c r="J118" s="8">
        <v>2023</v>
      </c>
      <c r="K118" s="8"/>
      <c r="L118" s="8">
        <v>2024</v>
      </c>
      <c r="M118" s="8"/>
      <c r="N118" s="8">
        <v>2023</v>
      </c>
    </row>
    <row r="119" spans="1:14" ht="16.5" customHeight="1">
      <c r="F119" s="118" t="s">
        <v>60</v>
      </c>
      <c r="G119" s="117"/>
      <c r="H119" s="59" t="s">
        <v>9</v>
      </c>
      <c r="I119" s="60"/>
      <c r="J119" s="59" t="s">
        <v>9</v>
      </c>
      <c r="K119" s="60"/>
      <c r="L119" s="59" t="s">
        <v>9</v>
      </c>
      <c r="M119" s="60"/>
      <c r="N119" s="59" t="s">
        <v>9</v>
      </c>
    </row>
    <row r="120" spans="1:14" ht="16.5" customHeight="1">
      <c r="F120" s="117"/>
      <c r="G120" s="117"/>
      <c r="H120" s="61"/>
      <c r="I120" s="60"/>
      <c r="J120" s="60"/>
      <c r="K120" s="60"/>
      <c r="L120" s="61"/>
      <c r="M120" s="60"/>
      <c r="N120" s="60"/>
    </row>
    <row r="121" spans="1:14" s="125" customFormat="1" ht="16.5" customHeight="1">
      <c r="A121" s="109" t="s">
        <v>178</v>
      </c>
      <c r="B121" s="116"/>
      <c r="C121" s="109"/>
      <c r="D121" s="116"/>
      <c r="E121" s="116"/>
      <c r="F121" s="117"/>
      <c r="G121" s="117"/>
      <c r="H121" s="63">
        <f>SUM(H43,H84,H107)</f>
        <v>-89743557</v>
      </c>
      <c r="I121" s="62"/>
      <c r="J121" s="62">
        <f>SUM(J43,J84,J107)</f>
        <v>-74146356</v>
      </c>
      <c r="K121" s="62"/>
      <c r="L121" s="63">
        <f>SUM(L43,L84,L107)</f>
        <v>-85618420</v>
      </c>
      <c r="M121" s="62"/>
      <c r="N121" s="62">
        <f>SUM(N43,N84,N107)</f>
        <v>-73269073</v>
      </c>
    </row>
    <row r="122" spans="1:14" s="125" customFormat="1" ht="16.5" customHeight="1">
      <c r="A122" s="116" t="s">
        <v>179</v>
      </c>
      <c r="B122" s="116"/>
      <c r="C122" s="116"/>
      <c r="D122" s="116"/>
      <c r="E122" s="116"/>
      <c r="F122" s="143">
        <v>21</v>
      </c>
      <c r="G122" s="117"/>
      <c r="H122" s="63">
        <v>43817738</v>
      </c>
      <c r="I122" s="62"/>
      <c r="J122" s="62">
        <v>0</v>
      </c>
      <c r="K122" s="62"/>
      <c r="L122" s="63">
        <v>0</v>
      </c>
      <c r="M122" s="62"/>
      <c r="N122" s="62">
        <v>0</v>
      </c>
    </row>
    <row r="123" spans="1:14" s="125" customFormat="1" ht="16.5" customHeight="1">
      <c r="A123" s="116" t="s">
        <v>180</v>
      </c>
      <c r="B123" s="116"/>
      <c r="C123" s="116"/>
      <c r="D123" s="116"/>
      <c r="E123" s="116"/>
      <c r="F123" s="117"/>
      <c r="G123" s="117"/>
      <c r="H123" s="65">
        <v>109287805</v>
      </c>
      <c r="I123" s="62"/>
      <c r="J123" s="131">
        <v>228738392</v>
      </c>
      <c r="K123" s="62"/>
      <c r="L123" s="64">
        <v>109112877</v>
      </c>
      <c r="M123" s="62"/>
      <c r="N123" s="79">
        <v>222737693</v>
      </c>
    </row>
    <row r="124" spans="1:14" s="125" customFormat="1" ht="16.5" customHeight="1">
      <c r="A124" s="116"/>
      <c r="B124" s="116"/>
      <c r="C124" s="116"/>
      <c r="D124" s="116"/>
      <c r="E124" s="116"/>
      <c r="F124" s="117"/>
      <c r="G124" s="117"/>
      <c r="H124" s="61"/>
      <c r="I124" s="60"/>
      <c r="J124" s="60"/>
      <c r="K124" s="60"/>
      <c r="L124" s="61"/>
      <c r="M124" s="60"/>
      <c r="N124" s="60"/>
    </row>
    <row r="125" spans="1:14" s="125" customFormat="1" ht="16.5" customHeight="1" thickBot="1">
      <c r="A125" s="109" t="s">
        <v>181</v>
      </c>
      <c r="B125" s="116"/>
      <c r="C125" s="116"/>
      <c r="D125" s="116"/>
      <c r="E125" s="116"/>
      <c r="F125" s="117"/>
      <c r="G125" s="117"/>
      <c r="H125" s="66">
        <f>SUM(H121:H124)</f>
        <v>63361986</v>
      </c>
      <c r="I125" s="62"/>
      <c r="J125" s="132">
        <f>SUM(J121:J124)</f>
        <v>154592036</v>
      </c>
      <c r="K125" s="62"/>
      <c r="L125" s="66">
        <f>SUM(L121:L124)</f>
        <v>23494457</v>
      </c>
      <c r="M125" s="62"/>
      <c r="N125" s="132">
        <f>SUM(N121:N124)</f>
        <v>149468620</v>
      </c>
    </row>
    <row r="126" spans="1:14" s="125" customFormat="1" ht="16.5" customHeight="1" thickTop="1">
      <c r="A126" s="116"/>
      <c r="B126" s="116"/>
      <c r="C126" s="116"/>
      <c r="D126" s="116"/>
      <c r="E126" s="116"/>
      <c r="F126" s="117"/>
      <c r="G126" s="117"/>
      <c r="H126" s="61"/>
      <c r="I126" s="60"/>
      <c r="J126" s="60"/>
      <c r="K126" s="60"/>
      <c r="L126" s="61"/>
      <c r="M126" s="60"/>
      <c r="N126" s="60"/>
    </row>
    <row r="127" spans="1:14" s="125" customFormat="1" ht="16.5" customHeight="1">
      <c r="A127" s="109" t="s">
        <v>182</v>
      </c>
      <c r="B127" s="116"/>
      <c r="C127" s="116"/>
      <c r="D127" s="116"/>
      <c r="E127" s="116"/>
      <c r="F127" s="117"/>
      <c r="G127" s="117"/>
      <c r="H127" s="61"/>
      <c r="I127" s="60"/>
      <c r="J127" s="60"/>
      <c r="K127" s="60"/>
      <c r="L127" s="61"/>
      <c r="M127" s="60"/>
      <c r="N127" s="60"/>
    </row>
    <row r="128" spans="1:14" s="125" customFormat="1" ht="16.5" customHeight="1">
      <c r="A128" s="109"/>
      <c r="B128" s="116"/>
      <c r="C128" s="116"/>
      <c r="D128" s="116"/>
      <c r="E128" s="116"/>
      <c r="F128" s="117"/>
      <c r="G128" s="117"/>
      <c r="H128" s="61"/>
      <c r="I128" s="60"/>
      <c r="J128" s="60"/>
      <c r="K128" s="60"/>
      <c r="L128" s="61"/>
      <c r="M128" s="60"/>
      <c r="N128" s="60"/>
    </row>
    <row r="129" spans="1:14" s="125" customFormat="1" ht="16.5" customHeight="1">
      <c r="A129" s="116"/>
      <c r="C129" s="120" t="s">
        <v>183</v>
      </c>
      <c r="D129" s="120"/>
      <c r="F129" s="117"/>
      <c r="G129" s="117"/>
      <c r="H129" s="126"/>
      <c r="L129" s="63"/>
      <c r="M129" s="62"/>
      <c r="N129" s="62"/>
    </row>
    <row r="130" spans="1:14" s="125" customFormat="1" ht="16.5" customHeight="1">
      <c r="A130" s="116"/>
      <c r="C130" s="120"/>
      <c r="D130" s="120"/>
      <c r="E130" s="116" t="s">
        <v>164</v>
      </c>
      <c r="F130" s="117"/>
      <c r="G130" s="117"/>
      <c r="H130" s="63">
        <v>170869979</v>
      </c>
      <c r="I130" s="62"/>
      <c r="J130" s="62">
        <v>205055811</v>
      </c>
      <c r="K130" s="62"/>
      <c r="L130" s="63">
        <v>170869979</v>
      </c>
      <c r="M130" s="62"/>
      <c r="N130" s="62">
        <v>204961854</v>
      </c>
    </row>
    <row r="131" spans="1:14" s="125" customFormat="1" ht="16.5" customHeight="1">
      <c r="A131" s="116"/>
      <c r="B131" s="116"/>
      <c r="C131" s="120" t="s">
        <v>184</v>
      </c>
      <c r="D131" s="120"/>
      <c r="E131" s="120"/>
      <c r="F131" s="117"/>
      <c r="G131" s="117"/>
      <c r="H131" s="63"/>
      <c r="I131" s="62"/>
      <c r="J131" s="62"/>
      <c r="K131" s="62"/>
      <c r="L131" s="63"/>
      <c r="M131" s="62"/>
      <c r="N131" s="62"/>
    </row>
    <row r="132" spans="1:14" s="125" customFormat="1" ht="16.5" customHeight="1">
      <c r="A132" s="116"/>
      <c r="B132" s="116"/>
      <c r="C132" s="120"/>
      <c r="D132" s="120"/>
      <c r="E132" s="120" t="s">
        <v>234</v>
      </c>
      <c r="F132" s="117"/>
      <c r="G132" s="117"/>
      <c r="H132" s="63">
        <v>16059952</v>
      </c>
      <c r="I132" s="62"/>
      <c r="J132" s="62">
        <v>37623338</v>
      </c>
      <c r="K132" s="62"/>
      <c r="L132" s="63">
        <v>11387055</v>
      </c>
      <c r="M132" s="62"/>
      <c r="N132" s="62">
        <v>37623338</v>
      </c>
    </row>
    <row r="133" spans="1:14" ht="16.5" customHeight="1">
      <c r="C133" s="120" t="s">
        <v>199</v>
      </c>
      <c r="D133" s="120"/>
      <c r="E133" s="120"/>
      <c r="F133" s="117"/>
      <c r="G133" s="117"/>
      <c r="H133" s="63">
        <v>0</v>
      </c>
      <c r="I133" s="62"/>
      <c r="J133" s="62">
        <v>0</v>
      </c>
      <c r="K133" s="62"/>
      <c r="L133" s="63">
        <v>0</v>
      </c>
      <c r="M133" s="62"/>
      <c r="N133" s="62">
        <v>3060000</v>
      </c>
    </row>
    <row r="134" spans="1:14" ht="16.5" customHeight="1">
      <c r="C134" s="120"/>
      <c r="D134" s="120"/>
      <c r="E134" s="120"/>
      <c r="F134" s="117"/>
      <c r="G134" s="117"/>
      <c r="H134" s="62"/>
      <c r="I134" s="62"/>
      <c r="J134" s="62"/>
      <c r="K134" s="62"/>
      <c r="L134" s="62"/>
      <c r="M134" s="62"/>
      <c r="N134" s="62"/>
    </row>
    <row r="135" spans="1:14" ht="16.5" customHeight="1">
      <c r="C135" s="120"/>
      <c r="D135" s="120"/>
      <c r="E135" s="120"/>
      <c r="F135" s="117"/>
      <c r="G135" s="117"/>
      <c r="H135" s="62"/>
      <c r="I135" s="62"/>
      <c r="J135" s="62"/>
      <c r="K135" s="62"/>
      <c r="L135" s="62"/>
      <c r="M135" s="62"/>
      <c r="N135" s="62"/>
    </row>
    <row r="136" spans="1:14" ht="16.5" customHeight="1">
      <c r="C136" s="120"/>
      <c r="D136" s="120"/>
      <c r="E136" s="120"/>
      <c r="F136" s="117"/>
      <c r="G136" s="117"/>
      <c r="H136" s="62"/>
      <c r="I136" s="62"/>
      <c r="J136" s="62"/>
      <c r="K136" s="62"/>
      <c r="L136" s="62"/>
      <c r="M136" s="62"/>
      <c r="N136" s="62"/>
    </row>
    <row r="137" spans="1:14" ht="16.5" customHeight="1">
      <c r="C137" s="120"/>
      <c r="D137" s="120"/>
      <c r="E137" s="120"/>
      <c r="F137" s="117"/>
      <c r="G137" s="117"/>
      <c r="H137" s="62"/>
      <c r="I137" s="62"/>
      <c r="J137" s="62"/>
      <c r="K137" s="62"/>
      <c r="L137" s="62"/>
      <c r="M137" s="62"/>
      <c r="N137" s="62"/>
    </row>
    <row r="138" spans="1:14" ht="16.5" customHeight="1">
      <c r="C138" s="120"/>
      <c r="D138" s="120"/>
      <c r="E138" s="120"/>
      <c r="F138" s="117"/>
      <c r="G138" s="117"/>
      <c r="H138" s="62"/>
      <c r="I138" s="62"/>
      <c r="J138" s="62"/>
      <c r="K138" s="62"/>
      <c r="L138" s="62"/>
      <c r="M138" s="62"/>
      <c r="N138" s="62"/>
    </row>
    <row r="139" spans="1:14" ht="16.5" customHeight="1">
      <c r="C139" s="120"/>
      <c r="D139" s="120"/>
      <c r="E139" s="120"/>
      <c r="F139" s="117"/>
      <c r="G139" s="117"/>
      <c r="H139" s="62"/>
      <c r="I139" s="62"/>
      <c r="J139" s="62"/>
      <c r="K139" s="62"/>
      <c r="L139" s="62"/>
      <c r="M139" s="62"/>
      <c r="N139" s="62"/>
    </row>
    <row r="140" spans="1:14" ht="16.5" customHeight="1">
      <c r="C140" s="120"/>
      <c r="D140" s="120"/>
      <c r="E140" s="120"/>
      <c r="F140" s="117"/>
      <c r="G140" s="117"/>
      <c r="H140" s="62"/>
      <c r="I140" s="62"/>
      <c r="J140" s="62"/>
      <c r="K140" s="62"/>
      <c r="L140" s="62"/>
      <c r="M140" s="62"/>
      <c r="N140" s="62"/>
    </row>
    <row r="141" spans="1:14" ht="16.5" customHeight="1">
      <c r="C141" s="120"/>
      <c r="D141" s="120"/>
      <c r="E141" s="120"/>
      <c r="F141" s="117"/>
      <c r="G141" s="117"/>
      <c r="H141" s="62"/>
      <c r="I141" s="62"/>
      <c r="J141" s="62"/>
      <c r="K141" s="62"/>
      <c r="L141" s="62"/>
      <c r="M141" s="62"/>
      <c r="N141" s="62"/>
    </row>
    <row r="142" spans="1:14" ht="16.5" customHeight="1">
      <c r="C142" s="120"/>
      <c r="D142" s="120"/>
      <c r="E142" s="120"/>
      <c r="F142" s="117"/>
      <c r="G142" s="117"/>
      <c r="H142" s="62"/>
      <c r="I142" s="62"/>
      <c r="J142" s="62"/>
      <c r="K142" s="62"/>
      <c r="L142" s="62"/>
      <c r="M142" s="62"/>
      <c r="N142" s="62"/>
    </row>
    <row r="143" spans="1:14" ht="16.5" customHeight="1">
      <c r="C143" s="120"/>
      <c r="D143" s="120"/>
      <c r="E143" s="120"/>
      <c r="F143" s="117"/>
      <c r="G143" s="117"/>
      <c r="H143" s="62"/>
      <c r="I143" s="62"/>
      <c r="J143" s="62"/>
      <c r="K143" s="62"/>
      <c r="L143" s="62"/>
      <c r="M143" s="62"/>
      <c r="N143" s="62"/>
    </row>
    <row r="144" spans="1:14" ht="16.5" customHeight="1">
      <c r="C144" s="120"/>
      <c r="D144" s="120"/>
      <c r="E144" s="120"/>
      <c r="F144" s="117"/>
      <c r="G144" s="117"/>
      <c r="H144" s="62"/>
      <c r="I144" s="62"/>
      <c r="J144" s="62"/>
      <c r="K144" s="62"/>
      <c r="L144" s="62"/>
      <c r="M144" s="62"/>
      <c r="N144" s="62"/>
    </row>
    <row r="145" spans="3:14" ht="16.5" customHeight="1">
      <c r="C145" s="120"/>
      <c r="D145" s="120"/>
      <c r="E145" s="120"/>
      <c r="F145" s="117"/>
      <c r="G145" s="117"/>
      <c r="H145" s="62"/>
      <c r="I145" s="62"/>
      <c r="J145" s="62"/>
      <c r="K145" s="62"/>
      <c r="L145" s="62"/>
      <c r="M145" s="62"/>
      <c r="N145" s="62"/>
    </row>
    <row r="146" spans="3:14" ht="16.5" customHeight="1">
      <c r="C146" s="120"/>
      <c r="D146" s="120"/>
      <c r="E146" s="120"/>
      <c r="F146" s="117"/>
      <c r="G146" s="117"/>
      <c r="H146" s="62"/>
      <c r="I146" s="62"/>
      <c r="J146" s="62"/>
      <c r="K146" s="62"/>
      <c r="L146" s="62"/>
      <c r="M146" s="62"/>
      <c r="N146" s="62"/>
    </row>
    <row r="147" spans="3:14" ht="16.5" customHeight="1">
      <c r="C147" s="120"/>
      <c r="D147" s="120"/>
      <c r="E147" s="120"/>
      <c r="F147" s="117"/>
      <c r="G147" s="117"/>
      <c r="H147" s="62"/>
      <c r="I147" s="62"/>
      <c r="J147" s="62"/>
      <c r="K147" s="62"/>
      <c r="L147" s="62"/>
      <c r="M147" s="62"/>
      <c r="N147" s="62"/>
    </row>
    <row r="148" spans="3:14" ht="16.5" customHeight="1">
      <c r="C148" s="120"/>
      <c r="D148" s="120"/>
      <c r="E148" s="120"/>
      <c r="F148" s="117"/>
      <c r="G148" s="117"/>
      <c r="H148" s="62"/>
      <c r="I148" s="62"/>
      <c r="J148" s="62"/>
      <c r="K148" s="62"/>
      <c r="L148" s="62"/>
      <c r="M148" s="62"/>
      <c r="N148" s="62"/>
    </row>
    <row r="149" spans="3:14" ht="16.5" customHeight="1">
      <c r="C149" s="120"/>
      <c r="D149" s="120"/>
      <c r="E149" s="120"/>
      <c r="F149" s="117"/>
      <c r="G149" s="117"/>
      <c r="H149" s="62"/>
      <c r="I149" s="62"/>
      <c r="J149" s="62"/>
      <c r="K149" s="62"/>
      <c r="L149" s="62"/>
      <c r="M149" s="62"/>
      <c r="N149" s="62"/>
    </row>
    <row r="150" spans="3:14" ht="16.5" customHeight="1">
      <c r="C150" s="120"/>
      <c r="D150" s="120"/>
      <c r="E150" s="120"/>
      <c r="F150" s="117"/>
      <c r="G150" s="117"/>
      <c r="H150" s="62"/>
      <c r="I150" s="62"/>
      <c r="J150" s="62"/>
      <c r="K150" s="62"/>
      <c r="L150" s="62"/>
      <c r="M150" s="62"/>
      <c r="N150" s="62"/>
    </row>
    <row r="151" spans="3:14" ht="16.5" customHeight="1">
      <c r="C151" s="120"/>
      <c r="D151" s="120"/>
      <c r="E151" s="120"/>
      <c r="F151" s="117"/>
      <c r="G151" s="117"/>
      <c r="H151" s="62"/>
      <c r="I151" s="62"/>
      <c r="J151" s="62"/>
      <c r="K151" s="62"/>
      <c r="L151" s="62"/>
      <c r="M151" s="62"/>
      <c r="N151" s="62"/>
    </row>
    <row r="152" spans="3:14" ht="16.5" customHeight="1">
      <c r="C152" s="120"/>
      <c r="D152" s="120"/>
      <c r="E152" s="120"/>
      <c r="F152" s="117"/>
      <c r="G152" s="117"/>
      <c r="H152" s="62"/>
      <c r="I152" s="62"/>
      <c r="J152" s="62"/>
      <c r="K152" s="62"/>
      <c r="L152" s="62"/>
      <c r="M152" s="62"/>
      <c r="N152" s="62"/>
    </row>
    <row r="153" spans="3:14" ht="16.5" customHeight="1">
      <c r="C153" s="120"/>
      <c r="D153" s="120"/>
      <c r="E153" s="120"/>
      <c r="F153" s="117"/>
      <c r="G153" s="117"/>
      <c r="H153" s="62"/>
      <c r="I153" s="62"/>
      <c r="J153" s="62"/>
      <c r="K153" s="62"/>
      <c r="L153" s="62"/>
      <c r="M153" s="62"/>
      <c r="N153" s="62"/>
    </row>
    <row r="154" spans="3:14" ht="16.5" customHeight="1">
      <c r="C154" s="120"/>
      <c r="D154" s="120"/>
      <c r="E154" s="120"/>
      <c r="F154" s="117"/>
      <c r="G154" s="117"/>
      <c r="H154" s="62"/>
      <c r="I154" s="62"/>
      <c r="J154" s="62"/>
      <c r="K154" s="62"/>
      <c r="L154" s="62"/>
      <c r="M154" s="62"/>
      <c r="N154" s="62"/>
    </row>
    <row r="155" spans="3:14" ht="16.5" customHeight="1">
      <c r="C155" s="120"/>
      <c r="D155" s="120"/>
      <c r="E155" s="120"/>
      <c r="F155" s="117"/>
      <c r="G155" s="117"/>
      <c r="H155" s="62"/>
      <c r="I155" s="62"/>
      <c r="J155" s="62"/>
      <c r="K155" s="62"/>
      <c r="L155" s="62"/>
      <c r="M155" s="62"/>
      <c r="N155" s="62"/>
    </row>
    <row r="156" spans="3:14" ht="16.5" customHeight="1">
      <c r="C156" s="120"/>
      <c r="D156" s="120"/>
      <c r="E156" s="120"/>
      <c r="F156" s="117"/>
      <c r="G156" s="117"/>
      <c r="H156" s="62"/>
      <c r="I156" s="62"/>
      <c r="J156" s="62"/>
      <c r="K156" s="62"/>
      <c r="L156" s="62"/>
      <c r="M156" s="62"/>
      <c r="N156" s="62"/>
    </row>
    <row r="157" spans="3:14" ht="16.5" customHeight="1">
      <c r="C157" s="120"/>
      <c r="D157" s="120"/>
      <c r="E157" s="120"/>
      <c r="F157" s="117"/>
      <c r="G157" s="117"/>
      <c r="H157" s="62"/>
      <c r="I157" s="62"/>
      <c r="J157" s="62"/>
      <c r="K157" s="62"/>
      <c r="L157" s="62"/>
      <c r="M157" s="62"/>
      <c r="N157" s="62"/>
    </row>
    <row r="158" spans="3:14" ht="16.5" customHeight="1">
      <c r="C158" s="120"/>
      <c r="D158" s="120"/>
      <c r="E158" s="120"/>
      <c r="F158" s="117"/>
      <c r="G158" s="117"/>
      <c r="H158" s="62"/>
      <c r="I158" s="62"/>
      <c r="J158" s="62"/>
      <c r="K158" s="62"/>
      <c r="L158" s="62"/>
      <c r="M158" s="62"/>
      <c r="N158" s="62"/>
    </row>
    <row r="159" spans="3:14" ht="16.5" customHeight="1">
      <c r="C159" s="120"/>
      <c r="D159" s="120"/>
      <c r="E159" s="120"/>
      <c r="F159" s="117"/>
      <c r="G159" s="117"/>
      <c r="H159" s="62"/>
      <c r="I159" s="62"/>
      <c r="J159" s="62"/>
      <c r="K159" s="62"/>
      <c r="L159" s="62"/>
      <c r="M159" s="62"/>
      <c r="N159" s="62"/>
    </row>
    <row r="160" spans="3:14" ht="16.5" customHeight="1">
      <c r="C160" s="120"/>
      <c r="D160" s="120"/>
      <c r="E160" s="120"/>
      <c r="F160" s="117"/>
      <c r="G160" s="117"/>
      <c r="H160" s="62"/>
      <c r="I160" s="62"/>
      <c r="J160" s="62"/>
      <c r="K160" s="62"/>
      <c r="L160" s="62"/>
      <c r="M160" s="62"/>
      <c r="N160" s="62"/>
    </row>
    <row r="161" spans="1:14" ht="16.5" customHeight="1">
      <c r="C161" s="120"/>
      <c r="D161" s="120"/>
      <c r="E161" s="120"/>
      <c r="F161" s="117"/>
      <c r="G161" s="117"/>
      <c r="H161" s="62"/>
      <c r="I161" s="62"/>
      <c r="J161" s="62"/>
      <c r="K161" s="62"/>
      <c r="L161" s="62"/>
      <c r="M161" s="62"/>
      <c r="N161" s="62"/>
    </row>
    <row r="162" spans="1:14" ht="16.5" customHeight="1">
      <c r="C162" s="120"/>
      <c r="D162" s="120"/>
      <c r="E162" s="120"/>
      <c r="F162" s="117"/>
      <c r="G162" s="117"/>
      <c r="H162" s="62"/>
      <c r="I162" s="62"/>
      <c r="J162" s="62"/>
      <c r="K162" s="62"/>
      <c r="L162" s="62"/>
      <c r="M162" s="62"/>
      <c r="N162" s="62"/>
    </row>
    <row r="163" spans="1:14" ht="16.5" customHeight="1">
      <c r="C163" s="120"/>
      <c r="D163" s="120"/>
      <c r="E163" s="120"/>
      <c r="F163" s="117"/>
      <c r="G163" s="117"/>
      <c r="H163" s="62"/>
      <c r="I163" s="62"/>
      <c r="J163" s="62"/>
      <c r="K163" s="62"/>
      <c r="L163" s="62"/>
      <c r="M163" s="62"/>
      <c r="N163" s="62"/>
    </row>
    <row r="164" spans="1:14" ht="9" customHeight="1">
      <c r="C164" s="120"/>
      <c r="D164" s="120"/>
      <c r="E164" s="120"/>
      <c r="F164" s="117"/>
      <c r="G164" s="117"/>
      <c r="H164" s="62"/>
      <c r="I164" s="62"/>
      <c r="J164" s="62"/>
      <c r="K164" s="62"/>
      <c r="L164" s="62"/>
      <c r="M164" s="62"/>
      <c r="N164" s="62"/>
    </row>
    <row r="165" spans="1:14" ht="22.2" customHeight="1">
      <c r="A165" s="160" t="str">
        <f>+A55</f>
        <v>The condensed notes to the interim financial information are an integral part of this financial information.</v>
      </c>
      <c r="B165" s="160"/>
      <c r="C165" s="160"/>
      <c r="D165" s="160"/>
      <c r="E165" s="160"/>
      <c r="F165" s="160"/>
      <c r="G165" s="160"/>
      <c r="H165" s="160"/>
      <c r="I165" s="160"/>
      <c r="J165" s="160"/>
      <c r="K165" s="160"/>
      <c r="L165" s="160"/>
      <c r="M165" s="160"/>
      <c r="N165" s="160"/>
    </row>
  </sheetData>
  <mergeCells count="14">
    <mergeCell ref="H61:J61"/>
    <mergeCell ref="L61:N61"/>
    <mergeCell ref="H6:J6"/>
    <mergeCell ref="L6:N6"/>
    <mergeCell ref="H7:J7"/>
    <mergeCell ref="L7:N7"/>
    <mergeCell ref="A55:N55"/>
    <mergeCell ref="A165:N165"/>
    <mergeCell ref="H62:J62"/>
    <mergeCell ref="L62:N62"/>
    <mergeCell ref="H116:J116"/>
    <mergeCell ref="L116:N116"/>
    <mergeCell ref="H117:J117"/>
    <mergeCell ref="L117:N117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Nichanart Thongsattara (TH)</cp:lastModifiedBy>
  <cp:revision/>
  <cp:lastPrinted>2024-11-08T10:09:08Z</cp:lastPrinted>
  <dcterms:created xsi:type="dcterms:W3CDTF">2022-11-08T10:00:20Z</dcterms:created>
  <dcterms:modified xsi:type="dcterms:W3CDTF">2024-11-08T13:30:09Z</dcterms:modified>
  <cp:category/>
  <cp:contentStatus/>
</cp:coreProperties>
</file>