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4\Q3'24\Draft FS Q3'24\Selic\ไฟล์ตลาด\"/>
    </mc:Choice>
  </mc:AlternateContent>
  <xr:revisionPtr revIDLastSave="0" documentId="13_ncr:1_{32D34DFD-BBF9-4917-8847-13E8B36B90E7}" xr6:coauthVersionLast="47" xr6:coauthVersionMax="47" xr10:uidLastSave="{00000000-0000-0000-0000-000000000000}"/>
  <bookViews>
    <workbookView xWindow="28680" yWindow="-120" windowWidth="29040" windowHeight="15720" tabRatio="644" xr2:uid="{00000000-000D-0000-FFFF-FFFF00000000}"/>
  </bookViews>
  <sheets>
    <sheet name="BS 3-5" sheetId="1" r:id="rId1"/>
    <sheet name="PL 6-7" sheetId="2" r:id="rId2"/>
    <sheet name="PL 8-9" sheetId="11" r:id="rId3"/>
    <sheet name="SH 10" sheetId="12" r:id="rId4"/>
    <sheet name="SH 11" sheetId="7" r:id="rId5"/>
    <sheet name="SH 12" sheetId="13" r:id="rId6"/>
    <sheet name="SH 13" sheetId="10" r:id="rId7"/>
    <sheet name="CF 14-16" sheetId="5" r:id="rId8"/>
  </sheets>
  <definedNames>
    <definedName name="\_" localSheetId="3">#REF!</definedName>
    <definedName name="\_" localSheetId="5">#REF!</definedName>
    <definedName name="\_">#REF!</definedName>
    <definedName name="\0" localSheetId="3">#REF!</definedName>
    <definedName name="\0" localSheetId="5">#REF!</definedName>
    <definedName name="\0">#REF!</definedName>
    <definedName name="\1231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PM2">#REF!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PM2">#REF!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PM2">#REF!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PM2">#REF!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REC1">#REF!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20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REC1">#REF!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20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REC1">#REF!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99999">#REF!</definedName>
    <definedName name="_____________________AJE122003">#REF!</definedName>
    <definedName name="_____________________DAT1">#REF!</definedName>
    <definedName name="_____________________DAT20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PM2">#REF!</definedName>
    <definedName name="_____________________prg1">#REF!</definedName>
    <definedName name="_____________________prg180">#REF!</definedName>
    <definedName name="_____________________REC1">#REF!</definedName>
    <definedName name="_____________________SCB1">#REF!</definedName>
    <definedName name="_____________________SCB2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ZA1">#REF!</definedName>
    <definedName name="_____________________zz9999">#REF!</definedName>
    <definedName name="____________________A99999">#REF!</definedName>
    <definedName name="____________________AJE122003">#REF!</definedName>
    <definedName name="____________________DAT1">#REF!</definedName>
    <definedName name="____________________DAT20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PM2">#REF!</definedName>
    <definedName name="____________________prg1">#REF!</definedName>
    <definedName name="____________________prg180">#REF!</definedName>
    <definedName name="____________________REC1">#REF!</definedName>
    <definedName name="____________________SCB1">#REF!</definedName>
    <definedName name="____________________SCB2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ZA1">#REF!</definedName>
    <definedName name="____________________zz9999">#REF!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_A99999">#REF!</definedName>
    <definedName name="___________________AJE12200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2">#REF!</definedName>
    <definedName name="___________________DAT20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PM2">#REF!</definedName>
    <definedName name="___________________prg1">#REF!</definedName>
    <definedName name="___________________prg180">#REF!</definedName>
    <definedName name="___________________REC1">#REF!</definedName>
    <definedName name="___________________SCB1">#REF!</definedName>
    <definedName name="___________________SCB2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ZA1">#REF!</definedName>
    <definedName name="___________________zz9999">#REF!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_A99999">#REF!</definedName>
    <definedName name="__________________AJE122003">#REF!</definedName>
    <definedName name="__________________DAT1">#REF!</definedName>
    <definedName name="__________________DAT13">#REF!</definedName>
    <definedName name="__________________DAT20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PM2">#REF!</definedName>
    <definedName name="__________________prg1">#REF!</definedName>
    <definedName name="__________________prg180">#REF!</definedName>
    <definedName name="__________________REC1">#REF!</definedName>
    <definedName name="__________________SCB1">#REF!</definedName>
    <definedName name="__________________SCB2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ZA1">#REF!</definedName>
    <definedName name="__________________zz9999">#REF!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_A99999">#REF!</definedName>
    <definedName name="_________________AJE122003">#REF!</definedName>
    <definedName name="_________________DAT1">#REF!</definedName>
    <definedName name="_________________DAT13">#REF!</definedName>
    <definedName name="_________________DAT20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PM2">#REF!</definedName>
    <definedName name="_________________prg1">#REF!</definedName>
    <definedName name="_________________prg180">#REF!</definedName>
    <definedName name="_________________REC1">#REF!</definedName>
    <definedName name="_________________SCB1">#REF!</definedName>
    <definedName name="_________________SCB2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ZA1">#REF!</definedName>
    <definedName name="_________________zz9999">#REF!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_A99999">#REF!</definedName>
    <definedName name="________________AJE12200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20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PM2">#REF!</definedName>
    <definedName name="________________prg1">#REF!</definedName>
    <definedName name="________________prg180">#REF!</definedName>
    <definedName name="________________REC1">#REF!</definedName>
    <definedName name="________________SCB1">#REF!</definedName>
    <definedName name="________________SCB2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Us1">#REF!</definedName>
    <definedName name="________________Us2">#REF!</definedName>
    <definedName name="________________xx6666">#REF!</definedName>
    <definedName name="________________ZA1">#REF!</definedName>
    <definedName name="________________zz9999">#REF!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_A99999">#REF!</definedName>
    <definedName name="_______________AJE1220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20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PM2">#REF!</definedName>
    <definedName name="_______________prg1">#REF!</definedName>
    <definedName name="_______________prg180">#REF!</definedName>
    <definedName name="_______________REC1">#REF!</definedName>
    <definedName name="_______________SCB1">#REF!</definedName>
    <definedName name="_______________SCB2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ZA1">#REF!</definedName>
    <definedName name="_______________zz9999">#REF!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_A99999">#REF!</definedName>
    <definedName name="______________AJE1220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PM2">#REF!</definedName>
    <definedName name="______________prg1">#REF!</definedName>
    <definedName name="______________prg180">#REF!</definedName>
    <definedName name="______________REC1">#REF!</definedName>
    <definedName name="______________SCB1">#REF!</definedName>
    <definedName name="______________SCB2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6666">#REF!</definedName>
    <definedName name="______________ZA1">#REF!</definedName>
    <definedName name="______________zz9999">#REF!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A99999">#REF!</definedName>
    <definedName name="_____________AJE1220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PM2">#REF!</definedName>
    <definedName name="_____________prg1">#REF!</definedName>
    <definedName name="_____________prg180">#REF!</definedName>
    <definedName name="_____________REC1">#REF!</definedName>
    <definedName name="_____________SCB1">#REF!</definedName>
    <definedName name="_____________SCB2">#REF!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ZA1">#REF!</definedName>
    <definedName name="_____________zz9999">#REF!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A99999">#REF!</definedName>
    <definedName name="____________AJE122003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UR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1">#REF!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EW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REC1">#REF!</definedName>
    <definedName name="____________SCB1">#REF!</definedName>
    <definedName name="____________SCB2">#REF!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ZA1">#REF!</definedName>
    <definedName name="____________zz9999">#REF!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A99999">#REF!</definedName>
    <definedName name="___________AJE122003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UR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2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EW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REC1">#REF!</definedName>
    <definedName name="___________SCB1">#REF!</definedName>
    <definedName name="___________SCB2">#REF!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ZA1">#REF!</definedName>
    <definedName name="___________zz9999">#REF!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A99999">#REF!</definedName>
    <definedName name="__________AJE122003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UR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2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EW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REC1">#REF!</definedName>
    <definedName name="__________SCB1">#REF!</definedName>
    <definedName name="__________SCB2">#REF!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ZA1">#REF!</definedName>
    <definedName name="__________zz9999">#REF!</definedName>
    <definedName name="_________1_">#REF!</definedName>
    <definedName name="_________2_.0Print_Titles" localSheetId="3">#REF!,#REF!</definedName>
    <definedName name="_________2_.0Print_Titles" localSheetId="5">#REF!,#REF!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A99999">#REF!</definedName>
    <definedName name="_________AJE122003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UR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2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EW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REC1">#REF!</definedName>
    <definedName name="_________SCB1">#REF!</definedName>
    <definedName name="_________SCB2">#REF!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ZA1">#REF!</definedName>
    <definedName name="_________zz9999">#REF!</definedName>
    <definedName name="________1_">#REF!</definedName>
    <definedName name="________2_.0Print_Titles" localSheetId="3">#REF!,#REF!</definedName>
    <definedName name="________2_.0Print_Titles" localSheetId="5">#REF!,#REF!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A99999">#REF!</definedName>
    <definedName name="________AJE122003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UR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EW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REC1">#REF!</definedName>
    <definedName name="________SCB1">#REF!</definedName>
    <definedName name="________SCB2">#REF!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ZA1">#REF!</definedName>
    <definedName name="________zz9999">#REF!</definedName>
    <definedName name="_______1_">#REF!</definedName>
    <definedName name="_______2_.0Print_Titles" localSheetId="3">#REF!,#REF!</definedName>
    <definedName name="_______2_.0Print_Titles" localSheetId="5">#REF!,#REF!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A99999">#REF!</definedName>
    <definedName name="_______ADD12" localSheetId="3">HAJIME:OWARI</definedName>
    <definedName name="_______ADD12" localSheetId="5">HAJIME:OWARI</definedName>
    <definedName name="_______ADD12">HAJIME:OWARI</definedName>
    <definedName name="_______ADD2" localSheetId="3">STOP:STOPE</definedName>
    <definedName name="_______ADD2" localSheetId="5">STOP:STOPE</definedName>
    <definedName name="_______ADD2">STOP:STOPE</definedName>
    <definedName name="_______AJE122003" localSheetId="3">#REF!</definedName>
    <definedName name="_______AJE122003" localSheetId="5">#REF!</definedName>
    <definedName name="_______AJE122003">#REF!</definedName>
    <definedName name="_______COR1" localSheetId="3">#REF!</definedName>
    <definedName name="_______COR1" localSheetId="5">#REF!</definedName>
    <definedName name="_______COR1">#REF!</definedName>
    <definedName name="_______COR2">#REF!</definedName>
    <definedName name="_______COR3">#REF!</definedName>
    <definedName name="_______COR4">#REF!</definedName>
    <definedName name="_______Cup2" localSheetId="3">STOP:STOPE</definedName>
    <definedName name="_______Cup2" localSheetId="5">STOP:STOPE</definedName>
    <definedName name="_______Cup2">STOP:STOPE</definedName>
    <definedName name="_______CUR1" localSheetId="3">#REF!</definedName>
    <definedName name="_______CUR1" localSheetId="5">#REF!</definedName>
    <definedName name="_______CUR1">#REF!</definedName>
    <definedName name="_______DAT1" localSheetId="3">#REF!</definedName>
    <definedName name="_______DAT1" localSheetId="5">#REF!</definedName>
    <definedName name="_______DAT1">#REF!</definedName>
    <definedName name="_______DAT10" localSheetId="3">#REF!</definedName>
    <definedName name="_______DAT10" localSheetId="5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IZ1">#REF!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EW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REC1">#REF!</definedName>
    <definedName name="_______SCB1">#REF!</definedName>
    <definedName name="_______SCB2">#REF!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x6666">#REF!</definedName>
    <definedName name="_______ZA1">#REF!</definedName>
    <definedName name="_______zz9999">#REF!</definedName>
    <definedName name="______1_">#REF!</definedName>
    <definedName name="______2_.0Print_Titles" localSheetId="3">#REF!,#REF!</definedName>
    <definedName name="______2_.0Print_Titles" localSheetId="5">#REF!,#REF!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JE122003">#REF!</definedName>
    <definedName name="______COR1">#REF!</definedName>
    <definedName name="______COR2">#REF!</definedName>
    <definedName name="______COR3">#REF!</definedName>
    <definedName name="______COR4">#REF!</definedName>
    <definedName name="______Cup2">#N/A</definedName>
    <definedName name="______CUR1">#REF!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1">#REF!</definedName>
    <definedName name="______h2">#REF!</definedName>
    <definedName name="______H3" localSheetId="3" hidden="1">{"'Sell_Office'!$C$5:$D$6"}</definedName>
    <definedName name="______H3" localSheetId="5" hidden="1">{"'Sell_Office'!$C$5:$D$6"}</definedName>
    <definedName name="______H3" hidden="1">{"'Sell_Office'!$C$5:$D$6"}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REC1">#REF!</definedName>
    <definedName name="______SCB1">#REF!</definedName>
    <definedName name="______SCB2">#REF!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ZA1">#REF!</definedName>
    <definedName name="______ZC301" localSheetId="3" hidden="1">{"'Eng (page2)'!$A$1:$D$52"}</definedName>
    <definedName name="______ZC301" localSheetId="5" hidden="1">{"'Eng (page2)'!$A$1:$D$52"}</definedName>
    <definedName name="______ZC301" hidden="1">{"'Eng (page2)'!$A$1:$D$52"}</definedName>
    <definedName name="______zz9999">#REF!</definedName>
    <definedName name="_____1_">#REF!</definedName>
    <definedName name="_____2_.0Print_Titles" localSheetId="3">#REF!,#REF!</definedName>
    <definedName name="_____2_.0Print_Titles" localSheetId="5">#REF!,#REF!</definedName>
    <definedName name="_____2_.0Print_Titles">#REF!,#REF!</definedName>
    <definedName name="_____3_._Print_Titles">#REF!,#REF!</definedName>
    <definedName name="_____4F" hidden="1">#REF!</definedName>
    <definedName name="_____5_0_0_F" hidden="1">#REF!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99999">#REF!</definedName>
    <definedName name="_____ADD1">#N/A</definedName>
    <definedName name="_____AJE122003">#REF!</definedName>
    <definedName name="_____COR1">#REF!</definedName>
    <definedName name="_____COR2">#REF!</definedName>
    <definedName name="_____COR3">#REF!</definedName>
    <definedName name="_____COR4">#REF!</definedName>
    <definedName name="_____CUR1">#REF!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dkk1">#REF!</definedName>
    <definedName name="_____dkk2">#REF!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#REF!</definedName>
    <definedName name="_____H3" localSheetId="3" hidden="1">{"'Sell_Office'!$C$5:$D$6"}</definedName>
    <definedName name="_____H3" localSheetId="5" hidden="1">{"'Sell_Office'!$C$5:$D$6"}</definedName>
    <definedName name="_____H3" hidden="1">{"'Sell_Office'!$C$5:$D$6"}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k1">#REF!</definedName>
    <definedName name="_____K306" localSheetId="3" hidden="1">{"'Eng (page2)'!$A$1:$D$52"}</definedName>
    <definedName name="_____K306" localSheetId="5" hidden="1">{"'Eng (page2)'!$A$1:$D$52"}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M300" localSheetId="3" hidden="1">{"'Model'!$A$1:$N$53"}</definedName>
    <definedName name="_____M300" localSheetId="5" hidden="1">{"'Model'!$A$1:$N$53"}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REC1">#REF!</definedName>
    <definedName name="_____SCB1">#REF!</definedName>
    <definedName name="_____SCB2">#REF!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A1">#REF!</definedName>
    <definedName name="_____ZC301" localSheetId="3" hidden="1">{"'Eng (page2)'!$A$1:$D$52"}</definedName>
    <definedName name="_____ZC301" localSheetId="5" hidden="1">{"'Eng (page2)'!$A$1:$D$52"}</definedName>
    <definedName name="_____ZC301" hidden="1">{"'Eng (page2)'!$A$1:$D$52"}</definedName>
    <definedName name="_____zz9999">#REF!</definedName>
    <definedName name="____1_">#REF!</definedName>
    <definedName name="____2_.0Print_Titles" localSheetId="3">#REF!,#REF!</definedName>
    <definedName name="____2_.0Print_Titles" localSheetId="5">#REF!,#REF!</definedName>
    <definedName name="____2_.0Print_Titles">#REF!,#REF!</definedName>
    <definedName name="____3_._Print_Titles">#REF!,#REF!</definedName>
    <definedName name="____4F" hidden="1">#REF!</definedName>
    <definedName name="____5_0_0_F" hidden="1">#REF!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99999">#REF!</definedName>
    <definedName name="____ADD1">#N/A</definedName>
    <definedName name="____ADD12" localSheetId="3">HAJIME:OWARI</definedName>
    <definedName name="____ADD12" localSheetId="5">HAJIME:OWARI</definedName>
    <definedName name="____ADD12">HAJIME:OWARI</definedName>
    <definedName name="____ADD2">#N/A</definedName>
    <definedName name="____AJE122003" localSheetId="3">#REF!</definedName>
    <definedName name="____AJE122003" localSheetId="5">#REF!</definedName>
    <definedName name="____AJE122003">#REF!</definedName>
    <definedName name="____COR1" localSheetId="3">#REF!</definedName>
    <definedName name="____COR1" localSheetId="5">#REF!</definedName>
    <definedName name="____COR1">#REF!</definedName>
    <definedName name="____COR2">#REF!</definedName>
    <definedName name="____COR3">#REF!</definedName>
    <definedName name="____COR4">#REF!</definedName>
    <definedName name="____Cup2">#N/A</definedName>
    <definedName name="____CUR1">#REF!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#REF!</definedName>
    <definedName name="____H3" localSheetId="3" hidden="1">{"'Sell_Office'!$C$5:$D$6"}</definedName>
    <definedName name="____H3" localSheetId="5" hidden="1">{"'Sell_Office'!$C$5:$D$6"}</definedName>
    <definedName name="____H3" hidden="1">{"'Sell_Office'!$C$5:$D$6"}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k1">#REF!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M300" localSheetId="3" hidden="1">{"'Model'!$A$1:$N$53"}</definedName>
    <definedName name="____M300" localSheetId="5" hidden="1">{"'Model'!$A$1:$N$53"}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2">#REF!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O300" localSheetId="3" hidden="1">{"'Eng (page2)'!$A$1:$D$52"}</definedName>
    <definedName name="____O300" localSheetId="5" hidden="1">{"'Eng (page2)'!$A$1:$D$52"}</definedName>
    <definedName name="____O300" hidden="1">{"'Eng (page2)'!$A$1:$D$52"}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REC1">#REF!</definedName>
    <definedName name="____SCB1">#REF!</definedName>
    <definedName name="____SCB2">#REF!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Us1">#REF!</definedName>
    <definedName name="____Us2">#REF!</definedName>
    <definedName name="____V320" localSheetId="3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A1">#REF!</definedName>
    <definedName name="____ZC301" localSheetId="3" hidden="1">{"'Eng (page2)'!$A$1:$D$52"}</definedName>
    <definedName name="____ZC301" localSheetId="5" hidden="1">{"'Eng (page2)'!$A$1:$D$52"}</definedName>
    <definedName name="____ZC301" hidden="1">{"'Eng (page2)'!$A$1:$D$52"}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_zz9999">#REF!</definedName>
    <definedName name="___1_">#REF!</definedName>
    <definedName name="___2_.0Print_Titles" localSheetId="3">#REF!,#REF!</definedName>
    <definedName name="___2_.0Print_Titles" localSheetId="5">#REF!,#REF!</definedName>
    <definedName name="___2_.0Print_Titles">#REF!,#REF!</definedName>
    <definedName name="___3_._Print_Titles">#REF!,#REF!</definedName>
    <definedName name="___4F" hidden="1">#REF!</definedName>
    <definedName name="___5_0_0_F" hidden="1">#REF!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99999">#REF!</definedName>
    <definedName name="___ADD1">#N/A</definedName>
    <definedName name="___ADD12">#N/A</definedName>
    <definedName name="___ADD2">#N/A</definedName>
    <definedName name="___AJE122003">#REF!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OR1">#REF!</definedName>
    <definedName name="___COR2">#REF!</definedName>
    <definedName name="___COR3">#REF!</definedName>
    <definedName name="___COR4">#REF!</definedName>
    <definedName name="___Cup2">#N/A</definedName>
    <definedName name="___CUR1">#REF!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dkk1">#REF!</definedName>
    <definedName name="___dkk2">#REF!</definedName>
    <definedName name="___e1">#REF!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#REF!</definedName>
    <definedName name="___H3" localSheetId="3" hidden="1">{"'Sell_Office'!$C$5:$D$6"}</definedName>
    <definedName name="___H3" localSheetId="5" hidden="1">{"'Sell_Office'!$C$5:$D$6"}</definedName>
    <definedName name="___H3" hidden="1">{"'Sell_Office'!$C$5:$D$6"}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k1">#REF!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LF12" hidden="1">#REF!</definedName>
    <definedName name="___lit1">#REF!</definedName>
    <definedName name="___lit2">#REF!</definedName>
    <definedName name="___LL1">#REF!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REC1">#REF!</definedName>
    <definedName name="___SCB1">#REF!</definedName>
    <definedName name="___SCB2">#REF!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Us1">#REF!</definedName>
    <definedName name="___Us2">#REF!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6666">#REF!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A1">#REF!</definedName>
    <definedName name="___ZC301" localSheetId="3" hidden="1">{"'Eng (page2)'!$A$1:$D$52"}</definedName>
    <definedName name="___ZC301" localSheetId="5" hidden="1">{"'Eng (page2)'!$A$1:$D$52"}</definedName>
    <definedName name="___ZC301" hidden="1">{"'Eng (page2)'!$A$1:$D$52"}</definedName>
    <definedName name="___zz9999">#REF!</definedName>
    <definedName name="__1_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.0Print_Titles">#REF!,#REF!</definedName>
    <definedName name="__3_._Print_Titles">#REF!,#REF!</definedName>
    <definedName name="__4F" hidden="1">#REF!</definedName>
    <definedName name="__5_0_0_F" hidden="1">#REF!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99999">#REF!</definedName>
    <definedName name="__ADD1">#N/A</definedName>
    <definedName name="__ADD12" localSheetId="3">HAJIME:OWARI</definedName>
    <definedName name="__ADD12" localSheetId="5">HAJIME:OWARI</definedName>
    <definedName name="__ADD12">HAJIME:OWARI</definedName>
    <definedName name="__ADD2">#N/A</definedName>
    <definedName name="__AJE122003" localSheetId="3">#REF!</definedName>
    <definedName name="__AJE122003" localSheetId="5">#REF!</definedName>
    <definedName name="__AJE122003">#REF!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1">#REF!</definedName>
    <definedName name="__COR1">#REF!</definedName>
    <definedName name="__COR2">#REF!</definedName>
    <definedName name="__COR3">#REF!</definedName>
    <definedName name="__COR4">#REF!</definedName>
    <definedName name="__Cup2">#N/A</definedName>
    <definedName name="__CUR1">#REF!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C2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dkk1">#REF!</definedName>
    <definedName name="__dkk2">#REF!</definedName>
    <definedName name="__e1">#REF!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localSheetId="3" hidden="1">{"'Sell_Office'!$C$5:$D$6"}</definedName>
    <definedName name="__H3" localSheetId="5" hidden="1">{"'Sell_Office'!$C$5:$D$6"}</definedName>
    <definedName name="__H3" hidden="1">{"'Sell_Office'!$C$5:$D$6"}</definedName>
    <definedName name="__IntlFixup" hidden="1">TRUE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J1">#REF!</definedName>
    <definedName name="__k1">#REF!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L1">#REF!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3" hidden="1">{"'Model'!$A$1:$N$53"}</definedName>
    <definedName name="__M300" localSheetId="5" hidden="1">{"'Model'!$A$1:$N$53"}</definedName>
    <definedName name="__M300" hidden="1">{"'Model'!$A$1:$N$53"}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2">#REF!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300" localSheetId="3" hidden="1">{"'Eng (page2)'!$A$1:$D$52"}</definedName>
    <definedName name="__O300" localSheetId="5" hidden="1">{"'Eng (page2)'!$A$1:$D$52"}</definedName>
    <definedName name="__O300" hidden="1">{"'Eng (page2)'!$A$1:$D$52"}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REC1">#REF!</definedName>
    <definedName name="__SCB1">#REF!</definedName>
    <definedName name="__SCB2">#REF!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Us1">#REF!</definedName>
    <definedName name="__Us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xx6666">#REF!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A1">#REF!</definedName>
    <definedName name="__ZC301" localSheetId="3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3" hidden="1">{"'Eng (page2)'!$A$1:$D$52"}</definedName>
    <definedName name="__ZD301" localSheetId="5" hidden="1">{"'Eng (page2)'!$A$1:$D$52"}</definedName>
    <definedName name="__ZD301" hidden="1">{"'Eng (page2)'!$A$1:$D$52"}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_zz9999">#REF!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123Graph_AF_S" hidden="1">#REF!</definedName>
    <definedName name="_10">#REF!</definedName>
    <definedName name="_10__123Graph_BF_S" hidden="1">#REF!</definedName>
    <definedName name="_10__123Graph_XF_S" hidden="1">#REF!</definedName>
    <definedName name="_10G">#REF!</definedName>
    <definedName name="_10J">#REF!</definedName>
    <definedName name="_10P">#REF!</definedName>
    <definedName name="_1102" hidden="1">#REF!</definedName>
    <definedName name="_111">#REF!</definedName>
    <definedName name="_11G">#REF!</definedName>
    <definedName name="_11J">#REF!</definedName>
    <definedName name="_11P">#REF!</definedName>
    <definedName name="_12__123Graph_XF_S" hidden="1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97_2.3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123Graph_AF_S" hidden="1">#REF!</definedName>
    <definedName name="_2__123Graph_BF_S" hidden="1">#REF!</definedName>
    <definedName name="_20">#REF!</definedName>
    <definedName name="_2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123Graph_AF_S" hidden="1">#REF!</definedName>
    <definedName name="_3__123Graph_BF_S" hidden="1">#REF!</definedName>
    <definedName name="_3__123Graph_XF_S" hidden="1">#REF!</definedName>
    <definedName name="_30">#REF!</definedName>
    <definedName name="_31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123Graph_AF_S" hidden="1">#REF!</definedName>
    <definedName name="_4__123Graph_BF_S" hidden="1">#REF!</definedName>
    <definedName name="_4__123Graph_XF_S" hidden="1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123Graph_XF_S" hidden="1">#REF!</definedName>
    <definedName name="_5_0_0_F" hidden="1">#REF!</definedName>
    <definedName name="_50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123Graph_BF_S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BF_S" hidden="1">#REF!</definedName>
    <definedName name="_70">#REF!</definedName>
    <definedName name="_7G">#REF!</definedName>
    <definedName name="_7J">#REF!</definedName>
    <definedName name="_7P">#REF!</definedName>
    <definedName name="_7Q">#REF!</definedName>
    <definedName name="_8__123Graph_AF_S" hidden="1">#REF!</definedName>
    <definedName name="_8__123Graph_XF_S" hidden="1">#REF!</definedName>
    <definedName name="_8_0_0_F" hidden="1">#REF!</definedName>
    <definedName name="_80">#REF!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#REF!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>#REF!</definedName>
    <definedName name="_A100000">#REF!</definedName>
    <definedName name="_a123">#REF!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20">#REF!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30">#REF!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50">#REF!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70">#REF!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DD1">#N/A</definedName>
    <definedName name="_ADD12" localSheetId="3">HAJIME:OWARI</definedName>
    <definedName name="_ADD12" localSheetId="5">HAJIME:OWARI</definedName>
    <definedName name="_ADD12">HAJIME:OWARI</definedName>
    <definedName name="_ADD2">#N/A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Z2">#REF!</definedName>
    <definedName name="_AZ3">#REF!</definedName>
    <definedName name="_B1">#REF!</definedName>
    <definedName name="_B2">#REF!</definedName>
    <definedName name="_b6">#REF!</definedName>
    <definedName name="_b7">#REF!</definedName>
    <definedName name="_BB">#REF!</definedName>
    <definedName name="_bg5">#REF!</definedName>
    <definedName name="_bh6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up2">#N/A</definedName>
    <definedName name="_CUR1">#REF!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9">#REF!</definedName>
    <definedName name="_DCC2">#REF!</definedName>
    <definedName name="_DD">#REF!</definedName>
    <definedName name="_ddf3">#REF!</definedName>
    <definedName name="_Dec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kk1">#REF!</definedName>
    <definedName name="_dkk2">#REF!</definedName>
    <definedName name="_dre32">#REF!</definedName>
    <definedName name="_ds43">#REF!</definedName>
    <definedName name="_E">#REF!</definedName>
    <definedName name="_e1">#REF!</definedName>
    <definedName name="_e34">#REF!</definedName>
    <definedName name="_e41" localSheetId="3" hidden="1">{"'Income Statement'!$D$96:$E$101"}</definedName>
    <definedName name="_e41" localSheetId="5" hidden="1">{"'Income Statement'!$D$96:$E$101"}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KT1">#REF!</definedName>
    <definedName name="_EKT2">#REF!</definedName>
    <definedName name="_EKT3">#REF!</definedName>
    <definedName name="_EKT4">#REF!</definedName>
    <definedName name="_er3">#REF!</definedName>
    <definedName name="_er34">#REF!</definedName>
    <definedName name="_er4">#REF!</definedName>
    <definedName name="_er43">#REF!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fr54">#REF!</definedName>
    <definedName name="_FWA3">#REF!</definedName>
    <definedName name="_FWE4">#REF!</definedName>
    <definedName name="_g1">#REF!</definedName>
    <definedName name="_g4">#REF!</definedName>
    <definedName name="_g43">#REF!</definedName>
    <definedName name="_gd54">#REF!</definedName>
    <definedName name="_gh45">#REF!</definedName>
    <definedName name="_ghg2">#REF!</definedName>
    <definedName name="_ght3">#REF!</definedName>
    <definedName name="_grr34">#REF!</definedName>
    <definedName name="_gw43">#REF!</definedName>
    <definedName name="_h1">#REF!</definedName>
    <definedName name="_h2">#REF!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y6">#REF!</definedName>
    <definedName name="_hy9">#REF!</definedName>
    <definedName name="_hyy4">#REF!</definedName>
    <definedName name="_iju8">#REF!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#REF!</definedName>
    <definedName name="_IZ1">#REF!</definedName>
    <definedName name="_j8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4">#REF!</definedName>
    <definedName name="_KAF1">#REF!</definedName>
    <definedName name="_KAF2">#REF!</definedName>
    <definedName name="_KAF3">#REF!</definedName>
    <definedName name="_KAF4">#REF!</definedName>
    <definedName name="_ke8">#REF!</definedName>
    <definedName name="_kedar" hidden="1">#REF!</definedName>
    <definedName name="_ker9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f9">#REF!</definedName>
    <definedName name="_ki7">#REF!</definedName>
    <definedName name="_KL379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wi1">#REF!</definedName>
    <definedName name="_L">#REF!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L1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r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1">#REF!</definedName>
    <definedName name="_mny8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8">#REF!</definedName>
    <definedName name="_NEW2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nuu8">#REF!</definedName>
    <definedName name="_nyy7">#REF!</definedName>
    <definedName name="_O300" localSheetId="3" hidden="1">{"'Eng (page2)'!$A$1:$D$52"}</definedName>
    <definedName name="_O300" localSheetId="5" hidden="1">{"'Eng (page2)'!$A$1:$D$52"}</definedName>
    <definedName name="_O300" hidden="1">{"'Eng (page2)'!$A$1:$D$52"}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#REF!</definedName>
    <definedName name="_oi8">#REF!</definedName>
    <definedName name="_Order1" hidden="1">255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l2">#REF!</definedName>
    <definedName name="_PM2">#REF!</definedName>
    <definedName name="_pp30" hidden="1">#REF!</definedName>
    <definedName name="_prg1">#REF!</definedName>
    <definedName name="_prg180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gression_Int">1</definedName>
    <definedName name="_ret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y43">#REF!</definedName>
    <definedName name="_SCB1">#REF!</definedName>
    <definedName name="_SCB2">#REF!</definedName>
    <definedName name="_sd3">#REF!</definedName>
    <definedName name="_Sep1">#REF!</definedName>
    <definedName name="_Series" hidden="1">#REF!</definedName>
    <definedName name="_sfe32">#REF!</definedName>
    <definedName name="_Shading" hidden="1">#REF!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SS1">#REF!</definedName>
    <definedName name="_SS2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6">#REF!</definedName>
    <definedName name="_t7">#REF!</definedName>
    <definedName name="_Table1_In1" hidden="1">#REF!</definedName>
    <definedName name="_Table1_Out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45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U7">#REF!</definedName>
    <definedName name="_U8">#REF!</definedName>
    <definedName name="_UKT77">#REF!</definedName>
    <definedName name="_Us1">#REF!</definedName>
    <definedName name="_Us2">#REF!</definedName>
    <definedName name="_utu9">#REF!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1">#REF!</definedName>
    <definedName name="_WE2">#REF!</definedName>
    <definedName name="_wet4">#REF!</definedName>
    <definedName name="_WGZY">#REF!</definedName>
    <definedName name="_wt4">#REF!</definedName>
    <definedName name="_WTQ3">#REF!</definedName>
    <definedName name="_wtr4">#REF!</definedName>
    <definedName name="_WW3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xx6666">#REF!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y54">#REF!</definedName>
    <definedName name="_Y55">#REF!</definedName>
    <definedName name="_yy9">#REF!</definedName>
    <definedName name="_Z2">#REF!</definedName>
    <definedName name="_Z3">#REF!</definedName>
    <definedName name="_ZA1">#REF!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D301" localSheetId="3" hidden="1">{"'Eng (page2)'!$A$1:$D$52"}</definedName>
    <definedName name="_ZD301" localSheetId="5" hidden="1">{"'Eng (page2)'!$A$1:$D$52"}</definedName>
    <definedName name="_ZD301" hidden="1">{"'Eng (page2)'!$A$1:$D$52"}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23234234" localSheetId="3" hidden="1">{"'Eng (page2)'!$A$1:$D$52"}</definedName>
    <definedName name="A23234234" localSheetId="5" hidden="1">{"'Eng (page2)'!$A$1:$D$52"}</definedName>
    <definedName name="A23234234" hidden="1">{"'Eng (page2)'!$A$1:$D$52"}</definedName>
    <definedName name="A268A1">#REF!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444444444444">#REF!</definedName>
    <definedName name="a555555555555555">#REF!</definedName>
    <definedName name="aa">#N/A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">#REF!</definedName>
    <definedName name="aaaaaaa">#REF!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#REF!</definedName>
    <definedName name="aaaaaaaaaaaaa" localSheetId="3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">#REF!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" localSheetId="3" hidden="1">{"'Income Statement'!$D$96:$E$101"}</definedName>
    <definedName name="AAAQ" localSheetId="5" hidden="1">{"'Income Statement'!$D$96:$E$101"}</definedName>
    <definedName name="AAAQ" hidden="1">{"'Income Statement'!$D$96:$E$101"}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dd">#REF!</definedName>
    <definedName name="aade" localSheetId="3" hidden="1">{"'Income Statement'!$D$96:$E$101"}</definedName>
    <definedName name="aade" localSheetId="5" hidden="1">{"'Income Statement'!$D$96:$E$101"}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3" hidden="1">{#N/A,#N/A,TRUE,"BT M200 da 10x20"}</definedName>
    <definedName name="aasd" localSheetId="5" hidden="1">{#N/A,#N/A,TRUE,"BT M200 da 10x20"}</definedName>
    <definedName name="aasd" hidden="1">{#N/A,#N/A,TRUE,"BT M200 da 10x20"}</definedName>
    <definedName name="ab">#REF!</definedName>
    <definedName name="AB_MIN_RUN">#REF!</definedName>
    <definedName name="abc" localSheetId="3">HAJIME:OWARI</definedName>
    <definedName name="abc" localSheetId="5">HAJIME:OWARI</definedName>
    <definedName name="abc">HAJIME:OWARI</definedName>
    <definedName name="abccccccccc" localSheetId="3">#REF!</definedName>
    <definedName name="abccccccccc" localSheetId="5">#REF!</definedName>
    <definedName name="abccccccccc">#REF!</definedName>
    <definedName name="ABCD" localSheetId="3" hidden="1">{#N/A,#N/A,FALSE,"BUDGET"}</definedName>
    <definedName name="ABCD" localSheetId="4" hidden="1">{#N/A,#N/A,FALSE,"BUDGET"}</definedName>
    <definedName name="ABCD" localSheetId="5" hidden="1">{#N/A,#N/A,FALSE,"BUDGET"}</definedName>
    <definedName name="ABCD" hidden="1">{#N/A,#N/A,FALSE,"BUDGET"}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3" hidden="1">{"'Income Statement'!$D$96:$E$101"}</definedName>
    <definedName name="abd" localSheetId="5" hidden="1">{"'Income Statement'!$D$96:$E$101"}</definedName>
    <definedName name="abd" hidden="1">{"'Income Statement'!$D$96:$E$101"}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adaw">#REF!</definedName>
    <definedName name="acaeeaw">#REF!</definedName>
    <definedName name="acc">#N/A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">#REF!</definedName>
    <definedName name="Account_Balance">#REF!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ccounts">#REF!</definedName>
    <definedName name="Acct">#REF!</definedName>
    <definedName name="AcctList">#REF!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T_ADD">#REF!</definedName>
    <definedName name="Act_Qty">#REF!</definedName>
    <definedName name="Act_Rate">#REF!</definedName>
    <definedName name="Activity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we">#REF!</definedName>
    <definedName name="acweaew">#REF!</definedName>
    <definedName name="acxsc">#REF!</definedName>
    <definedName name="ad">#REF!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cec">#REF!</definedName>
    <definedName name="ADD">#REF!</definedName>
    <definedName name="addddd">#REF!</definedName>
    <definedName name="ADDR" localSheetId="3">HAJIME:OWARI</definedName>
    <definedName name="ADDR" localSheetId="5">HAJIME:OWARI</definedName>
    <definedName name="ADDR">HAJIME:OWARI</definedName>
    <definedName name="addr1" localSheetId="3">HAJIME:OWARI</definedName>
    <definedName name="addr1" localSheetId="5">HAJIME:OWARI</definedName>
    <definedName name="addr1">HAJIME:OWARI</definedName>
    <definedName name="ADDS" localSheetId="3">#REF!</definedName>
    <definedName name="ADDS" localSheetId="5">#REF!</definedName>
    <definedName name="ADDS">#REF!</definedName>
    <definedName name="aded" localSheetId="3">#REF!</definedName>
    <definedName name="aded" localSheetId="5">#REF!</definedName>
    <definedName name="aded">#REF!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FF">#REF!</definedName>
    <definedName name="adffewaew">#REF!</definedName>
    <definedName name="ADFWAEEW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dministration_monthly_activity">NA()</definedName>
    <definedName name="adsd">#REF!</definedName>
    <definedName name="ADSFEWA">#REF!</definedName>
    <definedName name="ADSFWEAF">#REF!</definedName>
    <definedName name="advb">#REF!</definedName>
    <definedName name="AE" localSheetId="3" hidden="1">{"'Income Statement'!$D$96:$E$101"}</definedName>
    <definedName name="AE" localSheetId="5" hidden="1">{"'Income Statement'!$D$96:$E$101"}</definedName>
    <definedName name="AE" hidden="1">{"'Income Statement'!$D$96:$E$101"}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c">#REF!</definedName>
    <definedName name="AED_AVG">#REF!</definedName>
    <definedName name="aee" localSheetId="3" hidden="1">{"'Eng (page2)'!$A$1:$D$52"}</definedName>
    <definedName name="aee" localSheetId="5" hidden="1">{"'Eng (page2)'!$A$1:$D$52"}</definedName>
    <definedName name="aee" hidden="1">{"'Eng (page2)'!$A$1:$D$52"}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fe">#REF!</definedName>
    <definedName name="afdfdsae">#REF!</definedName>
    <definedName name="afds" hidden="1">#REF!</definedName>
    <definedName name="afdsewfew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localSheetId="3" hidden="1">{"'Eng (page2)'!$A$1:$D$52"}</definedName>
    <definedName name="afr" localSheetId="5" hidden="1">{"'Eng (page2)'!$A$1:$D$52"}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HFS_LIAB">NA()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i_1" localSheetId="3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3" hidden="1">{"'Eng (page2)'!$A$1:$D$52"}</definedName>
    <definedName name="ai_1_1" localSheetId="5" hidden="1">{"'Eng (page2)'!$A$1:$D$52"}</definedName>
    <definedName name="ai_1_1" hidden="1">{"'Eng (page2)'!$A$1:$D$52"}</definedName>
    <definedName name="Airport_Passenger_Mvmt_base_year">NA()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_minus_Cal" localSheetId="3">#REF!,#REF!,#REF!,#REF!</definedName>
    <definedName name="All_minus_Cal" localSheetId="5">#REF!,#REF!,#REF!,#REF!</definedName>
    <definedName name="All_minus_Cal">#REF!,#REF!,#REF!,#REF!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mortization_charge">#REF!</definedName>
    <definedName name="AMOUNT">#REF!</definedName>
    <definedName name="AMOUNT08">#REF!</definedName>
    <definedName name="AMT" localSheetId="3" hidden="1">{"revable",#N/A,FALSE,"REVABLE"}</definedName>
    <definedName name="AMT" localSheetId="5" hidden="1">{"revable",#N/A,FALSE,"REVABLE"}</definedName>
    <definedName name="AMT" hidden="1">{"revable",#N/A,FALSE,"REVABLE"}</definedName>
    <definedName name="Amt_Thai">#REF!</definedName>
    <definedName name="Amt_USD">#REF!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a_U_5">#REF!</definedName>
    <definedName name="Analysis">#REF!</definedName>
    <definedName name="AngieTay1290_1291Monthly">#REF!</definedName>
    <definedName name="AnnualHRDegradation">NA()</definedName>
    <definedName name="ANSA">#REF!</definedName>
    <definedName name="AnSheetStartDate">#REF!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#REF!</definedName>
    <definedName name="AP_Locations">#REF!</definedName>
    <definedName name="App_Percent">#REF!</definedName>
    <definedName name="APR">#REF!</definedName>
    <definedName name="Apr_Building">#REF!</definedName>
    <definedName name="APR1n">#REF!</definedName>
    <definedName name="APR2n">#REF!</definedName>
    <definedName name="aq">#REF!</definedName>
    <definedName name="AQAQ">#REF!</definedName>
    <definedName name="AQWW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#REF!</definedName>
    <definedName name="ARA_Threshold">#REF!</definedName>
    <definedName name="ardsacd">#REF!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ea">#REF!,#REF!,#REF!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G">#REF!</definedName>
    <definedName name="AREGAG">#REF!</definedName>
    <definedName name="arew">#REF!</definedName>
    <definedName name="AREWAF">#REF!</definedName>
    <definedName name="ARM">#REF!</definedName>
    <definedName name="ARP_Threshold">#REF!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WF">#REF!</definedName>
    <definedName name="asdca">#REF!</definedName>
    <definedName name="asdcd">#REF!</definedName>
    <definedName name="asdf">#REF!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kekfe">#REF!</definedName>
    <definedName name="asds">#REF!</definedName>
    <definedName name="ASDWEAFE">#REF!</definedName>
    <definedName name="asdww">#REF!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i">#REF!</definedName>
    <definedName name="ASIA_Percent">#REF!</definedName>
    <definedName name="ASR">#REF!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ET">#REF!</definedName>
    <definedName name="Asset_code">#REF!</definedName>
    <definedName name="Asset_Grp">#REF!</definedName>
    <definedName name="AssetCode_Building">#REF!</definedName>
    <definedName name="ASSETS">#REF!</definedName>
    <definedName name="assetvalue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 localSheetId="3" hidden="1">{"'Eng (page2)'!$A$1:$D$52"}</definedName>
    <definedName name="asssss" localSheetId="5" hidden="1">{"'Eng (page2)'!$A$1:$D$52"}</definedName>
    <definedName name="asssss" hidden="1">{"'Eng (page2)'!$A$1:$D$52"}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sstes">#REF!</definedName>
    <definedName name="at">#REF!</definedName>
    <definedName name="ataef">#REF!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S_AVG">#REF!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D_AVG">#REF!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uru">#REF!</definedName>
    <definedName name="AUS" localSheetId="3" hidden="1">{#N/A,#N/A,TRUE,"BT M200 da 10x20"}</definedName>
    <definedName name="AUS" localSheetId="5" hidden="1">{#N/A,#N/A,TRUE,"BT M200 da 10x20"}</definedName>
    <definedName name="AUS" hidden="1">{#N/A,#N/A,TRUE,"BT M200 da 10x20"}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" localSheetId="3" hidden="1">{#N/A,#N/A,FALSE,"BUDGET"}</definedName>
    <definedName name="AW" localSheetId="4" hidden="1">{#N/A,#N/A,FALSE,"BUDGET"}</definedName>
    <definedName name="AW" localSheetId="5" hidden="1">{#N/A,#N/A,FALSE,"BUDGET"}</definedName>
    <definedName name="AW" hidden="1">{#N/A,#N/A,FALSE,"BUDGET"}</definedName>
    <definedName name="AWAWFE">#REF!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q" localSheetId="3" hidden="1">{"'Eng (page2)'!$A$1:$D$52"}</definedName>
    <definedName name="awq" localSheetId="5" hidden="1">{"'Eng (page2)'!$A$1:$D$52"}</definedName>
    <definedName name="awq" hidden="1">{"'Eng (page2)'!$A$1:$D$52"}</definedName>
    <definedName name="AWR">#REF!</definedName>
    <definedName name="awrew">#REF!</definedName>
    <definedName name="AWRG">#REF!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z" localSheetId="3" hidden="1">{#N/A,#N/A,FALSE,"MAIN";#N/A,#N/A,FALSE,"ACTvsBUD"}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expen">#REF!</definedName>
    <definedName name="b6h">#REF!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CKYTD">#REF!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">#REF!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kb">#REF!</definedName>
    <definedName name="BBL">#REF!</definedName>
    <definedName name="bbrdt">#REF!</definedName>
    <definedName name="bbvfb">#REF!</definedName>
    <definedName name="bcd">#REF!</definedName>
    <definedName name="BCExport">#REF!</definedName>
    <definedName name="bcxvcd">#REF!</definedName>
    <definedName name="BDFB">#REF!</definedName>
    <definedName name="BDFBSRE">#REF!</definedName>
    <definedName name="BDFBTRRT">#REF!</definedName>
    <definedName name="bdfg">#REF!</definedName>
    <definedName name="BDFRES">#REF!</definedName>
    <definedName name="BDHRTD">#REF!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DE">#REF!</definedName>
    <definedName name="bedgrt">#REF!</definedName>
    <definedName name="BEF_AVG">#REF!</definedName>
    <definedName name="Beg_Bal">#REF!</definedName>
    <definedName name="Beginning_Balance">#N/A</definedName>
    <definedName name="Beginning_Balance1">#N/A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st_Buy">#REF!</definedName>
    <definedName name="bettre">#REF!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BTRD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JAN">#REF!</definedName>
    <definedName name="BJBJ">#REF!</definedName>
    <definedName name="bjj">#REF!</definedName>
    <definedName name="bkhb">#REF!</definedName>
    <definedName name="bkj">#REF!</definedName>
    <definedName name="bl">#REF!</definedName>
    <definedName name="BLOW4502">#REF!</definedName>
    <definedName name="BLPH4B33">#REF!</definedName>
    <definedName name="BLPH4B34">#REF!</definedName>
    <definedName name="BLPH4C43">#REF!</definedName>
    <definedName name="BMMBBMM">#REF!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OK_DEPN_ON_TAX_BASE">NA()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RE">#REF!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G">#REF!</definedName>
    <definedName name="BRL_AVG">#REF!</definedName>
    <definedName name="BRT">#REF!</definedName>
    <definedName name="BS">#REF!</definedName>
    <definedName name="BSALE">#REF!</definedName>
    <definedName name="bsbs">#REF!</definedName>
    <definedName name="BSBSER">#REF!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se">#REF!</definedName>
    <definedName name="bser">#REF!</definedName>
    <definedName name="BSFB">#REF!</definedName>
    <definedName name="bsrr">#REF!</definedName>
    <definedName name="BSsheet">#REF!</definedName>
    <definedName name="BTBT">#REF!</definedName>
    <definedName name="BTF">#REF!</definedName>
    <definedName name="BTFRB">#REF!</definedName>
    <definedName name="BTH">#REF!</definedName>
    <definedName name="BTRTRD">#REF!</definedName>
    <definedName name="bud" hidden="1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getYear">#REF!</definedName>
    <definedName name="BuildRemittance">#N/A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ub">#REF!</definedName>
    <definedName name="BuySell">#REF!</definedName>
    <definedName name="bvsebr">#REF!</definedName>
    <definedName name="bvvd">#REF!</definedName>
    <definedName name="bx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awe">#REF!</definedName>
    <definedName name="cacd">#REF!</definedName>
    <definedName name="cacee">#REF!</definedName>
    <definedName name="CAD_AVG">#REF!</definedName>
    <definedName name="cadae">#REF!</definedName>
    <definedName name="cae">#REF!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H">#REF!</definedName>
    <definedName name="CalcAgencyPrice">#REF!</definedName>
    <definedName name="Calculations">#REF!</definedName>
    <definedName name="Call_Volatilities">#REF!</definedName>
    <definedName name="CAN">#REF!</definedName>
    <definedName name="cap" localSheetId="3" hidden="1">{"index",#N/A,FALSE,"INDEX"}</definedName>
    <definedName name="cap" localSheetId="5" hidden="1">{"index",#N/A,FALSE,"INDEX"}</definedName>
    <definedName name="cap" hidden="1">{"index",#N/A,FALSE,"INDEX"}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_Paid">#REF!</definedName>
    <definedName name="Capital_Expense_ph1to3">#REF!</definedName>
    <definedName name="Capture_rate_table">NA()</definedName>
    <definedName name="CASCEWA">#REF!</definedName>
    <definedName name="casdc">#REF!</definedName>
    <definedName name="Case">#REF!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s">#REF!</definedName>
    <definedName name="caskdm">#REF!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ategories">#REF!</definedName>
    <definedName name="CAV">#REF!</definedName>
    <definedName name="cawef">#REF!</definedName>
    <definedName name="cbb">#REF!</definedName>
    <definedName name="cbcb">#REF!</definedName>
    <definedName name="CBDBD">#REF!</definedName>
    <definedName name="cbrddr">#REF!</definedName>
    <definedName name="cbxbc">#REF!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a">#REF!</definedName>
    <definedName name="ccakk">#REF!</definedName>
    <definedName name="CCC">#REF!</definedName>
    <definedName name="ccccx">#REF!</definedName>
    <definedName name="cccda">#REF!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CFF">#REF!</definedName>
    <definedName name="ccm102t">#REF!</definedName>
    <definedName name="ccm102t_3">#REF!</definedName>
    <definedName name="CCMDM">#REF!</definedName>
    <definedName name="cctr">#REF!</definedName>
    <definedName name="ccweas">#REF!</definedName>
    <definedName name="cd">#REF!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wes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actor">#REF!</definedName>
    <definedName name="CFF">#REF!</definedName>
    <definedName name="cfg">#REF!</definedName>
    <definedName name="cfgcg">#REF!</definedName>
    <definedName name="cfjt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abee">#REF!</definedName>
    <definedName name="change">#REF!</definedName>
    <definedName name="Changes">#REF!</definedName>
    <definedName name="channels1">#REF!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F_AVG">#REF!</definedName>
    <definedName name="chfc">#REF!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ircuit_City">#REF!</definedName>
    <definedName name="Citrix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dlds">#REF!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_NAME">#REF!</definedName>
    <definedName name="Client_Tables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m">#REF!</definedName>
    <definedName name="cmdk">#REF!</definedName>
    <definedName name="cmkdd">#REF!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l">#REF!</definedName>
    <definedName name="ColumnB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ment" localSheetId="3" hidden="1">{"'Eng (page2)'!$A$1:$D$52"}</definedName>
    <definedName name="comment" localSheetId="5" hidden="1">{"'Eng (page2)'!$A$1:$D$52"}</definedName>
    <definedName name="comment" hidden="1">{"'Eng (page2)'!$A$1:$D$52"}</definedName>
    <definedName name="Commission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name">#REF!</definedName>
    <definedName name="CompUSA">#REF!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b121" localSheetId="2">#REF!</definedName>
    <definedName name="conb121" localSheetId="3">#REF!</definedName>
    <definedName name="conb121" localSheetId="4">#REF!</definedName>
    <definedName name="conb121" localSheetId="6">#REF!</definedName>
    <definedName name="conb121">#REF!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Amount">#REF!</definedName>
    <definedName name="Contract_Period">#REF!</definedName>
    <definedName name="ContractedHR">NA()</definedName>
    <definedName name="CONV">#REF!</definedName>
    <definedName name="Conversion_Codes">#REF!</definedName>
    <definedName name="COPY_YTD">#REF!</definedName>
    <definedName name="COR">NA()</definedName>
    <definedName name="COR_1">NA()</definedName>
    <definedName name="COR_2">NA()</definedName>
    <definedName name="COR_3">NA()</definedName>
    <definedName name="Corporation_Tax_Charge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2">#REF!</definedName>
    <definedName name="Cost3">#REF!</definedName>
    <definedName name="Costco">#REF!</definedName>
    <definedName name="COSUB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_xlnm.Criteria">#REF!</definedName>
    <definedName name="crrc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T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R">#REF!</definedName>
    <definedName name="Cur_AccDepre_Building">#REF!</definedName>
    <definedName name="Cur_NBV_Building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new">#REF!</definedName>
    <definedName name="CUSTOMER">#REF!</definedName>
    <definedName name="Customer_Group">#REF!</definedName>
    <definedName name="Customer_Name">#REF!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b">#REF!</definedName>
    <definedName name="CVCV">#REF!</definedName>
    <definedName name="cvcx">#REF!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vfdgds">#REF!</definedName>
    <definedName name="cvn">#REF!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eew">#REF!</definedName>
    <definedName name="CWIPApr04">NA()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CZK_AVG">#REF!</definedName>
    <definedName name="d">#REF!</definedName>
    <definedName name="D_Purchased_Vehicles">#REF!</definedName>
    <definedName name="D14401_">#N/A</definedName>
    <definedName name="d7r">#REF!</definedName>
    <definedName name="da">#REF!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dlldsls">#REF!</definedName>
    <definedName name="dafaew">#REF!</definedName>
    <definedName name="dafeef">#REF!</definedName>
    <definedName name="DAGGF">#REF!</definedName>
    <definedName name="DAGSSG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a">#REF!</definedName>
    <definedName name="Data.Dump" localSheetId="2" hidden="1">OFFSET(#REF!,1,0)</definedName>
    <definedName name="Data.Dump" localSheetId="3" hidden="1">OFFSET(#REF!,1,0)</definedName>
    <definedName name="Data.Dump" localSheetId="4" hidden="1">OFFSET(#REF!,1,0)</definedName>
    <definedName name="Data.Dump" localSheetId="6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TB___Report">#REF!</definedName>
    <definedName name="data1" hidden="1">#REF!</definedName>
    <definedName name="data10">#REF!</definedName>
    <definedName name="data10_3">#REF!</definedName>
    <definedName name="DATA2">#REF!</definedName>
    <definedName name="data3" hidden="1">#REF!</definedName>
    <definedName name="data4">#REF!</definedName>
    <definedName name="data4_3">#REF!</definedName>
    <definedName name="data786">#REF!</definedName>
    <definedName name="data84">#REF!</definedName>
    <definedName name="_xlnm.Database">#REF!</definedName>
    <definedName name="Database_MI">#REF!</definedName>
    <definedName name="datasource">#REF!</definedName>
    <definedName name="date">#REF!</definedName>
    <definedName name="DaWk7">#REF!</definedName>
    <definedName name="Day">#REF!</definedName>
    <definedName name="days">#REF!</definedName>
    <definedName name="DBASE">#REF!</definedName>
    <definedName name="DBB">#REF!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#REF!</definedName>
    <definedName name="dc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>#REF!</definedName>
    <definedName name="ddaaaww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dd" localSheetId="3" hidden="1">{"'Eng (page2)'!$A$1:$D$52"}</definedName>
    <definedName name="ddddddddd" localSheetId="5" hidden="1">{"'Eng (page2)'!$A$1:$D$52"}</definedName>
    <definedName name="ddddddddd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gfr">#REF!</definedName>
    <definedName name="ddfe">#REF!</definedName>
    <definedName name="ddffdesfaew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e">#REF!</definedName>
    <definedName name="Debt_arrangement_fee">NA()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C">#REF!</definedName>
    <definedName name="Dec_Building">#REF!</definedName>
    <definedName name="ded">#REF!</definedName>
    <definedName name="deded">#REF!</definedName>
    <definedName name="dedgdg">#REF!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 localSheetId="3">'SH 10'!DELETE</definedName>
    <definedName name="DELETE" localSheetId="5">'SH 12'!DELETE</definedName>
    <definedName name="DELETE">[0]!DELETE</definedName>
    <definedName name="Delivery" localSheetId="3">#REF!</definedName>
    <definedName name="Delivery" localSheetId="5">#REF!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P">NA()</definedName>
    <definedName name="DEP_1">NA()</definedName>
    <definedName name="DEP_2">NA()</definedName>
    <definedName name="DEP_3">NA()</definedName>
    <definedName name="Depart">#REF!</definedName>
    <definedName name="Depr_Meth">#REF!</definedName>
    <definedName name="Depr_Type">#REF!</definedName>
    <definedName name="depre">#REF!</definedName>
    <definedName name="Depre_Building">#REF!</definedName>
    <definedName name="Depreciation_Charge_ph1to3">#REF!</definedName>
    <definedName name="Dept">#REF!</definedName>
    <definedName name="Dept.">#REF!</definedName>
    <definedName name="deptLookup">#REF!</definedName>
    <definedName name="des">#REF!</definedName>
    <definedName name="DESC">#REF!</definedName>
    <definedName name="Description">#REF!</definedName>
    <definedName name="desx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WF">#REF!</definedName>
    <definedName name="DEWFEGAREW">#REF!</definedName>
    <definedName name="dewfs">#REF!</definedName>
    <definedName name="DF">#REF!</definedName>
    <definedName name="df4d">#REF!</definedName>
    <definedName name="DFADWEAF">#REF!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afd">#REF!</definedName>
    <definedName name="dfdbre">#REF!</definedName>
    <definedName name="DFDF">#REF!</definedName>
    <definedName name="dfdf3">#REF!</definedName>
    <definedName name="DFDFDFDFDFDFEEER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w">#REF!</definedName>
    <definedName name="DFF">#REF!</definedName>
    <definedName name="dffddg">#REF!</definedName>
    <definedName name="dffdgd">#REF!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#REF!</definedName>
    <definedName name="dfg">#REF!</definedName>
    <definedName name="dfg4e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localSheetId="3" hidden="1">{"'Eng (page2)'!$A$1:$D$52"}</definedName>
    <definedName name="dfgergergrg2345" localSheetId="5" hidden="1">{"'Eng (page2)'!$A$1:$D$52"}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>#REF!</definedName>
    <definedName name="dfsaew">#REF!</definedName>
    <definedName name="dfsawa" hidden="1">#REF!</definedName>
    <definedName name="DFSBBSRE">#REF!</definedName>
    <definedName name="DFSD">#REF!</definedName>
    <definedName name="dfseefw">#REF!</definedName>
    <definedName name="DFSFBD">#REF!</definedName>
    <definedName name="DFSFEWA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>#REF!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FWES">#REF!</definedName>
    <definedName name="dfwssd">#REF!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ff">#REF!</definedName>
    <definedName name="Difference">#REF!</definedName>
    <definedName name="Disaggregations">#REF!</definedName>
    <definedName name="DISC">#REF!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#REF!</definedName>
    <definedName name="DISCOUNT99">#REF!</definedName>
    <definedName name="display_area_2" hidden="1">#REF!</definedName>
    <definedName name="Distribution_Channel">#REF!</definedName>
    <definedName name="dItemsToTest">#REF!</definedName>
    <definedName name="Div">#REF!</definedName>
    <definedName name="Dividend_Propotion">#REF!</definedName>
    <definedName name="Division">#REF!</definedName>
    <definedName name="Divisions" localSheetId="3">OFFSET([0]!Categories,0,-1)</definedName>
    <definedName name="Divisions" localSheetId="5">OFFSET([0]!Categories,0,-1)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rdt">#REF!</definedName>
    <definedName name="DNT">#REF!</definedName>
    <definedName name="dododl">#REF!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rhr">#REF!</definedName>
    <definedName name="DRHTR">#REF!</definedName>
    <definedName name="drhtrt">#REF!</definedName>
    <definedName name="drj">#REF!</definedName>
    <definedName name="drjrd">#REF!</definedName>
    <definedName name="DRJT">#REF!</definedName>
    <definedName name="drjtd">#REF!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cds">#REF!</definedName>
    <definedName name="dsad">#REF!</definedName>
    <definedName name="dsadf8">#REF!</definedName>
    <definedName name="dsafce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caew">#REF!</definedName>
    <definedName name="DSCD">#REF!</definedName>
    <definedName name="dscdewa">#REF!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cdwees">#REF!</definedName>
    <definedName name="dsceae">#REF!</definedName>
    <definedName name="dsclce">#REF!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E">#REF!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fd">#REF!</definedName>
    <definedName name="DSFSFDKDSK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rdgr">#REF!</definedName>
    <definedName name="DSRGESR">#REF!</definedName>
    <definedName name="dsrgr">#REF!</definedName>
    <definedName name="dsrs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yjdt">#REF!</definedName>
    <definedName name="dtytr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rt">#REF!</definedName>
    <definedName name="dut">#REF!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ZD">#REF!</definedName>
    <definedName name="dvveesrg">#REF!</definedName>
    <definedName name="dvverlrl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ws">#REF!</definedName>
    <definedName name="dwwd">#REF!</definedName>
    <definedName name="dxd" localSheetId="3" hidden="1">{"conso",#N/A,FALSE,"cash flow"}</definedName>
    <definedName name="dxd" localSheetId="5" hidden="1">{"conso",#N/A,FALSE,"cash flow"}</definedName>
    <definedName name="dxd" hidden="1">{"conso",#N/A,FALSE,"cash flow"}</definedName>
    <definedName name="dxg">#REF!</definedName>
    <definedName name="dxgx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>#REF!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3KWFK">#REF!</definedName>
    <definedName name="E3RER">#REF!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4te">#REF!</definedName>
    <definedName name="e5c2" localSheetId="3" hidden="1">{"'Income Statement'!$D$96:$E$101"}</definedName>
    <definedName name="e5c2" localSheetId="5" hidden="1">{"'Income Statement'!$D$96:$E$101"}</definedName>
    <definedName name="e5c2" hidden="1">{"'Income Statement'!$D$96:$E$101"}</definedName>
    <definedName name="e5e">#REF!</definedName>
    <definedName name="e5y4r">#REF!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6y">#REF!</definedName>
    <definedName name="e8e8" localSheetId="3" hidden="1">{"'Eng (page2)'!$A$1:$D$52"}</definedName>
    <definedName name="e8e8" localSheetId="5" hidden="1">{"'Eng (page2)'!$A$1:$D$52"}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WAET">#REF!</definedName>
    <definedName name="eawfewef">#REF!</definedName>
    <definedName name="EBITDA">#REF!</definedName>
    <definedName name="EBITDA_YEAR">#REF!</definedName>
    <definedName name="ececacew">#REF!</definedName>
    <definedName name="ecwaec">#REF!</definedName>
    <definedName name="ecwecw">#REF!</definedName>
    <definedName name="ed">#REF!</definedName>
    <definedName name="EDACDEA">#REF!</definedName>
    <definedName name="ede">#REF!</definedName>
    <definedName name="EDED">#REF!</definedName>
    <definedName name="ederg">#REF!</definedName>
    <definedName name="EDFAW">#REF!</definedName>
    <definedName name="edfewafe">#REF!</definedName>
    <definedName name="edge">#REF!</definedName>
    <definedName name="edgr">#REF!</definedName>
    <definedName name="edwdwd">#REF!</definedName>
    <definedName name="ee">#REF!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awefw">#REF!</definedName>
    <definedName name="EEE">#REF!</definedName>
    <definedName name="eeee">#REF!</definedName>
    <definedName name="eeeee">#REF!</definedName>
    <definedName name="eeeeeeeee" localSheetId="3" hidden="1">{"'Income Statement'!$D$96:$E$101"}</definedName>
    <definedName name="eeeeeeeee" localSheetId="5" hidden="1">{"'Income Statement'!$D$96:$E$101"}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WAE">#REF!</definedName>
    <definedName name="efkdk">#REF!</definedName>
    <definedName name="efkek">#REF!</definedName>
    <definedName name="efkfewfe">#REF!</definedName>
    <definedName name="eflkefl">#REF!</definedName>
    <definedName name="efoefjoe">#REF!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jeej">#REF!</definedName>
    <definedName name="EJEJEJ">#REF!</definedName>
    <definedName name="ejfkds">#REF!</definedName>
    <definedName name="ejjtr">#REF!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FELE">#REF!</definedName>
    <definedName name="elflle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EA_Percent">#REF!</definedName>
    <definedName name="EMEMEMEM">#REF!</definedName>
    <definedName name="emfmewk">#REF!</definedName>
    <definedName name="Emploee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ENNE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JENEN">#REF!</definedName>
    <definedName name="Entertain" localSheetId="3" hidden="1">{"closed",#N/A,FALSE,"Consolidated Products - Budget";"expanded",#N/A,FALSE,"Consolidated Products - Budget"}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localSheetId="3" hidden="1">{"'Income Statement'!$D$96:$E$101"}</definedName>
    <definedName name="eq5q5" localSheetId="5" hidden="1">{"'Income Statement'!$D$96:$E$101"}</definedName>
    <definedName name="eq5q5" hidden="1">{"'Income Statement'!$D$96:$E$101"}</definedName>
    <definedName name="EQE">#REF!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R">#REF!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localSheetId="3" hidden="1">{"'Eng (page2)'!$A$1:$D$52"}</definedName>
    <definedName name="erertertertete" localSheetId="5" hidden="1">{"'Eng (page2)'!$A$1:$D$52"}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localSheetId="3" hidden="1">{"'Eng (page2)'!$A$1:$D$52"}</definedName>
    <definedName name="ert" localSheetId="5" hidden="1">{"'Eng (page2)'!$A$1:$D$52"}</definedName>
    <definedName name="ert" hidden="1">{"'Eng (page2)'!$A$1:$D$52"}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W">#REF!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t">#REF!</definedName>
    <definedName name="este">#REF!</definedName>
    <definedName name="ESTEER">#REF!</definedName>
    <definedName name="esteyr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>#REF!</definedName>
    <definedName name="etwett">#REF!</definedName>
    <definedName name="etyeyr">#REF!</definedName>
    <definedName name="etyre">#REF!</definedName>
    <definedName name="eueu">#REF!</definedName>
    <definedName name="euu">#REF!</definedName>
    <definedName name="EV__LASTREFTIME__" hidden="1">38924.6922106482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E">#REF!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3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>#REF!</definedName>
    <definedName name="ewr4tt4w">#REF!</definedName>
    <definedName name="ewre">#REF!</definedName>
    <definedName name="ewret">#REF!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Excel_BuiltIn__FilterDatabase_43">#REF!</definedName>
    <definedName name="Excel_BuiltIn_Print_Area_1_1">(#REF!,#REF!)</definedName>
    <definedName name="Excel_BuiltIn_Print_Area_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3_1">#REF!</definedName>
    <definedName name="Excel_BuiltIn_Print_Area_28_1">#REF!</definedName>
    <definedName name="Excel_BuiltIn_Print_Area_7">#REF!</definedName>
    <definedName name="Excel_BuiltIn_Print_Titles_19">#REF!</definedName>
    <definedName name="exchange">#REF!</definedName>
    <definedName name="Exit">#REF!</definedName>
    <definedName name="EXP_LETTER">#REF!</definedName>
    <definedName name="exp5.1">#REF!</definedName>
    <definedName name="Expected_balance">#REF!</definedName>
    <definedName name="Expense">#REF!</definedName>
    <definedName name="EXPT">#REF!</definedName>
    <definedName name="Extra_Pay">#REF!</definedName>
    <definedName name="_xlnm.Extract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_SL" localSheetId="3">FST:(FSB)</definedName>
    <definedName name="F_SL" localSheetId="5">FST:(FSB)</definedName>
    <definedName name="F_SL">FST:(FSB)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dcaewe">#REF!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w">#REF!</definedName>
    <definedName name="fake">#REF!</definedName>
    <definedName name="falelel">#REF!</definedName>
    <definedName name="fasdcd">#REF!</definedName>
    <definedName name="fasdfewaew">#REF!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B">#REF!</definedName>
    <definedName name="FBFBBFBF">#REF!</definedName>
    <definedName name="FBFBFBF">#REF!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c" localSheetId="3" hidden="1">{"'Eng (page2)'!$A$1:$D$52"}</definedName>
    <definedName name="fc" localSheetId="5" hidden="1">{"'Eng (page2)'!$A$1:$D$52"}</definedName>
    <definedName name="fc" hidden="1">{"'Eng (page2)'!$A$1:$D$52"}</definedName>
    <definedName name="FCode" hidden="1">#REF!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CXF">#REF!</definedName>
    <definedName name="fd">#REF!</definedName>
    <definedName name="fdbbrtd">#REF!</definedName>
    <definedName name="fdced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d">#REF!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gf">#REF!</definedName>
    <definedName name="fdfds">#REF!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localSheetId="3" hidden="1">{"'Eng (page2)'!$A$1:$D$52"}</definedName>
    <definedName name="fdksf" localSheetId="5" hidden="1">{"'Eng (page2)'!$A$1:$D$52"}</definedName>
    <definedName name="fdksf" hidden="1">{"'Eng (page2)'!$A$1:$D$52"}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vfdv">#REF!</definedName>
    <definedName name="FDSGDFD">#REF!</definedName>
    <definedName name="FDSGDVR">#REF!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Building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rgg">#REF!</definedName>
    <definedName name="fergsrge">#REF!</definedName>
    <definedName name="fersdfer">#REF!</definedName>
    <definedName name="fertgd">#REF!</definedName>
    <definedName name="FEW">#REF!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ckvld">#REF!</definedName>
    <definedName name="ffdsf">#REF!</definedName>
    <definedName name="ffe">#REF!</definedName>
    <definedName name="ffew">#REF!</definedName>
    <definedName name="ffewa">#REF!</definedName>
    <definedName name="fff">#REF!</definedName>
    <definedName name="fffeee">#REF!</definedName>
    <definedName name="ffff">#REF!</definedName>
    <definedName name="fffff">#REF!</definedName>
    <definedName name="ffffff">#REF!</definedName>
    <definedName name="fffhgsfs" hidden="1">#REF!</definedName>
    <definedName name="FFGSRE">#REF!</definedName>
    <definedName name="ffh">#REF!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G">#REF!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fd">#REF!</definedName>
    <definedName name="fgfg">#REF!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fh">#REF!</definedName>
    <definedName name="FGFSGDGRE">#REF!</definedName>
    <definedName name="FGGD">#REF!</definedName>
    <definedName name="fghdff">#REF!</definedName>
    <definedName name="FGHDTRHDHTR">#REF!</definedName>
    <definedName name="fghfd">#REF!</definedName>
    <definedName name="FGHFHTR">#REF!</definedName>
    <definedName name="fghhf">#REF!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LLLFDLG">#REF!</definedName>
    <definedName name="fgrd">#REF!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YF">#REF!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hd">#REF!</definedName>
    <definedName name="FHHF">#REF!</definedName>
    <definedName name="fhhfhf">#REF!</definedName>
    <definedName name="FHHT">#REF!</definedName>
    <definedName name="FHHTRD">#REF!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#REF!</definedName>
    <definedName name="fhrgsg">#REF!</definedName>
    <definedName name="fhrsttr">#REF!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ter1">#REF!</definedName>
    <definedName name="Filter2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fity">#REF!</definedName>
    <definedName name="Fix">#REF!</definedName>
    <definedName name="FJ">#REF!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rlrl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orecastYear">#REF!</definedName>
    <definedName name="FOREX">#REF!</definedName>
    <definedName name="FormatReserves">#REF!</definedName>
    <definedName name="fq">#REF!</definedName>
    <definedName name="fr">#REF!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3">#REF!</definedName>
    <definedName name="fred">#REF!</definedName>
    <definedName name="Free_Cash_Flow">#REF!</definedName>
    <definedName name="freq">#REF!</definedName>
    <definedName name="fresrg">#REF!</definedName>
    <definedName name="FREWEWF">#REF!</definedName>
    <definedName name="FRF_AVG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S">#REF!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acd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fs">#REF!</definedName>
    <definedName name="fsggf">#REF!</definedName>
    <definedName name="FSHTRSREHG">#REF!</definedName>
    <definedName name="fskeke">#REF!</definedName>
    <definedName name="fsser">#REF!</definedName>
    <definedName name="fssrth">#REF!</definedName>
    <definedName name="FST">#REF!</definedName>
    <definedName name="ft" localSheetId="3" hidden="1">{"'Model'!$A$1:$N$53"}</definedName>
    <definedName name="ft" localSheetId="5" hidden="1">{"'Model'!$A$1:$N$53"}</definedName>
    <definedName name="ft" hidden="1">{"'Model'!$A$1:$N$53"}</definedName>
    <definedName name="FT_115KV">#REF!</definedName>
    <definedName name="FT_22KV">#REF!</definedName>
    <definedName name="FT_Escalataion">#REF!</definedName>
    <definedName name="ftcjft">#REF!</definedName>
    <definedName name="ftgyhu">#REF!</definedName>
    <definedName name="ftkyt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d">#REF!</definedName>
    <definedName name="fukf">#REF!</definedName>
    <definedName name="Full_Print">#REF!</definedName>
    <definedName name="FUND1">#REF!</definedName>
    <definedName name="FUND2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localSheetId="3" hidden="1">{"'Income Statement'!$D$96:$E$101"}</definedName>
    <definedName name="fw" localSheetId="5" hidden="1">{"'Income Statement'!$D$96:$E$101"}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wwe">#REF!</definedName>
    <definedName name="FX">#REF!</definedName>
    <definedName name="fxbrds">#REF!</definedName>
    <definedName name="FXDX">#REF!</definedName>
    <definedName name="FXo">#REF!</definedName>
    <definedName name="fy">#REF!</definedName>
    <definedName name="fyiity">#REF!</definedName>
    <definedName name="fyt">#REF!</definedName>
    <definedName name="fytrtd">#REF!</definedName>
    <definedName name="fzdtfr" localSheetId="3" hidden="1">{"'Eng (page2)'!$A$1:$D$52"}</definedName>
    <definedName name="fzdtfr" localSheetId="5" hidden="1">{"'Eng (page2)'!$A$1:$D$52"}</definedName>
    <definedName name="fzdtfr" hidden="1">{"'Eng (page2)'!$A$1:$D$52"}</definedName>
    <definedName name="g">#N/A</definedName>
    <definedName name="g5k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E">#REF!</definedName>
    <definedName name="GAEE">#REF!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localSheetId="3" hidden="1">{"'Income Statement'!$D$96:$E$101"}</definedName>
    <definedName name="gde" localSheetId="5" hidden="1">{"'Income Statement'!$D$96:$E$101"}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#N/A</definedName>
    <definedName name="GFBRTD">#REF!</definedName>
    <definedName name="gfc">#REF!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gddfg">#REF!</definedName>
    <definedName name="GFDGSG">#REF!</definedName>
    <definedName name="gfdrtdhrdht">#REF!</definedName>
    <definedName name="gfdvvfdrd">#REF!</definedName>
    <definedName name="GFFG">#REF!</definedName>
    <definedName name="gffllf">#REF!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gd">#REF!</definedName>
    <definedName name="GFGF">#REF!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KJFD">#REF!</definedName>
    <definedName name="gfndt">#REF!</definedName>
    <definedName name="gfnfgd">#REF!</definedName>
    <definedName name="GFSDF">#REF!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AEWE">#REF!</definedName>
    <definedName name="ggb" localSheetId="3" hidden="1">{#N/A,#N/A,FALSE,"BUDGET"}</definedName>
    <definedName name="ggb" localSheetId="4" hidden="1">{#N/A,#N/A,FALSE,"BUDGET"}</definedName>
    <definedName name="ggb" localSheetId="5" hidden="1">{#N/A,#N/A,FALSE,"BUDGET"}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F">#REF!</definedName>
    <definedName name="GGG">#REF!</definedName>
    <definedName name="gggg">#REF!</definedName>
    <definedName name="ggggg">#REF!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H">#REF!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h">#REF!</definedName>
    <definedName name="ghtf">#REF!</definedName>
    <definedName name="ghtt5">#REF!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hvhvh">#REF!</definedName>
    <definedName name="gi">#REF!</definedName>
    <definedName name="Gift">#REF!</definedName>
    <definedName name="gj">#REF!</definedName>
    <definedName name="gjdvndfv">#REF!</definedName>
    <definedName name="gjgdk">#REF!</definedName>
    <definedName name="GJGN">#REF!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GLGLG">#REF!</definedName>
    <definedName name="GLKLFDLFD">#REF!</definedName>
    <definedName name="Glo" localSheetId="3" hidden="1">{"'Sheet1'!$L$16"}</definedName>
    <definedName name="Glo" localSheetId="5" hidden="1">{"'Sheet1'!$L$16"}</definedName>
    <definedName name="Glo" hidden="1">{"'Sheet1'!$L$16"}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>#REF!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UYK">#REF!</definedName>
    <definedName name="gp">#REF!</definedName>
    <definedName name="GP0">#REF!</definedName>
    <definedName name="GPI_SPP_F">#REF!</definedName>
    <definedName name="GPI_SPP_NF">#REF!</definedName>
    <definedName name="gr">#REF!</definedName>
    <definedName name="GRA">#REF!</definedName>
    <definedName name="GRAGA">#REF!</definedName>
    <definedName name="Grand_Total">#REF!</definedName>
    <definedName name="Graph_Key">NA()</definedName>
    <definedName name="Graph_Variables">NA()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up1">#REF!</definedName>
    <definedName name="Grouping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#REF!</definedName>
    <definedName name="GTG_Quantity">#REF!</definedName>
    <definedName name="GTG_Spare_part">#REF!</definedName>
    <definedName name="GTT">#REF!</definedName>
    <definedName name="guy">#REF!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gy">#REF!</definedName>
    <definedName name="GYH">#REF!</definedName>
    <definedName name="gyi">#REF!</definedName>
    <definedName name="gyu">#REF!</definedName>
    <definedName name="h">#REF!</definedName>
    <definedName name="h5g">#REF!</definedName>
    <definedName name="h5re">#REF!</definedName>
    <definedName name="HAJIME">#REF!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localSheetId="3" hidden="1">{"'Eng (page2)'!$A$1:$D$52"}</definedName>
    <definedName name="hbvjm" localSheetId="5" hidden="1">{"'Eng (page2)'!$A$1:$D$52"}</definedName>
    <definedName name="hbvjm" hidden="1">{"'Eng (page2)'!$A$1:$D$52"}</definedName>
    <definedName name="hbvt9">#REF!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csol_04">#REF!,#REF!</definedName>
    <definedName name="hddrt">#REF!</definedName>
    <definedName name="hdf">#REF!</definedName>
    <definedName name="hdfh">#REF!</definedName>
    <definedName name="HDFRTHD">#REF!</definedName>
    <definedName name="hdhd">#REF!</definedName>
    <definedName name="hdhdf">#REF!</definedName>
    <definedName name="hdhf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LO">#REF!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TRDHHRT">#REF!</definedName>
    <definedName name="hg">#REF!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GH">#REF!</definedName>
    <definedName name="HGH">#REF!</definedName>
    <definedName name="HGHHJ">#REF!</definedName>
    <definedName name="HGPI">#REF!</definedName>
    <definedName name="HGR">#REF!</definedName>
    <definedName name="hgrd4">#REF!</definedName>
    <definedName name="hgv">#REF!</definedName>
    <definedName name="HH">#REF!</definedName>
    <definedName name="hhfdhh">#REF!</definedName>
    <definedName name="hhghgv">#REF!</definedName>
    <definedName name="hhh">#REF!</definedName>
    <definedName name="HHHH">#REF!</definedName>
    <definedName name="HHHJ">#REF!</definedName>
    <definedName name="HHJK">#REF!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yhy">#REF!</definedName>
    <definedName name="hhyyh">#REF!</definedName>
    <definedName name="HiddenRows" hidden="1">#REF!</definedName>
    <definedName name="hide">#N/A</definedName>
    <definedName name="HIDE_MW">#REF!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storical_MTM">#REF!</definedName>
    <definedName name="HistoricYear">#REF!</definedName>
    <definedName name="hitech" hidden="1">#REF!</definedName>
    <definedName name="hj">#REF!</definedName>
    <definedName name="HJFH">#REF!</definedName>
    <definedName name="HJGJ">#REF!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#REF!</definedName>
    <definedName name="hjht4">#REF!</definedName>
    <definedName name="hjhtr4">#REF!</definedName>
    <definedName name="hjjh">#REF!</definedName>
    <definedName name="hjjk">#REF!</definedName>
    <definedName name="hjk" hidden="1">#REF!</definedName>
    <definedName name="hjkh">#REF!</definedName>
    <definedName name="hjl">#REF!</definedName>
    <definedName name="hjlljk">#REF!</definedName>
    <definedName name="hjuhiok">#REF!</definedName>
    <definedName name="hjyt4">#REF!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_AVG">#REF!</definedName>
    <definedName name="hkl">#REF!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jm">#REF!</definedName>
    <definedName name="hn">#REF!</definedName>
    <definedName name="hnhgt5">#REF!</definedName>
    <definedName name="hnuub">#REF!</definedName>
    <definedName name="HO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">#REF!</definedName>
    <definedName name="HSCB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h">#REF!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T">#REF!</definedName>
    <definedName name="HTDRTRHD">#REF!</definedName>
    <definedName name="hte">#REF!</definedName>
    <definedName name="htgre3">#REF!</definedName>
    <definedName name="HTH" hidden="1">#REF!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_1" localSheetId="3" hidden="1">{"'Eng (page2)'!$A$1:$D$52"}</definedName>
    <definedName name="HTML_Control_1" localSheetId="5" hidden="1">{"'Eng (page2)'!$A$1:$D$52"}</definedName>
    <definedName name="HTML_Control_1" hidden="1">{"'Eng (page2)'!$A$1:$D$52"}</definedName>
    <definedName name="HTML_Control_1_1" localSheetId="3" hidden="1">{"'Eng (page2)'!$A$1:$D$52"}</definedName>
    <definedName name="HTML_Control_1_1" localSheetId="5" hidden="1">{"'Eng (page2)'!$A$1:$D$52"}</definedName>
    <definedName name="HTML_Control_1_1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u">#REF!</definedName>
    <definedName name="HUF_AVG">#REF!</definedName>
    <definedName name="hui">#REF!</definedName>
    <definedName name="huppc">#N/A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v">#REF!</definedName>
    <definedName name="hvg">#REF!</definedName>
    <definedName name="HVHHJ">#REF!</definedName>
    <definedName name="hw">#REF!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WYH">#REF!</definedName>
    <definedName name="hxdr">#REF!</definedName>
    <definedName name="HY">#REF!</definedName>
    <definedName name="hygb">#REF!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hy">#REF!</definedName>
    <definedName name="hyhyyhyh">#REF!</definedName>
    <definedName name="hyu">#REF!</definedName>
    <definedName name="hyy">#REF!</definedName>
    <definedName name="i">#REF!</definedName>
    <definedName name="ibhuu">#REF!</definedName>
    <definedName name="ICP_List">#REF!</definedName>
    <definedName name="IDRATE">#REF!</definedName>
    <definedName name="ie\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P_AVG">#REF!</definedName>
    <definedName name="IEPLANSALES">#REF!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lil">#REF!</definedName>
    <definedName name="ilki">#REF!</definedName>
    <definedName name="ilo">#REF!</definedName>
    <definedName name="ILUY">#REF!</definedName>
    <definedName name="IMG_Percent">#REF!</definedName>
    <definedName name="income">#REF!</definedName>
    <definedName name="index">#REF!</definedName>
    <definedName name="inio">#REF!</definedName>
    <definedName name="InitialHR">NA()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spection">#REF!</definedName>
    <definedName name="Int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er">#REF!</definedName>
    <definedName name="INTER_CO_INTEREST">#REF!</definedName>
    <definedName name="inter_new">#REF!</definedName>
    <definedName name="Interco1290">#N/A</definedName>
    <definedName name="INTERCONTINENTAL_COMMODITIES">#REF!</definedName>
    <definedName name="INTEREST">#N/A</definedName>
    <definedName name="Interest_">1.02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ote">#REF!</definedName>
    <definedName name="ioy">#REF!</definedName>
    <definedName name="IP_NBV">NA()</definedName>
    <definedName name="ipi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ue8">#REF!</definedName>
    <definedName name="ISC">NA()</definedName>
    <definedName name="ISK_AVG">#REF!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h">#REF!</definedName>
    <definedName name="iuiojoi">#REF!</definedName>
    <definedName name="iuo">#REF!</definedName>
    <definedName name="iuu">#REF!</definedName>
    <definedName name="IUUU">#REF!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iuyiy">#REF!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djs">#REF!</definedName>
    <definedName name="JAN">#REF!</definedName>
    <definedName name="Jan_Building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>#REF!</definedName>
    <definedName name="jdf">#N/A</definedName>
    <definedName name="jdff">#REF!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dj">#REF!</definedName>
    <definedName name="jdjdjd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ifi">#REF!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djgfd">#REF!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kdl">#REF!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FYY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localSheetId="3" hidden="1">{"'Income Statement'!$D$96:$E$101"}</definedName>
    <definedName name="JGL" localSheetId="5" hidden="1">{"'Income Statement'!$D$96:$E$101"}</definedName>
    <definedName name="JGL" hidden="1">{"'Income Statement'!$D$96:$E$101"}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HHJ">#REF!</definedName>
    <definedName name="jhh">#REF!</definedName>
    <definedName name="jhht4">#REF!</definedName>
    <definedName name="jhj">#REF!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io">#REF!</definedName>
    <definedName name="jij">#REF!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ipk">#REF!</definedName>
    <definedName name="jiuu87">#REF!</definedName>
    <definedName name="JJ">#REF!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j">#REF!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SKDK">#REF!</definedName>
    <definedName name="jkhkjjhk">#REF!</definedName>
    <definedName name="jkhuj">#REF!</definedName>
    <definedName name="jkih8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kn">#REF!</definedName>
    <definedName name="jkytf">#REF!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lh">#REF!</definedName>
    <definedName name="jmj">#REF!</definedName>
    <definedName name="jmjmm">#REF!</definedName>
    <definedName name="jmunml">#REF!</definedName>
    <definedName name="jn">#REF!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nj">#REF!</definedName>
    <definedName name="jnjn">#REF!</definedName>
    <definedName name="JNLTYPE">#REF!</definedName>
    <definedName name="jo">#REF!</definedName>
    <definedName name="JobOrder">#REF!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PY_AVG">#REF!</definedName>
    <definedName name="jr">#REF!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HT">#REF!</definedName>
    <definedName name="jrjerjr">#REF!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rs">#REF!</definedName>
    <definedName name="jrt">#REF!</definedName>
    <definedName name="JRTF">#REF!</definedName>
    <definedName name="JSRCE">#REF!</definedName>
    <definedName name="jsrer">#REF!</definedName>
    <definedName name="JT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>#REF!</definedName>
    <definedName name="ju0">#REF!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N">#REF!</definedName>
    <definedName name="Jun_Building">#REF!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juuh8">#REF!</definedName>
    <definedName name="juyyv676">#REF!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t">#REF!</definedName>
    <definedName name="JYTJYT">#REF!</definedName>
    <definedName name="jytr">#REF!</definedName>
    <definedName name="JYYJ">#REF!</definedName>
    <definedName name="K">#N/A</definedName>
    <definedName name="k3k3k">#REF!</definedName>
    <definedName name="K400_1" hidden="1">#REF!</definedName>
    <definedName name="K400CF" hidden="1">#REF!</definedName>
    <definedName name="k433k">#REF!</definedName>
    <definedName name="k6rf">#REF!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e">#REF!</definedName>
    <definedName name="kafwakwe">#REF!</definedName>
    <definedName name="kaka" localSheetId="3" hidden="1">{"'Income Statement'!$D$96:$E$101"}</definedName>
    <definedName name="kaka" localSheetId="5" hidden="1">{"'Income Statement'!$D$96:$E$101"}</definedName>
    <definedName name="kaka" hidden="1">{"'Income Statement'!$D$96:$E$101"}</definedName>
    <definedName name="kan" localSheetId="3" hidden="1">{"'Eng (page2)'!$A$1:$D$52"}</definedName>
    <definedName name="kan" localSheetId="5" hidden="1">{"'Eng (page2)'!$A$1:$D$52"}</definedName>
    <definedName name="kan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_Toys">#REF!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njd">#REF!</definedName>
    <definedName name="kdurjd">#REF!</definedName>
    <definedName name="ke">#REF!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e0">#REF!</definedName>
    <definedName name="keekek">#REF!</definedName>
    <definedName name="keekke">#REF!</definedName>
    <definedName name="keer9">#REF!</definedName>
    <definedName name="kefwfe">#REF!</definedName>
    <definedName name="kei49e">#REF!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M">#REF!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K">#REF!</definedName>
    <definedName name="khkhtrk">#REF!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3j3">#REF!</definedName>
    <definedName name="ki9j">#REF!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eifj">#REF!</definedName>
    <definedName name="kiki">#REF!</definedName>
    <definedName name="kiu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n">#REF!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KL">#REF!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98k">#REF!</definedName>
    <definedName name="KLB">#REF!</definedName>
    <definedName name="klewi">#REF!</definedName>
    <definedName name="KLGLKFLKL">#REF!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I" hidden="1">#REF!</definedName>
    <definedName name="kok">#REF!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MPENI">#REF!</definedName>
    <definedName name="koojo">#REF!</definedName>
    <definedName name="KOREO">#REF!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owk">#REF!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dg">#REF!</definedName>
    <definedName name="ksefe8">#REF!</definedName>
    <definedName name="kskds">#REF!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KUU">#REF!</definedName>
    <definedName name="kuuuk">#REF!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orR">#REF!</definedName>
    <definedName name="LaborS">#REF!</definedName>
    <definedName name="Language">#REF!</definedName>
    <definedName name="Last_Row" localSheetId="3">IF('SH 10'!Values_Entered,Header_Row+'SH 10'!Number_of_Payments,Header_Row)</definedName>
    <definedName name="Last_Row" localSheetId="5">IF('SH 12'!Values_Entered,Header_Row+'SH 12'!Number_of_Payments,Header_Row)</definedName>
    <definedName name="Last_Row">IF([0]!Values_Entered,Header_Row+[0]!Number_of_Payments,Header_Row)</definedName>
    <definedName name="LAST1">#N/A</definedName>
    <definedName name="LAST2">#N/A</definedName>
    <definedName name="LASTCOLUMNCELL" localSheetId="3">#REF!</definedName>
    <definedName name="LASTCOLUMNCELL" localSheetId="5">#REF!</definedName>
    <definedName name="LASTCOLUMNCELL">#REF!</definedName>
    <definedName name="late" localSheetId="3">#REF!</definedName>
    <definedName name="late" localSheetId="5">#REF!</definedName>
    <definedName name="late">#REF!</definedName>
    <definedName name="LB_023" localSheetId="3">#REF!</definedName>
    <definedName name="LB_023" localSheetId="5">#REF!</definedName>
    <definedName name="LB_023">#REF!</definedName>
    <definedName name="lcld">#REF!</definedName>
    <definedName name="lcldlm">#REF!</definedName>
    <definedName name="ldcdld">#REF!</definedName>
    <definedName name="lddldl">#REF!</definedName>
    <definedName name="ldkdgk">#REF!</definedName>
    <definedName name="ldldldl">#REF!</definedName>
    <definedName name="ldleldl">#REF!</definedName>
    <definedName name="ldoekfoe">#REF!</definedName>
    <definedName name="LEASE">#REF!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el">#REF!</definedName>
    <definedName name="lelelel">#REF!</definedName>
    <definedName name="lelfaewf">#REF!</definedName>
    <definedName name="Level">#REF!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kgl">#REF!</definedName>
    <definedName name="lfgy">#REF!</definedName>
    <definedName name="LFLFLF">#REF!</definedName>
    <definedName name="LFLFLL">#REF!</definedName>
    <definedName name="lg">#REF!</definedName>
    <definedName name="lgflflf">#REF!</definedName>
    <definedName name="lgl">#REF!</definedName>
    <definedName name="lglfd">#REF!</definedName>
    <definedName name="LGLGLGL">#REF!</definedName>
    <definedName name="lgyuli">#REF!</definedName>
    <definedName name="lh">#REF!</definedName>
    <definedName name="lhhj">#REF!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hl">#REF!</definedName>
    <definedName name="lhnj">#REF!</definedName>
    <definedName name="LHUIUI">#REF!</definedName>
    <definedName name="li">#REF!</definedName>
    <definedName name="lids">#REF!</definedName>
    <definedName name="life">#REF!</definedName>
    <definedName name="liik">#REF!</definedName>
    <definedName name="liil">#REF!</definedName>
    <definedName name="limcount">3</definedName>
    <definedName name="Limit_Margin">0.07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ohn">#REF!</definedName>
    <definedName name="LIST_M">#REF!</definedName>
    <definedName name="LIT">#REF!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NIKIK">#REF!</definedName>
    <definedName name="lk0">#REF!</definedName>
    <definedName name="lkere90">#REF!</definedName>
    <definedName name="lkerel">#REF!</definedName>
    <definedName name="LKFLF">#REF!</definedName>
    <definedName name="lkhj" localSheetId="3" hidden="1">{"'Eng (page2)'!$A$1:$D$52"}</definedName>
    <definedName name="lkhj" localSheetId="5" hidden="1">{"'Eng (page2)'!$A$1:$D$52"}</definedName>
    <definedName name="lkhj" hidden="1">{"'Eng (page2)'!$A$1:$D$52"}</definedName>
    <definedName name="lkij">#REF!</definedName>
    <definedName name="lkik">#REF!</definedName>
    <definedName name="lkj">#REF!</definedName>
    <definedName name="LKJGLKSGD">#REF!</definedName>
    <definedName name="lkjh" localSheetId="3" hidden="1">{"'Eng (page2)'!$A$1:$D$52"}</definedName>
    <definedName name="lkjh" localSheetId="5" hidden="1">{"'Eng (page2)'!$A$1:$D$52"}</definedName>
    <definedName name="lkjh" hidden="1">{"'Eng (page2)'!$A$1:$D$52"}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L">#REF!</definedName>
    <definedName name="LKLK">#REF!</definedName>
    <definedName name="lkuy">#REF!</definedName>
    <definedName name="LL">#REF!</definedName>
    <definedName name="llellee">#REF!</definedName>
    <definedName name="LLHJ">#REF!</definedName>
    <definedName name="lli">#REF!</definedName>
    <definedName name="lljk">#REF!</definedName>
    <definedName name="LLK">#REF!</definedName>
    <definedName name="LLKYUK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loooooooo">#REF!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O">#REF!</definedName>
    <definedName name="lo" localSheetId="3" hidden="1">{#N/A,#N/A,FALSE,"BUDGET"}</definedName>
    <definedName name="lo" localSheetId="4" hidden="1">{#N/A,#N/A,FALSE,"BUDGET"}</definedName>
    <definedName name="lo" localSheetId="5" hidden="1">{#N/A,#N/A,FALSE,"BUDGET"}</definedName>
    <definedName name="lo" hidden="1">{#N/A,#N/A,FALSE,"BUDGET"}</definedName>
    <definedName name="loadM50">NA()</definedName>
    <definedName name="loadNa">NA()</definedName>
    <definedName name="Loan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cation1">#REF!</definedName>
    <definedName name="Location2">#REF!</definedName>
    <definedName name="LOCKUP_ACCOUNT">NA()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#REF!</definedName>
    <definedName name="LOLO">#REF!</definedName>
    <definedName name="LOLOOL">#REF!</definedName>
    <definedName name="Long">#REF!</definedName>
    <definedName name="Long1">#REF!</definedName>
    <definedName name="LOOL">#REF!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es_Utilised_Monthly">#REF!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p">#REF!</definedName>
    <definedName name="lp0i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tAccounts">#REF!</definedName>
    <definedName name="LT4031WT2212">#REF!</definedName>
    <definedName name="LTERM_LIAB">NA()</definedName>
    <definedName name="LTERM_RBLES">NA()</definedName>
    <definedName name="LTI">#REF!</definedName>
    <definedName name="ltkfkc">#REF!</definedName>
    <definedName name="LTL_AVG">#REF!</definedName>
    <definedName name="ltlt">#REF!</definedName>
    <definedName name="LTRBLES">NA()</definedName>
    <definedName name="LTU">#REF!</definedName>
    <definedName name="ltweet0">#REF!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VL_AVG">#REF!</definedName>
    <definedName name="LWSALES">#REF!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G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m">#REF!</definedName>
    <definedName name="Macro1">#REF!</definedName>
    <definedName name="Macro2">#REF!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AIN">#REF!</definedName>
    <definedName name="Main_Sheet">#REF!</definedName>
    <definedName name="manoteS">#REF!</definedName>
    <definedName name="MAR">#REF!</definedName>
    <definedName name="Mar_Building">#REF!</definedName>
    <definedName name="MARGINPLAN">#REF!</definedName>
    <definedName name="MARGINPROJ">#REF!</definedName>
    <definedName name="Mark2">#REF!</definedName>
    <definedName name="mat">#REF!</definedName>
    <definedName name="MAX">#REF!</definedName>
    <definedName name="MAY">#REF!</definedName>
    <definedName name="May_Building">#REF!</definedName>
    <definedName name="mb">#REF!</definedName>
    <definedName name="mbkb">#REF!</definedName>
    <definedName name="MC">#REF!</definedName>
    <definedName name="mcjc">#REF!</definedName>
    <definedName name="mck">#REF!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ddj">#REF!</definedName>
    <definedName name="mdjdj">#REF!</definedName>
    <definedName name="mdjx">#REF!</definedName>
    <definedName name="MDMDM">#REF!</definedName>
    <definedName name="Meijer">#REF!</definedName>
    <definedName name="meivfd">#REF!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jdn">#REF!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UJH">#REF!</definedName>
    <definedName name="mh">#REF!</definedName>
    <definedName name="MI">#REF!</definedName>
    <definedName name="MIN_INT">NA()</definedName>
    <definedName name="MIN_INT_1">NA()</definedName>
    <definedName name="MIN_INT_2">NA()</definedName>
    <definedName name="MIN_INT_3">NA()</definedName>
    <definedName name="minh" localSheetId="3" hidden="1">{"'August 2000'!$A$1:$J$101"}</definedName>
    <definedName name="minh" localSheetId="5" hidden="1">{"'August 2000'!$A$1:$J$101"}</definedName>
    <definedName name="minh" hidden="1">{"'August 2000'!$A$1:$J$101"}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S">#REF!</definedName>
    <definedName name="misgroup" hidden="1">#REF!</definedName>
    <definedName name="mjftn">#REF!</definedName>
    <definedName name="mjnh5">#REF!</definedName>
    <definedName name="MJYJY">#REF!</definedName>
    <definedName name="mk">#REF!</definedName>
    <definedName name="mke0">#REF!</definedName>
    <definedName name="mkhjn">#REF!</definedName>
    <definedName name="mkmk">#REF!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KY">#REF!</definedName>
    <definedName name="mm" hidden="1">#REF!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G">#REF!</definedName>
    <definedName name="mmm">#REF!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Y">#REF!</definedName>
    <definedName name="mnjbm" localSheetId="3" hidden="1">{"'Sell_Office'!$C$5:$D$6"}</definedName>
    <definedName name="mnjbm" localSheetId="5" hidden="1">{"'Sell_Office'!$C$5:$D$6"}</definedName>
    <definedName name="mnjbm" hidden="1">{"'Sell_Office'!$C$5:$D$6"}</definedName>
    <definedName name="MODEL1">#REF!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onth">#REF!</definedName>
    <definedName name="month_in_quarter">#REF!</definedName>
    <definedName name="month_in_quarteract">#REF!</definedName>
    <definedName name="month_number">#REF!</definedName>
    <definedName name="month_numberact">#REF!</definedName>
    <definedName name="Monthly_Payment">#N/A</definedName>
    <definedName name="months">#REF!</definedName>
    <definedName name="moo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RMRM">#REF!</definedName>
    <definedName name="mss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usicland">#REF!</definedName>
    <definedName name="MV_DB">#REF!</definedName>
    <definedName name="MW">#REF!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mwwkd">#REF!</definedName>
    <definedName name="MXN_AVG">#REF!</definedName>
    <definedName name="MYGM">#REF!</definedName>
    <definedName name="MYR_AVG">#REF!</definedName>
    <definedName name="n">#N/A</definedName>
    <definedName name="na">#REF!</definedName>
    <definedName name="name">#REF!</definedName>
    <definedName name="Name1">#REF!</definedName>
    <definedName name="NameList">#REF!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AZIM___S_ASSIGNMENT_allocation_of_other_asset_List">#REF!</definedName>
    <definedName name="NBN">#REF!</definedName>
    <definedName name="nbnn">#REF!</definedName>
    <definedName name="ncc">#REF!</definedName>
    <definedName name="ncnbn">#REF!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W">#REF!</definedName>
    <definedName name="NewAndCleanHR">NA()</definedName>
    <definedName name="NEWFS2A">#REF!</definedName>
    <definedName name="NF_HEATRATE">#REF!</definedName>
    <definedName name="NF_LOSS">#REF!</definedName>
    <definedName name="NF_OM">#REF!</definedName>
    <definedName name="NF_TAX">#REF!</definedName>
    <definedName name="nfg">#REF!</definedName>
    <definedName name="NFNFN">#REF!</definedName>
    <definedName name="NFNFNNF">#REF!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hnnh">#REF!</definedName>
    <definedName name="nhtr4">#REF!</definedName>
    <definedName name="nhv">#REF!</definedName>
    <definedName name="nhyy5">#REF!</definedName>
    <definedName name="NICO">#REF!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ing">#REF!</definedName>
    <definedName name="nj">#REF!</definedName>
    <definedName name="njdfnd">#REF!</definedName>
    <definedName name="njjk">#REF!</definedName>
    <definedName name="njnj">#REF!</definedName>
    <definedName name="nkdlk">#REF!</definedName>
    <definedName name="nklvv">#REF!</definedName>
    <definedName name="nko">#REF!</definedName>
    <definedName name="NLG_AVG">#REF!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MH">#REF!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_1">#REF!</definedName>
    <definedName name="NNFNFNF">#REF!</definedName>
    <definedName name="nnn">#REF!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c">#REF!</definedName>
    <definedName name="NOK_AVG">#REF!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es">#REF!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W">#REF!</definedName>
    <definedName name="NOY">"Comment 1"</definedName>
    <definedName name="npl">#REF!</definedName>
    <definedName name="NPRN">#REF!</definedName>
    <definedName name="NRTNTR">#REF!</definedName>
    <definedName name="NRTTT">#REF!</definedName>
    <definedName name="nsrtt">#REF!</definedName>
    <definedName name="nttyn">#REF!</definedName>
    <definedName name="NTYYN">#REF!</definedName>
    <definedName name="nu">#REF!</definedName>
    <definedName name="nuch">#REF!</definedName>
    <definedName name="nugj">#REF!</definedName>
    <definedName name="num">#REF!</definedName>
    <definedName name="NUM_DOCS">#REF!</definedName>
    <definedName name="Num_Pmt_Per_Year">#REF!</definedName>
    <definedName name="Number_of_Payments" localSheetId="3">MATCH(0.01,[0]!End_Bal,-1)+1</definedName>
    <definedName name="Number_of_Payments" localSheetId="5">MATCH(0.01,[0]!End_Bal,-1)+1</definedName>
    <definedName name="Number_of_Payments">MATCH(0.01,[0]!End_Bal,-1)+1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c">#REF!</definedName>
    <definedName name="nvccv">#REF!</definedName>
    <definedName name="NVNVNV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vb">#REF!</definedName>
    <definedName name="nxfng">#REF!</definedName>
    <definedName name="NYJ">#REF!</definedName>
    <definedName name="NYNY">#REF!</definedName>
    <definedName name="nytgfg7">#REF!</definedName>
    <definedName name="O">#REF!</definedName>
    <definedName name="O8OU">#REF!</definedName>
    <definedName name="OCT">#REF!</definedName>
    <definedName name="oCT_bUILDING">#REF!</definedName>
    <definedName name="od">#REF!</definedName>
    <definedName name="OEM">#REF!</definedName>
    <definedName name="OEM_Amt">#REF!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PEAK_EGAT_FIRM">#REF!</definedName>
    <definedName name="OFFPEAK_EGAT_NONFIRM">#REF!</definedName>
    <definedName name="OFFPEAK_TOU">#REF!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_Var_Output">#REF!</definedName>
    <definedName name="OIC">#REF!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j">#REF!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ip">#REF!</definedName>
    <definedName name="ojo">#REF!</definedName>
    <definedName name="ojoiioo">#REF!</definedName>
    <definedName name="OJUUJ">#REF!</definedName>
    <definedName name="ok">#REF!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>#REF!</definedName>
    <definedName name="old">#REF!</definedName>
    <definedName name="oldData">#REF!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pl">#REF!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">#REF!</definedName>
    <definedName name="oojoij">#REF!</definedName>
    <definedName name="ooo">#REF!</definedName>
    <definedName name="oooo">#REF!</definedName>
    <definedName name="ooooo">#REF!</definedName>
    <definedName name="ooooololoo">#REF!</definedName>
    <definedName name="OOOOOO">#REF!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P">#REF!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ning_Debt_Balance_Ph1to3">#REF!</definedName>
    <definedName name="Opening_Debt_Balance_Ph4">#REF!</definedName>
    <definedName name="Opening_Debt_Balance_Ph5">#REF!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ooo">#REF!</definedName>
    <definedName name="opopoo">#REF!</definedName>
    <definedName name="OPRID">#REF!</definedName>
    <definedName name="ops">#REF!</definedName>
    <definedName name="Ops_Data">#REF!</definedName>
    <definedName name="OPSCo">#REF!</definedName>
    <definedName name="opyt" hidden="1">#REF!</definedName>
    <definedName name="Order">#REF!</definedName>
    <definedName name="OrderTable" hidden="1">#REF!</definedName>
    <definedName name="osidhfo">#REF!</definedName>
    <definedName name="ot" localSheetId="3" hidden="1">{"'WWW'!$A$1:$J$18"}</definedName>
    <definedName name="ot" localSheetId="5" hidden="1">{"'WWW'!$A$1:$J$18"}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AMT">#REF!</definedName>
    <definedName name="Others">#REF!</definedName>
    <definedName name="OTHINV_ST">NA()</definedName>
    <definedName name="OTHS">#REF!</definedName>
    <definedName name="OthTot1">#REF!</definedName>
    <definedName name="otyo">#REF!</definedName>
    <definedName name="OU">#REF!</definedName>
    <definedName name="out">#REF!</definedName>
    <definedName name="OutlookYear">#REF!</definedName>
    <definedName name="OUTPUT">#REF!</definedName>
    <definedName name="Overdraft_Interest_Charge">#REF!</definedName>
    <definedName name="OWARI">#REF!</definedName>
    <definedName name="owifea">#REF!</definedName>
    <definedName name="Owner">#REF!</definedName>
    <definedName name="Ownership" localSheetId="2" hidden="1">OFFSET(#REF!,1,0)</definedName>
    <definedName name="Ownership" localSheetId="3" hidden="1">OFFSET(#REF!,1,0)</definedName>
    <definedName name="Ownership" localSheetId="4" hidden="1">OFFSET(#REF!,1,0)</definedName>
    <definedName name="Ownership" localSheetId="6" hidden="1">OFFSET(#REF!,1,0)</definedName>
    <definedName name="Ownership" hidden="1">OFFSET(#REF!,1,0)</definedName>
    <definedName name="oy">NA()</definedName>
    <definedName name="oyot">#REF!</definedName>
    <definedName name="oyt">#REF!</definedName>
    <definedName name="oyu">#REF!</definedName>
    <definedName name="p">#REF!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g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">#REF!</definedName>
    <definedName name="PARTNERS_INITIALS">#REF!</definedName>
    <definedName name="password">#REF!</definedName>
    <definedName name="Pay">#REF!</definedName>
    <definedName name="Pay_Date">#REF!</definedName>
    <definedName name="Pay_Num">#REF!</definedName>
    <definedName name="Payment_Date">#N/A</definedName>
    <definedName name="Payment_Number">#N/A</definedName>
    <definedName name="payroll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N" localSheetId="3" hidden="1">{#N/A,#N/A,FALSE,"MAIN";#N/A,#N/A,FALSE,"ACTvsBUD"}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localSheetId="3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d">#REF!</definedName>
    <definedName name="Percent_Threshold">#REF!</definedName>
    <definedName name="PERIOD">NA()</definedName>
    <definedName name="PERIOD_1">#REF!</definedName>
    <definedName name="PERIOD_END">#REF!</definedName>
    <definedName name="PERIODS">#REF!</definedName>
    <definedName name="PeriodsInYear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ase5">#REF!</definedName>
    <definedName name="PHP_AVG">#REF!</definedName>
    <definedName name="Physical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I">#REF!</definedName>
    <definedName name="Pivot">#REF!</definedName>
    <definedName name="Pivot2" localSheetId="3" hidden="1">{"closed",#N/A,FALSE,"Consolidated Products - Budget";"expanded",#N/A,FALSE,"Consolidated Products - Budget"}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KEROIGTPTIYP">#N/A</definedName>
    <definedName name="PKK">#REF!</definedName>
    <definedName name="pkkk">#REF!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">#REF!</definedName>
    <definedName name="PL_Dollar_Threshold">#REF!</definedName>
    <definedName name="pl_exrate">#REF!</definedName>
    <definedName name="PL_Percent_Threshold">#REF!</definedName>
    <definedName name="PLA">#REF!</definedName>
    <definedName name="plan">#REF!</definedName>
    <definedName name="Plat_Percent">#REF!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N_ADD">#REF!</definedName>
    <definedName name="PLN_AVG">#REF!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#REF!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lpl">#REF!</definedName>
    <definedName name="plppll">#REF!</definedName>
    <definedName name="PLstment">#REF!</definedName>
    <definedName name="PM">#REF!</definedName>
    <definedName name="Pm.payb">#REF!</definedName>
    <definedName name="pmr">#REF!</definedName>
    <definedName name="pnh">#REF!</definedName>
    <definedName name="PO">#REF!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Gas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">#REF!</definedName>
    <definedName name="popo">#REF!</definedName>
    <definedName name="popy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NA()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p">#REF!</definedName>
    <definedName name="ppppppppppppp">#REF!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">#REF!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Predict_Depre1">#REF!</definedName>
    <definedName name="present">#N/A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1">#REF!</definedName>
    <definedName name="price2">#REF!</definedName>
    <definedName name="Princ">#REF!</definedName>
    <definedName name="Principal">#N/A</definedName>
    <definedName name="PRINT">#REF!</definedName>
    <definedName name="_xlnm.Print_Area" localSheetId="0">'BS 3-5'!$A$1:$J$90</definedName>
    <definedName name="_xlnm.Print_Area" localSheetId="7">'CF 14-16'!$A$1:$J$95</definedName>
    <definedName name="_xlnm.Print_Area" localSheetId="1">'PL 6-7'!$A$1:$J$72</definedName>
    <definedName name="_xlnm.Print_Area" localSheetId="2">'PL 8-9'!$A$1:$J$72</definedName>
    <definedName name="_xlnm.Print_Area" localSheetId="3">'SH 10'!$A$1:$X$28</definedName>
    <definedName name="_xlnm.Print_Area" localSheetId="4">'SH 11'!$A$1:$X$31</definedName>
    <definedName name="_xlnm.Print_Area" localSheetId="5">'SH 12'!$A$1:$Q$26</definedName>
    <definedName name="_xlnm.Print_Area" localSheetId="6">'SH 13'!$A$1:$Q$25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3">#REF!</definedName>
    <definedName name="Print_Area_Reset">#N/A</definedName>
    <definedName name="Print_Area2">#REF!</definedName>
    <definedName name="_xlnm.Print_Titles">#REF!</definedName>
    <definedName name="Print_Titles_MI">#REF!</definedName>
    <definedName name="print1">#REF!</definedName>
    <definedName name="print2">#REF!</definedName>
    <definedName name="PrintArea">#REF!</definedName>
    <definedName name="PRINTMENU">#REF!</definedName>
    <definedName name="Prior">#REF!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N">#REF!</definedName>
    <definedName name="prn.inv">#REF!</definedName>
    <definedName name="prn.payb">#REF!</definedName>
    <definedName name="Pro">#REF!</definedName>
    <definedName name="Prod">#REF!</definedName>
    <definedName name="ProdForm" hidden="1">#REF!</definedName>
    <definedName name="product">#REF!</definedName>
    <definedName name="ProductName">#REF!</definedName>
    <definedName name="Profit_Adjustment_Monthly">#REF!</definedName>
    <definedName name="Profit_Liable_To_Tax">#REF!</definedName>
    <definedName name="Proj">#REF!</definedName>
    <definedName name="Project_Title">#REF!</definedName>
    <definedName name="PROMMIS">#REF!</definedName>
    <definedName name="promoters_fee_monthly_activity">NA()</definedName>
    <definedName name="PROOF">#REF!</definedName>
    <definedName name="PROPERTIES">NA()</definedName>
    <definedName name="Property_Type">#REF!</definedName>
    <definedName name="Proposals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i">#REF!</definedName>
    <definedName name="Purchase_of_Gas">NA()</definedName>
    <definedName name="PurCost_Building">#REF!</definedName>
    <definedName name="Put_Volatilities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A">#REF!</definedName>
    <definedName name="QAQ">#REF!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qa">#REF!</definedName>
    <definedName name="qe">#REF!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aq">#REF!</definedName>
    <definedName name="qqq">#REF!</definedName>
    <definedName name="qqqq">#REF!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w">#REF!</definedName>
    <definedName name="qrew">#REF!</definedName>
    <definedName name="qrqr">#REF!</definedName>
    <definedName name="QRR">#REF!</definedName>
    <definedName name="QRRQ">#REF!</definedName>
    <definedName name="qsq">#REF!</definedName>
    <definedName name="qt" localSheetId="3" hidden="1">{"'Sheet1'!$L$16"}</definedName>
    <definedName name="qt" localSheetId="5" hidden="1">{"'Sheet1'!$L$16"}</definedName>
    <definedName name="qt" hidden="1">{"'Sheet1'!$L$16"}</definedName>
    <definedName name="QT_Transition_Plan">#REF!</definedName>
    <definedName name="QtrSheetStartDate">#REF!</definedName>
    <definedName name="QUANTITIES">#REF!</definedName>
    <definedName name="QUANTITY">#REF!</definedName>
    <definedName name="QUANTITY1">#REF!</definedName>
    <definedName name="quarter_number">#REF!</definedName>
    <definedName name="quarter_numberact">#REF!</definedName>
    <definedName name="Query1">#REF!</definedName>
    <definedName name="qw">#REF!</definedName>
    <definedName name="qwa" localSheetId="3" hidden="1">{"'Income Statement'!$D$96:$E$101"}</definedName>
    <definedName name="qwa" localSheetId="5" hidden="1">{"'Income Statement'!$D$96:$E$101"}</definedName>
    <definedName name="qwa" hidden="1">{"'Income Statement'!$D$96:$E$101"}</definedName>
    <definedName name="qwe" localSheetId="3" hidden="1">{"'Eng (page2)'!$A$1:$D$52"}</definedName>
    <definedName name="qwe" localSheetId="5" hidden="1">{"'Eng (page2)'!$A$1:$D$52"}</definedName>
    <definedName name="qwe" hidden="1">{"'Eng (page2)'!$A$1:$D$52"}</definedName>
    <definedName name="qwer" localSheetId="3" hidden="1">{"'Eng (page2)'!$A$1:$D$52"}</definedName>
    <definedName name="qwer" localSheetId="5" hidden="1">{"'Eng (page2)'!$A$1:$D$52"}</definedName>
    <definedName name="qwer" hidden="1">{"'Eng (page2)'!$A$1:$D$52"}</definedName>
    <definedName name="QWQ">#REF!</definedName>
    <definedName name="qwqqew">#REF!</definedName>
    <definedName name="qwqw">#REF!</definedName>
    <definedName name="qwqwq">#REF!</definedName>
    <definedName name="qwqwwqw">#REF!</definedName>
    <definedName name="qwrerew">#REF!</definedName>
    <definedName name="qwwqwqq">#REF!</definedName>
    <definedName name="qwwwq">#REF!</definedName>
    <definedName name="qwwww" localSheetId="3" hidden="1">{"'Income Statement'!$D$96:$E$101"}</definedName>
    <definedName name="qwwww" localSheetId="5" hidden="1">{"'Income Statement'!$D$96:$E$101"}</definedName>
    <definedName name="qwwww" hidden="1">{"'Income Statement'!$D$96:$E$101"}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_Factor">#REF!</definedName>
    <definedName name="RA">#REF!</definedName>
    <definedName name="rac">#REF!</definedName>
    <definedName name="RAT" localSheetId="3" hidden="1">{"'Eng (page2)'!$A$1:$D$52"}</definedName>
    <definedName name="RAT" localSheetId="5" hidden="1">{"'Eng (page2)'!$A$1:$D$52"}</definedName>
    <definedName name="RAT" hidden="1">{"'Eng (page2)'!$A$1:$D$52"}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awAgencyPrice">#REF!</definedName>
    <definedName name="RAWEFEF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Area" hidden="1">#REF!</definedName>
    <definedName name="rcrc">#REF!</definedName>
    <definedName name="RD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>#REF!</definedName>
    <definedName name="re34e">#REF!</definedName>
    <definedName name="re4w4e">#REF!</definedName>
    <definedName name="recipients">#REF!</definedName>
    <definedName name="Recon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{"'Eng (page2)'!$A$1:$D$52"}</definedName>
    <definedName name="Reconcile" localSheetId="5" hidden="1">{"'Eng (page2)'!$A$1:$D$52"}</definedName>
    <definedName name="Reconcile" hidden="1">{"'Eng (page2)'!$A$1:$D$52"}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">#REF!</definedName>
    <definedName name="reeee">#REF!</definedName>
    <definedName name="reef34">#REF!</definedName>
    <definedName name="reer">#REF!</definedName>
    <definedName name="Ref_11">#REF!</definedName>
    <definedName name="Ref_12">#REF!</definedName>
    <definedName name="Ref_Electricity_Eff">#REF!</definedName>
    <definedName name="Ref_Heat_Eff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R">#REF!</definedName>
    <definedName name="RERE">#REF!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RE">#REF!</definedName>
    <definedName name="RESREGERG">#REF!</definedName>
    <definedName name="RESSREG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r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W">#REF!</definedName>
    <definedName name="REWASSD">#REF!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ewgr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WWES">#REF!</definedName>
    <definedName name="rfr">#REF!</definedName>
    <definedName name="rfrf">#REF!</definedName>
    <definedName name="rfrfr">#REF!</definedName>
    <definedName name="rfrr">#REF!</definedName>
    <definedName name="rftu">#REF!</definedName>
    <definedName name="rfty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SR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C_FGByA">#REF!</definedName>
    <definedName name="RID">#REF!</definedName>
    <definedName name="ridj">#REF!</definedName>
    <definedName name="riejg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#REF!</definedName>
    <definedName name="RJJRJR">#REF!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B_CLS">#REF!</definedName>
    <definedName name="RMCOptions">"*010000000000000"</definedName>
    <definedName name="RMRMRM">#REF!</definedName>
    <definedName name="ROL_AVG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YAL">#REF!</definedName>
    <definedName name="RPB" hidden="1">#REF!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qw">#REF!</definedName>
    <definedName name="RR">#REF!</definedName>
    <definedName name="rrd">#REF!</definedName>
    <definedName name="rre">#REF!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>#REF!</definedName>
    <definedName name="rrrrr">#REF!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>#REF!</definedName>
    <definedName name="rtdjrt">#REF!</definedName>
    <definedName name="rtds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r">#REF!</definedName>
    <definedName name="RTRT">#REF!</definedName>
    <definedName name="rtrtr">#REF!</definedName>
    <definedName name="RTRTRT">#REF!</definedName>
    <definedName name="rtrttr">#REF!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u">#REF!</definedName>
    <definedName name="rumc">#REF!</definedName>
    <definedName name="RUR">#REF!</definedName>
    <definedName name="RUR_AVG">#REF!</definedName>
    <definedName name="Russia" localSheetId="3" hidden="1">{"'August 2000'!$A$1:$J$101"}</definedName>
    <definedName name="Russia" localSheetId="5" hidden="1">{"'August 2000'!$A$1:$J$101"}</definedName>
    <definedName name="Russia" hidden="1">{"'August 2000'!$A$1:$J$101"}</definedName>
    <definedName name="rut">#REF!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localSheetId="3" hidden="1">{"'Income Statement'!$D$96:$E$101"}</definedName>
    <definedName name="ryt" localSheetId="5" hidden="1">{"'Income Statement'!$D$96:$E$101"}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eg4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 hidden="1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localSheetId="3" hidden="1">{"'Eng (page2)'!$A$1:$D$52"}</definedName>
    <definedName name="SAE" localSheetId="5" hidden="1">{"'Eng (page2)'!$A$1:$D$52"}</definedName>
    <definedName name="SAE" hidden="1">{"'Eng (page2)'!$A$1:$D$52"}</definedName>
    <definedName name="SAEFFWAE">#REF!</definedName>
    <definedName name="saefwef">#REF!</definedName>
    <definedName name="saelel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SD">#REF!</definedName>
    <definedName name="safwaewef">#REF!</definedName>
    <definedName name="SAFWEA">#REF!</definedName>
    <definedName name="sai">#REF!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localSheetId="3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3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3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les_Office">#REF!</definedName>
    <definedName name="Sales_Var_Output">#REF!</definedName>
    <definedName name="SALESPLAN">#REF!</definedName>
    <definedName name="SALV_21">#REF!</definedName>
    <definedName name="Sam_s_Club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SA">#REF!</definedName>
    <definedName name="SAW">#REF!</definedName>
    <definedName name="SAWEF">#REF!</definedName>
    <definedName name="SB">#REF!</definedName>
    <definedName name="sber">#REF!</definedName>
    <definedName name="sbre">#REF!</definedName>
    <definedName name="sbsre">#REF!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a">#REF!</definedName>
    <definedName name="SCACS">#REF!</definedName>
    <definedName name="scad">#REF!</definedName>
    <definedName name="SCB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s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oreCard_List">#REF!</definedName>
    <definedName name="ScoreCardList">#REF!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d">#REF!</definedName>
    <definedName name="sda">#REF!</definedName>
    <definedName name="sdaADSad">#REF!</definedName>
    <definedName name="sdaccs">#REF!</definedName>
    <definedName name="SDACS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>#REF!</definedName>
    <definedName name="SDFA">#REF!</definedName>
    <definedName name="sdfadadfasdfasdfad" localSheetId="3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EW">#REF!</definedName>
    <definedName name="sdfaewes">#REF!</definedName>
    <definedName name="sdfaf">#REF!</definedName>
    <definedName name="SDFAKLDFSKDK">#REF!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s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KDLKDKD">#REF!</definedName>
    <definedName name="SDFKEK">#REF!</definedName>
    <definedName name="sdfkekek">#REF!</definedName>
    <definedName name="sdfres">#REF!</definedName>
    <definedName name="SDFRRS">#REF!</definedName>
    <definedName name="sdfsdbbfd">#REF!</definedName>
    <definedName name="sdfsdf">#REF!</definedName>
    <definedName name="sdfsfa">#REF!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kckek">#REF!</definedName>
    <definedName name="sdke">#REF!</definedName>
    <definedName name="sdkele">#REF!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rgesr">#REF!</definedName>
    <definedName name="sdrthrt">#REF!</definedName>
    <definedName name="sdsdf" hidden="1">#REF!</definedName>
    <definedName name="SDSEGRE">#REF!</definedName>
    <definedName name="sdsfd">#REF!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a">#REF!</definedName>
    <definedName name="seafawee">#REF!</definedName>
    <definedName name="Sears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_to">#REF!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LLC1_6">#N/A</definedName>
    <definedName name="selling" localSheetId="3" hidden="1">{"'Eng (page2)'!$A$1:$D$52"}</definedName>
    <definedName name="selling" localSheetId="5" hidden="1">{"'Eng (page2)'!$A$1:$D$52"}</definedName>
    <definedName name="selling" hidden="1">{"'Eng (page2)'!$A$1:$D$52"}</definedName>
    <definedName name="SELLR1_6">#N/A</definedName>
    <definedName name="sencount" hidden="1">2</definedName>
    <definedName name="SEP">#REF!</definedName>
    <definedName name="Sep_Building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FNODE">#REF!</definedName>
    <definedName name="sfrhers">#REF!</definedName>
    <definedName name="SFS">#REF!</definedName>
    <definedName name="sfsfs" hidden="1">#REF!</definedName>
    <definedName name="sfsgf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4resreg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GF">#REF!</definedName>
    <definedName name="sgsre">#REF!</definedName>
    <definedName name="sgv">#REF!</definedName>
    <definedName name="sgver">#REF!</definedName>
    <definedName name="shar1">#REF!</definedName>
    <definedName name="share">#REF!</definedName>
    <definedName name="shd">#REF!</definedName>
    <definedName name="shdf">#REF!</definedName>
    <definedName name="shdhdf">#REF!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h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OKYAKU97">#REF!</definedName>
    <definedName name="Short">#REF!</definedName>
    <definedName name="short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koi">#REF!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kcdslkds">#REF!</definedName>
    <definedName name="skkek">#REF!</definedName>
    <definedName name="skkekew">#REF!</definedName>
    <definedName name="sklelcd">#REF!</definedName>
    <definedName name="skskks">#REF!</definedName>
    <definedName name="sLinecode">#REF!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#REF!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">#REF!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_History">#REF!</definedName>
    <definedName name="Sortrange">#REF!</definedName>
    <definedName name="source">#REF!</definedName>
    <definedName name="sp">#REF!</definedName>
    <definedName name="SPAR_Percent">#REF!</definedName>
    <definedName name="Spec">#REF!</definedName>
    <definedName name="SpecialPrice" hidden="1">#REF!</definedName>
    <definedName name="Specsfef">#REF!</definedName>
    <definedName name="Spot_Prices">#REF!</definedName>
    <definedName name="SPP_NF_Price">#REF!</definedName>
    <definedName name="sq">#REF!</definedName>
    <definedName name="srbrst">#REF!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segres">#REF!</definedName>
    <definedName name="srthrt">#REF!</definedName>
    <definedName name="srthsrt">#REF!</definedName>
    <definedName name="srys">#REF!</definedName>
    <definedName name="SS">#REF!</definedName>
    <definedName name="ssaa">#REF!</definedName>
    <definedName name="ssawc">#REF!</definedName>
    <definedName name="SSDFSD">#REF!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>#REF!</definedName>
    <definedName name="ssss">#REF!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>#REF!</definedName>
    <definedName name="sta">0.1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art1">#REF!</definedName>
    <definedName name="startmcs">#REF!</definedName>
    <definedName name="Startpoint">#REF!</definedName>
    <definedName name="Std_Mix">#REF!</definedName>
    <definedName name="Std_Rate">#REF!</definedName>
    <definedName name="Steam_BPA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rs">#REF!</definedName>
    <definedName name="stete">#REF!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G_CAP">#REF!</definedName>
    <definedName name="STG_MIN_RUN">#REF!</definedName>
    <definedName name="stggrereg">#REF!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eg">#REF!</definedName>
    <definedName name="strhnrt">#REF!</definedName>
    <definedName name="strhrth">#REF!</definedName>
    <definedName name="sts">#REF!</definedName>
    <definedName name="stser">#REF!</definedName>
    <definedName name="stsert">#REF!</definedName>
    <definedName name="stts">#REF!</definedName>
    <definedName name="SUB">#REF!</definedName>
    <definedName name="Subs">#REF!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um">#REF!</definedName>
    <definedName name="sum_hr">#REF!</definedName>
    <definedName name="SUMMARY">#REF!</definedName>
    <definedName name="SUMVR">#REF!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wsww">#REF!</definedName>
    <definedName name="SWT">#REF!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SDCX">#REF!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SY">#REF!</definedName>
    <definedName name="sy4e">#REF!</definedName>
    <definedName name="syh">#REF!</definedName>
    <definedName name="SYYY">#REF!</definedName>
    <definedName name="T">#REF!</definedName>
    <definedName name="t4rtr">#REF!</definedName>
    <definedName name="T4WA3">#REF!</definedName>
    <definedName name="t4wt">#REF!</definedName>
    <definedName name="t5u">#REF!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s_R3">#REF!</definedName>
    <definedName name="Tables_R3_Cur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K" localSheetId="3" hidden="1">{"'Eng (page2)'!$A$1:$D$52"}</definedName>
    <definedName name="TAK" localSheetId="5" hidden="1">{"'Eng (page2)'!$A$1:$D$52"}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T" hidden="1">#REF!</definedName>
    <definedName name="TAX">#REF!</definedName>
    <definedName name="TAX_2000">0.36</definedName>
    <definedName name="TAX_2001">0.34</definedName>
    <definedName name="TAX_2002">0.3</definedName>
    <definedName name="Tax_Creditor_Days_Monthly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">#N/A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l_ProdInfo" hidden="1">#REF!</definedName>
    <definedName name="tblCumMonthCount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ld">#REF!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CD0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>#REF!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" localSheetId="3" hidden="1">{"'Income Statement'!$D$96:$E$101"}</definedName>
    <definedName name="Tem" localSheetId="5" hidden="1">{"'Income Statement'!$D$96:$E$101"}</definedName>
    <definedName name="Tem" hidden="1">{"'Income Statement'!$D$96:$E$101"}</definedName>
    <definedName name="Tenant_Type">#REF!</definedName>
    <definedName name="TERET">#REF!</definedName>
    <definedName name="tert">#REF!</definedName>
    <definedName name="tes">#REF!</definedName>
    <definedName name="teset">#REF!</definedName>
    <definedName name="tesr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>#REF!</definedName>
    <definedName name="tewi">#REF!</definedName>
    <definedName name="text1" localSheetId="3" hidden="1">{"'Sheet1'!$L$16"}</definedName>
    <definedName name="text1" localSheetId="5" hidden="1">{"'Sheet1'!$L$16"}</definedName>
    <definedName name="text1" hidden="1">{"'Sheet1'!$L$16"}</definedName>
    <definedName name="text91">#REF!</definedName>
    <definedName name="TextRefCopy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#REF!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ICPIRo">#REF!</definedName>
    <definedName name="thb">#REF!</definedName>
    <definedName name="THB_AVG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ipo">#REF!</definedName>
    <definedName name="tiretrk">#REF!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_LT">NA()</definedName>
    <definedName name="TL_LT_1">NA()</definedName>
    <definedName name="TL_LT_2">NA()</definedName>
    <definedName name="TL_LT_3">NA()</definedName>
    <definedName name="tlltrlr">#REF!</definedName>
    <definedName name="TLLTTL">#REF!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me">#REF!</definedName>
    <definedName name="TON">#REF!</definedName>
    <definedName name="tootoy">#REF!</definedName>
    <definedName name="top">#REF!</definedName>
    <definedName name="TOTAL">#REF!</definedName>
    <definedName name="Total_Act_Qty">#REF!</definedName>
    <definedName name="Total_Actual_Sales_Qty">#REF!</definedName>
    <definedName name="TOTAL_C_D">NA()</definedName>
    <definedName name="TOTAL_C_D_1">NA()</definedName>
    <definedName name="TOTAL_C_D_2">NA()</definedName>
    <definedName name="TOTAL_C_D_3">NA()</definedName>
    <definedName name="Total_fac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Depre_Building">#REF!</definedName>
    <definedName name="TOTALS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>#REF!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ILE">#REF!</definedName>
    <definedName name="Translation_Map_of_non_1US_only">#REF!</definedName>
    <definedName name="TRANSREF">#REF!</definedName>
    <definedName name="Transworld">#REF!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nd">#REF!</definedName>
    <definedName name="TRET">#REF!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bal">#REF!</definedName>
    <definedName name="trjt">#REF!</definedName>
    <definedName name="trjty">#REF!</definedName>
    <definedName name="trktrkrk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Y">#REF!</definedName>
    <definedName name="tryer">#REF!</definedName>
    <definedName name="tryr">#REF!</definedName>
    <definedName name="TSALE">#REF!</definedName>
    <definedName name="tsd">#REF!</definedName>
    <definedName name="tseest">#REF!</definedName>
    <definedName name="tseset">#REF!</definedName>
    <definedName name="TSL_Share">NA()</definedName>
    <definedName name="tssol_04">#REF!,#REF!</definedName>
    <definedName name="tt">#REF!</definedName>
    <definedName name="TTE">#REF!</definedName>
    <definedName name="ttetet">#REF!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iyityi">#REF!</definedName>
    <definedName name="TTR">#REF!</definedName>
    <definedName name="ttrft6">#REF!</definedName>
    <definedName name="ttrte">#REF!</definedName>
    <definedName name="ttt">#REF!</definedName>
    <definedName name="TTTG">#REF!</definedName>
    <definedName name="TTTT">#REF!</definedName>
    <definedName name="ttu">#REF!</definedName>
    <definedName name="TTWT">#REF!</definedName>
    <definedName name="TTWTW">#REF!</definedName>
    <definedName name="tu">#REF!</definedName>
    <definedName name="TUITU">#REF!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R">#REF!</definedName>
    <definedName name="TUT">#REF!</definedName>
    <definedName name="TUTU">#REF!</definedName>
    <definedName name="tuu">#REF!</definedName>
    <definedName name="tuut">#REF!</definedName>
    <definedName name="TW">#REF!</definedName>
    <definedName name="twe">#REF!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r">#REF!</definedName>
    <definedName name="twrt">#REF!</definedName>
    <definedName name="twt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INV">#REF!</definedName>
    <definedName name="type1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T">#REF!</definedName>
    <definedName name="TYYE">#REF!</definedName>
    <definedName name="U">#REF!</definedName>
    <definedName name="u_40239">#REF!</definedName>
    <definedName name="u_pang">#REF!</definedName>
    <definedName name="U6U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KUK">#REF!</definedName>
    <definedName name="ukuu">#REF!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hide">#N/A</definedName>
    <definedName name="unit">#REF!</definedName>
    <definedName name="Units">#REF!</definedName>
    <definedName name="unnamed">#REF!</definedName>
    <definedName name="unreal">#REF!</definedName>
    <definedName name="Unrealized">#REF!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3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CPIRo">#REF!</definedName>
    <definedName name="usd">#REF!</definedName>
    <definedName name="USD_AVG">#REF!</definedName>
    <definedName name="Used_Accts">#REF!</definedName>
    <definedName name="ut">#REF!</definedName>
    <definedName name="utd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>#REF!</definedName>
    <definedName name="uuu">#REF!</definedName>
    <definedName name="uuuhg">#REF!</definedName>
    <definedName name="uuuu">#REF!</definedName>
    <definedName name="uuuuiiii">#REF!</definedName>
    <definedName name="uuuuu">#REF!</definedName>
    <definedName name="UUUUUU">#REF!</definedName>
    <definedName name="UUUUUUU">#REF!</definedName>
    <definedName name="UUUY">#REF!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y">#REF!</definedName>
    <definedName name="v">#REF!</definedName>
    <definedName name="VALID01234">#REF!,#REF!</definedName>
    <definedName name="ValidAcctEl">NA()</definedName>
    <definedName name="ValidBooks">#REF!</definedName>
    <definedName name="ValidProd">NA()</definedName>
    <definedName name="value">#REF!</definedName>
    <definedName name="Values_Entered" localSheetId="3">IF(Loan_Amount*[0]!Interest_Rate*Loan_Years*Loan_Start&gt;0,1,0)</definedName>
    <definedName name="Values_Entered" localSheetId="5">IF(Loan_Amount*[0]!Interest_Rate*Loan_Years*Loan_Start&gt;0,1,0)</definedName>
    <definedName name="Values_Entered">IF(Loan_Amount*[0]!Interest_Rate*Loan_Years*Loan_Start&gt;0,1,0)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t">#REF!</definedName>
    <definedName name="vbesr">#REF!</definedName>
    <definedName name="VBV">#REF!</definedName>
    <definedName name="VBVB">#REF!</definedName>
    <definedName name="vc">#REF!</definedName>
    <definedName name="VCA">#REF!</definedName>
    <definedName name="vcn">#REF!</definedName>
    <definedName name="vcnb">#REF!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cxhhd">#REF!</definedName>
    <definedName name="VDD">#REF!</definedName>
    <definedName name="vddgg">#REF!</definedName>
    <definedName name="vderfd">#REF!</definedName>
    <definedName name="vderrg">#REF!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ves">#REF!</definedName>
    <definedName name="vdsvre">#REF!</definedName>
    <definedName name="vdvfd">#REF!</definedName>
    <definedName name="veds">#REF!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EK">#REF!</definedName>
    <definedName name="Version">#REF!</definedName>
    <definedName name="VESGRES">#REF!</definedName>
    <definedName name="vevevdv">#REF!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ew">#REF!</definedName>
    <definedName name="vigy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T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3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T">#REF!</definedName>
    <definedName name="vut">#REF!</definedName>
    <definedName name="vuujv">#REF!</definedName>
    <definedName name="vv">#REF!</definedName>
    <definedName name="vvd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dsvggg">#REF!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KEWKL">#REF!</definedName>
    <definedName name="Wal_Mart">#REF!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annn" localSheetId="3" hidden="1">{"'Eng (page2)'!$A$1:$D$52"}</definedName>
    <definedName name="wannn" localSheetId="5" hidden="1">{"'Eng (page2)'!$A$1:$D$52"}</definedName>
    <definedName name="wannn" hidden="1">{"'Eng (page2)'!$A$1:$D$52"}</definedName>
    <definedName name="wat">#REF!</definedName>
    <definedName name="WAT4WE">#REF!</definedName>
    <definedName name="WAWA">#REF!</definedName>
    <definedName name="WAWEF">#REF!</definedName>
    <definedName name="WAWF3W3">#REF!</definedName>
    <definedName name="wbs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>#REF!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ee">#REF!</definedName>
    <definedName name="weefw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GWAEGW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4w34">#REF!</definedName>
    <definedName name="werertw">#REF!</definedName>
    <definedName name="werq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I">#REF!</definedName>
    <definedName name="wiauh">#REF!</definedName>
    <definedName name="wip">#REF!</definedName>
    <definedName name="Work_Day_EGAT_F">#REF!</definedName>
    <definedName name="Work_Day_EGAT_NF">#REF!</definedName>
    <definedName name="Work_Day_TOU">#REF!</definedName>
    <definedName name="WorkType">#REF!</definedName>
    <definedName name="WP">#REF!</definedName>
    <definedName name="WQ">#REF!</definedName>
    <definedName name="wqqq">#REF!</definedName>
    <definedName name="wqrwe">#REF!</definedName>
    <definedName name="wqtret">#REF!</definedName>
    <definedName name="wqwq">#REF!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R">#REF!</definedName>
    <definedName name="WRAFW3A">#REF!</definedName>
    <definedName name="wree">#REF!</definedName>
    <definedName name="wrer">#REF!</definedName>
    <definedName name="wreuiwr">#REF!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3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Accounts._.schedules.">NA()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print.">NA()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>NA()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localSheetId="3" hidden="1">{"closed",#N/A,FALSE,"Consolidated Products - Budget";"expanded",#N/A,FALSE,"Consolidated Products - Budget"}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3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._.schedules.">NA()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1.opm">NA()</definedName>
    <definedName name="wrn2.allprint">NA()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t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d">#REF!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w">#REF!</definedName>
    <definedName name="wwwww">#REF!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>#REF!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3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vbsrdf">#REF!</definedName>
    <definedName name="xcvcxs">#REF!</definedName>
    <definedName name="XCX">#REF!</definedName>
    <definedName name="xcxc">#REF!</definedName>
    <definedName name="xdd">#REF!</definedName>
    <definedName name="xdh">#REF!</definedName>
    <definedName name="xdhh">#REF!</definedName>
    <definedName name="XEU_AVG">#REF!</definedName>
    <definedName name="xf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NZ">#REF!</definedName>
    <definedName name="xr">#REF!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KIC">#REF!</definedName>
    <definedName name="XSKIC2">#REF!</definedName>
    <definedName name="XSKIC3">#REF!</definedName>
    <definedName name="XTGX">#REF!</definedName>
    <definedName name="XTHC1301">#REF!</definedName>
    <definedName name="XTRACT">#REF!</definedName>
    <definedName name="XX">#REF!</definedName>
    <definedName name="xxbcb">#REF!</definedName>
    <definedName name="xxg">#REF!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localSheetId="3" hidden="1">{"'Eng (page2)'!$A$1:$D$52"}</definedName>
    <definedName name="xxxx" localSheetId="5" hidden="1">{"'Eng (page2)'!$A$1:$D$52"}</definedName>
    <definedName name="xxxx" hidden="1">{"'Eng (page2)'!$A$1:$D$52"}</definedName>
    <definedName name="xyrd">#REF!</definedName>
    <definedName name="xyt">#REF!</definedName>
    <definedName name="XYZ">#REF!</definedName>
    <definedName name="XZ">#REF!</definedName>
    <definedName name="Y">#REF!</definedName>
    <definedName name="y444y">#REF!</definedName>
    <definedName name="y4te">#REF!</definedName>
    <definedName name="Y6UIU">#REF!</definedName>
    <definedName name="yao" localSheetId="3" hidden="1">{"'Model'!$A$1:$N$53"}</definedName>
    <definedName name="yao" localSheetId="5" hidden="1">{"'Model'!$A$1:$N$53"}</definedName>
    <definedName name="yao" hidden="1">{"'Model'!$A$1:$N$53"}</definedName>
    <definedName name="YD">#REF!</definedName>
    <definedName name="YDDD">#REF!</definedName>
    <definedName name="YDE">#REF!</definedName>
    <definedName name="YDEY">#REF!</definedName>
    <definedName name="ye">#REF!</definedName>
    <definedName name="year">#REF!</definedName>
    <definedName name="YEAR_1">#REF!</definedName>
    <definedName name="Year97_1st2nd">#REF!</definedName>
    <definedName name="YEAREND">#REF!</definedName>
    <definedName name="YEDYR">#REF!</definedName>
    <definedName name="YEEY">#REF!</definedName>
    <definedName name="YEHRT">#REF!</definedName>
    <definedName name="yen">#REF!</definedName>
    <definedName name="yenrate">#REF!</definedName>
    <definedName name="YER">#REF!</definedName>
    <definedName name="YERY">#REF!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iti">#REF!</definedName>
    <definedName name="yiu">#REF!</definedName>
    <definedName name="YIUII">#REF!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uy">#REF!</definedName>
    <definedName name="yoyoyo">#REF!</definedName>
    <definedName name="YR">#REF!</definedName>
    <definedName name="YRE">#REF!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#REF!</definedName>
    <definedName name="YTRYY">#REF!</definedName>
    <definedName name="YTT">#REF!</definedName>
    <definedName name="YTTR">#REF!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localSheetId="3" hidden="1">{"'Eng (page2)'!$A$1:$D$52"}</definedName>
    <definedName name="yui" localSheetId="5" hidden="1">{"'Eng (page2)'!$A$1:$D$52"}</definedName>
    <definedName name="yui" hidden="1">{"'Eng (page2)'!$A$1:$D$52"}</definedName>
    <definedName name="yuj">#REF!</definedName>
    <definedName name="YUKUYKUY">#REF!</definedName>
    <definedName name="yuky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ww4">#REF!</definedName>
    <definedName name="YWY">#REF!</definedName>
    <definedName name="yy">#REF!</definedName>
    <definedName name="yyes">#REF!</definedName>
    <definedName name="YYJHYJ">#REF!</definedName>
    <definedName name="yyry">#REF!</definedName>
    <definedName name="yyu">#REF!</definedName>
    <definedName name="yyy">#REF!</definedName>
    <definedName name="YYYE">#REF!</definedName>
    <definedName name="YYYT">#REF!</definedName>
    <definedName name="yyyy">#REF!</definedName>
    <definedName name="yyyyy">#REF!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3-5'!$A$1:$H$89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3-5'!$A$1:$H$89,'BS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3-5'!$A$1:$H$89,'BS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3-5'!$A$1:$H$89</definedName>
    <definedName name="Z_D9AA615B_CF7C_4DD2_8EFB_07C771EE2DED_.wvu.PrintArea" localSheetId="1" hidden="1">'PL 6-7'!$A$1:$H$38</definedName>
    <definedName name="Z_D9AA615B_CF7C_4DD2_8EFB_07C771EE2DED_.wvu.PrintArea" localSheetId="2" hidden="1">'PL 8-9'!$A$1:$H$38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3-5'!$A$1:$H$89,'BS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3-5'!$A$1:$H$89,'BS 3-5'!#REF!</definedName>
    <definedName name="Z_FD730857_2E5C_4060_8CCE_BD729BAEC1EB_.wvu.Rows" localSheetId="0" hidden="1">'BS 3-5'!#REF!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R_AVG">#REF!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c">#REF!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dfzs">#REF!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sfgg">#REF!</definedName>
    <definedName name="ZVDSVDS">#REF!</definedName>
    <definedName name="zvf">#REF!</definedName>
    <definedName name="zvz">#REF!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zzzzz">#REF!</definedName>
    <definedName name="あ">#REF!</definedName>
    <definedName name="เงินเดือน">#REF!</definedName>
    <definedName name="เงินฝากประจำ">#REF!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">#REF!</definedName>
    <definedName name="แ2">#REF!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โ4305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มีชื่อ">#REF!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ก">#REF!</definedName>
    <definedName name="กกกก">#REF!</definedName>
    <definedName name="กกกกก">#REF!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ากราร">#REF!</definedName>
    <definedName name="กานตื">#N/A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รับรอง">#REF!</definedName>
    <definedName name="จ" hidden="1">#REF!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>#REF!</definedName>
    <definedName name="บาท_ลบ.ม.">#REF!</definedName>
    <definedName name="ปก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พันธบัตร">#REF!</definedName>
    <definedName name="ฟ">#REF!</definedName>
    <definedName name="ฟ_3">#REF!</definedName>
    <definedName name="ฟดได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ๅ">#REF!</definedName>
    <definedName name="ย">#REF!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1121">#REF!</definedName>
    <definedName name="ฤฎ๐" localSheetId="3" hidden="1">{"'Income Statement'!$D$96:$E$101"}</definedName>
    <definedName name="ฤฎ๐" localSheetId="5" hidden="1">{"'Income Statement'!$D$96:$E$101"}</definedName>
    <definedName name="ฤฎ๐" hidden="1">{"'Income Statement'!$D$96:$E$101"}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1117">#REF!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ัญญา">#REF!</definedName>
    <definedName name="สาทืสา">#REF!</definedName>
    <definedName name="สินทรัพย์">#REF!</definedName>
    <definedName name="ห" hidden="1">#REF!</definedName>
    <definedName name="หห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ๆ">#REF!</definedName>
    <definedName name="건물">#REF!</definedName>
    <definedName name="건물1">#REF!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印刷">#REF!</definedName>
    <definedName name="実績月">#REF!</definedName>
    <definedName name="期">#REF!</definedName>
    <definedName name="毎月変更">#REF!</definedName>
    <definedName name="社名">#REF!</definedName>
    <definedName name="费用" hidden="1">#REF!</definedName>
    <definedName name="通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5" i="10" l="1"/>
  <c r="O25" i="10"/>
  <c r="M25" i="10"/>
  <c r="K25" i="10"/>
  <c r="I25" i="10"/>
  <c r="G25" i="10"/>
  <c r="E25" i="10"/>
  <c r="Q26" i="13"/>
  <c r="O26" i="13"/>
  <c r="M26" i="13"/>
  <c r="K26" i="13"/>
  <c r="I26" i="13"/>
  <c r="G26" i="13"/>
  <c r="E26" i="13"/>
  <c r="D75" i="5"/>
  <c r="F75" i="5"/>
  <c r="J75" i="5"/>
  <c r="H75" i="5"/>
  <c r="D57" i="5"/>
  <c r="F57" i="5"/>
  <c r="J57" i="5"/>
  <c r="H57" i="5"/>
  <c r="V27" i="7" l="1"/>
  <c r="R28" i="7"/>
  <c r="T28" i="7" s="1"/>
  <c r="X28" i="7" s="1"/>
  <c r="R21" i="7"/>
  <c r="T21" i="7" s="1"/>
  <c r="X21" i="7" s="1"/>
  <c r="D22" i="7" l="1"/>
  <c r="F65" i="2"/>
  <c r="J65" i="2"/>
  <c r="F21" i="2"/>
  <c r="X22" i="7" l="1"/>
  <c r="V22" i="7"/>
  <c r="T22" i="7"/>
  <c r="R22" i="7"/>
  <c r="P22" i="7"/>
  <c r="N22" i="7"/>
  <c r="L22" i="7"/>
  <c r="J22" i="7"/>
  <c r="H22" i="7"/>
  <c r="F22" i="7"/>
  <c r="H46" i="5"/>
  <c r="D46" i="5"/>
  <c r="D82" i="5" s="1"/>
  <c r="H82" i="5" s="1"/>
  <c r="D45" i="5"/>
  <c r="D81" i="5" s="1"/>
  <c r="H81" i="5" s="1"/>
  <c r="H5" i="5"/>
  <c r="H45" i="5" s="1"/>
  <c r="Q16" i="10"/>
  <c r="Q23" i="13"/>
  <c r="M24" i="13"/>
  <c r="K24" i="13"/>
  <c r="I24" i="13"/>
  <c r="G24" i="13"/>
  <c r="E24" i="13"/>
  <c r="O24" i="13"/>
  <c r="O19" i="13"/>
  <c r="R27" i="7"/>
  <c r="T20" i="12"/>
  <c r="X20" i="12" s="1"/>
  <c r="T19" i="12"/>
  <c r="X19" i="12" s="1"/>
  <c r="T18" i="12"/>
  <c r="X18" i="12" s="1"/>
  <c r="D44" i="11"/>
  <c r="H44" i="11" s="1"/>
  <c r="D43" i="11"/>
  <c r="H43" i="11" s="1"/>
  <c r="H6" i="11"/>
  <c r="H5" i="11"/>
  <c r="H44" i="2"/>
  <c r="H6" i="2"/>
  <c r="D70" i="1"/>
  <c r="H70" i="1" s="1"/>
  <c r="D37" i="1"/>
  <c r="H37" i="1" s="1"/>
  <c r="H5" i="1"/>
  <c r="D29" i="1" l="1"/>
  <c r="J15" i="1"/>
  <c r="V24" i="12"/>
  <c r="H65" i="2" l="1"/>
  <c r="D65" i="2"/>
  <c r="D21" i="12" l="1"/>
  <c r="R14" i="12"/>
  <c r="T14" i="12" s="1"/>
  <c r="X14" i="12" s="1"/>
  <c r="R13" i="12"/>
  <c r="T13" i="12" s="1"/>
  <c r="X13" i="12" s="1"/>
  <c r="R12" i="12"/>
  <c r="V18" i="7"/>
  <c r="V24" i="7" s="1"/>
  <c r="P18" i="7"/>
  <c r="P24" i="7" s="1"/>
  <c r="N18" i="7"/>
  <c r="N24" i="7" s="1"/>
  <c r="L18" i="7"/>
  <c r="L24" i="7" s="1"/>
  <c r="J18" i="7"/>
  <c r="J24" i="7" s="1"/>
  <c r="H18" i="7"/>
  <c r="H24" i="7" s="1"/>
  <c r="F18" i="7"/>
  <c r="F24" i="7" s="1"/>
  <c r="D18" i="7"/>
  <c r="D24" i="7" s="1"/>
  <c r="R17" i="7"/>
  <c r="T17" i="7" s="1"/>
  <c r="X17" i="7" s="1"/>
  <c r="R16" i="7"/>
  <c r="T12" i="12" l="1"/>
  <c r="X12" i="12" s="1"/>
  <c r="T16" i="7"/>
  <c r="X16" i="7" s="1"/>
  <c r="X18" i="7" s="1"/>
  <c r="X24" i="7" s="1"/>
  <c r="R18" i="7"/>
  <c r="R24" i="7" s="1"/>
  <c r="E23" i="10"/>
  <c r="G23" i="10"/>
  <c r="I23" i="10"/>
  <c r="K23" i="10"/>
  <c r="Q17" i="10"/>
  <c r="Q18" i="10" s="1"/>
  <c r="M18" i="10"/>
  <c r="O18" i="10"/>
  <c r="K18" i="10"/>
  <c r="I18" i="10"/>
  <c r="G18" i="10"/>
  <c r="E18" i="10"/>
  <c r="T18" i="7" l="1"/>
  <c r="T24" i="7" s="1"/>
  <c r="Q12" i="13" l="1"/>
  <c r="Q22" i="13"/>
  <c r="Q24" i="13" s="1"/>
  <c r="K19" i="13"/>
  <c r="I19" i="13"/>
  <c r="G19" i="13"/>
  <c r="E19" i="13"/>
  <c r="J77" i="1" s="1"/>
  <c r="Q18" i="13"/>
  <c r="M17" i="13"/>
  <c r="Q17" i="13" s="1"/>
  <c r="Q16" i="13"/>
  <c r="R12" i="7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X21" i="12"/>
  <c r="P26" i="12"/>
  <c r="J26" i="12"/>
  <c r="H26" i="12"/>
  <c r="F26" i="12"/>
  <c r="D26" i="12"/>
  <c r="D28" i="12" s="1"/>
  <c r="F77" i="1" s="1"/>
  <c r="N26" i="12"/>
  <c r="V26" i="12"/>
  <c r="V28" i="12" s="1"/>
  <c r="R24" i="12"/>
  <c r="J28" i="12"/>
  <c r="H28" i="12" l="1"/>
  <c r="P28" i="12"/>
  <c r="T12" i="7"/>
  <c r="M19" i="13"/>
  <c r="Q19" i="13"/>
  <c r="J78" i="1"/>
  <c r="F28" i="12"/>
  <c r="F78" i="1" s="1"/>
  <c r="R26" i="12"/>
  <c r="R28" i="12" s="1"/>
  <c r="N28" i="12"/>
  <c r="R25" i="12"/>
  <c r="T25" i="12" s="1"/>
  <c r="X25" i="12" s="1"/>
  <c r="F38" i="1"/>
  <c r="D38" i="1"/>
  <c r="J6" i="1"/>
  <c r="H6" i="1"/>
  <c r="X12" i="7" l="1"/>
  <c r="H38" i="1"/>
  <c r="D71" i="1"/>
  <c r="H71" i="1" s="1"/>
  <c r="J38" i="1"/>
  <c r="F71" i="1"/>
  <c r="J71" i="1" s="1"/>
  <c r="J65" i="11" l="1"/>
  <c r="H65" i="11"/>
  <c r="O22" i="10" s="1"/>
  <c r="F65" i="11"/>
  <c r="D65" i="11"/>
  <c r="J55" i="11"/>
  <c r="H55" i="11"/>
  <c r="F55" i="11"/>
  <c r="D55" i="11"/>
  <c r="J22" i="11"/>
  <c r="H22" i="11"/>
  <c r="F22" i="11"/>
  <c r="D22" i="11"/>
  <c r="J15" i="11"/>
  <c r="H15" i="11"/>
  <c r="F15" i="11"/>
  <c r="D15" i="11"/>
  <c r="J7" i="11"/>
  <c r="H7" i="11"/>
  <c r="F7" i="11"/>
  <c r="F45" i="11" s="1"/>
  <c r="J45" i="11" s="1"/>
  <c r="D7" i="11"/>
  <c r="D45" i="11" s="1"/>
  <c r="H45" i="11" s="1"/>
  <c r="O23" i="10" l="1"/>
  <c r="H84" i="1" s="1"/>
  <c r="Q22" i="10"/>
  <c r="D66" i="11"/>
  <c r="H66" i="11"/>
  <c r="F24" i="11"/>
  <c r="F28" i="11" s="1"/>
  <c r="F30" i="11" s="1"/>
  <c r="J24" i="11"/>
  <c r="J28" i="11" s="1"/>
  <c r="J30" i="11" s="1"/>
  <c r="D24" i="11"/>
  <c r="D28" i="11" s="1"/>
  <c r="D30" i="11" s="1"/>
  <c r="D10" i="5" s="1"/>
  <c r="H24" i="11"/>
  <c r="H28" i="11" s="1"/>
  <c r="H30" i="11" s="1"/>
  <c r="H10" i="5" s="1"/>
  <c r="F66" i="11"/>
  <c r="J66" i="11"/>
  <c r="J47" i="11" l="1"/>
  <c r="J67" i="11" s="1"/>
  <c r="J72" i="11" s="1"/>
  <c r="J10" i="5"/>
  <c r="F47" i="11"/>
  <c r="F67" i="11" s="1"/>
  <c r="F72" i="11" s="1"/>
  <c r="F10" i="5"/>
  <c r="D47" i="11"/>
  <c r="D67" i="11" s="1"/>
  <c r="D72" i="11" s="1"/>
  <c r="D70" i="11" s="1"/>
  <c r="D35" i="11"/>
  <c r="D33" i="11" s="1"/>
  <c r="L27" i="7" s="1"/>
  <c r="F35" i="11"/>
  <c r="F33" i="11" s="1"/>
  <c r="L24" i="12" s="1"/>
  <c r="J35" i="11"/>
  <c r="J33" i="11" s="1"/>
  <c r="H47" i="11"/>
  <c r="H67" i="11" s="1"/>
  <c r="H72" i="11" s="1"/>
  <c r="H35" i="11"/>
  <c r="H33" i="11" s="1"/>
  <c r="H37" i="11" l="1"/>
  <c r="M21" i="10"/>
  <c r="D37" i="11"/>
  <c r="T27" i="7"/>
  <c r="X27" i="7" s="1"/>
  <c r="L26" i="12"/>
  <c r="T24" i="12"/>
  <c r="Q21" i="10"/>
  <c r="Q23" i="10" s="1"/>
  <c r="H70" i="11"/>
  <c r="X24" i="12" l="1"/>
  <c r="X26" i="12" s="1"/>
  <c r="X28" i="12" s="1"/>
  <c r="L28" i="12"/>
  <c r="T26" i="12"/>
  <c r="T28" i="12" s="1"/>
  <c r="M23" i="10"/>
  <c r="F62" i="1" l="1"/>
  <c r="F52" i="1"/>
  <c r="J29" i="1" l="1"/>
  <c r="F29" i="1"/>
  <c r="F15" i="1"/>
  <c r="F14" i="2" l="1"/>
  <c r="F23" i="2" s="1"/>
  <c r="D7" i="2"/>
  <c r="D83" i="5" s="1"/>
  <c r="F7" i="2"/>
  <c r="F83" i="5" s="1"/>
  <c r="H7" i="2"/>
  <c r="J7" i="2"/>
  <c r="H79" i="1" l="1"/>
  <c r="H82" i="1" l="1"/>
  <c r="H78" i="1" l="1"/>
  <c r="H77" i="1"/>
  <c r="D52" i="1"/>
  <c r="H29" i="1" l="1"/>
  <c r="J21" i="2" l="1"/>
  <c r="H21" i="2"/>
  <c r="F28" i="2"/>
  <c r="F30" i="2" s="1"/>
  <c r="F35" i="2" s="1"/>
  <c r="D21" i="2"/>
  <c r="F85" i="1"/>
  <c r="H29" i="7" l="1"/>
  <c r="H31" i="7" s="1"/>
  <c r="D79" i="1" l="1"/>
  <c r="H83" i="1"/>
  <c r="P29" i="7"/>
  <c r="P31" i="7" s="1"/>
  <c r="N29" i="7"/>
  <c r="N31" i="7" s="1"/>
  <c r="V29" i="7"/>
  <c r="J29" i="7"/>
  <c r="J31" i="7" s="1"/>
  <c r="F29" i="7"/>
  <c r="F31" i="7" s="1"/>
  <c r="D29" i="7"/>
  <c r="D31" i="7" s="1"/>
  <c r="V31" i="7" l="1"/>
  <c r="D86" i="1" s="1"/>
  <c r="D78" i="1"/>
  <c r="D77" i="1"/>
  <c r="H85" i="1"/>
  <c r="R29" i="7"/>
  <c r="R31" i="7" l="1"/>
  <c r="D84" i="1" s="1"/>
  <c r="D82" i="1"/>
  <c r="D55" i="2"/>
  <c r="D66" i="2" s="1"/>
  <c r="F55" i="2"/>
  <c r="F66" i="2" s="1"/>
  <c r="H14" i="2" l="1"/>
  <c r="H23" i="2" l="1"/>
  <c r="H28" i="2" s="1"/>
  <c r="J62" i="1" l="1"/>
  <c r="D14" i="2" l="1"/>
  <c r="D23" i="2" l="1"/>
  <c r="D28" i="2" s="1"/>
  <c r="H62" i="1"/>
  <c r="D62" i="1"/>
  <c r="D64" i="1" s="1"/>
  <c r="H36" i="1" l="1"/>
  <c r="J55" i="2" l="1"/>
  <c r="H55" i="2"/>
  <c r="H66" i="2" s="1"/>
  <c r="J14" i="2"/>
  <c r="J23" i="2" s="1"/>
  <c r="J28" i="2" s="1"/>
  <c r="J85" i="1"/>
  <c r="H69" i="1"/>
  <c r="D69" i="1"/>
  <c r="J52" i="1"/>
  <c r="J64" i="1" s="1"/>
  <c r="D36" i="1"/>
  <c r="H15" i="1"/>
  <c r="D15" i="1"/>
  <c r="F45" i="2" l="1"/>
  <c r="J45" i="2" s="1"/>
  <c r="D31" i="1"/>
  <c r="F64" i="1"/>
  <c r="D45" i="2"/>
  <c r="H45" i="2" s="1"/>
  <c r="D47" i="5"/>
  <c r="D7" i="5"/>
  <c r="H83" i="5" s="1"/>
  <c r="F47" i="5"/>
  <c r="F7" i="5"/>
  <c r="J83" i="5" s="1"/>
  <c r="J66" i="2"/>
  <c r="F31" i="1"/>
  <c r="H31" i="1"/>
  <c r="J87" i="1"/>
  <c r="J31" i="1"/>
  <c r="H52" i="1"/>
  <c r="H64" i="1" s="1"/>
  <c r="J7" i="5" l="1"/>
  <c r="J47" i="5"/>
  <c r="H7" i="5"/>
  <c r="H47" i="5"/>
  <c r="J89" i="1"/>
  <c r="F87" i="1"/>
  <c r="F89" i="1" l="1"/>
  <c r="D30" i="2" l="1"/>
  <c r="D35" i="2" l="1"/>
  <c r="D33" i="2" s="1"/>
  <c r="D37" i="2" s="1"/>
  <c r="D47" i="2"/>
  <c r="D67" i="2" l="1"/>
  <c r="D72" i="2" s="1"/>
  <c r="D25" i="5"/>
  <c r="D70" i="2" l="1"/>
  <c r="D37" i="5"/>
  <c r="D39" i="5" s="1"/>
  <c r="D86" i="5" s="1"/>
  <c r="L29" i="7" l="1"/>
  <c r="L31" i="7" s="1"/>
  <c r="D89" i="5"/>
  <c r="D91" i="5" s="1"/>
  <c r="D83" i="1" l="1"/>
  <c r="D85" i="1" s="1"/>
  <c r="X29" i="7"/>
  <c r="X31" i="7" s="1"/>
  <c r="T29" i="7"/>
  <c r="T31" i="7" s="1"/>
  <c r="F25" i="5" l="1"/>
  <c r="F37" i="5" s="1"/>
  <c r="F47" i="2"/>
  <c r="F67" i="2" l="1"/>
  <c r="F72" i="2" s="1"/>
  <c r="F70" i="2" s="1"/>
  <c r="F39" i="5"/>
  <c r="F86" i="5" s="1"/>
  <c r="D87" i="1" l="1"/>
  <c r="F89" i="5"/>
  <c r="F91" i="5" s="1"/>
  <c r="H30" i="2"/>
  <c r="H35" i="2" s="1"/>
  <c r="H33" i="2" s="1"/>
  <c r="H37" i="2" s="1"/>
  <c r="H25" i="5" l="1"/>
  <c r="D89" i="1"/>
  <c r="H47" i="2"/>
  <c r="H67" i="2" l="1"/>
  <c r="H72" i="2" s="1"/>
  <c r="H70" i="2" s="1"/>
  <c r="H37" i="5"/>
  <c r="H39" i="5" s="1"/>
  <c r="H86" i="5" l="1"/>
  <c r="H89" i="5" s="1"/>
  <c r="H91" i="5" s="1"/>
  <c r="J30" i="2" l="1"/>
  <c r="J25" i="5" l="1"/>
  <c r="J47" i="2"/>
  <c r="J35" i="2"/>
  <c r="J67" i="2" l="1"/>
  <c r="J72" i="2" s="1"/>
  <c r="H87" i="1"/>
  <c r="J70" i="2" l="1"/>
  <c r="J37" i="5"/>
  <c r="J39" i="5" s="1"/>
  <c r="H89" i="1"/>
  <c r="J86" i="5" l="1"/>
  <c r="J89" i="5" s="1"/>
  <c r="J91" i="5" s="1"/>
</calcChain>
</file>

<file path=xl/sharedStrings.xml><?xml version="1.0" encoding="utf-8"?>
<sst xmlns="http://schemas.openxmlformats.org/spreadsheetml/2006/main" count="481" uniqueCount="230">
  <si>
    <t>บริษัท ซีลิค คอร์พ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</si>
  <si>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</si>
  <si>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</si>
  <si>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</si>
  <si>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</si>
  <si>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</si>
  <si>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</si>
  <si>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</si>
  <si>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</si>
  <si>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</si>
  <si>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</si>
  <si>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</si>
  <si>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</si>
  <si>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</si>
  <si>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</si>
  <si>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</si>
  <si>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</si>
  <si>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เงินลงทุนในตราสารทุน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</si>
  <si>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</si>
  <si>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</si>
  <si>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</si>
  <si>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</si>
  <si>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</si>
  <si>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</si>
  <si>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</si>
  <si>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เงินมัดจำเครื่องจักร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</si>
  <si>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</si>
  <si>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</si>
  <si>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</si>
  <si>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</si>
  <si>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</si>
  <si>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</si>
  <si>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</si>
  <si>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</si>
  <si>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</si>
  <si>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</si>
  <si>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</si>
  <si>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</si>
  <si>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</si>
  <si>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</si>
  <si>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</si>
  <si>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</si>
  <si>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</si>
  <si>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</si>
  <si>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</si>
  <si>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</si>
  <si>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</si>
  <si>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</si>
  <si>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</si>
  <si>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</si>
  <si>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ส่วนเกินทุนอื่น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</si>
  <si>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</si>
  <si>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</si>
  <si>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</si>
  <si>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</si>
  <si>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</si>
  <si>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</si>
  <si>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</si>
  <si>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</si>
  <si>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</si>
  <si>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</si>
  <si>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รายได้ค่าเช่า</t>
  </si>
  <si>
    <t>ผลกำไรจากอัตราแลกเปลี่ยนสุทธิ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</si>
  <si>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</si>
  <si>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</si>
  <si>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</si>
  <si>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</si>
  <si>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</si>
  <si>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</si>
  <si>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</si>
  <si>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</si>
  <si>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</si>
  <si>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</si>
  <si>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</si>
  <si>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</si>
  <si>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</si>
  <si>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</si>
  <si>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</si>
  <si>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</si>
  <si>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</si>
  <si>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</si>
  <si>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</si>
  <si>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</si>
  <si>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</si>
  <si>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</si>
  <si>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</si>
  <si>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</si>
  <si>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</si>
  <si>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</si>
  <si>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</si>
  <si>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</si>
  <si>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</si>
  <si>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</si>
  <si>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</si>
  <si>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การแบ่งปันกำไรเบ็ดเสร็จรวม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</si>
  <si>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</si>
  <si>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</si>
  <si>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</si>
  <si>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รวม</t>
  </si>
  <si>
    <t>ส่วนเกิน</t>
  </si>
  <si>
    <t>สำรอง</t>
  </si>
  <si>
    <t>ส่วนของ</t>
  </si>
  <si>
    <t>ส่วนได้เสีย</t>
  </si>
  <si>
    <t>มูลค่าหุ้น</t>
  </si>
  <si>
    <t xml:space="preserve"> ทุนสำรอง</t>
  </si>
  <si>
    <t>การแปลงค่า</t>
  </si>
  <si>
    <t>การเปลี่ยนแปลง</t>
  </si>
  <si>
    <t>ของส่วน</t>
  </si>
  <si>
    <t>ผู้ถือหุ้น</t>
  </si>
  <si>
    <t>ที่ไม่มีอำนาจ</t>
  </si>
  <si>
    <t xml:space="preserve">  และชำระแล้ว </t>
  </si>
  <si>
    <t>สามัญ</t>
  </si>
  <si>
    <t>ทุนอื่น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</si>
  <si>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</si>
  <si>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</si>
  <si>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</si>
  <si>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</si>
  <si>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ของผู้ถือหุ้น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</si>
  <si>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</si>
  <si>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</si>
  <si>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</si>
  <si>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กำไรเบ็ดเสร็จสำหรับงวด</t>
  </si>
  <si>
    <t>กำไร</t>
  </si>
  <si>
    <t>รวมกำไรเบ็ดเสร็จสำหรับงวด</t>
  </si>
  <si>
    <t>ยอดคงเหลือ ณ วันที่ 1 มกราคม 2566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</si>
  <si>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</si>
  <si>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</si>
  <si>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</si>
  <si>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</si>
  <si>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</si>
  <si>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</si>
  <si>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</si>
  <si>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</si>
  <si>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</si>
  <si>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</si>
  <si>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</si>
  <si>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</si>
  <si>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</si>
  <si>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</si>
  <si>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</si>
  <si>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</si>
  <si>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</si>
  <si>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</si>
  <si>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</si>
  <si>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เงินสดจ่ายจากการเปลี่ยนแปลงส่วนได้เสีย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</si>
  <si>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</si>
  <si>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</si>
  <si>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</si>
  <si>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</si>
  <si>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</si>
  <si>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</si>
  <si>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</si>
  <si>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</si>
  <si>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รายการที่ไม่ใช่เงินสด ณ วันสิ้นงวด</t>
  </si>
  <si>
    <t>เจ้าหนี้จากการซื้อสินทรัพย์</t>
  </si>
  <si>
    <t>การซื้อสินทรัพย์โดยการทำสัญญาเช่า</t>
  </si>
  <si>
    <t>เงินสดจ่ายเพื่อซื้ออาคารและอุปกรณ์</t>
  </si>
  <si>
    <t>ส่วนแบ่งขาดทุนจากการร่วมค้าที่ใช้วิธีส่วนได้เสีย</t>
  </si>
  <si>
    <t>ส่วนแบ่งขาดทุนของการร่วมค้าที่ใช้วิธีส่วนได้เสีย</t>
  </si>
  <si>
    <t>ทุนจดทะเบียน</t>
  </si>
  <si>
    <t xml:space="preserve">ทุนที่ออกและชำระแล้ว    </t>
  </si>
  <si>
    <t>จัดสรรแล้ว</t>
  </si>
  <si>
    <t>ทุนสำรองตามกฎหมาย</t>
  </si>
  <si>
    <t>ผลประโยชน์พนักงาน</t>
  </si>
  <si>
    <t>ที่ถึงกำหนดชำระภายในหนึ่งปี</t>
  </si>
  <si>
    <t>ทุนที่ออก</t>
  </si>
  <si>
    <t>(กลับรายการ) ขาดทุนจากการปรับมูลค่าสินค้า</t>
  </si>
  <si>
    <t>ผลกำไร (ขาดทุน) จากเงินลงทุนในตราสารทุน</t>
  </si>
  <si>
    <t>(กำไร) ขาดทุนจากการปรับมูลค่ายุติธรรม</t>
  </si>
  <si>
    <t>เงินสดจ่ายเพื่อมัดจำเครื่องจักร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</si>
  <si>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</si>
  <si>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</si>
  <si>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ที่ไม่ได้มีผลทำให้สูญเสียการควบคุม</t>
  </si>
  <si>
    <t>ในความเป็นเจ้าของในบริษัทย่อย</t>
  </si>
  <si>
    <t>ก่อนผลกระทบของอัตราแลกเปลี่ยน</t>
  </si>
  <si>
    <t>รายการเทียบเท่าเงินสด</t>
  </si>
  <si>
    <t>หุ้นปันผล</t>
  </si>
  <si>
    <t>เงินปันผล</t>
  </si>
  <si>
    <t>เงินสดรับจากเงินกู้ยืมระยะยาวจากสถาบันการเงิน</t>
  </si>
  <si>
    <t>เงินสดจ่ายเพื่อชำระค่าธรรมเนียมเงินกู้ยืมระยะยาว</t>
  </si>
  <si>
    <t>จากสถาบันการเงิน</t>
  </si>
  <si>
    <t>เงินปันผลจ่ายให้ผู้ถือหุ้นของบริษัท</t>
  </si>
  <si>
    <t xml:space="preserve"> </t>
  </si>
  <si>
    <t>งบฐานะการเงิน</t>
  </si>
  <si>
    <t>เจ้าหนี้ซื้อสินทรัพย์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</si>
  <si>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</si>
  <si>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</si>
  <si>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</si>
  <si>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จ่ายหนี้สินสำหรับผลประโยชน์พนักงาน</t>
  </si>
  <si>
    <t>กำไร (ขาดทุน) เบ็ดเสร็จอื่นสำหรับงวด - สุทธิจากภาษี</t>
  </si>
  <si>
    <t>กำไรเบ็ดเสร็จอื่น</t>
  </si>
  <si>
    <t>ขาดทุนจากการด้อยค่าซึ่งเป็นไปตาม TFRS 9</t>
  </si>
  <si>
    <t>ยอดคงเหลือ ณ วันที่ 1 มกราคม 2566 เดิม</t>
  </si>
  <si>
    <t>ผลกระทบจากการปรับปรุงมูลค่ายุติธรรมจากการซื้อธุรกิจ</t>
  </si>
  <si>
    <t>ยอดคงเหลือ ณ วันที่ 1 มกราคม 2566 ปรับปรุงใหม่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</si>
  <si>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</si>
  <si>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กิจกรรมลงทุน</t>
  </si>
  <si>
    <t>บริษัทใหญ่</t>
  </si>
  <si>
    <t>กำไร (ขาดทุน) เบ็ดเสร็จสำหรับงวด</t>
  </si>
  <si>
    <t>รวมกำไร (ขาดทุน) เบ็ดเสร็จสำหรับงวด</t>
  </si>
  <si>
    <t>(กลับรายการ) การจ่ายโดยใช้หุ้นเป็นเกณฑ์</t>
  </si>
  <si>
    <t>ผลขาดทุนจากการด้อยค่าด้านเครดิตที่คาดว่าจะเกิดขึ้น</t>
  </si>
  <si>
    <t>กำไรจากการจำหน่ายอุปกรณ์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</si>
  <si>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</si>
  <si>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</si>
  <si>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</si>
  <si>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</si>
  <si>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</si>
  <si>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</si>
  <si>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</si>
  <si>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เงินสดจ่ายเพื่อซื้อส่วนได้เสียในการร่วมค้า</t>
  </si>
  <si>
    <t>4, 8</t>
  </si>
  <si>
    <t>การเปลี่ยนแปลงในส่วนได้เสียในบริษัทย่อย</t>
  </si>
  <si>
    <t>เงินสดรับจากการเปลี่ยนแปลงส่วนได้เสียในบริษัทย่อย</t>
  </si>
  <si>
    <t>6, 7</t>
  </si>
  <si>
    <t xml:space="preserve">กำไร (ขาดทุน) เบ็ดเสร็จสำหรับงวด </t>
  </si>
  <si>
    <t xml:space="preserve">รวมกำไร (ขาดทุน) เบ็ดเสร็จสำหรับงวด </t>
  </si>
  <si>
    <t xml:space="preserve">ยอดคงเหลือ ณ วันที่ 30 กันยายน 2566 </t>
  </si>
  <si>
    <t>ยอดคงเหลือ ณ วันที่ 30 กันยายน 2566</t>
  </si>
  <si>
    <t>กระแสเงินสดสุทธิได้มาจาก (ใช้ไปใน) กิจกรรมจัดหาเงิน</t>
  </si>
  <si>
    <t>กลับรายการ (ขาดทุน) จากการด้อยค่า</t>
  </si>
  <si>
    <t>ซึ่งเป็นไปตาม TFRS 9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</si>
  <si>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</si>
  <si>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</si>
  <si>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รวมรายการกับผู้เป็นเจ้าของที่บันทึกโดยตรงเข้าส่วนของผู้ถือหุ้น</t>
  </si>
  <si>
    <t>การได้มาซึ่งส่วนได้เสียที่ไม่มีอำนาจควบคุม</t>
  </si>
  <si>
    <r>
      <t>กำไร</t>
    </r>
    <r>
      <rPr>
        <sz val="15"/>
        <rFont val="Angsana New"/>
        <family val="1"/>
      </rPr>
      <t xml:space="preserve"> (ขาดทุน) </t>
    </r>
    <r>
      <rPr>
        <b/>
        <sz val="15"/>
        <rFont val="Angsana New"/>
        <family val="1"/>
      </rPr>
      <t>เบ็ดเสร็จสำหรับงวด</t>
    </r>
  </si>
  <si>
    <t>รวมการเปลี่ยนแปลงในส่วนได้เสียในบริษัทย่อย</t>
  </si>
  <si>
    <t>(ต่ำกว่า)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</si>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</sst>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85">
    <xf numFmtId="0" fontId="0" fillId="0" borderId="0" xfId="0"/>
    <xf numFmtId="49" fontId="3" fillId="0" borderId="0" xfId="2" applyNumberFormat="1" applyFont="1" applyAlignment="1">
      <alignment vertical="center"/>
    </xf>
    <xf numFmtId="164" fontId="4" fillId="0" borderId="0" xfId="2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2" fillId="0" borderId="0" xfId="2" applyNumberForma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5" fillId="0" borderId="0" xfId="2" applyNumberFormat="1" applyFont="1" applyAlignment="1">
      <alignment vertical="center"/>
    </xf>
    <xf numFmtId="164" fontId="5" fillId="0" borderId="0" xfId="2" applyFont="1" applyAlignment="1">
      <alignment vertical="center"/>
    </xf>
    <xf numFmtId="0" fontId="6" fillId="0" borderId="0" xfId="0" applyFont="1"/>
    <xf numFmtId="41" fontId="2" fillId="0" borderId="0" xfId="2" applyNumberFormat="1" applyAlignment="1">
      <alignment horizontal="center" vertical="center"/>
    </xf>
    <xf numFmtId="164" fontId="2" fillId="0" borderId="0" xfId="2" applyAlignment="1">
      <alignment vertical="center"/>
    </xf>
    <xf numFmtId="0" fontId="3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4" fontId="4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164" fontId="7" fillId="0" borderId="0" xfId="2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2" fillId="0" borderId="0" xfId="2" applyNumberFormat="1" applyAlignment="1">
      <alignment horizontal="right" vertical="center" wrapText="1"/>
    </xf>
    <xf numFmtId="0" fontId="6" fillId="0" borderId="0" xfId="0" applyFont="1" applyAlignment="1">
      <alignment vertical="center"/>
    </xf>
    <xf numFmtId="49" fontId="2" fillId="0" borderId="0" xfId="2" applyNumberFormat="1" applyAlignment="1">
      <alignment vertical="center"/>
    </xf>
    <xf numFmtId="0" fontId="4" fillId="0" borderId="0" xfId="2" quotePrefix="1" applyNumberFormat="1" applyFont="1" applyAlignment="1">
      <alignment horizontal="center" vertical="center"/>
    </xf>
    <xf numFmtId="164" fontId="4" fillId="0" borderId="0" xfId="2" quotePrefix="1" applyFont="1" applyAlignment="1">
      <alignment horizontal="center" vertical="center"/>
    </xf>
    <xf numFmtId="41" fontId="6" fillId="0" borderId="0" xfId="0" applyNumberFormat="1" applyFont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Alignment="1">
      <alignment vertical="center"/>
    </xf>
    <xf numFmtId="0" fontId="2" fillId="0" borderId="0" xfId="2" applyNumberFormat="1"/>
    <xf numFmtId="0" fontId="7" fillId="0" borderId="0" xfId="2" applyNumberFormat="1" applyFont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horizontal="center" vertical="center"/>
    </xf>
    <xf numFmtId="41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0" fontId="10" fillId="0" borderId="0" xfId="0" applyFont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0" fontId="2" fillId="0" borderId="0" xfId="2" applyNumberFormat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164" fontId="4" fillId="0" borderId="0" xfId="2" applyFont="1" applyAlignment="1">
      <alignment vertical="center" wrapText="1"/>
    </xf>
    <xf numFmtId="164" fontId="4" fillId="0" borderId="0" xfId="2" applyFont="1" applyAlignment="1">
      <alignment horizontal="center" vertical="center" wrapText="1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41" fontId="2" fillId="0" borderId="0" xfId="2" applyNumberFormat="1" applyAlignment="1">
      <alignment horizontal="right" vertical="center"/>
    </xf>
    <xf numFmtId="41" fontId="2" fillId="0" borderId="0" xfId="2" quotePrefix="1" applyNumberFormat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164" fontId="5" fillId="0" borderId="0" xfId="2" applyFont="1" applyAlignment="1">
      <alignment vertical="center" wrapText="1"/>
    </xf>
    <xf numFmtId="37" fontId="2" fillId="0" borderId="0" xfId="2" applyNumberFormat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Alignment="1">
      <alignment vertical="center"/>
    </xf>
    <xf numFmtId="41" fontId="2" fillId="0" borderId="0" xfId="2" applyNumberFormat="1"/>
    <xf numFmtId="41" fontId="2" fillId="0" borderId="4" xfId="2" quotePrefix="1" applyNumberFormat="1" applyBorder="1" applyAlignment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164" fontId="4" fillId="0" borderId="0" xfId="2" applyFont="1"/>
    <xf numFmtId="164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/>
    <xf numFmtId="164" fontId="3" fillId="0" borderId="0" xfId="2" applyFont="1" applyAlignment="1">
      <alignment vertical="center"/>
    </xf>
    <xf numFmtId="164" fontId="2" fillId="0" borderId="0" xfId="2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5" fontId="2" fillId="0" borderId="0" xfId="2" applyNumberFormat="1" applyAlignment="1">
      <alignment vertical="center"/>
    </xf>
    <xf numFmtId="41" fontId="5" fillId="0" borderId="4" xfId="2" applyNumberFormat="1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2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164" fontId="3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4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41" fontId="5" fillId="0" borderId="1" xfId="2" applyNumberFormat="1" applyFont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164" fontId="14" fillId="0" borderId="0" xfId="2" applyFont="1"/>
    <xf numFmtId="41" fontId="2" fillId="0" borderId="0" xfId="4" applyNumberFormat="1" applyFont="1" applyFill="1"/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165" fontId="6" fillId="0" borderId="0" xfId="1" applyNumberFormat="1" applyFont="1" applyFill="1"/>
    <xf numFmtId="0" fontId="1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2" xfId="1" applyNumberFormat="1" applyFont="1" applyFill="1" applyBorder="1" applyAlignment="1">
      <alignment vertical="center"/>
    </xf>
    <xf numFmtId="41" fontId="6" fillId="0" borderId="0" xfId="1" applyNumberFormat="1" applyFont="1" applyFill="1" applyBorder="1"/>
    <xf numFmtId="165" fontId="6" fillId="0" borderId="0" xfId="1" applyNumberFormat="1" applyFont="1" applyFill="1" applyBorder="1"/>
    <xf numFmtId="41" fontId="6" fillId="0" borderId="0" xfId="1" applyNumberFormat="1" applyFont="1" applyFill="1"/>
    <xf numFmtId="41" fontId="17" fillId="0" borderId="0" xfId="1" applyNumberFormat="1" applyFont="1" applyFill="1" applyBorder="1" applyAlignment="1">
      <alignment vertical="center"/>
    </xf>
    <xf numFmtId="41" fontId="2" fillId="0" borderId="0" xfId="4" quotePrefix="1" applyNumberFormat="1" applyFont="1" applyAlignment="1">
      <alignment horizontal="right" vertical="center"/>
    </xf>
    <xf numFmtId="164" fontId="2" fillId="0" borderId="0" xfId="2" applyAlignment="1">
      <alignment horizontal="center"/>
    </xf>
    <xf numFmtId="168" fontId="2" fillId="0" borderId="0" xfId="2" applyNumberFormat="1" applyAlignment="1">
      <alignment horizontal="right" vertical="center" wrapText="1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 wrapText="1"/>
    </xf>
    <xf numFmtId="168" fontId="2" fillId="0" borderId="0" xfId="2" applyNumberFormat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2" fillId="0" borderId="0" xfId="2" applyNumberFormat="1" applyAlignment="1">
      <alignment horizontal="right"/>
    </xf>
    <xf numFmtId="168" fontId="6" fillId="0" borderId="0" xfId="0" applyNumberFormat="1" applyFont="1" applyAlignment="1">
      <alignment horizontal="right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1" fontId="2" fillId="0" borderId="4" xfId="2" applyNumberFormat="1" applyBorder="1" applyAlignment="1">
      <alignment vertical="center"/>
    </xf>
    <xf numFmtId="0" fontId="5" fillId="0" borderId="0" xfId="0" applyFont="1" applyAlignment="1">
      <alignment horizontal="left"/>
    </xf>
    <xf numFmtId="165" fontId="4" fillId="0" borderId="0" xfId="4" quotePrefix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5" fillId="0" borderId="0" xfId="2" quotePrefix="1" applyNumberFormat="1" applyFont="1" applyAlignment="1">
      <alignment horizontal="right" vertical="center"/>
    </xf>
    <xf numFmtId="43" fontId="5" fillId="0" borderId="0" xfId="1" quotePrefix="1" applyFont="1" applyFill="1" applyBorder="1" applyAlignment="1">
      <alignment horizontal="right" vertical="center"/>
    </xf>
    <xf numFmtId="164" fontId="2" fillId="0" borderId="0" xfId="2" applyAlignment="1">
      <alignment horizontal="left" vertical="center" indent="1"/>
    </xf>
    <xf numFmtId="41" fontId="2" fillId="0" borderId="0" xfId="2" applyNumberFormat="1" applyAlignment="1">
      <alignment horizontal="center"/>
    </xf>
    <xf numFmtId="41" fontId="2" fillId="0" borderId="4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164" fontId="2" fillId="0" borderId="3" xfId="2" applyBorder="1"/>
    <xf numFmtId="43" fontId="2" fillId="0" borderId="3" xfId="1" applyFont="1" applyFill="1" applyBorder="1" applyAlignment="1"/>
    <xf numFmtId="0" fontId="7" fillId="0" borderId="0" xfId="6" applyNumberFormat="1" applyFont="1" applyAlignment="1">
      <alignment horizontal="left" vertical="center" indent="1"/>
    </xf>
    <xf numFmtId="0" fontId="2" fillId="0" borderId="0" xfId="6" applyNumberFormat="1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164" fontId="7" fillId="0" borderId="0" xfId="2" applyFont="1" applyAlignment="1">
      <alignment horizontal="left" vertical="center" indent="1"/>
    </xf>
    <xf numFmtId="164" fontId="5" fillId="0" borderId="0" xfId="2" applyFont="1" applyAlignment="1">
      <alignment horizontal="left" vertical="center" indent="1"/>
    </xf>
    <xf numFmtId="167" fontId="5" fillId="0" borderId="2" xfId="1" quotePrefix="1" applyNumberFormat="1" applyFont="1" applyFill="1" applyBorder="1" applyAlignment="1">
      <alignment horizontal="right" vertical="center"/>
    </xf>
    <xf numFmtId="168" fontId="2" fillId="0" borderId="0" xfId="2" applyNumberFormat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2" fillId="0" borderId="0" xfId="2" applyNumberFormat="1" applyFill="1" applyAlignment="1">
      <alignment horizontal="left" vertical="center" indent="1"/>
    </xf>
    <xf numFmtId="49" fontId="2" fillId="0" borderId="0" xfId="2" applyNumberFormat="1" applyAlignment="1">
      <alignment horizontal="left" vertical="center" indent="1"/>
    </xf>
    <xf numFmtId="49" fontId="2" fillId="0" borderId="0" xfId="2" applyNumberFormat="1" applyAlignment="1">
      <alignment horizontal="left" vertical="center" wrapText="1" indent="2"/>
    </xf>
    <xf numFmtId="0" fontId="6" fillId="0" borderId="0" xfId="0" applyFont="1" applyFill="1"/>
    <xf numFmtId="41" fontId="2" fillId="0" borderId="0" xfId="2" applyNumberFormat="1" applyBorder="1" applyAlignment="1">
      <alignment vertical="center"/>
    </xf>
    <xf numFmtId="0" fontId="2" fillId="0" borderId="0" xfId="0" applyFont="1" applyFill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164" fontId="4" fillId="0" borderId="0" xfId="2" applyFont="1" applyAlignment="1">
      <alignment horizontal="center" vertical="center" wrapText="1"/>
    </xf>
    <xf numFmtId="164" fontId="4" fillId="0" borderId="0" xfId="2" applyFont="1" applyAlignment="1">
      <alignment horizontal="center" vertical="center"/>
    </xf>
    <xf numFmtId="41" fontId="2" fillId="0" borderId="0" xfId="2" applyNumberFormat="1" applyAlignment="1">
      <alignment horizontal="center" vertical="center"/>
    </xf>
    <xf numFmtId="41" fontId="5" fillId="0" borderId="0" xfId="2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1"/>
    </xf>
    <xf numFmtId="164" fontId="4" fillId="0" borderId="0" xfId="2" applyFont="1" applyAlignment="1">
      <alignment horizontal="center" vertical="center"/>
    </xf>
    <xf numFmtId="41" fontId="2" fillId="0" borderId="0" xfId="2" applyNumberFormat="1" applyFont="1" applyBorder="1" applyAlignment="1">
      <alignment vertical="center"/>
    </xf>
    <xf numFmtId="41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164" fontId="5" fillId="0" borderId="0" xfId="2" applyFont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4" fontId="2" fillId="0" borderId="0" xfId="2" applyAlignment="1">
      <alignment horizontal="center" vertical="center"/>
    </xf>
    <xf numFmtId="164" fontId="4" fillId="0" borderId="0" xfId="2" applyFont="1" applyAlignment="1">
      <alignment horizontal="left" vertical="center" indent="1"/>
    </xf>
    <xf numFmtId="41" fontId="2" fillId="0" borderId="0" xfId="1" applyNumberFormat="1" applyFont="1" applyFill="1" applyAlignment="1">
      <alignment horizontal="left" vertical="center" indent="1"/>
    </xf>
    <xf numFmtId="165" fontId="2" fillId="0" borderId="0" xfId="1" applyNumberFormat="1" applyFont="1" applyFill="1" applyAlignment="1">
      <alignment horizontal="left" vertical="center" indent="1"/>
    </xf>
    <xf numFmtId="164" fontId="2" fillId="0" borderId="0" xfId="2" applyAlignment="1">
      <alignment horizontal="left" indent="1"/>
    </xf>
    <xf numFmtId="164" fontId="2" fillId="0" borderId="0" xfId="2" applyFill="1" applyAlignment="1">
      <alignment horizontal="left" vertical="center" indent="1"/>
    </xf>
    <xf numFmtId="164" fontId="4" fillId="0" borderId="0" xfId="2" quotePrefix="1" applyFont="1" applyFill="1" applyAlignment="1">
      <alignment horizontal="center" vertical="center"/>
    </xf>
    <xf numFmtId="164" fontId="2" fillId="0" borderId="0" xfId="2" applyFill="1" applyAlignment="1">
      <alignment vertical="center"/>
    </xf>
    <xf numFmtId="41" fontId="2" fillId="0" borderId="0" xfId="2" quotePrefix="1" applyNumberFormat="1" applyFill="1" applyAlignment="1">
      <alignment horizontal="right" vertical="center"/>
    </xf>
    <xf numFmtId="41" fontId="2" fillId="0" borderId="0" xfId="2" applyNumberForma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64" fontId="2" fillId="0" borderId="0" xfId="2" applyBorder="1" applyAlignment="1">
      <alignment horizontal="center" vertical="center"/>
    </xf>
    <xf numFmtId="164" fontId="2" fillId="0" borderId="0" xfId="2" applyFont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164" fontId="2" fillId="0" borderId="4" xfId="2" applyFont="1" applyBorder="1" applyAlignment="1">
      <alignment horizontal="center" vertical="center"/>
    </xf>
    <xf numFmtId="164" fontId="5" fillId="0" borderId="0" xfId="2" applyFont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4" fontId="2" fillId="0" borderId="0" xfId="2" applyAlignment="1">
      <alignment horizontal="center" vertical="center"/>
    </xf>
    <xf numFmtId="164" fontId="4" fillId="0" borderId="0" xfId="2" applyFont="1" applyAlignment="1">
      <alignment horizontal="center" vertical="center"/>
    </xf>
    <xf numFmtId="41" fontId="2" fillId="0" borderId="0" xfId="2" applyNumberFormat="1" applyFill="1" applyAlignment="1">
      <alignment vertical="center"/>
    </xf>
    <xf numFmtId="0" fontId="2" fillId="0" borderId="0" xfId="0" applyFont="1" applyAlignment="1">
      <alignment horizontal="left"/>
    </xf>
    <xf numFmtId="165" fontId="5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/>
    <xf numFmtId="41" fontId="5" fillId="0" borderId="1" xfId="2" applyNumberFormat="1" applyFont="1" applyBorder="1" applyAlignment="1">
      <alignment vertical="center"/>
    </xf>
    <xf numFmtId="41" fontId="2" fillId="0" borderId="4" xfId="2" applyNumberFormat="1" applyFont="1" applyBorder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4" fontId="4" fillId="0" borderId="0" xfId="2" applyFont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5" fillId="0" borderId="0" xfId="2" applyFont="1" applyAlignment="1">
      <alignment horizontal="center" vertical="center"/>
    </xf>
    <xf numFmtId="164" fontId="2" fillId="0" borderId="4" xfId="2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41" fontId="2" fillId="0" borderId="4" xfId="2" applyNumberForma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2" fillId="0" borderId="4" xfId="2" applyNumberFormat="1" applyFill="1" applyBorder="1"/>
    <xf numFmtId="164" fontId="4" fillId="0" borderId="0" xfId="2" applyFont="1" applyAlignment="1">
      <alignment horizontal="center" vertical="center"/>
    </xf>
    <xf numFmtId="49" fontId="2" fillId="0" borderId="0" xfId="2" applyNumberFormat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1" xfId="2" applyNumberFormat="1" applyFont="1" applyBorder="1" applyAlignment="1">
      <alignment horizontal="center" vertical="center"/>
    </xf>
    <xf numFmtId="164" fontId="2" fillId="0" borderId="0" xfId="2" applyFont="1" applyAlignment="1">
      <alignment horizontal="center"/>
    </xf>
    <xf numFmtId="1" fontId="5" fillId="0" borderId="0" xfId="2" applyNumberFormat="1" applyFont="1" applyAlignment="1">
      <alignment horizontal="center" vertical="center"/>
    </xf>
    <xf numFmtId="164" fontId="4" fillId="0" borderId="0" xfId="2" applyFont="1" applyAlignment="1">
      <alignment horizontal="center" vertical="center" wrapText="1"/>
    </xf>
    <xf numFmtId="164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2" fillId="0" borderId="0" xfId="2" applyNumberFormat="1" applyAlignment="1">
      <alignment horizontal="center" vertical="center"/>
    </xf>
    <xf numFmtId="164" fontId="2" fillId="0" borderId="4" xfId="2" applyBorder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1" fontId="2" fillId="0" borderId="0" xfId="2" applyNumberFormat="1" applyAlignment="1">
      <alignment horizontal="center" vertical="center"/>
    </xf>
    <xf numFmtId="164" fontId="2" fillId="0" borderId="0" xfId="2" applyAlignment="1">
      <alignment horizontal="center" vertical="center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90"/>
  <sheetViews>
    <sheetView tabSelected="1" zoomScaleNormal="100" zoomScaleSheetLayoutView="85" workbookViewId="0"/>
  </sheetViews>
  <sheetFormatPr defaultColWidth="8.81640625" defaultRowHeight="22.5" customHeight="1"/>
  <cols>
    <col min="1" max="1" width="33" style="9" customWidth="1"/>
    <col min="2" max="2" width="8.54296875" style="63" customWidth="1"/>
    <col min="3" max="3" width="1.1796875" style="9" customWidth="1"/>
    <col min="4" max="4" width="12.54296875" style="25" customWidth="1"/>
    <col min="5" max="5" width="1.1796875" style="9" customWidth="1"/>
    <col min="6" max="6" width="12.54296875" style="25" customWidth="1"/>
    <col min="7" max="7" width="1.1796875" style="9" customWidth="1"/>
    <col min="8" max="8" width="12.54296875" style="182" customWidth="1"/>
    <col min="9" max="9" width="1.1796875" style="9" customWidth="1"/>
    <col min="10" max="10" width="12.54296875" style="25" customWidth="1"/>
    <col min="11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178"/>
      <c r="I1" s="5"/>
      <c r="J1" s="4"/>
    </row>
    <row r="2" spans="1:10" s="6" customFormat="1" ht="22.5" customHeight="1">
      <c r="A2" s="1" t="s">
        <v>183</v>
      </c>
      <c r="B2" s="2"/>
      <c r="C2" s="2"/>
      <c r="D2" s="3"/>
      <c r="E2" s="2"/>
      <c r="F2" s="3"/>
      <c r="G2" s="2"/>
      <c r="H2" s="178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178"/>
      <c r="I3" s="5"/>
      <c r="J3" s="4"/>
    </row>
    <row r="4" spans="1:10" ht="22.5" customHeight="1">
      <c r="A4" s="7"/>
      <c r="B4" s="2"/>
      <c r="C4" s="2"/>
      <c r="D4" s="277" t="s">
        <v>1</v>
      </c>
      <c r="E4" s="277"/>
      <c r="F4" s="277"/>
      <c r="G4" s="8"/>
      <c r="H4" s="278" t="s">
        <v>2</v>
      </c>
      <c r="I4" s="278"/>
      <c r="J4" s="278"/>
    </row>
    <row r="5" spans="1:10" ht="22.5" customHeight="1">
      <c r="A5" s="7"/>
      <c r="B5" s="2"/>
      <c r="C5" s="2"/>
      <c r="D5" s="10" t="s">
        <v>203</v>
      </c>
      <c r="E5" s="10"/>
      <c r="F5" s="10" t="s">
        <v>3</v>
      </c>
      <c r="G5" s="11"/>
      <c r="H5" s="204" t="str">
        <f>D5</f>
        <v>30 กันยายน</v>
      </c>
      <c r="I5" s="10"/>
      <c r="J5" s="10" t="s">
        <v>3</v>
      </c>
    </row>
    <row r="6" spans="1:10" ht="22.5" customHeight="1">
      <c r="A6" s="12" t="s">
        <v>4</v>
      </c>
      <c r="B6" s="13" t="s">
        <v>5</v>
      </c>
      <c r="C6" s="13"/>
      <c r="D6" s="14">
        <v>2567</v>
      </c>
      <c r="E6" s="14"/>
      <c r="F6" s="14">
        <v>2566</v>
      </c>
      <c r="G6" s="14"/>
      <c r="H6" s="14">
        <f>D6</f>
        <v>2567</v>
      </c>
      <c r="I6" s="14"/>
      <c r="J6" s="14">
        <f>F6</f>
        <v>2566</v>
      </c>
    </row>
    <row r="7" spans="1:10" ht="22.5" customHeight="1">
      <c r="A7" s="15"/>
      <c r="B7" s="13"/>
      <c r="C7" s="13"/>
      <c r="D7" s="14" t="s">
        <v>6</v>
      </c>
      <c r="E7" s="14"/>
      <c r="F7" s="14"/>
      <c r="G7" s="14"/>
      <c r="H7" s="178" t="s">
        <v>6</v>
      </c>
      <c r="I7" s="14"/>
      <c r="J7" s="14"/>
    </row>
    <row r="8" spans="1:10" ht="22.5" customHeight="1">
      <c r="A8" s="11"/>
      <c r="B8" s="16"/>
      <c r="C8" s="11"/>
      <c r="D8" s="276" t="s">
        <v>7</v>
      </c>
      <c r="E8" s="276"/>
      <c r="F8" s="276"/>
      <c r="G8" s="276"/>
      <c r="H8" s="276"/>
      <c r="I8" s="276"/>
      <c r="J8" s="276"/>
    </row>
    <row r="9" spans="1:10" ht="22.5" customHeight="1">
      <c r="A9" s="17" t="s">
        <v>8</v>
      </c>
      <c r="B9" s="18"/>
      <c r="C9" s="18"/>
      <c r="D9" s="19"/>
      <c r="E9" s="18"/>
      <c r="F9" s="19"/>
      <c r="G9" s="18"/>
      <c r="H9" s="174"/>
      <c r="I9" s="21"/>
      <c r="J9" s="20"/>
    </row>
    <row r="10" spans="1:10" ht="22.5" customHeight="1">
      <c r="A10" s="22" t="s">
        <v>9</v>
      </c>
      <c r="B10" s="23"/>
      <c r="C10" s="24"/>
      <c r="D10" s="25">
        <v>368446</v>
      </c>
      <c r="E10" s="26"/>
      <c r="F10" s="25">
        <v>128697</v>
      </c>
      <c r="G10" s="26"/>
      <c r="H10" s="27">
        <v>46493</v>
      </c>
      <c r="I10" s="21"/>
      <c r="J10" s="27">
        <v>24380</v>
      </c>
    </row>
    <row r="11" spans="1:10" ht="22.5" customHeight="1">
      <c r="A11" s="22" t="s">
        <v>10</v>
      </c>
      <c r="B11" s="23">
        <v>2</v>
      </c>
      <c r="C11" s="28"/>
      <c r="D11" s="25">
        <v>457170</v>
      </c>
      <c r="E11" s="26"/>
      <c r="F11" s="25">
        <v>453652</v>
      </c>
      <c r="G11" s="26"/>
      <c r="H11" s="27">
        <v>115234</v>
      </c>
      <c r="I11" s="21"/>
      <c r="J11" s="27">
        <v>127696</v>
      </c>
    </row>
    <row r="12" spans="1:10" ht="22.5" customHeight="1">
      <c r="A12" s="22" t="s">
        <v>11</v>
      </c>
      <c r="B12" s="23">
        <v>2</v>
      </c>
      <c r="C12" s="24"/>
      <c r="D12" s="25">
        <v>68997</v>
      </c>
      <c r="E12" s="26"/>
      <c r="F12" s="27">
        <v>71518</v>
      </c>
      <c r="G12" s="26"/>
      <c r="H12" s="29">
        <v>13020</v>
      </c>
      <c r="I12" s="21"/>
      <c r="J12" s="29">
        <v>14700</v>
      </c>
    </row>
    <row r="13" spans="1:10" ht="22.5" customHeight="1">
      <c r="A13" s="22" t="s">
        <v>12</v>
      </c>
      <c r="B13" s="23"/>
      <c r="C13" s="28"/>
      <c r="D13" s="25">
        <v>436235</v>
      </c>
      <c r="E13" s="26"/>
      <c r="F13" s="27">
        <v>379159</v>
      </c>
      <c r="G13" s="26"/>
      <c r="H13" s="29">
        <v>82927</v>
      </c>
      <c r="I13" s="21"/>
      <c r="J13" s="29">
        <v>78303</v>
      </c>
    </row>
    <row r="14" spans="1:10" ht="22.5" customHeight="1">
      <c r="A14" s="22" t="s">
        <v>13</v>
      </c>
      <c r="B14" s="23"/>
      <c r="C14" s="24"/>
      <c r="D14" s="25">
        <v>3681</v>
      </c>
      <c r="E14" s="26"/>
      <c r="F14" s="27">
        <v>2492</v>
      </c>
      <c r="G14" s="26"/>
      <c r="H14" s="29">
        <v>683</v>
      </c>
      <c r="I14" s="21"/>
      <c r="J14" s="29">
        <v>259</v>
      </c>
    </row>
    <row r="15" spans="1:10" ht="22.5" customHeight="1">
      <c r="A15" s="7" t="s">
        <v>14</v>
      </c>
      <c r="B15" s="13"/>
      <c r="C15" s="2"/>
      <c r="D15" s="30">
        <f>SUM(D10:D14)</f>
        <v>1334529</v>
      </c>
      <c r="E15" s="31"/>
      <c r="F15" s="30">
        <f>SUM(F10:F14)</f>
        <v>1035518</v>
      </c>
      <c r="G15" s="31"/>
      <c r="H15" s="30">
        <f>SUM(H10:H14)</f>
        <v>258357</v>
      </c>
      <c r="I15" s="21"/>
      <c r="J15" s="30">
        <f>SUM(J10:J14)</f>
        <v>245338</v>
      </c>
    </row>
    <row r="16" spans="1:10" ht="22.5" customHeight="1">
      <c r="A16" s="32"/>
      <c r="B16" s="23"/>
      <c r="C16" s="28"/>
      <c r="D16" s="27"/>
      <c r="E16" s="26"/>
      <c r="F16" s="27"/>
      <c r="G16" s="26"/>
      <c r="H16" s="33"/>
      <c r="I16" s="21"/>
      <c r="J16" s="33"/>
    </row>
    <row r="17" spans="1:10" ht="22.5" customHeight="1">
      <c r="A17" s="17" t="s">
        <v>15</v>
      </c>
      <c r="B17" s="23"/>
      <c r="C17" s="28"/>
      <c r="D17" s="34"/>
      <c r="E17" s="35"/>
      <c r="F17" s="34"/>
      <c r="G17" s="35"/>
      <c r="H17" s="33"/>
      <c r="I17" s="21"/>
      <c r="J17" s="33"/>
    </row>
    <row r="18" spans="1:10" ht="22.5" customHeight="1">
      <c r="A18" s="32" t="s">
        <v>16</v>
      </c>
      <c r="B18" s="23"/>
      <c r="C18" s="28"/>
      <c r="D18" s="27">
        <v>290</v>
      </c>
      <c r="E18" s="35"/>
      <c r="F18" s="151">
        <v>2079</v>
      </c>
      <c r="G18" s="26"/>
      <c r="H18" s="33">
        <v>0</v>
      </c>
      <c r="I18" s="21"/>
      <c r="J18" s="33">
        <v>0</v>
      </c>
    </row>
    <row r="19" spans="1:10" ht="22.5" customHeight="1">
      <c r="A19" s="32" t="s">
        <v>17</v>
      </c>
      <c r="B19" s="23">
        <v>8</v>
      </c>
      <c r="C19" s="28"/>
      <c r="D19" s="27">
        <v>72039</v>
      </c>
      <c r="E19" s="35"/>
      <c r="F19" s="151">
        <v>76921</v>
      </c>
      <c r="G19" s="26"/>
      <c r="H19" s="33">
        <v>29239</v>
      </c>
      <c r="I19" s="21"/>
      <c r="J19" s="33">
        <v>33503</v>
      </c>
    </row>
    <row r="20" spans="1:10" ht="22.5" customHeight="1">
      <c r="A20" s="32" t="s">
        <v>18</v>
      </c>
      <c r="B20" s="23">
        <v>3</v>
      </c>
      <c r="C20" s="28"/>
      <c r="D20" s="151">
        <v>0</v>
      </c>
      <c r="E20" s="151"/>
      <c r="F20" s="151">
        <v>0</v>
      </c>
      <c r="G20" s="26"/>
      <c r="H20" s="33">
        <v>1401642</v>
      </c>
      <c r="I20" s="21"/>
      <c r="J20" s="33">
        <v>1401642</v>
      </c>
    </row>
    <row r="21" spans="1:10" ht="22.5" customHeight="1">
      <c r="A21" s="32" t="s">
        <v>19</v>
      </c>
      <c r="B21" s="23"/>
      <c r="C21" s="28"/>
      <c r="D21" s="151">
        <v>3129</v>
      </c>
      <c r="E21" s="151"/>
      <c r="F21" s="151">
        <v>3164</v>
      </c>
      <c r="G21" s="26"/>
      <c r="H21" s="33">
        <v>3500</v>
      </c>
      <c r="I21" s="21"/>
      <c r="J21" s="33">
        <v>3500</v>
      </c>
    </row>
    <row r="22" spans="1:10" ht="22.5" customHeight="1">
      <c r="A22" s="32" t="s">
        <v>20</v>
      </c>
      <c r="B22" s="23"/>
      <c r="C22" s="28"/>
      <c r="D22" s="151">
        <v>12368</v>
      </c>
      <c r="E22" s="151"/>
      <c r="F22" s="151">
        <v>13135</v>
      </c>
      <c r="G22" s="26"/>
      <c r="H22" s="33">
        <v>0</v>
      </c>
      <c r="I22" s="21"/>
      <c r="J22" s="33">
        <v>0</v>
      </c>
    </row>
    <row r="23" spans="1:10" s="36" customFormat="1" ht="22.5" customHeight="1">
      <c r="A23" s="32" t="s">
        <v>21</v>
      </c>
      <c r="B23" s="23"/>
      <c r="C23" s="28"/>
      <c r="D23" s="25">
        <v>821033</v>
      </c>
      <c r="E23" s="26"/>
      <c r="F23" s="27">
        <v>839147</v>
      </c>
      <c r="G23" s="26"/>
      <c r="H23" s="29">
        <v>58627</v>
      </c>
      <c r="I23" s="11"/>
      <c r="J23" s="29">
        <v>67994</v>
      </c>
    </row>
    <row r="24" spans="1:10" s="36" customFormat="1" ht="22.5" customHeight="1">
      <c r="A24" s="32" t="s">
        <v>22</v>
      </c>
      <c r="B24" s="23"/>
      <c r="C24" s="28"/>
      <c r="D24" s="25">
        <v>536657</v>
      </c>
      <c r="E24" s="26"/>
      <c r="F24" s="27">
        <v>534970</v>
      </c>
      <c r="G24" s="26"/>
      <c r="H24" s="151">
        <v>0</v>
      </c>
      <c r="I24" s="151"/>
      <c r="J24" s="151">
        <v>0</v>
      </c>
    </row>
    <row r="25" spans="1:10" s="36" customFormat="1" ht="22.5" customHeight="1">
      <c r="A25" s="32" t="s">
        <v>23</v>
      </c>
      <c r="B25" s="23"/>
      <c r="C25" s="28"/>
      <c r="D25" s="25">
        <v>514893</v>
      </c>
      <c r="E25" s="26"/>
      <c r="F25" s="27">
        <v>521097</v>
      </c>
      <c r="G25" s="26"/>
      <c r="H25" s="29">
        <v>10</v>
      </c>
      <c r="I25" s="11"/>
      <c r="J25" s="29">
        <v>97</v>
      </c>
    </row>
    <row r="26" spans="1:10" s="36" customFormat="1" ht="22.5" customHeight="1">
      <c r="A26" s="32" t="s">
        <v>24</v>
      </c>
      <c r="B26" s="23"/>
      <c r="C26" s="28"/>
      <c r="D26" s="25">
        <v>16418</v>
      </c>
      <c r="E26" s="26"/>
      <c r="F26" s="27">
        <v>12755</v>
      </c>
      <c r="G26" s="26"/>
      <c r="H26" s="29">
        <v>8321</v>
      </c>
      <c r="I26" s="11"/>
      <c r="J26" s="29">
        <v>6807</v>
      </c>
    </row>
    <row r="27" spans="1:10" s="36" customFormat="1" ht="22.5" customHeight="1">
      <c r="A27" s="32" t="s">
        <v>25</v>
      </c>
      <c r="B27" s="23"/>
      <c r="C27" s="28"/>
      <c r="D27" s="25">
        <v>3868</v>
      </c>
      <c r="E27" s="26"/>
      <c r="F27" s="27">
        <v>1260</v>
      </c>
      <c r="G27" s="26"/>
      <c r="H27" s="29">
        <v>0</v>
      </c>
      <c r="I27" s="11"/>
      <c r="J27" s="29">
        <v>0</v>
      </c>
    </row>
    <row r="28" spans="1:10" s="36" customFormat="1" ht="22.5" customHeight="1">
      <c r="A28" s="22" t="s">
        <v>26</v>
      </c>
      <c r="B28" s="23"/>
      <c r="C28" s="28"/>
      <c r="D28" s="25">
        <v>4467</v>
      </c>
      <c r="E28" s="26"/>
      <c r="F28" s="27">
        <v>4814</v>
      </c>
      <c r="G28" s="26"/>
      <c r="H28" s="29">
        <v>1524</v>
      </c>
      <c r="I28" s="11"/>
      <c r="J28" s="29">
        <v>1781</v>
      </c>
    </row>
    <row r="29" spans="1:10" s="36" customFormat="1" ht="22.5" customHeight="1">
      <c r="A29" s="7" t="s">
        <v>27</v>
      </c>
      <c r="B29" s="13"/>
      <c r="C29" s="2"/>
      <c r="D29" s="30">
        <f>SUM(D18:D28)</f>
        <v>1985162</v>
      </c>
      <c r="E29" s="31"/>
      <c r="F29" s="30">
        <f>SUM(F18:F28)</f>
        <v>2009342</v>
      </c>
      <c r="G29" s="31"/>
      <c r="H29" s="30">
        <f>SUM(H18:H28)</f>
        <v>1502863</v>
      </c>
      <c r="I29" s="11"/>
      <c r="J29" s="30">
        <f>SUM(J18:J28)</f>
        <v>1515324</v>
      </c>
    </row>
    <row r="30" spans="1:10" ht="22.5" customHeight="1">
      <c r="A30" s="32"/>
      <c r="B30" s="23"/>
      <c r="C30" s="28"/>
      <c r="D30" s="27"/>
      <c r="E30" s="26"/>
      <c r="F30" s="27"/>
      <c r="G30" s="26"/>
      <c r="H30" s="33"/>
      <c r="I30" s="21"/>
      <c r="J30" s="33"/>
    </row>
    <row r="31" spans="1:10" s="36" customFormat="1" ht="22.5" customHeight="1" thickBot="1">
      <c r="A31" s="7" t="s">
        <v>28</v>
      </c>
      <c r="B31" s="13">
        <v>5</v>
      </c>
      <c r="C31" s="2"/>
      <c r="D31" s="37">
        <f>SUM(D15,D29)</f>
        <v>3319691</v>
      </c>
      <c r="E31" s="31"/>
      <c r="F31" s="37">
        <f>SUM(F15,F29)</f>
        <v>3044860</v>
      </c>
      <c r="G31" s="31"/>
      <c r="H31" s="37">
        <f>SUM(H15,H29)</f>
        <v>1761220</v>
      </c>
      <c r="I31" s="11"/>
      <c r="J31" s="37">
        <f>SUM(J15,J29)</f>
        <v>1760662</v>
      </c>
    </row>
    <row r="32" spans="1:10" s="36" customFormat="1" ht="22.5" customHeight="1" thickTop="1">
      <c r="A32" s="7"/>
      <c r="B32" s="13"/>
      <c r="C32" s="2"/>
      <c r="D32" s="38"/>
      <c r="E32" s="31"/>
      <c r="F32" s="38"/>
      <c r="G32" s="31"/>
      <c r="H32" s="176"/>
      <c r="I32" s="11"/>
      <c r="J32" s="38"/>
    </row>
    <row r="33" spans="1:10" s="36" customFormat="1" ht="22.5" customHeight="1">
      <c r="A33" s="1" t="s">
        <v>0</v>
      </c>
      <c r="B33" s="13"/>
      <c r="C33" s="2"/>
      <c r="D33" s="3"/>
      <c r="E33" s="2"/>
      <c r="F33" s="3"/>
      <c r="G33" s="2"/>
      <c r="H33" s="179"/>
      <c r="I33" s="11"/>
      <c r="J33" s="39"/>
    </row>
    <row r="34" spans="1:10" s="36" customFormat="1" ht="22.5" customHeight="1">
      <c r="A34" s="1" t="s">
        <v>183</v>
      </c>
      <c r="B34" s="13"/>
      <c r="C34" s="2"/>
      <c r="D34" s="3"/>
      <c r="E34" s="2"/>
      <c r="F34" s="3"/>
      <c r="G34" s="2"/>
      <c r="H34" s="179"/>
      <c r="I34" s="11"/>
      <c r="J34" s="39"/>
    </row>
    <row r="35" spans="1:10" ht="18" customHeight="1">
      <c r="A35" s="32"/>
      <c r="B35" s="23"/>
      <c r="C35" s="28"/>
      <c r="D35" s="27"/>
      <c r="E35" s="26"/>
      <c r="F35" s="27"/>
      <c r="G35" s="26"/>
      <c r="H35" s="175"/>
      <c r="I35" s="21"/>
      <c r="J35" s="33"/>
    </row>
    <row r="36" spans="1:10" s="36" customFormat="1" ht="22" customHeight="1">
      <c r="A36" s="7"/>
      <c r="B36" s="13"/>
      <c r="C36" s="2"/>
      <c r="D36" s="275" t="str">
        <f>$D$4</f>
        <v>งบการเงินรวม</v>
      </c>
      <c r="E36" s="275"/>
      <c r="F36" s="275"/>
      <c r="G36" s="40"/>
      <c r="H36" s="275" t="str">
        <f>$H$4</f>
        <v>งบการเงินเฉพาะกิจการ</v>
      </c>
      <c r="I36" s="275"/>
      <c r="J36" s="275"/>
    </row>
    <row r="37" spans="1:10" s="36" customFormat="1" ht="22" customHeight="1">
      <c r="A37" s="7"/>
      <c r="B37" s="13"/>
      <c r="C37" s="2"/>
      <c r="D37" s="10" t="str">
        <f>D5</f>
        <v>30 กันยายน</v>
      </c>
      <c r="E37" s="10"/>
      <c r="F37" s="10" t="s">
        <v>3</v>
      </c>
      <c r="G37" s="11"/>
      <c r="H37" s="204" t="str">
        <f>D37</f>
        <v>30 กันยายน</v>
      </c>
      <c r="I37" s="10"/>
      <c r="J37" s="10" t="s">
        <v>3</v>
      </c>
    </row>
    <row r="38" spans="1:10" s="41" customFormat="1" ht="22" customHeight="1">
      <c r="A38" s="12" t="s">
        <v>29</v>
      </c>
      <c r="B38" s="13" t="s">
        <v>5</v>
      </c>
      <c r="C38" s="13"/>
      <c r="D38" s="14">
        <f>D6</f>
        <v>2567</v>
      </c>
      <c r="E38" s="14"/>
      <c r="F38" s="14">
        <f>F6</f>
        <v>2566</v>
      </c>
      <c r="G38" s="14"/>
      <c r="H38" s="14">
        <f>D38</f>
        <v>2567</v>
      </c>
      <c r="I38" s="14"/>
      <c r="J38" s="14">
        <f>F38</f>
        <v>2566</v>
      </c>
    </row>
    <row r="39" spans="1:10" ht="22" customHeight="1">
      <c r="A39" s="15"/>
      <c r="B39" s="13"/>
      <c r="C39" s="13"/>
      <c r="D39" s="14" t="s">
        <v>6</v>
      </c>
      <c r="E39" s="14"/>
      <c r="F39" s="14"/>
      <c r="G39" s="14"/>
      <c r="H39" s="178" t="s">
        <v>6</v>
      </c>
      <c r="I39" s="14"/>
      <c r="J39" s="14"/>
    </row>
    <row r="40" spans="1:10" s="36" customFormat="1" ht="22" customHeight="1">
      <c r="A40" s="7"/>
      <c r="B40" s="13"/>
      <c r="C40" s="2"/>
      <c r="D40" s="276" t="s">
        <v>7</v>
      </c>
      <c r="E40" s="276"/>
      <c r="F40" s="276"/>
      <c r="G40" s="276"/>
      <c r="H40" s="276"/>
      <c r="I40" s="276"/>
      <c r="J40" s="276"/>
    </row>
    <row r="41" spans="1:10" s="36" customFormat="1" ht="22" customHeight="1">
      <c r="A41" s="17" t="s">
        <v>30</v>
      </c>
      <c r="B41" s="42"/>
      <c r="C41" s="18"/>
      <c r="D41" s="43"/>
      <c r="E41" s="44"/>
      <c r="F41" s="43"/>
      <c r="G41" s="44"/>
      <c r="H41" s="177"/>
      <c r="I41" s="11"/>
      <c r="J41" s="45"/>
    </row>
    <row r="42" spans="1:10" s="36" customFormat="1" ht="22" customHeight="1">
      <c r="A42" s="11" t="s">
        <v>31</v>
      </c>
      <c r="B42" s="23">
        <v>4</v>
      </c>
      <c r="C42" s="24"/>
      <c r="D42" s="26">
        <v>255960</v>
      </c>
      <c r="E42" s="26"/>
      <c r="F42" s="27">
        <v>149090</v>
      </c>
      <c r="G42" s="26"/>
      <c r="H42" s="29">
        <v>30000</v>
      </c>
      <c r="I42" s="11"/>
      <c r="J42" s="29">
        <v>30000</v>
      </c>
    </row>
    <row r="43" spans="1:10" s="36" customFormat="1" ht="22" customHeight="1">
      <c r="A43" s="22" t="s">
        <v>32</v>
      </c>
      <c r="B43" s="23">
        <v>2</v>
      </c>
      <c r="C43" s="24"/>
      <c r="D43" s="26">
        <v>300556</v>
      </c>
      <c r="E43" s="26"/>
      <c r="F43" s="27">
        <v>295586</v>
      </c>
      <c r="G43" s="26"/>
      <c r="H43" s="29">
        <v>85926</v>
      </c>
      <c r="I43" s="11"/>
      <c r="J43" s="29">
        <v>80595</v>
      </c>
    </row>
    <row r="44" spans="1:10" s="36" customFormat="1" ht="22" customHeight="1">
      <c r="A44" s="22" t="s">
        <v>184</v>
      </c>
      <c r="B44" s="23"/>
      <c r="C44" s="24"/>
      <c r="D44" s="26">
        <v>28485</v>
      </c>
      <c r="E44" s="26"/>
      <c r="F44" s="27">
        <v>60511</v>
      </c>
      <c r="G44" s="26"/>
      <c r="H44" s="29">
        <v>165</v>
      </c>
      <c r="I44" s="11"/>
      <c r="J44" s="29">
        <v>201</v>
      </c>
    </row>
    <row r="45" spans="1:10" s="36" customFormat="1" ht="22" customHeight="1">
      <c r="A45" s="22" t="s">
        <v>33</v>
      </c>
      <c r="B45" s="23">
        <v>2</v>
      </c>
      <c r="C45" s="24"/>
      <c r="D45" s="26">
        <v>99021</v>
      </c>
      <c r="E45" s="26"/>
      <c r="F45" s="27">
        <v>79059</v>
      </c>
      <c r="G45" s="26"/>
      <c r="H45" s="29">
        <v>20527</v>
      </c>
      <c r="I45" s="11"/>
      <c r="J45" s="29">
        <v>18517</v>
      </c>
    </row>
    <row r="46" spans="1:10" s="36" customFormat="1" ht="22" customHeight="1">
      <c r="A46" s="11" t="s">
        <v>34</v>
      </c>
      <c r="D46" s="64"/>
    </row>
    <row r="47" spans="1:10" s="36" customFormat="1" ht="22" customHeight="1">
      <c r="A47" s="192" t="s">
        <v>164</v>
      </c>
      <c r="B47" s="13" t="s">
        <v>211</v>
      </c>
      <c r="C47" s="24"/>
      <c r="D47" s="26">
        <v>153945</v>
      </c>
      <c r="E47" s="26"/>
      <c r="F47" s="27">
        <v>208303</v>
      </c>
      <c r="G47" s="26"/>
      <c r="H47" s="29">
        <v>26634</v>
      </c>
      <c r="I47" s="11"/>
      <c r="J47" s="29">
        <v>26633</v>
      </c>
    </row>
    <row r="48" spans="1:10" s="36" customFormat="1" ht="22" customHeight="1">
      <c r="A48" s="11" t="s">
        <v>35</v>
      </c>
      <c r="D48" s="64"/>
    </row>
    <row r="49" spans="1:10" s="36" customFormat="1" ht="22" customHeight="1">
      <c r="A49" s="192" t="s">
        <v>164</v>
      </c>
      <c r="B49" s="23">
        <v>2</v>
      </c>
      <c r="C49" s="24"/>
      <c r="D49" s="26">
        <v>11429</v>
      </c>
      <c r="E49" s="26"/>
      <c r="F49" s="27">
        <v>13133</v>
      </c>
      <c r="G49" s="26"/>
      <c r="H49" s="29">
        <v>4458</v>
      </c>
      <c r="I49" s="11"/>
      <c r="J49" s="29">
        <v>4566</v>
      </c>
    </row>
    <row r="50" spans="1:10" s="36" customFormat="1" ht="22" customHeight="1">
      <c r="A50" s="11" t="s">
        <v>36</v>
      </c>
      <c r="B50" s="23"/>
      <c r="C50" s="24"/>
      <c r="D50" s="26">
        <v>9902</v>
      </c>
      <c r="E50" s="26"/>
      <c r="F50" s="27">
        <v>23988</v>
      </c>
      <c r="G50" s="26"/>
      <c r="H50" s="29">
        <v>1269</v>
      </c>
      <c r="I50" s="11"/>
      <c r="J50" s="29">
        <v>7179</v>
      </c>
    </row>
    <row r="51" spans="1:10" s="36" customFormat="1" ht="22" customHeight="1">
      <c r="A51" s="22" t="s">
        <v>37</v>
      </c>
      <c r="B51" s="23">
        <v>8</v>
      </c>
      <c r="C51" s="2"/>
      <c r="D51" s="26">
        <v>1835</v>
      </c>
      <c r="E51" s="46"/>
      <c r="F51" s="47">
        <v>862</v>
      </c>
      <c r="G51" s="46"/>
      <c r="H51" s="29">
        <v>0</v>
      </c>
      <c r="I51" s="11"/>
      <c r="J51" s="29">
        <v>102</v>
      </c>
    </row>
    <row r="52" spans="1:10" s="36" customFormat="1" ht="22" customHeight="1">
      <c r="A52" s="7" t="s">
        <v>38</v>
      </c>
      <c r="B52" s="13"/>
      <c r="C52" s="2"/>
      <c r="D52" s="30">
        <f>SUM(D42:D51)</f>
        <v>861133</v>
      </c>
      <c r="E52" s="31"/>
      <c r="F52" s="30">
        <f>SUM(F42:F51)</f>
        <v>830532</v>
      </c>
      <c r="G52" s="31"/>
      <c r="H52" s="30">
        <f>SUM(H42:H51)</f>
        <v>168979</v>
      </c>
      <c r="I52" s="11"/>
      <c r="J52" s="30">
        <f>SUM(J42:J51)</f>
        <v>167793</v>
      </c>
    </row>
    <row r="53" spans="1:10" ht="12" customHeight="1">
      <c r="A53" s="32"/>
      <c r="B53" s="23"/>
      <c r="C53" s="28"/>
      <c r="D53" s="27"/>
      <c r="E53" s="26"/>
      <c r="F53" s="27"/>
      <c r="G53" s="26"/>
      <c r="H53" s="33"/>
      <c r="I53" s="21"/>
      <c r="J53" s="33"/>
    </row>
    <row r="54" spans="1:10" s="36" customFormat="1" ht="22" customHeight="1">
      <c r="A54" s="17" t="s">
        <v>39</v>
      </c>
      <c r="B54" s="13"/>
      <c r="C54" s="2"/>
      <c r="D54" s="48"/>
      <c r="E54" s="49"/>
      <c r="F54" s="48"/>
      <c r="G54" s="49"/>
      <c r="H54" s="50"/>
      <c r="I54" s="11"/>
      <c r="J54" s="50"/>
    </row>
    <row r="55" spans="1:10" s="36" customFormat="1" ht="22" customHeight="1">
      <c r="A55" s="22" t="s">
        <v>34</v>
      </c>
      <c r="B55" s="13" t="s">
        <v>211</v>
      </c>
      <c r="C55" s="24"/>
      <c r="D55" s="26">
        <v>427187</v>
      </c>
      <c r="E55" s="26"/>
      <c r="F55" s="27">
        <v>478049</v>
      </c>
      <c r="G55" s="26"/>
      <c r="H55" s="58">
        <v>32601</v>
      </c>
      <c r="I55" s="11"/>
      <c r="J55" s="29">
        <v>52577</v>
      </c>
    </row>
    <row r="56" spans="1:10" s="36" customFormat="1" ht="22" customHeight="1">
      <c r="A56" s="51" t="s">
        <v>40</v>
      </c>
      <c r="B56" s="23">
        <v>2</v>
      </c>
      <c r="C56" s="24"/>
      <c r="D56" s="26">
        <v>31168</v>
      </c>
      <c r="E56" s="26"/>
      <c r="F56" s="27">
        <v>38681</v>
      </c>
      <c r="G56" s="26"/>
      <c r="H56" s="125">
        <v>16402</v>
      </c>
      <c r="I56" s="11"/>
      <c r="J56" s="33">
        <v>19083</v>
      </c>
    </row>
    <row r="57" spans="1:10" s="36" customFormat="1" ht="22" customHeight="1">
      <c r="A57" s="22" t="s">
        <v>41</v>
      </c>
      <c r="B57" s="23"/>
      <c r="C57" s="24"/>
      <c r="D57" s="26">
        <v>206000</v>
      </c>
      <c r="E57" s="26"/>
      <c r="F57" s="27">
        <v>206000</v>
      </c>
      <c r="G57" s="26"/>
      <c r="H57" s="58">
        <v>206000</v>
      </c>
      <c r="I57" s="11"/>
      <c r="J57" s="29">
        <v>206000</v>
      </c>
    </row>
    <row r="58" spans="1:10" s="36" customFormat="1" ht="22" customHeight="1">
      <c r="A58" s="51" t="s">
        <v>42</v>
      </c>
      <c r="B58" s="23"/>
      <c r="C58" s="24"/>
      <c r="D58" s="26">
        <v>107597</v>
      </c>
      <c r="E58" s="26"/>
      <c r="F58" s="27">
        <v>103691</v>
      </c>
      <c r="G58" s="26"/>
      <c r="H58" s="151">
        <v>0</v>
      </c>
      <c r="I58" s="151"/>
      <c r="J58" s="151">
        <v>0</v>
      </c>
    </row>
    <row r="59" spans="1:10" s="36" customFormat="1" ht="22" customHeight="1">
      <c r="A59" s="22" t="s">
        <v>43</v>
      </c>
      <c r="C59" s="24"/>
      <c r="D59" s="64"/>
      <c r="H59" s="64"/>
    </row>
    <row r="60" spans="1:10" s="36" customFormat="1" ht="22" customHeight="1">
      <c r="A60" s="209" t="s">
        <v>163</v>
      </c>
      <c r="B60" s="23"/>
      <c r="C60" s="24"/>
      <c r="D60" s="26">
        <v>37838</v>
      </c>
      <c r="E60" s="26"/>
      <c r="F60" s="27">
        <v>33121</v>
      </c>
      <c r="G60" s="26"/>
      <c r="H60" s="58">
        <v>21360</v>
      </c>
      <c r="I60" s="11"/>
      <c r="J60" s="29">
        <v>19583</v>
      </c>
    </row>
    <row r="61" spans="1:10" s="36" customFormat="1" ht="22" customHeight="1">
      <c r="A61" s="22" t="s">
        <v>44</v>
      </c>
      <c r="B61" s="23"/>
      <c r="C61" s="24"/>
      <c r="D61" s="26">
        <v>3411</v>
      </c>
      <c r="E61" s="26"/>
      <c r="F61" s="4">
        <v>3266</v>
      </c>
      <c r="G61" s="26"/>
      <c r="H61" s="58">
        <v>3411</v>
      </c>
      <c r="I61" s="11"/>
      <c r="J61" s="4">
        <v>3268</v>
      </c>
    </row>
    <row r="62" spans="1:10" s="36" customFormat="1" ht="22" customHeight="1">
      <c r="A62" s="7" t="s">
        <v>45</v>
      </c>
      <c r="B62" s="13"/>
      <c r="C62" s="2"/>
      <c r="D62" s="52">
        <f>SUM(D55:D61)</f>
        <v>813201</v>
      </c>
      <c r="E62" s="53"/>
      <c r="F62" s="52">
        <f>SUM(F55:F61)</f>
        <v>862808</v>
      </c>
      <c r="G62" s="53"/>
      <c r="H62" s="52">
        <f>SUM(H55:H61)</f>
        <v>279774</v>
      </c>
      <c r="I62" s="11"/>
      <c r="J62" s="52">
        <f>SUM(J55:J61)</f>
        <v>300511</v>
      </c>
    </row>
    <row r="63" spans="1:10" s="36" customFormat="1" ht="12" customHeight="1">
      <c r="A63" s="7"/>
      <c r="B63" s="13"/>
      <c r="C63" s="2"/>
      <c r="D63" s="54"/>
      <c r="E63" s="53"/>
      <c r="F63" s="54"/>
      <c r="G63" s="53"/>
      <c r="H63" s="54"/>
      <c r="I63" s="11"/>
      <c r="J63" s="54"/>
    </row>
    <row r="64" spans="1:10" s="36" customFormat="1" ht="22" customHeight="1">
      <c r="A64" s="7" t="s">
        <v>46</v>
      </c>
      <c r="B64" s="13">
        <v>5</v>
      </c>
      <c r="C64" s="2"/>
      <c r="D64" s="55">
        <f>D52+D62</f>
        <v>1674334</v>
      </c>
      <c r="E64" s="31"/>
      <c r="F64" s="55">
        <f>F52+F62</f>
        <v>1693340</v>
      </c>
      <c r="G64" s="31"/>
      <c r="H64" s="55">
        <f>H52+H62</f>
        <v>448753</v>
      </c>
      <c r="I64" s="11"/>
      <c r="J64" s="55">
        <f>J52+J62</f>
        <v>468304</v>
      </c>
    </row>
    <row r="65" spans="1:10" s="36" customFormat="1" ht="22.5" customHeight="1">
      <c r="A65" s="7"/>
      <c r="B65" s="13"/>
      <c r="C65" s="2"/>
      <c r="D65" s="38"/>
      <c r="E65" s="31"/>
      <c r="F65" s="38"/>
      <c r="G65" s="31"/>
      <c r="H65" s="176"/>
      <c r="I65" s="11"/>
      <c r="J65" s="38"/>
    </row>
    <row r="66" spans="1:10" s="36" customFormat="1" ht="22.5" customHeight="1">
      <c r="A66" s="1" t="s">
        <v>0</v>
      </c>
      <c r="B66" s="13"/>
      <c r="C66" s="2"/>
      <c r="D66" s="38"/>
      <c r="E66" s="31"/>
      <c r="F66" s="38"/>
      <c r="G66" s="31"/>
      <c r="H66" s="176"/>
      <c r="I66" s="11"/>
      <c r="J66" s="38"/>
    </row>
    <row r="67" spans="1:10" s="36" customFormat="1" ht="22.5" customHeight="1">
      <c r="A67" s="1" t="s">
        <v>183</v>
      </c>
      <c r="B67" s="13"/>
      <c r="C67" s="2"/>
      <c r="D67" s="38"/>
      <c r="E67" s="31"/>
      <c r="F67" s="38"/>
      <c r="G67" s="31"/>
      <c r="H67" s="176"/>
      <c r="I67" s="11"/>
      <c r="J67" s="38"/>
    </row>
    <row r="68" spans="1:10" s="36" customFormat="1" ht="22.5" customHeight="1">
      <c r="A68" s="1"/>
      <c r="B68" s="13"/>
      <c r="C68" s="2"/>
      <c r="D68" s="38"/>
      <c r="E68" s="31"/>
      <c r="F68" s="38"/>
      <c r="G68" s="31"/>
      <c r="H68" s="176"/>
      <c r="I68" s="11"/>
      <c r="J68" s="38"/>
    </row>
    <row r="69" spans="1:10" s="36" customFormat="1" ht="22.5" customHeight="1">
      <c r="A69" s="7"/>
      <c r="B69" s="13"/>
      <c r="C69" s="2"/>
      <c r="D69" s="275" t="str">
        <f>$D$4</f>
        <v>งบการเงินรวม</v>
      </c>
      <c r="E69" s="275"/>
      <c r="F69" s="275"/>
      <c r="G69" s="40"/>
      <c r="H69" s="275" t="str">
        <f>$H$4</f>
        <v>งบการเงินเฉพาะกิจการ</v>
      </c>
      <c r="I69" s="275"/>
      <c r="J69" s="275"/>
    </row>
    <row r="70" spans="1:10" s="36" customFormat="1" ht="22.5" customHeight="1">
      <c r="A70" s="7"/>
      <c r="B70" s="13"/>
      <c r="C70" s="2"/>
      <c r="D70" s="10" t="str">
        <f>D5</f>
        <v>30 กันยายน</v>
      </c>
      <c r="E70" s="10"/>
      <c r="F70" s="10" t="s">
        <v>3</v>
      </c>
      <c r="G70" s="11"/>
      <c r="H70" s="204" t="str">
        <f>D70</f>
        <v>30 กันยายน</v>
      </c>
      <c r="I70" s="10"/>
      <c r="J70" s="10" t="s">
        <v>3</v>
      </c>
    </row>
    <row r="71" spans="1:10" s="36" customFormat="1" ht="22.5" customHeight="1">
      <c r="A71" s="12" t="s">
        <v>29</v>
      </c>
      <c r="B71" s="13" t="s">
        <v>5</v>
      </c>
      <c r="C71" s="13"/>
      <c r="D71" s="14">
        <f>D38</f>
        <v>2567</v>
      </c>
      <c r="E71" s="14"/>
      <c r="F71" s="14">
        <f>F38</f>
        <v>2566</v>
      </c>
      <c r="G71" s="14"/>
      <c r="H71" s="14">
        <f>D71</f>
        <v>2567</v>
      </c>
      <c r="I71" s="14"/>
      <c r="J71" s="14">
        <f>F71</f>
        <v>2566</v>
      </c>
    </row>
    <row r="72" spans="1:10" s="36" customFormat="1" ht="22.5" customHeight="1">
      <c r="A72" s="15"/>
      <c r="B72" s="13"/>
      <c r="C72" s="13"/>
      <c r="D72" s="14" t="s">
        <v>6</v>
      </c>
      <c r="E72" s="14"/>
      <c r="F72" s="14"/>
      <c r="G72" s="14"/>
      <c r="H72" s="178" t="s">
        <v>6</v>
      </c>
      <c r="I72" s="14"/>
      <c r="J72" s="14"/>
    </row>
    <row r="73" spans="1:10" s="36" customFormat="1" ht="22.5" customHeight="1">
      <c r="A73" s="7"/>
      <c r="B73" s="13"/>
      <c r="C73" s="2"/>
      <c r="D73" s="276" t="s">
        <v>7</v>
      </c>
      <c r="E73" s="276"/>
      <c r="F73" s="276"/>
      <c r="G73" s="276"/>
      <c r="H73" s="276"/>
      <c r="I73" s="276"/>
      <c r="J73" s="276"/>
    </row>
    <row r="74" spans="1:10" s="36" customFormat="1" ht="22.5" customHeight="1">
      <c r="A74" s="17" t="s">
        <v>47</v>
      </c>
      <c r="B74" s="13"/>
      <c r="C74" s="2"/>
      <c r="D74" s="48"/>
      <c r="E74" s="49"/>
      <c r="F74" s="48"/>
      <c r="G74" s="49"/>
      <c r="H74" s="180"/>
      <c r="I74" s="11"/>
      <c r="J74" s="50"/>
    </row>
    <row r="75" spans="1:10" s="36" customFormat="1" ht="22.5" customHeight="1">
      <c r="A75" s="22" t="s">
        <v>48</v>
      </c>
      <c r="B75" s="23"/>
      <c r="C75" s="2"/>
      <c r="D75" s="48"/>
      <c r="E75" s="49"/>
      <c r="F75" s="48"/>
      <c r="G75" s="49"/>
      <c r="H75" s="180"/>
      <c r="I75" s="11"/>
      <c r="J75" s="50"/>
    </row>
    <row r="76" spans="1:10" s="36" customFormat="1" ht="22.5" customHeight="1" thickBot="1">
      <c r="A76" s="208" t="s">
        <v>159</v>
      </c>
      <c r="B76" s="255">
        <v>6</v>
      </c>
      <c r="C76" s="24"/>
      <c r="D76" s="56">
        <v>305487</v>
      </c>
      <c r="E76" s="57"/>
      <c r="F76" s="56">
        <v>330642</v>
      </c>
      <c r="G76" s="57"/>
      <c r="H76" s="56">
        <v>305487</v>
      </c>
      <c r="I76" s="11"/>
      <c r="J76" s="56">
        <v>330642</v>
      </c>
    </row>
    <row r="77" spans="1:10" s="232" customFormat="1" ht="22.5" customHeight="1" thickTop="1">
      <c r="A77" s="208" t="s">
        <v>160</v>
      </c>
      <c r="B77" s="255">
        <v>6</v>
      </c>
      <c r="C77" s="229"/>
      <c r="D77" s="230">
        <f>'SH 11'!D31</f>
        <v>305487</v>
      </c>
      <c r="E77" s="231"/>
      <c r="F77" s="230">
        <f>'SH 10'!D28</f>
        <v>305487</v>
      </c>
      <c r="G77" s="231"/>
      <c r="H77" s="230">
        <f>'SH 13'!E25</f>
        <v>305487</v>
      </c>
      <c r="I77" s="192"/>
      <c r="J77" s="230">
        <f>'SH 12'!E26</f>
        <v>305487</v>
      </c>
    </row>
    <row r="78" spans="1:10" s="36" customFormat="1" ht="22.5" customHeight="1">
      <c r="A78" s="22" t="s">
        <v>49</v>
      </c>
      <c r="B78" s="23"/>
      <c r="C78" s="2"/>
      <c r="D78" s="29">
        <f>'SH 11'!F31</f>
        <v>453193</v>
      </c>
      <c r="E78" s="58"/>
      <c r="F78" s="29">
        <f>'SH 10'!F28</f>
        <v>453193</v>
      </c>
      <c r="G78" s="58"/>
      <c r="H78" s="29">
        <f>'SH 13'!G25</f>
        <v>453193</v>
      </c>
      <c r="I78" s="11"/>
      <c r="J78" s="29">
        <f>'SH 12'!G26</f>
        <v>453193</v>
      </c>
    </row>
    <row r="79" spans="1:10" s="36" customFormat="1" ht="22.5" customHeight="1">
      <c r="A79" s="22" t="s">
        <v>50</v>
      </c>
      <c r="B79" s="23">
        <v>3</v>
      </c>
      <c r="C79" s="227"/>
      <c r="D79" s="29">
        <f>'SH 11'!H31</f>
        <v>42142</v>
      </c>
      <c r="E79" s="58"/>
      <c r="F79" s="29">
        <v>5454</v>
      </c>
      <c r="G79" s="58"/>
      <c r="H79" s="29">
        <f>'SH 13'!I25</f>
        <v>2764</v>
      </c>
      <c r="I79" s="11"/>
      <c r="J79" s="29">
        <v>2956</v>
      </c>
    </row>
    <row r="80" spans="1:10" s="36" customFormat="1" ht="22.5" customHeight="1">
      <c r="A80" s="22" t="s">
        <v>51</v>
      </c>
      <c r="B80" s="13"/>
      <c r="C80" s="2"/>
      <c r="D80" s="47"/>
      <c r="E80" s="46"/>
      <c r="F80" s="47"/>
      <c r="G80" s="46"/>
      <c r="H80" s="33"/>
      <c r="I80" s="11"/>
      <c r="J80" s="33"/>
    </row>
    <row r="81" spans="1:10" s="36" customFormat="1" ht="22.5" customHeight="1">
      <c r="A81" s="209" t="s">
        <v>161</v>
      </c>
      <c r="B81" s="13"/>
      <c r="C81" s="2"/>
      <c r="D81" s="47"/>
      <c r="E81" s="46"/>
      <c r="F81" s="47"/>
      <c r="G81" s="46"/>
      <c r="H81" s="33"/>
      <c r="I81" s="11"/>
      <c r="J81" s="33"/>
    </row>
    <row r="82" spans="1:10" s="36" customFormat="1" ht="22.5" customHeight="1">
      <c r="A82" s="210" t="s">
        <v>162</v>
      </c>
      <c r="B82" s="23"/>
      <c r="C82" s="24"/>
      <c r="D82" s="27">
        <f>'SH 11'!J31</f>
        <v>28820</v>
      </c>
      <c r="E82" s="26"/>
      <c r="F82" s="27">
        <v>28820</v>
      </c>
      <c r="G82" s="26"/>
      <c r="H82" s="29">
        <f>'SH 13'!K25</f>
        <v>28820</v>
      </c>
      <c r="I82" s="11"/>
      <c r="J82" s="29">
        <v>28820</v>
      </c>
    </row>
    <row r="83" spans="1:10" s="36" customFormat="1" ht="22.5" customHeight="1">
      <c r="A83" s="209" t="s">
        <v>114</v>
      </c>
      <c r="B83" s="13"/>
      <c r="C83" s="2"/>
      <c r="D83" s="47">
        <f>'SH 11'!L31</f>
        <v>312500</v>
      </c>
      <c r="E83" s="46"/>
      <c r="F83" s="47">
        <v>238353</v>
      </c>
      <c r="G83" s="46"/>
      <c r="H83" s="29">
        <f>'SH 13'!M25</f>
        <v>524412</v>
      </c>
      <c r="I83" s="11"/>
      <c r="J83" s="29">
        <v>500699</v>
      </c>
    </row>
    <row r="84" spans="1:10" s="36" customFormat="1" ht="22.5" customHeight="1">
      <c r="A84" s="22" t="s">
        <v>52</v>
      </c>
      <c r="B84" s="13"/>
      <c r="C84" s="2"/>
      <c r="D84" s="59">
        <f>'SH 11'!R31</f>
        <v>-2930</v>
      </c>
      <c r="E84" s="46"/>
      <c r="F84" s="59">
        <v>716</v>
      </c>
      <c r="G84" s="46"/>
      <c r="H84" s="185">
        <f>'SH 13'!O25</f>
        <v>-2209</v>
      </c>
      <c r="I84" s="105"/>
      <c r="J84" s="185">
        <v>1203</v>
      </c>
    </row>
    <row r="85" spans="1:10" s="36" customFormat="1" ht="22.5" customHeight="1">
      <c r="A85" s="61" t="s">
        <v>53</v>
      </c>
      <c r="B85" s="13"/>
      <c r="C85" s="2"/>
      <c r="D85" s="62">
        <f>SUM(D77:D84)</f>
        <v>1139212</v>
      </c>
      <c r="E85" s="46"/>
      <c r="F85" s="62">
        <f>SUM(F77:F84)</f>
        <v>1032023</v>
      </c>
      <c r="G85" s="46"/>
      <c r="H85" s="62">
        <f>SUM(H77:H84)</f>
        <v>1312467</v>
      </c>
      <c r="I85" s="11"/>
      <c r="J85" s="62">
        <f>SUM(J77:J84)</f>
        <v>1292358</v>
      </c>
    </row>
    <row r="86" spans="1:10" s="36" customFormat="1" ht="22.5" customHeight="1">
      <c r="A86" s="22" t="s">
        <v>54</v>
      </c>
      <c r="B86" s="23">
        <v>3</v>
      </c>
      <c r="C86" s="2"/>
      <c r="D86" s="47">
        <f>'SH 11'!V31</f>
        <v>506145</v>
      </c>
      <c r="E86" s="46"/>
      <c r="F86" s="47">
        <v>319497</v>
      </c>
      <c r="G86" s="46"/>
      <c r="H86" s="185">
        <v>0</v>
      </c>
      <c r="I86" s="105"/>
      <c r="J86" s="185">
        <v>0</v>
      </c>
    </row>
    <row r="87" spans="1:10" s="36" customFormat="1" ht="22.5" customHeight="1">
      <c r="A87" s="7" t="s">
        <v>55</v>
      </c>
      <c r="B87" s="13"/>
      <c r="C87" s="2"/>
      <c r="D87" s="30">
        <f>SUM(D85:D86)</f>
        <v>1645357</v>
      </c>
      <c r="E87" s="31"/>
      <c r="F87" s="30">
        <f>SUM(F85:F86)</f>
        <v>1351520</v>
      </c>
      <c r="G87" s="31"/>
      <c r="H87" s="30">
        <f>SUM(H85:H86)</f>
        <v>1312467</v>
      </c>
      <c r="I87" s="11"/>
      <c r="J87" s="30">
        <f>SUM(J85:J86)</f>
        <v>1292358</v>
      </c>
    </row>
    <row r="88" spans="1:10" s="36" customFormat="1" ht="22.5" customHeight="1">
      <c r="A88" s="32"/>
      <c r="B88" s="23"/>
      <c r="C88" s="28"/>
      <c r="D88" s="27"/>
      <c r="E88" s="26"/>
      <c r="F88" s="27"/>
      <c r="G88" s="26"/>
      <c r="H88" s="33"/>
      <c r="I88" s="21"/>
      <c r="J88" s="33"/>
    </row>
    <row r="89" spans="1:10" ht="22.5" customHeight="1" thickBot="1">
      <c r="A89" s="7" t="s">
        <v>56</v>
      </c>
      <c r="B89" s="2"/>
      <c r="C89" s="2"/>
      <c r="D89" s="37">
        <f>SUM(D64+D87)</f>
        <v>3319691</v>
      </c>
      <c r="E89" s="31"/>
      <c r="F89" s="37">
        <f>SUM(F64+F87)</f>
        <v>3044860</v>
      </c>
      <c r="G89" s="31"/>
      <c r="H89" s="37">
        <f>SUM(H64+H87)</f>
        <v>1761220</v>
      </c>
      <c r="I89" s="11"/>
      <c r="J89" s="37">
        <f>SUM(J64+J87)</f>
        <v>1760662</v>
      </c>
    </row>
    <row r="90" spans="1:10" s="36" customFormat="1" ht="22.5" customHeight="1" thickTop="1">
      <c r="H90" s="181"/>
    </row>
  </sheetData>
  <mergeCells count="9">
    <mergeCell ref="D69:F69"/>
    <mergeCell ref="H69:J69"/>
    <mergeCell ref="D73:J73"/>
    <mergeCell ref="D4:F4"/>
    <mergeCell ref="H4:J4"/>
    <mergeCell ref="D8:J8"/>
    <mergeCell ref="D36:F36"/>
    <mergeCell ref="H36:J36"/>
    <mergeCell ref="D40:J40"/>
  </mergeCells>
  <printOptions horizontalCentered="1"/>
  <pageMargins left="0.7" right="0.5" top="0.48" bottom="0.5" header="0.5" footer="0.5"/>
  <pageSetup paperSize="9" scale="93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2" max="16383" man="1"/>
    <brk id="65" max="9" man="1"/>
  </rowBreaks>
  <customProperties>
    <customPr name="OrphanNamesChecked" r:id="rId2"/>
  </customProperties>
  <ignoredErrors>
    <ignoredError sqref="F85 J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3"/>
  <sheetViews>
    <sheetView zoomScaleNormal="100" zoomScaleSheetLayoutView="85" workbookViewId="0"/>
  </sheetViews>
  <sheetFormatPr defaultColWidth="8.81640625" defaultRowHeight="22.5" customHeight="1"/>
  <cols>
    <col min="1" max="1" width="36.26953125" style="36" customWidth="1"/>
    <col min="2" max="2" width="8.54296875" style="110" customWidth="1"/>
    <col min="3" max="3" width="1.1796875" style="36" customWidth="1"/>
    <col min="4" max="4" width="12.54296875" style="107" customWidth="1"/>
    <col min="5" max="5" width="1.1796875" style="36" customWidth="1"/>
    <col min="6" max="6" width="12.54296875" style="107" customWidth="1"/>
    <col min="7" max="7" width="1.1796875" style="36" customWidth="1"/>
    <col min="8" max="8" width="12.54296875" style="107" customWidth="1"/>
    <col min="9" max="9" width="1.1796875" style="36" customWidth="1"/>
    <col min="10" max="10" width="12.54296875" style="107" customWidth="1"/>
    <col min="11" max="16384" width="8.81640625" style="36"/>
  </cols>
  <sheetData>
    <row r="1" spans="1:10" ht="22.5" customHeight="1">
      <c r="A1" s="1" t="s">
        <v>0</v>
      </c>
      <c r="B1" s="2"/>
      <c r="C1" s="65"/>
      <c r="D1" s="66"/>
      <c r="E1" s="65"/>
      <c r="F1" s="66"/>
      <c r="G1" s="65"/>
      <c r="H1" s="4"/>
      <c r="I1" s="11"/>
      <c r="J1" s="4"/>
    </row>
    <row r="2" spans="1:10" ht="22.5" customHeight="1">
      <c r="A2" s="1" t="s">
        <v>57</v>
      </c>
      <c r="B2" s="2"/>
      <c r="C2" s="65"/>
      <c r="D2" s="66"/>
      <c r="E2" s="65"/>
      <c r="F2" s="66"/>
      <c r="G2" s="65"/>
      <c r="H2" s="4"/>
      <c r="I2" s="11"/>
      <c r="J2" s="4"/>
    </row>
    <row r="3" spans="1:10" ht="12" customHeight="1">
      <c r="A3" s="7"/>
      <c r="B3" s="2"/>
      <c r="C3" s="65"/>
      <c r="D3" s="66"/>
      <c r="E3" s="65"/>
      <c r="F3" s="66"/>
      <c r="G3" s="65"/>
      <c r="H3" s="4"/>
      <c r="I3" s="11"/>
      <c r="J3" s="4"/>
    </row>
    <row r="4" spans="1:10" ht="22.5" customHeight="1">
      <c r="A4" s="7"/>
      <c r="B4" s="2"/>
      <c r="C4" s="65"/>
      <c r="D4" s="277" t="s">
        <v>1</v>
      </c>
      <c r="E4" s="277"/>
      <c r="F4" s="277"/>
      <c r="G4" s="11"/>
      <c r="H4" s="278" t="s">
        <v>2</v>
      </c>
      <c r="I4" s="278"/>
      <c r="J4" s="278"/>
    </row>
    <row r="5" spans="1:10" ht="22.5" customHeight="1">
      <c r="A5" s="7"/>
      <c r="B5" s="2"/>
      <c r="C5" s="65"/>
      <c r="D5" s="279" t="s">
        <v>58</v>
      </c>
      <c r="E5" s="279"/>
      <c r="F5" s="279"/>
      <c r="G5" s="65"/>
      <c r="H5" s="279" t="s">
        <v>58</v>
      </c>
      <c r="I5" s="279"/>
      <c r="J5" s="279"/>
    </row>
    <row r="6" spans="1:10" ht="22.5" customHeight="1">
      <c r="A6" s="7"/>
      <c r="B6" s="2"/>
      <c r="C6" s="65"/>
      <c r="D6" s="279" t="s">
        <v>204</v>
      </c>
      <c r="E6" s="279"/>
      <c r="F6" s="279"/>
      <c r="G6" s="65"/>
      <c r="H6" s="279" t="str">
        <f>D6</f>
        <v>สิ้นสุดวันที่ 30 กันยายน</v>
      </c>
      <c r="I6" s="279"/>
      <c r="J6" s="279"/>
    </row>
    <row r="7" spans="1:10" s="41" customFormat="1" ht="22.5" customHeight="1">
      <c r="A7" s="67"/>
      <c r="B7" s="13"/>
      <c r="C7" s="68"/>
      <c r="D7" s="14">
        <f>'BS 3-5'!D6</f>
        <v>2567</v>
      </c>
      <c r="E7" s="14"/>
      <c r="F7" s="14">
        <f>'BS 3-5'!F6</f>
        <v>2566</v>
      </c>
      <c r="G7" s="67"/>
      <c r="H7" s="14">
        <f>'BS 3-5'!H6</f>
        <v>2567</v>
      </c>
      <c r="I7" s="14"/>
      <c r="J7" s="14">
        <f>'BS 3-5'!J6</f>
        <v>2566</v>
      </c>
    </row>
    <row r="8" spans="1:10" ht="22.5" customHeight="1">
      <c r="A8" s="17"/>
      <c r="B8" s="2"/>
      <c r="C8" s="69"/>
      <c r="D8" s="276" t="s">
        <v>7</v>
      </c>
      <c r="E8" s="276"/>
      <c r="F8" s="276"/>
      <c r="G8" s="276"/>
      <c r="H8" s="276"/>
      <c r="I8" s="276"/>
      <c r="J8" s="276"/>
    </row>
    <row r="9" spans="1:10" ht="22.5" customHeight="1">
      <c r="A9" s="17" t="s">
        <v>59</v>
      </c>
      <c r="B9" s="2"/>
      <c r="C9" s="69"/>
      <c r="D9" s="70"/>
      <c r="E9" s="70"/>
      <c r="F9" s="70"/>
      <c r="G9" s="70"/>
      <c r="H9" s="70"/>
      <c r="I9" s="70"/>
      <c r="J9" s="70"/>
    </row>
    <row r="10" spans="1:10" ht="22.5" customHeight="1">
      <c r="A10" s="22" t="s">
        <v>60</v>
      </c>
      <c r="B10" s="76"/>
      <c r="C10" s="71"/>
      <c r="D10" s="72">
        <v>513423</v>
      </c>
      <c r="E10" s="73"/>
      <c r="F10" s="72">
        <v>481733</v>
      </c>
      <c r="G10" s="71"/>
      <c r="H10" s="72">
        <v>141097</v>
      </c>
      <c r="I10" s="74"/>
      <c r="J10" s="72">
        <v>133087</v>
      </c>
    </row>
    <row r="11" spans="1:10" ht="22.5" customHeight="1">
      <c r="A11" s="22" t="s">
        <v>61</v>
      </c>
      <c r="B11" s="76"/>
      <c r="C11" s="71"/>
      <c r="D11" s="72">
        <v>1068</v>
      </c>
      <c r="E11" s="73"/>
      <c r="F11" s="72">
        <v>658</v>
      </c>
      <c r="G11" s="71"/>
      <c r="H11" s="72">
        <v>1068</v>
      </c>
      <c r="I11" s="74"/>
      <c r="J11" s="72">
        <v>658</v>
      </c>
    </row>
    <row r="12" spans="1:10" ht="22.5" customHeight="1">
      <c r="A12" s="22" t="s">
        <v>62</v>
      </c>
      <c r="B12" s="187"/>
      <c r="C12" s="71"/>
      <c r="D12" s="72">
        <v>7710</v>
      </c>
      <c r="E12" s="73"/>
      <c r="F12" s="151">
        <v>0</v>
      </c>
      <c r="G12" s="151"/>
      <c r="H12" s="72">
        <v>0</v>
      </c>
      <c r="I12" s="151"/>
      <c r="J12" s="151">
        <v>439</v>
      </c>
    </row>
    <row r="13" spans="1:10" ht="22.5" customHeight="1">
      <c r="A13" s="75" t="s">
        <v>63</v>
      </c>
      <c r="B13" s="76"/>
      <c r="C13" s="77"/>
      <c r="D13" s="72">
        <v>975</v>
      </c>
      <c r="E13" s="79"/>
      <c r="F13" s="78">
        <v>826</v>
      </c>
      <c r="G13" s="77"/>
      <c r="H13" s="72">
        <v>3017</v>
      </c>
      <c r="I13" s="80"/>
      <c r="J13" s="78">
        <v>1727</v>
      </c>
    </row>
    <row r="14" spans="1:10" ht="22.5" customHeight="1">
      <c r="A14" s="7" t="s">
        <v>64</v>
      </c>
      <c r="B14" s="13"/>
      <c r="C14" s="77"/>
      <c r="D14" s="81">
        <f>SUM(D10:D13)</f>
        <v>523176</v>
      </c>
      <c r="E14" s="82"/>
      <c r="F14" s="81">
        <f>SUM(F10:F13)</f>
        <v>483217</v>
      </c>
      <c r="G14" s="77"/>
      <c r="H14" s="81">
        <f>SUM(H10:H13)</f>
        <v>145182</v>
      </c>
      <c r="I14" s="83"/>
      <c r="J14" s="81">
        <f>SUM(J10:J13)</f>
        <v>135911</v>
      </c>
    </row>
    <row r="15" spans="1:10" ht="12" customHeight="1">
      <c r="A15" s="22"/>
      <c r="B15" s="13"/>
      <c r="C15" s="77"/>
      <c r="D15" s="84"/>
      <c r="E15" s="85"/>
      <c r="F15" s="84"/>
      <c r="G15" s="77"/>
      <c r="H15" s="84"/>
      <c r="I15" s="85"/>
      <c r="J15" s="84"/>
    </row>
    <row r="16" spans="1:10" ht="22.5" customHeight="1">
      <c r="A16" s="17" t="s">
        <v>65</v>
      </c>
      <c r="B16" s="13"/>
      <c r="C16" s="77"/>
      <c r="D16" s="88"/>
      <c r="E16" s="85"/>
      <c r="F16" s="84"/>
      <c r="G16" s="77"/>
      <c r="H16" s="84"/>
      <c r="I16" s="85"/>
      <c r="J16" s="84"/>
    </row>
    <row r="17" spans="1:10" ht="22.5" customHeight="1">
      <c r="A17" s="22" t="s">
        <v>66</v>
      </c>
      <c r="B17" s="76"/>
      <c r="C17" s="86"/>
      <c r="D17" s="72">
        <v>372611</v>
      </c>
      <c r="E17" s="73"/>
      <c r="F17" s="72">
        <v>336396</v>
      </c>
      <c r="G17" s="86"/>
      <c r="H17" s="72">
        <v>108409</v>
      </c>
      <c r="I17" s="87"/>
      <c r="J17" s="72">
        <v>99775</v>
      </c>
    </row>
    <row r="18" spans="1:10" ht="22" customHeight="1">
      <c r="A18" s="75" t="s">
        <v>67</v>
      </c>
      <c r="B18" s="76"/>
      <c r="C18" s="77"/>
      <c r="D18" s="72">
        <v>50175</v>
      </c>
      <c r="E18" s="79"/>
      <c r="F18" s="88">
        <v>27533</v>
      </c>
      <c r="G18" s="77"/>
      <c r="H18" s="72">
        <v>9651</v>
      </c>
      <c r="I18" s="80"/>
      <c r="J18" s="88">
        <v>4426</v>
      </c>
    </row>
    <row r="19" spans="1:10" ht="22.5" customHeight="1">
      <c r="A19" s="75" t="s">
        <v>68</v>
      </c>
      <c r="B19" s="76"/>
      <c r="C19" s="77"/>
      <c r="D19" s="72">
        <v>50860</v>
      </c>
      <c r="E19" s="79"/>
      <c r="F19" s="88">
        <v>51918</v>
      </c>
      <c r="G19" s="77"/>
      <c r="H19" s="72">
        <v>19178</v>
      </c>
      <c r="I19" s="89"/>
      <c r="J19" s="88">
        <v>19330</v>
      </c>
    </row>
    <row r="20" spans="1:10" ht="22.5" customHeight="1">
      <c r="A20" s="75" t="s">
        <v>69</v>
      </c>
      <c r="B20" s="76"/>
      <c r="C20" s="77"/>
      <c r="D20" s="72">
        <v>0</v>
      </c>
      <c r="E20" s="79"/>
      <c r="F20" s="88">
        <v>629</v>
      </c>
      <c r="G20" s="77"/>
      <c r="H20" s="72">
        <v>2267</v>
      </c>
      <c r="I20" s="89"/>
      <c r="J20" s="88">
        <v>0</v>
      </c>
    </row>
    <row r="21" spans="1:10" ht="22.5" customHeight="1">
      <c r="A21" s="7" t="s">
        <v>70</v>
      </c>
      <c r="B21" s="76"/>
      <c r="C21" s="77"/>
      <c r="D21" s="81">
        <f>SUM(D17:D20)</f>
        <v>473646</v>
      </c>
      <c r="E21" s="79"/>
      <c r="F21" s="81">
        <f>SUM(F17:F20)</f>
        <v>416476</v>
      </c>
      <c r="G21" s="77"/>
      <c r="H21" s="81">
        <f>SUM(H17:H20)</f>
        <v>139505</v>
      </c>
      <c r="I21" s="80"/>
      <c r="J21" s="81">
        <f>SUM(J17:J20)</f>
        <v>123531</v>
      </c>
    </row>
    <row r="22" spans="1:10" ht="12" customHeight="1">
      <c r="A22" s="75"/>
      <c r="B22" s="76"/>
      <c r="C22" s="77"/>
      <c r="D22" s="88"/>
      <c r="E22" s="79"/>
      <c r="F22" s="88"/>
      <c r="G22" s="77"/>
      <c r="H22" s="88"/>
      <c r="I22" s="80"/>
      <c r="J22" s="88"/>
    </row>
    <row r="23" spans="1:10" ht="22.5" customHeight="1">
      <c r="A23" s="186" t="s">
        <v>71</v>
      </c>
      <c r="B23" s="76"/>
      <c r="C23" s="77"/>
      <c r="D23" s="91">
        <f>D14-D21</f>
        <v>49530</v>
      </c>
      <c r="E23" s="79"/>
      <c r="F23" s="91">
        <f>F14-F21</f>
        <v>66741</v>
      </c>
      <c r="G23" s="77"/>
      <c r="H23" s="91">
        <f>H14-H21</f>
        <v>5677</v>
      </c>
      <c r="I23" s="80"/>
      <c r="J23" s="91">
        <f>J14-J21</f>
        <v>12380</v>
      </c>
    </row>
    <row r="24" spans="1:10" ht="22.5" customHeight="1">
      <c r="A24" s="22" t="s">
        <v>72</v>
      </c>
      <c r="B24" s="76"/>
      <c r="C24" s="77"/>
      <c r="D24" s="189">
        <v>-10895</v>
      </c>
      <c r="E24" s="90"/>
      <c r="F24" s="188">
        <v>-11343</v>
      </c>
      <c r="G24" s="77"/>
      <c r="H24" s="189">
        <v>-1789</v>
      </c>
      <c r="I24" s="90"/>
      <c r="J24" s="189">
        <v>-2185</v>
      </c>
    </row>
    <row r="25" spans="1:10" ht="22.5" customHeight="1">
      <c r="A25" s="271" t="s">
        <v>220</v>
      </c>
      <c r="B25" s="76"/>
      <c r="C25" s="77"/>
      <c r="D25" s="189"/>
      <c r="E25" s="90"/>
      <c r="F25" s="188"/>
      <c r="G25" s="77"/>
      <c r="H25" s="189"/>
      <c r="I25" s="90"/>
      <c r="J25" s="189"/>
    </row>
    <row r="26" spans="1:10" ht="22.5" customHeight="1">
      <c r="A26" s="209" t="s">
        <v>221</v>
      </c>
      <c r="B26" s="76"/>
      <c r="C26" s="77"/>
      <c r="D26" s="188">
        <v>127</v>
      </c>
      <c r="E26" s="90"/>
      <c r="F26" s="188">
        <v>-333</v>
      </c>
      <c r="G26" s="77"/>
      <c r="H26" s="188">
        <v>0</v>
      </c>
      <c r="I26" s="85"/>
      <c r="J26" s="189">
        <v>35</v>
      </c>
    </row>
    <row r="27" spans="1:10" ht="22.5" customHeight="1">
      <c r="A27" s="22" t="s">
        <v>157</v>
      </c>
      <c r="B27" s="76"/>
      <c r="C27" s="77"/>
      <c r="D27" s="194">
        <v>-15</v>
      </c>
      <c r="E27" s="90"/>
      <c r="F27" s="194">
        <v>-14</v>
      </c>
      <c r="G27" s="77"/>
      <c r="H27" s="194">
        <v>0</v>
      </c>
      <c r="I27" s="85"/>
      <c r="J27" s="195">
        <v>0</v>
      </c>
    </row>
    <row r="28" spans="1:10" ht="22.5" customHeight="1">
      <c r="A28" s="7" t="s">
        <v>73</v>
      </c>
      <c r="B28" s="13"/>
      <c r="C28" s="77"/>
      <c r="D28" s="91">
        <f>SUM(D23:D27)</f>
        <v>38747</v>
      </c>
      <c r="E28" s="82"/>
      <c r="F28" s="91">
        <f>SUM(F23:F27)</f>
        <v>55051</v>
      </c>
      <c r="G28" s="77"/>
      <c r="H28" s="91">
        <f>SUM(H23:H27)</f>
        <v>3888</v>
      </c>
      <c r="I28" s="92"/>
      <c r="J28" s="91">
        <f>SUM(J23:J27)</f>
        <v>10230</v>
      </c>
    </row>
    <row r="29" spans="1:10" ht="22.5" customHeight="1">
      <c r="A29" s="22" t="s">
        <v>74</v>
      </c>
      <c r="B29" s="76"/>
      <c r="C29" s="77"/>
      <c r="D29" s="194">
        <v>-8247</v>
      </c>
      <c r="E29" s="79"/>
      <c r="F29" s="78">
        <v>-9695</v>
      </c>
      <c r="G29" s="77"/>
      <c r="H29" s="194">
        <v>-767</v>
      </c>
      <c r="I29" s="90"/>
      <c r="J29" s="78">
        <v>-2056</v>
      </c>
    </row>
    <row r="30" spans="1:10" ht="22.5" customHeight="1" thickBot="1">
      <c r="A30" s="7" t="s">
        <v>75</v>
      </c>
      <c r="B30" s="13"/>
      <c r="C30" s="77"/>
      <c r="D30" s="93">
        <f>SUM(D28:D29)</f>
        <v>30500</v>
      </c>
      <c r="E30" s="82"/>
      <c r="F30" s="93">
        <f>SUM(F28:F29)</f>
        <v>45356</v>
      </c>
      <c r="G30" s="77"/>
      <c r="H30" s="93">
        <f>SUM(H28:H29)</f>
        <v>3121</v>
      </c>
      <c r="I30" s="92"/>
      <c r="J30" s="93">
        <f>SUM(J28:J29)</f>
        <v>8174</v>
      </c>
    </row>
    <row r="31" spans="1:10" ht="12" customHeight="1" thickTop="1">
      <c r="A31" s="7"/>
      <c r="B31" s="2"/>
      <c r="C31" s="65"/>
      <c r="D31" s="94"/>
      <c r="E31" s="95"/>
      <c r="F31" s="94"/>
      <c r="G31" s="65"/>
      <c r="H31" s="94"/>
      <c r="I31" s="94"/>
      <c r="J31" s="94"/>
    </row>
    <row r="32" spans="1:10" ht="22.5" customHeight="1">
      <c r="A32" s="7" t="s">
        <v>76</v>
      </c>
      <c r="B32" s="2"/>
      <c r="C32" s="65"/>
      <c r="D32" s="94"/>
      <c r="E32" s="95"/>
      <c r="F32" s="94"/>
      <c r="G32" s="65"/>
      <c r="H32" s="94"/>
      <c r="I32" s="94"/>
      <c r="J32" s="94"/>
    </row>
    <row r="33" spans="1:10" ht="22.5" customHeight="1">
      <c r="A33" s="22" t="s">
        <v>77</v>
      </c>
      <c r="B33" s="2"/>
      <c r="C33" s="65"/>
      <c r="D33" s="96">
        <f>D35-D34</f>
        <v>20901</v>
      </c>
      <c r="E33" s="96"/>
      <c r="F33" s="96">
        <v>27746</v>
      </c>
      <c r="G33" s="96"/>
      <c r="H33" s="96">
        <f>H35-H34</f>
        <v>3121</v>
      </c>
      <c r="I33" s="96"/>
      <c r="J33" s="96">
        <v>8174</v>
      </c>
    </row>
    <row r="34" spans="1:10" ht="22.5" customHeight="1">
      <c r="A34" s="22" t="s">
        <v>78</v>
      </c>
      <c r="B34" s="23"/>
      <c r="C34" s="65"/>
      <c r="D34" s="4">
        <v>9599</v>
      </c>
      <c r="E34" s="87"/>
      <c r="F34" s="4">
        <v>17610</v>
      </c>
      <c r="G34" s="86"/>
      <c r="H34" s="4">
        <v>0</v>
      </c>
      <c r="I34" s="184"/>
      <c r="J34" s="4">
        <v>0</v>
      </c>
    </row>
    <row r="35" spans="1:10" ht="22.5" customHeight="1" thickBot="1">
      <c r="A35" s="7" t="s">
        <v>75</v>
      </c>
      <c r="B35" s="2"/>
      <c r="C35" s="65"/>
      <c r="D35" s="98">
        <f>D30</f>
        <v>30500</v>
      </c>
      <c r="E35" s="31"/>
      <c r="F35" s="98">
        <f>F30</f>
        <v>45356</v>
      </c>
      <c r="G35" s="99"/>
      <c r="H35" s="98">
        <f>H30</f>
        <v>3121</v>
      </c>
      <c r="I35" s="94"/>
      <c r="J35" s="98">
        <f>J30</f>
        <v>8174</v>
      </c>
    </row>
    <row r="36" spans="1:10" ht="12" customHeight="1" thickTop="1">
      <c r="A36" s="7"/>
      <c r="B36" s="2"/>
      <c r="C36" s="65"/>
      <c r="D36" s="219"/>
      <c r="E36" s="95"/>
      <c r="F36" s="94"/>
      <c r="G36" s="65"/>
      <c r="H36" s="219"/>
      <c r="I36" s="94"/>
      <c r="J36" s="94"/>
    </row>
    <row r="37" spans="1:10" ht="22.5" customHeight="1" thickBot="1">
      <c r="A37" s="7" t="s">
        <v>79</v>
      </c>
      <c r="B37" s="23"/>
      <c r="C37" s="100"/>
      <c r="D37" s="203">
        <f>D33/610974</f>
        <v>3.420931168920445E-2</v>
      </c>
      <c r="E37" s="101"/>
      <c r="F37" s="203">
        <v>4.4999999999999998E-2</v>
      </c>
      <c r="G37" s="206"/>
      <c r="H37" s="203">
        <f>H33/610974</f>
        <v>5.1082370117222662E-3</v>
      </c>
      <c r="I37" s="206"/>
      <c r="J37" s="203">
        <v>1.2999999999999999E-2</v>
      </c>
    </row>
    <row r="38" spans="1:10" ht="22.5" customHeight="1" thickTop="1">
      <c r="A38" s="103"/>
      <c r="B38" s="17"/>
      <c r="C38" s="104"/>
      <c r="D38" s="96"/>
      <c r="E38" s="104"/>
      <c r="F38" s="96"/>
      <c r="G38" s="104"/>
      <c r="H38" s="4"/>
      <c r="I38" s="11"/>
      <c r="J38" s="4"/>
    </row>
    <row r="39" spans="1:10" ht="22.5" customHeight="1">
      <c r="A39" s="1" t="s">
        <v>0</v>
      </c>
      <c r="B39" s="16"/>
      <c r="C39" s="11"/>
      <c r="D39" s="4"/>
      <c r="E39" s="11"/>
      <c r="F39" s="4"/>
      <c r="G39" s="11"/>
      <c r="H39" s="4"/>
      <c r="I39" s="11"/>
      <c r="J39" s="4"/>
    </row>
    <row r="40" spans="1:10" ht="22.5" customHeight="1">
      <c r="A40" s="1" t="s">
        <v>80</v>
      </c>
      <c r="B40" s="16"/>
      <c r="C40" s="11"/>
      <c r="D40" s="29"/>
      <c r="E40" s="58"/>
      <c r="F40" s="29"/>
      <c r="G40" s="11"/>
      <c r="H40" s="4"/>
      <c r="I40" s="11"/>
      <c r="J40" s="4"/>
    </row>
    <row r="41" spans="1:10" ht="17.149999999999999" customHeight="1">
      <c r="A41" s="11"/>
      <c r="B41" s="16"/>
      <c r="C41" s="11"/>
      <c r="D41" s="29"/>
      <c r="E41" s="105"/>
      <c r="F41" s="29"/>
      <c r="G41" s="11"/>
      <c r="H41" s="4"/>
      <c r="I41" s="11"/>
      <c r="J41" s="4"/>
    </row>
    <row r="42" spans="1:10" ht="22.5" customHeight="1">
      <c r="A42" s="11"/>
      <c r="B42" s="2"/>
      <c r="C42" s="65"/>
      <c r="D42" s="277" t="s">
        <v>1</v>
      </c>
      <c r="E42" s="277"/>
      <c r="F42" s="277"/>
      <c r="G42" s="11"/>
      <c r="H42" s="278" t="s">
        <v>2</v>
      </c>
      <c r="I42" s="278"/>
      <c r="J42" s="278"/>
    </row>
    <row r="43" spans="1:10" ht="22.5" customHeight="1">
      <c r="A43" s="11"/>
      <c r="B43" s="2"/>
      <c r="C43" s="65"/>
      <c r="D43" s="279" t="s">
        <v>58</v>
      </c>
      <c r="E43" s="279"/>
      <c r="F43" s="279"/>
      <c r="G43" s="65"/>
      <c r="H43" s="279" t="s">
        <v>58</v>
      </c>
      <c r="I43" s="279"/>
      <c r="J43" s="279"/>
    </row>
    <row r="44" spans="1:10" ht="22.5" customHeight="1">
      <c r="A44" s="11"/>
      <c r="B44" s="2"/>
      <c r="C44" s="65"/>
      <c r="D44" s="279" t="s">
        <v>204</v>
      </c>
      <c r="E44" s="279"/>
      <c r="F44" s="279"/>
      <c r="G44" s="65"/>
      <c r="H44" s="279" t="str">
        <f>D44</f>
        <v>สิ้นสุดวันที่ 30 กันยายน</v>
      </c>
      <c r="I44" s="279"/>
      <c r="J44" s="279"/>
    </row>
    <row r="45" spans="1:10" s="41" customFormat="1" ht="22.5" customHeight="1">
      <c r="A45" s="67"/>
      <c r="B45" s="13"/>
      <c r="C45" s="68"/>
      <c r="D45" s="14">
        <f>D7</f>
        <v>2567</v>
      </c>
      <c r="E45" s="14"/>
      <c r="F45" s="14">
        <f>F7</f>
        <v>2566</v>
      </c>
      <c r="G45" s="67"/>
      <c r="H45" s="14">
        <f>D45</f>
        <v>2567</v>
      </c>
      <c r="I45" s="14"/>
      <c r="J45" s="14">
        <f>F45</f>
        <v>2566</v>
      </c>
    </row>
    <row r="46" spans="1:10" ht="22.5" customHeight="1">
      <c r="A46" s="11"/>
      <c r="B46" s="2"/>
      <c r="C46" s="69"/>
      <c r="D46" s="276" t="s">
        <v>7</v>
      </c>
      <c r="E46" s="276"/>
      <c r="F46" s="276"/>
      <c r="G46" s="276"/>
      <c r="H46" s="276"/>
      <c r="I46" s="276"/>
      <c r="J46" s="276"/>
    </row>
    <row r="47" spans="1:10" ht="22.5" customHeight="1">
      <c r="A47" s="8" t="s">
        <v>75</v>
      </c>
      <c r="B47" s="16"/>
      <c r="C47" s="11"/>
      <c r="D47" s="91">
        <f>D30</f>
        <v>30500</v>
      </c>
      <c r="E47" s="8"/>
      <c r="F47" s="91">
        <f>F30</f>
        <v>45356</v>
      </c>
      <c r="G47" s="8"/>
      <c r="H47" s="91">
        <f>H30</f>
        <v>3121</v>
      </c>
      <c r="I47" s="8"/>
      <c r="J47" s="91">
        <f>J30</f>
        <v>8174</v>
      </c>
    </row>
    <row r="48" spans="1:10" ht="13" customHeight="1">
      <c r="A48" s="8"/>
      <c r="B48" s="16"/>
      <c r="C48" s="11"/>
      <c r="D48" s="91"/>
      <c r="E48" s="8"/>
      <c r="F48" s="91"/>
      <c r="G48" s="8"/>
      <c r="H48" s="91"/>
      <c r="I48" s="8"/>
      <c r="J48" s="91"/>
    </row>
    <row r="49" spans="1:10" ht="22.5" customHeight="1">
      <c r="A49" s="8" t="s">
        <v>81</v>
      </c>
      <c r="B49" s="16"/>
      <c r="C49" s="11"/>
      <c r="D49" s="91"/>
      <c r="E49" s="8"/>
      <c r="F49" s="91"/>
      <c r="G49" s="8"/>
      <c r="H49" s="91"/>
      <c r="I49" s="8"/>
      <c r="J49" s="91"/>
    </row>
    <row r="50" spans="1:10" ht="22.5" customHeight="1">
      <c r="A50" s="106" t="s">
        <v>82</v>
      </c>
      <c r="B50" s="16"/>
      <c r="C50" s="11"/>
      <c r="D50" s="29"/>
      <c r="E50" s="11"/>
      <c r="F50" s="29"/>
      <c r="G50" s="11"/>
      <c r="H50" s="4"/>
      <c r="I50" s="11"/>
      <c r="J50" s="4"/>
    </row>
    <row r="51" spans="1:10" ht="22.5" customHeight="1">
      <c r="A51" s="201" t="s">
        <v>83</v>
      </c>
      <c r="B51" s="16"/>
      <c r="C51" s="11"/>
      <c r="D51" s="29"/>
      <c r="E51" s="11"/>
      <c r="F51" s="29"/>
      <c r="G51" s="11"/>
      <c r="H51" s="4"/>
      <c r="I51" s="11"/>
      <c r="J51" s="4"/>
    </row>
    <row r="52" spans="1:10" ht="22.5" customHeight="1">
      <c r="A52" s="11" t="s">
        <v>84</v>
      </c>
      <c r="B52" s="16"/>
      <c r="C52" s="11"/>
    </row>
    <row r="53" spans="1:10" ht="22.5" customHeight="1">
      <c r="A53" s="192" t="s">
        <v>85</v>
      </c>
      <c r="B53" s="16"/>
      <c r="C53" s="11"/>
      <c r="D53" s="108">
        <v>-462</v>
      </c>
      <c r="E53" s="11"/>
      <c r="F53" s="108">
        <v>103</v>
      </c>
      <c r="G53" s="11"/>
      <c r="H53" s="185">
        <v>0</v>
      </c>
      <c r="I53" s="105"/>
      <c r="J53" s="185">
        <v>0</v>
      </c>
    </row>
    <row r="54" spans="1:10" ht="22.5" customHeight="1">
      <c r="A54" s="8" t="s">
        <v>86</v>
      </c>
      <c r="B54" s="16"/>
      <c r="C54" s="11"/>
      <c r="H54" s="102"/>
      <c r="I54" s="102"/>
      <c r="J54" s="102"/>
    </row>
    <row r="55" spans="1:10" ht="22.5" customHeight="1">
      <c r="A55" s="202" t="s">
        <v>83</v>
      </c>
      <c r="B55" s="16"/>
      <c r="C55" s="11"/>
      <c r="D55" s="109">
        <f>SUM(D53)</f>
        <v>-462</v>
      </c>
      <c r="E55" s="11"/>
      <c r="F55" s="109">
        <f>SUM(F53)</f>
        <v>103</v>
      </c>
      <c r="G55" s="11"/>
      <c r="H55" s="109">
        <f>SUM(H53)</f>
        <v>0</v>
      </c>
      <c r="I55" s="4"/>
      <c r="J55" s="109">
        <f>SUM(J53)</f>
        <v>0</v>
      </c>
    </row>
    <row r="56" spans="1:10" ht="13" customHeight="1">
      <c r="A56" s="8"/>
      <c r="B56" s="16"/>
      <c r="C56" s="11"/>
      <c r="D56" s="190"/>
      <c r="E56" s="11"/>
      <c r="F56" s="190"/>
      <c r="G56" s="11"/>
      <c r="H56" s="191"/>
      <c r="I56" s="105"/>
      <c r="J56" s="191"/>
    </row>
    <row r="57" spans="1:10" ht="22.5" customHeight="1">
      <c r="A57" s="106" t="s">
        <v>87</v>
      </c>
      <c r="B57" s="16"/>
      <c r="C57" s="11"/>
      <c r="D57" s="4"/>
      <c r="E57" s="11"/>
      <c r="F57" s="4"/>
      <c r="G57" s="11"/>
      <c r="H57" s="105"/>
      <c r="I57" s="105"/>
      <c r="J57" s="105"/>
    </row>
    <row r="58" spans="1:10" ht="22.5" customHeight="1">
      <c r="A58" s="201" t="s">
        <v>83</v>
      </c>
      <c r="B58" s="24"/>
      <c r="C58" s="11"/>
      <c r="D58" s="97"/>
      <c r="E58" s="11"/>
      <c r="F58" s="97"/>
      <c r="G58" s="11"/>
      <c r="H58" s="86"/>
      <c r="I58" s="86"/>
      <c r="J58" s="86"/>
    </row>
    <row r="59" spans="1:10" ht="22.5" customHeight="1">
      <c r="A59" s="11" t="s">
        <v>167</v>
      </c>
      <c r="B59" s="24"/>
      <c r="C59" s="11"/>
      <c r="D59" s="97"/>
      <c r="E59" s="11"/>
      <c r="F59" s="97"/>
      <c r="G59" s="11"/>
      <c r="H59" s="86"/>
      <c r="I59" s="86"/>
      <c r="J59" s="86"/>
    </row>
    <row r="60" spans="1:10" ht="22.5" customHeight="1">
      <c r="A60" s="192" t="s">
        <v>88</v>
      </c>
      <c r="B60" s="24"/>
      <c r="C60" s="11"/>
      <c r="D60" s="97"/>
      <c r="E60" s="11"/>
      <c r="F60" s="97"/>
      <c r="G60" s="11"/>
      <c r="H60" s="86"/>
      <c r="I60" s="86"/>
      <c r="J60" s="86"/>
    </row>
    <row r="61" spans="1:10" ht="22.5" customHeight="1">
      <c r="A61" s="233" t="s">
        <v>89</v>
      </c>
      <c r="B61" s="234"/>
      <c r="C61" s="235"/>
      <c r="D61" s="236">
        <v>-7490</v>
      </c>
      <c r="E61" s="235"/>
      <c r="F61" s="236">
        <v>1272</v>
      </c>
      <c r="G61" s="235"/>
      <c r="H61" s="237">
        <v>-4153</v>
      </c>
      <c r="I61" s="86"/>
      <c r="J61" s="212">
        <v>1504</v>
      </c>
    </row>
    <row r="62" spans="1:10" ht="22.5" customHeight="1">
      <c r="A62" s="11" t="s">
        <v>90</v>
      </c>
      <c r="B62" s="24"/>
      <c r="C62" s="11"/>
      <c r="D62" s="97"/>
      <c r="E62" s="11"/>
      <c r="F62" s="97"/>
      <c r="G62" s="11"/>
      <c r="H62" s="97"/>
      <c r="I62" s="86"/>
      <c r="J62" s="97"/>
    </row>
    <row r="63" spans="1:10" ht="22.5" customHeight="1">
      <c r="A63" s="192" t="s">
        <v>91</v>
      </c>
      <c r="B63" s="24"/>
      <c r="C63" s="11"/>
      <c r="D63" s="97">
        <v>1499</v>
      </c>
      <c r="E63" s="11"/>
      <c r="F63" s="97">
        <v>-255</v>
      </c>
      <c r="G63" s="11"/>
      <c r="H63" s="97">
        <v>831</v>
      </c>
      <c r="I63" s="86"/>
      <c r="J63" s="97">
        <v>-301</v>
      </c>
    </row>
    <row r="64" spans="1:10" ht="22.5" customHeight="1">
      <c r="A64" s="8" t="s">
        <v>92</v>
      </c>
      <c r="B64" s="16"/>
      <c r="C64" s="11"/>
      <c r="D64" s="196"/>
      <c r="F64" s="196"/>
      <c r="H64" s="197"/>
      <c r="I64" s="102"/>
      <c r="J64" s="197"/>
    </row>
    <row r="65" spans="1:10" ht="22.5" customHeight="1">
      <c r="A65" s="202" t="s">
        <v>83</v>
      </c>
      <c r="B65" s="16"/>
      <c r="C65" s="11"/>
      <c r="D65" s="109">
        <f>SUM(D61:D63)</f>
        <v>-5991</v>
      </c>
      <c r="E65" s="11"/>
      <c r="F65" s="109">
        <f>SUM(F61:F63)</f>
        <v>1017</v>
      </c>
      <c r="G65" s="11"/>
      <c r="H65" s="109">
        <f>SUM(H61:H63)</f>
        <v>-3322</v>
      </c>
      <c r="I65" s="105"/>
      <c r="J65" s="109">
        <f>SUM(J61:J63)</f>
        <v>1203</v>
      </c>
    </row>
    <row r="66" spans="1:10" ht="22.5" customHeight="1">
      <c r="A66" s="8" t="s">
        <v>189</v>
      </c>
      <c r="B66" s="16"/>
      <c r="C66" s="11"/>
      <c r="D66" s="109">
        <f>SUM(D65,D55)</f>
        <v>-6453</v>
      </c>
      <c r="E66" s="8"/>
      <c r="F66" s="109">
        <f>SUM(F65,F55)</f>
        <v>1120</v>
      </c>
      <c r="G66" s="8"/>
      <c r="H66" s="139">
        <f>SUM(H65,H55)</f>
        <v>-3322</v>
      </c>
      <c r="I66" s="183"/>
      <c r="J66" s="139">
        <f>SUM(J65,J55)</f>
        <v>1203</v>
      </c>
    </row>
    <row r="67" spans="1:10" ht="22.5" customHeight="1" thickBot="1">
      <c r="A67" s="8" t="s">
        <v>222</v>
      </c>
      <c r="B67" s="16"/>
      <c r="C67" s="11"/>
      <c r="D67" s="98">
        <f>SUM(D47,D66)</f>
        <v>24047</v>
      </c>
      <c r="E67" s="8"/>
      <c r="F67" s="98">
        <f>SUM(F47,F66)</f>
        <v>46476</v>
      </c>
      <c r="G67" s="8"/>
      <c r="H67" s="98">
        <f>SUM(H47,H66)</f>
        <v>-201</v>
      </c>
      <c r="I67" s="8"/>
      <c r="J67" s="98">
        <f>SUM(J47,J66)</f>
        <v>9377</v>
      </c>
    </row>
    <row r="68" spans="1:10" ht="13" customHeight="1" thickTop="1">
      <c r="A68" s="11"/>
      <c r="B68" s="16"/>
      <c r="C68" s="11"/>
      <c r="D68" s="4"/>
      <c r="E68" s="11"/>
      <c r="F68" s="4"/>
      <c r="G68" s="11"/>
      <c r="H68" s="4"/>
      <c r="I68" s="11"/>
      <c r="J68" s="4"/>
    </row>
    <row r="69" spans="1:10" ht="22.5" customHeight="1">
      <c r="A69" s="8" t="s">
        <v>223</v>
      </c>
      <c r="B69" s="16"/>
      <c r="C69" s="11"/>
      <c r="D69" s="4"/>
      <c r="E69" s="11"/>
      <c r="F69" s="4"/>
      <c r="G69" s="11"/>
      <c r="H69" s="4"/>
      <c r="I69" s="11"/>
      <c r="J69" s="4"/>
    </row>
    <row r="70" spans="1:10" ht="22.5" customHeight="1">
      <c r="A70" s="192" t="s">
        <v>95</v>
      </c>
      <c r="B70" s="16"/>
      <c r="C70" s="11"/>
      <c r="D70" s="172">
        <f>D72-D71</f>
        <v>14690</v>
      </c>
      <c r="E70" s="11"/>
      <c r="F70" s="172">
        <f>F72-F71</f>
        <v>28866</v>
      </c>
      <c r="G70" s="11"/>
      <c r="H70" s="172">
        <f>H72-H71</f>
        <v>-201</v>
      </c>
      <c r="I70" s="11"/>
      <c r="J70" s="172">
        <f>J72-J71</f>
        <v>9377</v>
      </c>
    </row>
    <row r="71" spans="1:10" ht="22.5" customHeight="1">
      <c r="A71" s="192" t="s">
        <v>96</v>
      </c>
      <c r="B71" s="23"/>
      <c r="C71" s="11"/>
      <c r="D71" s="4">
        <v>9357</v>
      </c>
      <c r="E71" s="105"/>
      <c r="F71" s="4">
        <v>17610</v>
      </c>
      <c r="G71" s="105"/>
      <c r="H71" s="185">
        <v>0</v>
      </c>
      <c r="I71" s="105"/>
      <c r="J71" s="185">
        <v>0</v>
      </c>
    </row>
    <row r="72" spans="1:10" ht="22.5" customHeight="1" thickBot="1">
      <c r="A72" s="8" t="s">
        <v>222</v>
      </c>
      <c r="B72" s="16"/>
      <c r="C72" s="11"/>
      <c r="D72" s="98">
        <f>D67</f>
        <v>24047</v>
      </c>
      <c r="E72" s="8"/>
      <c r="F72" s="98">
        <f>F67</f>
        <v>46476</v>
      </c>
      <c r="G72" s="8"/>
      <c r="H72" s="37">
        <f>H67</f>
        <v>-201</v>
      </c>
      <c r="I72" s="8"/>
      <c r="J72" s="37">
        <f>J67</f>
        <v>9377</v>
      </c>
    </row>
    <row r="73" spans="1:10" ht="22.5" customHeight="1" thickTop="1"/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C7BA-AE03-48B8-88EC-EF948A3D9F03}">
  <sheetPr>
    <pageSetUpPr fitToPage="1"/>
  </sheetPr>
  <dimension ref="A1:J73"/>
  <sheetViews>
    <sheetView zoomScaleNormal="100" zoomScaleSheetLayoutView="85" workbookViewId="0"/>
  </sheetViews>
  <sheetFormatPr defaultColWidth="8.81640625" defaultRowHeight="22.5" customHeight="1"/>
  <cols>
    <col min="1" max="1" width="36.26953125" style="36" customWidth="1"/>
    <col min="2" max="2" width="8.54296875" style="110" customWidth="1"/>
    <col min="3" max="3" width="1.1796875" style="36" customWidth="1"/>
    <col min="4" max="4" width="12.54296875" style="107" customWidth="1"/>
    <col min="5" max="5" width="1.1796875" style="36" customWidth="1"/>
    <col min="6" max="6" width="12.54296875" style="107" customWidth="1"/>
    <col min="7" max="7" width="1.1796875" style="36" customWidth="1"/>
    <col min="8" max="8" width="12.54296875" style="107" customWidth="1"/>
    <col min="9" max="9" width="1.1796875" style="36" customWidth="1"/>
    <col min="10" max="10" width="12.54296875" style="107" customWidth="1"/>
    <col min="11" max="16384" width="8.81640625" style="36"/>
  </cols>
  <sheetData>
    <row r="1" spans="1:10" ht="22.5" customHeight="1">
      <c r="A1" s="1" t="s">
        <v>0</v>
      </c>
      <c r="B1" s="217"/>
      <c r="C1" s="65"/>
      <c r="D1" s="66"/>
      <c r="E1" s="65"/>
      <c r="F1" s="66"/>
      <c r="G1" s="65"/>
      <c r="H1" s="4"/>
      <c r="I1" s="11"/>
      <c r="J1" s="4"/>
    </row>
    <row r="2" spans="1:10" ht="22.5" customHeight="1">
      <c r="A2" s="1" t="s">
        <v>57</v>
      </c>
      <c r="B2" s="217"/>
      <c r="C2" s="65"/>
      <c r="D2" s="66"/>
      <c r="E2" s="65"/>
      <c r="F2" s="66"/>
      <c r="G2" s="65"/>
      <c r="H2" s="4"/>
      <c r="I2" s="11"/>
      <c r="J2" s="4"/>
    </row>
    <row r="3" spans="1:10" ht="22.5" customHeight="1">
      <c r="A3" s="7"/>
      <c r="B3" s="217"/>
      <c r="C3" s="65"/>
      <c r="D3" s="66"/>
      <c r="E3" s="65"/>
      <c r="F3" s="66"/>
      <c r="G3" s="65"/>
      <c r="H3" s="4"/>
      <c r="I3" s="11"/>
      <c r="J3" s="4"/>
    </row>
    <row r="4" spans="1:10" ht="22.5" customHeight="1">
      <c r="A4" s="7"/>
      <c r="B4" s="217"/>
      <c r="C4" s="65"/>
      <c r="D4" s="277" t="s">
        <v>1</v>
      </c>
      <c r="E4" s="277"/>
      <c r="F4" s="277"/>
      <c r="G4" s="11"/>
      <c r="H4" s="278" t="s">
        <v>2</v>
      </c>
      <c r="I4" s="278"/>
      <c r="J4" s="278"/>
    </row>
    <row r="5" spans="1:10" ht="22.5" customHeight="1">
      <c r="A5" s="7"/>
      <c r="B5" s="217"/>
      <c r="C5" s="65"/>
      <c r="D5" s="279" t="s">
        <v>205</v>
      </c>
      <c r="E5" s="279"/>
      <c r="F5" s="279"/>
      <c r="G5" s="65"/>
      <c r="H5" s="279" t="str">
        <f>D5</f>
        <v>สำหรับงวดเก้าเดือน</v>
      </c>
      <c r="I5" s="279"/>
      <c r="J5" s="279"/>
    </row>
    <row r="6" spans="1:10" ht="22.5" customHeight="1">
      <c r="A6" s="7"/>
      <c r="B6" s="217"/>
      <c r="C6" s="65"/>
      <c r="D6" s="279" t="s">
        <v>204</v>
      </c>
      <c r="E6" s="279"/>
      <c r="F6" s="279"/>
      <c r="G6" s="65"/>
      <c r="H6" s="279" t="str">
        <f>D6</f>
        <v>สิ้นสุดวันที่ 30 กันยายน</v>
      </c>
      <c r="I6" s="279"/>
      <c r="J6" s="279"/>
    </row>
    <row r="7" spans="1:10" s="41" customFormat="1" ht="22.5" customHeight="1">
      <c r="A7" s="67"/>
      <c r="B7" s="13" t="s">
        <v>5</v>
      </c>
      <c r="C7" s="68"/>
      <c r="D7" s="14">
        <f>'BS 3-5'!D6</f>
        <v>2567</v>
      </c>
      <c r="E7" s="14"/>
      <c r="F7" s="14">
        <f>'BS 3-5'!F6</f>
        <v>2566</v>
      </c>
      <c r="G7" s="67"/>
      <c r="H7" s="14">
        <f>'BS 3-5'!H6</f>
        <v>2567</v>
      </c>
      <c r="I7" s="14"/>
      <c r="J7" s="14">
        <f>'BS 3-5'!J6</f>
        <v>2566</v>
      </c>
    </row>
    <row r="8" spans="1:10" ht="22.5" customHeight="1">
      <c r="A8" s="17"/>
      <c r="B8" s="217"/>
      <c r="C8" s="69"/>
      <c r="D8" s="276" t="s">
        <v>7</v>
      </c>
      <c r="E8" s="276"/>
      <c r="F8" s="276"/>
      <c r="G8" s="276"/>
      <c r="H8" s="276"/>
      <c r="I8" s="276"/>
      <c r="J8" s="276"/>
    </row>
    <row r="9" spans="1:10" ht="22.5" customHeight="1">
      <c r="A9" s="17" t="s">
        <v>59</v>
      </c>
      <c r="B9" s="217"/>
      <c r="C9" s="69"/>
      <c r="D9" s="216"/>
      <c r="E9" s="216"/>
      <c r="F9" s="216"/>
      <c r="G9" s="216"/>
      <c r="H9" s="216"/>
      <c r="I9" s="216"/>
      <c r="J9" s="216"/>
    </row>
    <row r="10" spans="1:10" ht="22.5" customHeight="1">
      <c r="A10" s="22" t="s">
        <v>60</v>
      </c>
      <c r="B10" s="76" t="s">
        <v>229</v>
      </c>
      <c r="C10" s="71"/>
      <c r="D10" s="72">
        <v>1578205</v>
      </c>
      <c r="E10" s="73"/>
      <c r="F10" s="72">
        <v>1387900</v>
      </c>
      <c r="G10" s="71"/>
      <c r="H10" s="72">
        <v>417689</v>
      </c>
      <c r="I10" s="74"/>
      <c r="J10" s="72">
        <v>424868</v>
      </c>
    </row>
    <row r="11" spans="1:10" ht="22.5" customHeight="1">
      <c r="A11" s="22" t="s">
        <v>61</v>
      </c>
      <c r="B11" s="76"/>
      <c r="C11" s="71"/>
      <c r="D11" s="72">
        <v>2306</v>
      </c>
      <c r="E11" s="73"/>
      <c r="F11" s="72">
        <v>1910</v>
      </c>
      <c r="G11" s="71"/>
      <c r="H11" s="72">
        <v>2306</v>
      </c>
      <c r="I11" s="74"/>
      <c r="J11" s="72">
        <v>1910</v>
      </c>
    </row>
    <row r="12" spans="1:10" ht="22.5" customHeight="1">
      <c r="A12" s="22" t="s">
        <v>62</v>
      </c>
      <c r="B12" s="187"/>
      <c r="C12" s="71"/>
      <c r="D12" s="72">
        <v>7172</v>
      </c>
      <c r="E12" s="73"/>
      <c r="F12" s="151">
        <v>0</v>
      </c>
      <c r="G12" s="151"/>
      <c r="H12" s="72">
        <v>0</v>
      </c>
      <c r="I12" s="151"/>
      <c r="J12" s="151">
        <v>0</v>
      </c>
    </row>
    <row r="13" spans="1:10" ht="22.5" customHeight="1">
      <c r="A13" s="22" t="s">
        <v>133</v>
      </c>
      <c r="B13" s="76">
        <v>2</v>
      </c>
      <c r="C13" s="71"/>
      <c r="D13" s="72">
        <v>0</v>
      </c>
      <c r="E13" s="73"/>
      <c r="F13" s="151">
        <v>0</v>
      </c>
      <c r="G13" s="151"/>
      <c r="H13" s="72">
        <v>22500</v>
      </c>
      <c r="I13" s="151"/>
      <c r="J13" s="151">
        <v>0</v>
      </c>
    </row>
    <row r="14" spans="1:10" ht="22.5" customHeight="1">
      <c r="A14" s="75" t="s">
        <v>63</v>
      </c>
      <c r="B14" s="76">
        <v>2</v>
      </c>
      <c r="C14" s="77"/>
      <c r="D14" s="78">
        <v>3324</v>
      </c>
      <c r="E14" s="79"/>
      <c r="F14" s="78">
        <v>4299</v>
      </c>
      <c r="G14" s="77"/>
      <c r="H14" s="78">
        <v>9466</v>
      </c>
      <c r="I14" s="80"/>
      <c r="J14" s="78">
        <v>5066</v>
      </c>
    </row>
    <row r="15" spans="1:10" ht="22.5" customHeight="1">
      <c r="A15" s="7" t="s">
        <v>64</v>
      </c>
      <c r="B15" s="13"/>
      <c r="C15" s="77"/>
      <c r="D15" s="81">
        <f>SUM(D10:D14)</f>
        <v>1591007</v>
      </c>
      <c r="E15" s="82"/>
      <c r="F15" s="81">
        <f>SUM(F10:F14)</f>
        <v>1394109</v>
      </c>
      <c r="G15" s="77"/>
      <c r="H15" s="81">
        <f>SUM(H10:H14)</f>
        <v>451961</v>
      </c>
      <c r="I15" s="83"/>
      <c r="J15" s="81">
        <f>SUM(J10:J14)</f>
        <v>431844</v>
      </c>
    </row>
    <row r="16" spans="1:10" ht="12" customHeight="1">
      <c r="A16" s="22"/>
      <c r="B16" s="13"/>
      <c r="C16" s="77"/>
      <c r="D16" s="84"/>
      <c r="E16" s="85"/>
      <c r="F16" s="84"/>
      <c r="G16" s="77"/>
      <c r="H16" s="84"/>
      <c r="I16" s="85"/>
      <c r="J16" s="84"/>
    </row>
    <row r="17" spans="1:10" ht="22.5" customHeight="1">
      <c r="A17" s="17" t="s">
        <v>65</v>
      </c>
      <c r="B17" s="13"/>
      <c r="C17" s="77"/>
      <c r="D17" s="88"/>
      <c r="E17" s="85"/>
      <c r="F17" s="84"/>
      <c r="G17" s="77"/>
      <c r="H17" s="84"/>
      <c r="I17" s="85"/>
      <c r="J17" s="84"/>
    </row>
    <row r="18" spans="1:10" ht="22.5" customHeight="1">
      <c r="A18" s="22" t="s">
        <v>66</v>
      </c>
      <c r="B18" s="76">
        <v>2</v>
      </c>
      <c r="C18" s="86"/>
      <c r="D18" s="72">
        <v>1112828</v>
      </c>
      <c r="E18" s="73"/>
      <c r="F18" s="72">
        <v>1017387</v>
      </c>
      <c r="G18" s="86"/>
      <c r="H18" s="72">
        <v>313060</v>
      </c>
      <c r="I18" s="87"/>
      <c r="J18" s="72">
        <v>323600</v>
      </c>
    </row>
    <row r="19" spans="1:10" ht="22" customHeight="1">
      <c r="A19" s="75" t="s">
        <v>67</v>
      </c>
      <c r="B19" s="76"/>
      <c r="C19" s="77"/>
      <c r="D19" s="72">
        <v>119232</v>
      </c>
      <c r="E19" s="79"/>
      <c r="F19" s="88">
        <v>82805</v>
      </c>
      <c r="G19" s="77"/>
      <c r="H19" s="72">
        <v>24055</v>
      </c>
      <c r="I19" s="80"/>
      <c r="J19" s="88">
        <v>14904</v>
      </c>
    </row>
    <row r="20" spans="1:10" ht="22.5" customHeight="1">
      <c r="A20" s="75" t="s">
        <v>68</v>
      </c>
      <c r="B20" s="76">
        <v>2</v>
      </c>
      <c r="C20" s="77"/>
      <c r="D20" s="72">
        <v>147325</v>
      </c>
      <c r="E20" s="79"/>
      <c r="F20" s="88">
        <v>159147</v>
      </c>
      <c r="G20" s="77"/>
      <c r="H20" s="72">
        <v>57743</v>
      </c>
      <c r="I20" s="89"/>
      <c r="J20" s="88">
        <v>62943</v>
      </c>
    </row>
    <row r="21" spans="1:10" ht="22.5" customHeight="1">
      <c r="A21" s="75" t="s">
        <v>69</v>
      </c>
      <c r="B21" s="76"/>
      <c r="C21" s="77"/>
      <c r="D21" s="72">
        <v>0</v>
      </c>
      <c r="E21" s="79"/>
      <c r="F21" s="88">
        <v>3742</v>
      </c>
      <c r="G21" s="77"/>
      <c r="H21" s="88">
        <v>951</v>
      </c>
      <c r="I21" s="89"/>
      <c r="J21" s="88">
        <v>57</v>
      </c>
    </row>
    <row r="22" spans="1:10" ht="22.5" customHeight="1">
      <c r="A22" s="7" t="s">
        <v>70</v>
      </c>
      <c r="C22" s="77"/>
      <c r="D22" s="81">
        <f>SUM(D18:D21)</f>
        <v>1379385</v>
      </c>
      <c r="E22" s="79"/>
      <c r="F22" s="81">
        <f>SUM(F18:F21)</f>
        <v>1263081</v>
      </c>
      <c r="G22" s="77"/>
      <c r="H22" s="81">
        <f>SUM(H18:H21)</f>
        <v>395809</v>
      </c>
      <c r="I22" s="80"/>
      <c r="J22" s="81">
        <f>SUM(J18:J21)</f>
        <v>401504</v>
      </c>
    </row>
    <row r="23" spans="1:10" ht="12" customHeight="1">
      <c r="A23" s="75"/>
      <c r="B23" s="76"/>
      <c r="C23" s="77"/>
      <c r="D23" s="88"/>
      <c r="E23" s="79"/>
      <c r="F23" s="88"/>
      <c r="G23" s="77"/>
      <c r="H23" s="88"/>
      <c r="I23" s="80"/>
      <c r="J23" s="88"/>
    </row>
    <row r="24" spans="1:10" ht="22.5" customHeight="1">
      <c r="A24" s="186" t="s">
        <v>71</v>
      </c>
      <c r="B24" s="76"/>
      <c r="C24" s="77"/>
      <c r="D24" s="91">
        <f>D15-D22</f>
        <v>211622</v>
      </c>
      <c r="E24" s="79"/>
      <c r="F24" s="91">
        <f>F15-F22</f>
        <v>131028</v>
      </c>
      <c r="G24" s="77"/>
      <c r="H24" s="91">
        <f>H15-H22</f>
        <v>56152</v>
      </c>
      <c r="I24" s="80"/>
      <c r="J24" s="91">
        <f>J15-J22</f>
        <v>30340</v>
      </c>
    </row>
    <row r="25" spans="1:10" ht="22.5" customHeight="1">
      <c r="A25" s="22" t="s">
        <v>72</v>
      </c>
      <c r="B25" s="76"/>
      <c r="C25" s="77"/>
      <c r="D25" s="188">
        <v>-33701</v>
      </c>
      <c r="E25" s="90"/>
      <c r="F25" s="188">
        <v>-33391</v>
      </c>
      <c r="G25" s="77"/>
      <c r="H25" s="189">
        <v>-5709</v>
      </c>
      <c r="I25" s="90"/>
      <c r="J25" s="189">
        <v>-6659</v>
      </c>
    </row>
    <row r="26" spans="1:10" ht="22.5" customHeight="1">
      <c r="A26" s="205" t="s">
        <v>191</v>
      </c>
      <c r="B26" s="76"/>
      <c r="C26" s="77"/>
      <c r="D26" s="188">
        <v>-1207</v>
      </c>
      <c r="E26" s="90"/>
      <c r="F26" s="188">
        <v>-2183</v>
      </c>
      <c r="G26" s="77"/>
      <c r="H26" s="188">
        <v>-1198</v>
      </c>
      <c r="I26" s="85"/>
      <c r="J26" s="189">
        <v>-70</v>
      </c>
    </row>
    <row r="27" spans="1:10" ht="22.5" customHeight="1">
      <c r="A27" s="22" t="s">
        <v>157</v>
      </c>
      <c r="B27" s="76"/>
      <c r="C27" s="77"/>
      <c r="D27" s="194">
        <v>-34</v>
      </c>
      <c r="E27" s="90"/>
      <c r="F27" s="194">
        <v>-285</v>
      </c>
      <c r="G27" s="77"/>
      <c r="H27" s="195">
        <v>0</v>
      </c>
      <c r="I27" s="85"/>
      <c r="J27" s="195">
        <v>0</v>
      </c>
    </row>
    <row r="28" spans="1:10" ht="22.5" customHeight="1">
      <c r="A28" s="7" t="s">
        <v>73</v>
      </c>
      <c r="B28" s="13">
        <v>5</v>
      </c>
      <c r="C28" s="77"/>
      <c r="D28" s="91">
        <f>SUM(D24:D27)</f>
        <v>176680</v>
      </c>
      <c r="E28" s="82"/>
      <c r="F28" s="91">
        <f>SUM(F24:F27)</f>
        <v>95169</v>
      </c>
      <c r="G28" s="77"/>
      <c r="H28" s="91">
        <f>SUM(H24:H27)</f>
        <v>49245</v>
      </c>
      <c r="I28" s="92"/>
      <c r="J28" s="91">
        <f>SUM(J24:J27)</f>
        <v>23611</v>
      </c>
    </row>
    <row r="29" spans="1:10" ht="22.5" customHeight="1">
      <c r="A29" s="22" t="s">
        <v>74</v>
      </c>
      <c r="B29" s="76"/>
      <c r="C29" s="77"/>
      <c r="D29" s="78">
        <v>-35979</v>
      </c>
      <c r="E29" s="79"/>
      <c r="F29" s="78">
        <v>-17213</v>
      </c>
      <c r="G29" s="77"/>
      <c r="H29" s="78">
        <v>-5535</v>
      </c>
      <c r="I29" s="90"/>
      <c r="J29" s="78">
        <v>-4485</v>
      </c>
    </row>
    <row r="30" spans="1:10" ht="22.5" customHeight="1" thickBot="1">
      <c r="A30" s="7" t="s">
        <v>75</v>
      </c>
      <c r="B30" s="13"/>
      <c r="C30" s="77"/>
      <c r="D30" s="93">
        <f>SUM(D28:D29)</f>
        <v>140701</v>
      </c>
      <c r="E30" s="82"/>
      <c r="F30" s="93">
        <f>SUM(F28:F29)</f>
        <v>77956</v>
      </c>
      <c r="G30" s="77"/>
      <c r="H30" s="93">
        <f>SUM(H28:H29)</f>
        <v>43710</v>
      </c>
      <c r="I30" s="92"/>
      <c r="J30" s="93">
        <f>SUM(J28:J29)</f>
        <v>19126</v>
      </c>
    </row>
    <row r="31" spans="1:10" ht="12" customHeight="1" thickTop="1">
      <c r="A31" s="7"/>
      <c r="B31" s="217"/>
      <c r="C31" s="65"/>
      <c r="D31" s="94"/>
      <c r="E31" s="95"/>
      <c r="F31" s="94"/>
      <c r="G31" s="65"/>
      <c r="H31" s="94"/>
      <c r="I31" s="94"/>
      <c r="J31" s="94"/>
    </row>
    <row r="32" spans="1:10" ht="22.5" customHeight="1">
      <c r="A32" s="7" t="s">
        <v>76</v>
      </c>
      <c r="B32" s="217"/>
      <c r="C32" s="65"/>
      <c r="D32" s="94"/>
      <c r="E32" s="95"/>
      <c r="F32" s="94"/>
      <c r="G32" s="65"/>
      <c r="H32" s="94"/>
      <c r="I32" s="94"/>
      <c r="J32" s="94"/>
    </row>
    <row r="33" spans="1:10" ht="22.5" customHeight="1">
      <c r="A33" s="22" t="s">
        <v>77</v>
      </c>
      <c r="B33" s="217"/>
      <c r="C33" s="65"/>
      <c r="D33" s="172">
        <f>D35-D34</f>
        <v>94144</v>
      </c>
      <c r="E33" s="96"/>
      <c r="F33" s="172">
        <f>F35-F34</f>
        <v>47070</v>
      </c>
      <c r="G33" s="96"/>
      <c r="H33" s="172">
        <f>H35-H34</f>
        <v>43710</v>
      </c>
      <c r="I33" s="96"/>
      <c r="J33" s="172">
        <f>J35-J34</f>
        <v>19126</v>
      </c>
    </row>
    <row r="34" spans="1:10" ht="22.5" customHeight="1">
      <c r="A34" s="22" t="s">
        <v>78</v>
      </c>
      <c r="B34" s="23"/>
      <c r="C34" s="65"/>
      <c r="D34" s="249">
        <v>46557</v>
      </c>
      <c r="E34" s="87"/>
      <c r="F34" s="249">
        <v>30886</v>
      </c>
      <c r="G34" s="86"/>
      <c r="H34" s="4">
        <v>0</v>
      </c>
      <c r="I34" s="184"/>
      <c r="J34" s="4">
        <v>0</v>
      </c>
    </row>
    <row r="35" spans="1:10" ht="22.5" customHeight="1" thickBot="1">
      <c r="A35" s="7" t="s">
        <v>75</v>
      </c>
      <c r="B35" s="217"/>
      <c r="C35" s="65"/>
      <c r="D35" s="98">
        <f>D30</f>
        <v>140701</v>
      </c>
      <c r="E35" s="31"/>
      <c r="F35" s="98">
        <f>F30</f>
        <v>77956</v>
      </c>
      <c r="G35" s="99"/>
      <c r="H35" s="98">
        <f>H30</f>
        <v>43710</v>
      </c>
      <c r="I35" s="94"/>
      <c r="J35" s="98">
        <f>J30</f>
        <v>19126</v>
      </c>
    </row>
    <row r="36" spans="1:10" ht="12" customHeight="1" thickTop="1">
      <c r="A36" s="7"/>
      <c r="B36" s="217"/>
      <c r="C36" s="65"/>
      <c r="D36" s="94"/>
      <c r="E36" s="95"/>
      <c r="F36" s="94"/>
      <c r="G36" s="65"/>
      <c r="H36" s="94"/>
      <c r="I36" s="94"/>
      <c r="J36" s="94"/>
    </row>
    <row r="37" spans="1:10" ht="22.5" customHeight="1" thickBot="1">
      <c r="A37" s="7" t="s">
        <v>79</v>
      </c>
      <c r="B37" s="23"/>
      <c r="C37" s="100"/>
      <c r="D37" s="203">
        <f>D33/610974</f>
        <v>0.154088390013323</v>
      </c>
      <c r="E37" s="101"/>
      <c r="F37" s="203">
        <v>7.7040921544942992E-2</v>
      </c>
      <c r="G37" s="206"/>
      <c r="H37" s="203">
        <f>H33/610974</f>
        <v>7.1541505857859747E-2</v>
      </c>
      <c r="I37" s="206"/>
      <c r="J37" s="203">
        <v>3.1304114414033982E-2</v>
      </c>
    </row>
    <row r="38" spans="1:10" ht="22.5" customHeight="1" thickTop="1">
      <c r="A38" s="103"/>
      <c r="B38" s="17"/>
      <c r="C38" s="104"/>
      <c r="D38" s="96"/>
      <c r="E38" s="104"/>
      <c r="F38" s="96"/>
      <c r="G38" s="104"/>
      <c r="H38" s="4"/>
      <c r="I38" s="11"/>
      <c r="J38" s="4"/>
    </row>
    <row r="39" spans="1:10" ht="22.5" customHeight="1">
      <c r="A39" s="1" t="s">
        <v>0</v>
      </c>
      <c r="B39" s="16"/>
      <c r="C39" s="11"/>
      <c r="D39" s="4"/>
      <c r="E39" s="11"/>
      <c r="F39" s="4"/>
      <c r="G39" s="11"/>
      <c r="H39" s="4"/>
      <c r="I39" s="11"/>
      <c r="J39" s="4"/>
    </row>
    <row r="40" spans="1:10" ht="22.5" customHeight="1">
      <c r="A40" s="1" t="s">
        <v>80</v>
      </c>
      <c r="B40" s="16"/>
      <c r="C40" s="11"/>
      <c r="D40" s="29"/>
      <c r="E40" s="58"/>
      <c r="F40" s="29"/>
      <c r="G40" s="11"/>
      <c r="H40" s="4"/>
      <c r="I40" s="11"/>
      <c r="J40" s="4"/>
    </row>
    <row r="41" spans="1:10" ht="17.149999999999999" customHeight="1">
      <c r="A41" s="11"/>
      <c r="B41" s="16"/>
      <c r="C41" s="11"/>
      <c r="D41" s="29"/>
      <c r="E41" s="105"/>
      <c r="F41" s="29"/>
      <c r="G41" s="11"/>
      <c r="H41" s="4"/>
      <c r="I41" s="11"/>
      <c r="J41" s="4"/>
    </row>
    <row r="42" spans="1:10" ht="22.5" customHeight="1">
      <c r="A42" s="11"/>
      <c r="B42" s="217"/>
      <c r="C42" s="65"/>
      <c r="D42" s="277" t="s">
        <v>1</v>
      </c>
      <c r="E42" s="277"/>
      <c r="F42" s="277"/>
      <c r="G42" s="11"/>
      <c r="H42" s="278" t="s">
        <v>2</v>
      </c>
      <c r="I42" s="278"/>
      <c r="J42" s="278"/>
    </row>
    <row r="43" spans="1:10" ht="22.5" customHeight="1">
      <c r="A43" s="11"/>
      <c r="B43" s="217"/>
      <c r="C43" s="65"/>
      <c r="D43" s="279" t="str">
        <f>D5</f>
        <v>สำหรับงวดเก้าเดือน</v>
      </c>
      <c r="E43" s="279"/>
      <c r="F43" s="279"/>
      <c r="G43" s="65"/>
      <c r="H43" s="279" t="str">
        <f>D43</f>
        <v>สำหรับงวดเก้าเดือน</v>
      </c>
      <c r="I43" s="279"/>
      <c r="J43" s="279"/>
    </row>
    <row r="44" spans="1:10" ht="22.5" customHeight="1">
      <c r="A44" s="11"/>
      <c r="B44" s="217"/>
      <c r="C44" s="65"/>
      <c r="D44" s="279" t="str">
        <f>D6</f>
        <v>สิ้นสุดวันที่ 30 กันยายน</v>
      </c>
      <c r="E44" s="279"/>
      <c r="F44" s="279"/>
      <c r="G44" s="65"/>
      <c r="H44" s="279" t="str">
        <f>D44</f>
        <v>สิ้นสุดวันที่ 30 กันยายน</v>
      </c>
      <c r="I44" s="279"/>
      <c r="J44" s="279"/>
    </row>
    <row r="45" spans="1:10" s="41" customFormat="1" ht="22.5" customHeight="1">
      <c r="A45" s="67"/>
      <c r="B45" s="13"/>
      <c r="C45" s="68"/>
      <c r="D45" s="14">
        <f>D7</f>
        <v>2567</v>
      </c>
      <c r="E45" s="14"/>
      <c r="F45" s="14">
        <f>F7</f>
        <v>2566</v>
      </c>
      <c r="G45" s="67"/>
      <c r="H45" s="14">
        <f>D45</f>
        <v>2567</v>
      </c>
      <c r="I45" s="14"/>
      <c r="J45" s="14">
        <f>F45</f>
        <v>2566</v>
      </c>
    </row>
    <row r="46" spans="1:10" ht="22.5" customHeight="1">
      <c r="A46" s="11"/>
      <c r="B46" s="217"/>
      <c r="C46" s="69"/>
      <c r="D46" s="276" t="s">
        <v>7</v>
      </c>
      <c r="E46" s="276"/>
      <c r="F46" s="276"/>
      <c r="G46" s="276"/>
      <c r="H46" s="276"/>
      <c r="I46" s="276"/>
      <c r="J46" s="276"/>
    </row>
    <row r="47" spans="1:10" ht="22.5" customHeight="1">
      <c r="A47" s="8" t="s">
        <v>75</v>
      </c>
      <c r="B47" s="16"/>
      <c r="C47" s="11"/>
      <c r="D47" s="91">
        <f>D30</f>
        <v>140701</v>
      </c>
      <c r="E47" s="8"/>
      <c r="F47" s="91">
        <f>F30</f>
        <v>77956</v>
      </c>
      <c r="G47" s="8"/>
      <c r="H47" s="91">
        <f>H30</f>
        <v>43710</v>
      </c>
      <c r="I47" s="8"/>
      <c r="J47" s="91">
        <f>J30</f>
        <v>19126</v>
      </c>
    </row>
    <row r="48" spans="1:10" ht="13" customHeight="1">
      <c r="A48" s="8"/>
      <c r="B48" s="16"/>
      <c r="C48" s="11"/>
      <c r="D48" s="91"/>
      <c r="E48" s="8"/>
      <c r="F48" s="91"/>
      <c r="G48" s="8"/>
      <c r="H48" s="91"/>
      <c r="I48" s="8"/>
      <c r="J48" s="91"/>
    </row>
    <row r="49" spans="1:10" ht="22.5" customHeight="1">
      <c r="A49" s="8" t="s">
        <v>81</v>
      </c>
      <c r="B49" s="16"/>
      <c r="C49" s="11"/>
      <c r="D49" s="91"/>
      <c r="E49" s="8"/>
      <c r="F49" s="91"/>
      <c r="G49" s="8"/>
      <c r="H49" s="91"/>
      <c r="I49" s="8"/>
      <c r="J49" s="91"/>
    </row>
    <row r="50" spans="1:10" ht="22.5" customHeight="1">
      <c r="A50" s="106" t="s">
        <v>82</v>
      </c>
      <c r="B50" s="16"/>
      <c r="C50" s="11"/>
      <c r="D50" s="29"/>
      <c r="E50" s="11"/>
      <c r="F50" s="29"/>
      <c r="G50" s="11"/>
      <c r="H50" s="4"/>
      <c r="I50" s="11"/>
      <c r="J50" s="4"/>
    </row>
    <row r="51" spans="1:10" ht="22.5" customHeight="1">
      <c r="A51" s="201" t="s">
        <v>83</v>
      </c>
      <c r="B51" s="16"/>
      <c r="C51" s="11"/>
      <c r="D51" s="29"/>
      <c r="E51" s="11"/>
      <c r="F51" s="29"/>
      <c r="G51" s="11"/>
      <c r="H51" s="4"/>
      <c r="I51" s="11"/>
      <c r="J51" s="4"/>
    </row>
    <row r="52" spans="1:10" ht="22.5" customHeight="1">
      <c r="A52" s="11" t="s">
        <v>84</v>
      </c>
      <c r="B52" s="16"/>
      <c r="C52" s="11"/>
    </row>
    <row r="53" spans="1:10" ht="22.5" customHeight="1">
      <c r="A53" s="192" t="s">
        <v>85</v>
      </c>
      <c r="B53" s="16"/>
      <c r="C53" s="11"/>
      <c r="D53" s="108">
        <v>17</v>
      </c>
      <c r="E53" s="11"/>
      <c r="F53" s="108">
        <v>-129</v>
      </c>
      <c r="G53" s="11"/>
      <c r="H53" s="185">
        <v>0</v>
      </c>
      <c r="I53" s="105"/>
      <c r="J53" s="185">
        <v>0</v>
      </c>
    </row>
    <row r="54" spans="1:10" ht="22.5" customHeight="1">
      <c r="A54" s="8" t="s">
        <v>86</v>
      </c>
      <c r="B54" s="16"/>
      <c r="C54" s="11"/>
      <c r="H54" s="102"/>
      <c r="I54" s="102"/>
      <c r="J54" s="102"/>
    </row>
    <row r="55" spans="1:10" ht="22.5" customHeight="1">
      <c r="A55" s="202" t="s">
        <v>83</v>
      </c>
      <c r="B55" s="16"/>
      <c r="C55" s="11"/>
      <c r="D55" s="109">
        <f>SUM(D53)</f>
        <v>17</v>
      </c>
      <c r="E55" s="11"/>
      <c r="F55" s="109">
        <f>SUM(F53)</f>
        <v>-129</v>
      </c>
      <c r="G55" s="11"/>
      <c r="H55" s="109">
        <f>SUM(H53)</f>
        <v>0</v>
      </c>
      <c r="I55" s="4"/>
      <c r="J55" s="109">
        <f>SUM(J53)</f>
        <v>0</v>
      </c>
    </row>
    <row r="56" spans="1:10" ht="13" customHeight="1">
      <c r="A56" s="8"/>
      <c r="B56" s="16"/>
      <c r="C56" s="11"/>
      <c r="D56" s="190"/>
      <c r="E56" s="11"/>
      <c r="F56" s="190"/>
      <c r="G56" s="11"/>
      <c r="H56" s="191"/>
      <c r="I56" s="105"/>
      <c r="J56" s="191"/>
    </row>
    <row r="57" spans="1:10" ht="22.5" customHeight="1">
      <c r="A57" s="106" t="s">
        <v>87</v>
      </c>
      <c r="B57" s="16"/>
      <c r="C57" s="11"/>
      <c r="D57" s="4"/>
      <c r="E57" s="11"/>
      <c r="F57" s="4"/>
      <c r="G57" s="11"/>
      <c r="H57" s="105"/>
      <c r="I57" s="105"/>
      <c r="J57" s="105"/>
    </row>
    <row r="58" spans="1:10" ht="22.5" customHeight="1">
      <c r="A58" s="201" t="s">
        <v>83</v>
      </c>
      <c r="B58" s="24"/>
      <c r="C58" s="11"/>
      <c r="D58" s="97"/>
      <c r="E58" s="11"/>
      <c r="F58" s="97"/>
      <c r="G58" s="11"/>
      <c r="H58" s="86"/>
      <c r="I58" s="86"/>
      <c r="J58" s="86"/>
    </row>
    <row r="59" spans="1:10" ht="22.5" customHeight="1">
      <c r="A59" s="11" t="s">
        <v>167</v>
      </c>
      <c r="B59" s="24"/>
      <c r="C59" s="11"/>
      <c r="D59" s="97"/>
      <c r="E59" s="11"/>
      <c r="F59" s="97"/>
      <c r="G59" s="11"/>
      <c r="H59" s="86"/>
      <c r="I59" s="86"/>
      <c r="J59" s="86"/>
    </row>
    <row r="60" spans="1:10" ht="22.5" customHeight="1">
      <c r="A60" s="192" t="s">
        <v>88</v>
      </c>
      <c r="B60" s="24"/>
      <c r="C60" s="11"/>
      <c r="D60" s="97"/>
      <c r="E60" s="11"/>
      <c r="F60" s="97"/>
      <c r="G60" s="11"/>
      <c r="H60" s="86"/>
      <c r="I60" s="86"/>
      <c r="J60" s="86"/>
    </row>
    <row r="61" spans="1:10" ht="22.5" customHeight="1">
      <c r="A61" s="192" t="s">
        <v>89</v>
      </c>
      <c r="B61" s="24"/>
      <c r="C61" s="11"/>
      <c r="D61" s="97">
        <v>-4882</v>
      </c>
      <c r="E61" s="11"/>
      <c r="F61" s="97">
        <v>4544</v>
      </c>
      <c r="G61" s="11"/>
      <c r="H61" s="212">
        <v>-4265</v>
      </c>
      <c r="I61" s="86"/>
      <c r="J61" s="212">
        <v>1504</v>
      </c>
    </row>
    <row r="62" spans="1:10" ht="22.5" customHeight="1">
      <c r="A62" s="126" t="s">
        <v>90</v>
      </c>
      <c r="B62" s="24"/>
      <c r="C62" s="11"/>
      <c r="D62" s="97"/>
      <c r="E62" s="11"/>
      <c r="F62" s="97"/>
      <c r="G62" s="11"/>
      <c r="H62" s="86"/>
      <c r="I62" s="86"/>
      <c r="J62" s="86"/>
    </row>
    <row r="63" spans="1:10" ht="22.5" customHeight="1">
      <c r="A63" s="192" t="s">
        <v>91</v>
      </c>
      <c r="B63" s="24"/>
      <c r="C63" s="11"/>
      <c r="D63" s="97">
        <v>977</v>
      </c>
      <c r="E63" s="11"/>
      <c r="F63" s="97">
        <v>-345</v>
      </c>
      <c r="G63" s="11"/>
      <c r="H63" s="185">
        <v>853</v>
      </c>
      <c r="I63" s="86"/>
      <c r="J63" s="185">
        <v>-301</v>
      </c>
    </row>
    <row r="64" spans="1:10" ht="22.5" customHeight="1">
      <c r="A64" s="8" t="s">
        <v>92</v>
      </c>
      <c r="B64" s="16"/>
      <c r="C64" s="11"/>
      <c r="D64" s="196"/>
      <c r="F64" s="196"/>
      <c r="H64" s="197"/>
      <c r="I64" s="102"/>
      <c r="J64" s="197"/>
    </row>
    <row r="65" spans="1:10" ht="22.5" customHeight="1">
      <c r="A65" s="202" t="s">
        <v>83</v>
      </c>
      <c r="B65" s="16"/>
      <c r="C65" s="11"/>
      <c r="D65" s="109">
        <f>SUM(D61:D63)</f>
        <v>-3905</v>
      </c>
      <c r="E65" s="11"/>
      <c r="F65" s="109">
        <f>SUM(F61:F63)</f>
        <v>4199</v>
      </c>
      <c r="G65" s="11"/>
      <c r="H65" s="109">
        <f>SUM(H61:H63)</f>
        <v>-3412</v>
      </c>
      <c r="I65" s="105"/>
      <c r="J65" s="109">
        <f>SUM(J61:J63)</f>
        <v>1203</v>
      </c>
    </row>
    <row r="66" spans="1:10" ht="22.5" customHeight="1">
      <c r="A66" s="8" t="s">
        <v>189</v>
      </c>
      <c r="B66" s="16"/>
      <c r="C66" s="11"/>
      <c r="D66" s="109">
        <f>SUM(D65,D55)</f>
        <v>-3888</v>
      </c>
      <c r="E66" s="8"/>
      <c r="F66" s="109">
        <f>SUM(F65,F55)</f>
        <v>4070</v>
      </c>
      <c r="G66" s="8"/>
      <c r="H66" s="139">
        <f>SUM(H65,H55)</f>
        <v>-3412</v>
      </c>
      <c r="I66" s="183"/>
      <c r="J66" s="139">
        <f>SUM(J65,J55)</f>
        <v>1203</v>
      </c>
    </row>
    <row r="67" spans="1:10" ht="22.5" customHeight="1" thickBot="1">
      <c r="A67" s="8" t="s">
        <v>93</v>
      </c>
      <c r="B67" s="16"/>
      <c r="C67" s="11"/>
      <c r="D67" s="98">
        <f>SUM(D47,D66)</f>
        <v>136813</v>
      </c>
      <c r="E67" s="8"/>
      <c r="F67" s="98">
        <f>SUM(F47,F66)</f>
        <v>82026</v>
      </c>
      <c r="G67" s="8"/>
      <c r="H67" s="98">
        <f>SUM(H47,H66)</f>
        <v>40298</v>
      </c>
      <c r="I67" s="8"/>
      <c r="J67" s="98">
        <f>SUM(J47,J66)</f>
        <v>20329</v>
      </c>
    </row>
    <row r="68" spans="1:10" ht="13" customHeight="1" thickTop="1">
      <c r="A68" s="11"/>
      <c r="B68" s="16"/>
      <c r="C68" s="11"/>
      <c r="D68" s="4"/>
      <c r="E68" s="11"/>
      <c r="F68" s="4"/>
      <c r="G68" s="11"/>
      <c r="H68" s="4"/>
      <c r="I68" s="11"/>
      <c r="J68" s="4"/>
    </row>
    <row r="69" spans="1:10" ht="22.5" customHeight="1">
      <c r="A69" s="8" t="s">
        <v>94</v>
      </c>
      <c r="B69" s="16"/>
      <c r="C69" s="11"/>
      <c r="D69" s="4"/>
      <c r="E69" s="11"/>
      <c r="F69" s="4"/>
      <c r="G69" s="11"/>
      <c r="H69" s="4"/>
      <c r="I69" s="11"/>
      <c r="J69" s="4"/>
    </row>
    <row r="70" spans="1:10" ht="22.5" customHeight="1">
      <c r="A70" s="192" t="s">
        <v>95</v>
      </c>
      <c r="B70" s="16"/>
      <c r="C70" s="11"/>
      <c r="D70" s="172">
        <f>D72-D71</f>
        <v>90498</v>
      </c>
      <c r="E70" s="11"/>
      <c r="F70" s="172">
        <v>51140</v>
      </c>
      <c r="G70" s="11"/>
      <c r="H70" s="172">
        <f>H72-H71</f>
        <v>40298</v>
      </c>
      <c r="I70" s="11"/>
      <c r="J70" s="172">
        <v>20329</v>
      </c>
    </row>
    <row r="71" spans="1:10" ht="22.5" customHeight="1">
      <c r="A71" s="192" t="s">
        <v>96</v>
      </c>
      <c r="B71" s="23"/>
      <c r="C71" s="11"/>
      <c r="D71" s="249">
        <v>46315</v>
      </c>
      <c r="E71" s="105"/>
      <c r="F71" s="4">
        <v>30886</v>
      </c>
      <c r="G71" s="105"/>
      <c r="H71" s="185">
        <v>0</v>
      </c>
      <c r="I71" s="105"/>
      <c r="J71" s="185">
        <v>0</v>
      </c>
    </row>
    <row r="72" spans="1:10" ht="22.5" customHeight="1" thickBot="1">
      <c r="A72" s="8" t="s">
        <v>93</v>
      </c>
      <c r="B72" s="16"/>
      <c r="C72" s="11"/>
      <c r="D72" s="98">
        <f>D67</f>
        <v>136813</v>
      </c>
      <c r="E72" s="8"/>
      <c r="F72" s="98">
        <f>F67</f>
        <v>82026</v>
      </c>
      <c r="G72" s="8"/>
      <c r="H72" s="37">
        <f>H67</f>
        <v>40298</v>
      </c>
      <c r="I72" s="8"/>
      <c r="J72" s="37">
        <f>J67</f>
        <v>20329</v>
      </c>
    </row>
    <row r="73" spans="1:10" ht="22.5" customHeight="1" thickTop="1"/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17B4-7E91-4D2E-ACF5-E635F80678CA}">
  <sheetPr>
    <pageSetUpPr fitToPage="1"/>
  </sheetPr>
  <dimension ref="A1:X29"/>
  <sheetViews>
    <sheetView zoomScale="80" zoomScaleNormal="80" zoomScaleSheetLayoutView="70" workbookViewId="0"/>
  </sheetViews>
  <sheetFormatPr defaultColWidth="8.54296875" defaultRowHeight="22.5" customHeight="1"/>
  <cols>
    <col min="1" max="1" width="49.08984375" style="36" customWidth="1"/>
    <col min="2" max="2" width="8.54296875" style="36" customWidth="1"/>
    <col min="3" max="3" width="1.453125" style="36" customWidth="1"/>
    <col min="4" max="4" width="11.7265625" style="107" customWidth="1"/>
    <col min="5" max="5" width="1.453125" style="36" customWidth="1"/>
    <col min="6" max="6" width="11.7265625" style="107" customWidth="1"/>
    <col min="7" max="7" width="1.453125" style="107" customWidth="1"/>
    <col min="8" max="8" width="11.7265625" style="107" customWidth="1"/>
    <col min="9" max="9" width="1.453125" style="36" customWidth="1"/>
    <col min="10" max="10" width="11.54296875" style="131" customWidth="1"/>
    <col min="11" max="11" width="1.453125" style="36" customWidth="1"/>
    <col min="12" max="12" width="12.54296875" style="64" customWidth="1"/>
    <col min="13" max="13" width="1.453125" style="36" customWidth="1"/>
    <col min="14" max="14" width="11.7265625" style="107" customWidth="1"/>
    <col min="15" max="15" width="1.453125" style="36" customWidth="1"/>
    <col min="16" max="16" width="13.54296875" style="107" customWidth="1"/>
    <col min="17" max="17" width="1.453125" style="107" customWidth="1"/>
    <col min="18" max="18" width="12.81640625" style="107" customWidth="1"/>
    <col min="19" max="19" width="1.453125" style="36" customWidth="1"/>
    <col min="20" max="20" width="12" style="107" customWidth="1"/>
    <col min="21" max="21" width="1.453125" style="36" customWidth="1"/>
    <col min="22" max="22" width="11.7265625" style="107" customWidth="1"/>
    <col min="23" max="23" width="1.453125" style="36" customWidth="1"/>
    <col min="24" max="24" width="11.7265625" style="107" customWidth="1"/>
    <col min="25" max="16384" width="8.54296875" style="36"/>
  </cols>
  <sheetData>
    <row r="1" spans="1:24" ht="21" customHeight="1">
      <c r="A1" s="1" t="s">
        <v>0</v>
      </c>
      <c r="B1" s="226"/>
      <c r="C1" s="226"/>
      <c r="D1" s="112"/>
      <c r="E1" s="8"/>
      <c r="F1" s="112"/>
      <c r="G1" s="112"/>
      <c r="H1" s="112"/>
      <c r="I1" s="8"/>
      <c r="J1" s="113"/>
      <c r="K1" s="114"/>
      <c r="L1" s="115"/>
      <c r="M1" s="114"/>
      <c r="N1" s="112"/>
      <c r="O1" s="114"/>
      <c r="P1" s="112"/>
      <c r="Q1" s="112"/>
      <c r="R1" s="112"/>
      <c r="S1" s="114"/>
      <c r="T1" s="112"/>
      <c r="U1" s="114"/>
      <c r="V1" s="112"/>
      <c r="W1" s="114"/>
      <c r="X1" s="112"/>
    </row>
    <row r="2" spans="1:24" ht="21" customHeight="1">
      <c r="A2" s="117" t="s">
        <v>186</v>
      </c>
      <c r="B2" s="226"/>
      <c r="C2" s="226"/>
      <c r="D2" s="112"/>
      <c r="E2" s="8"/>
      <c r="F2" s="112"/>
      <c r="G2" s="112"/>
      <c r="H2" s="112"/>
      <c r="I2" s="8"/>
      <c r="J2" s="113"/>
      <c r="K2" s="8"/>
      <c r="L2" s="115"/>
      <c r="M2" s="8"/>
      <c r="N2" s="112"/>
      <c r="O2" s="8"/>
      <c r="P2" s="112"/>
      <c r="Q2" s="112"/>
      <c r="R2" s="112"/>
      <c r="S2" s="8"/>
      <c r="T2" s="112"/>
      <c r="U2" s="8"/>
      <c r="V2" s="112"/>
      <c r="W2" s="8"/>
      <c r="X2" s="112"/>
    </row>
    <row r="3" spans="1:24" ht="8.5" customHeight="1">
      <c r="A3" s="7"/>
      <c r="B3" s="226"/>
      <c r="C3" s="226"/>
      <c r="D3" s="112"/>
      <c r="E3" s="8"/>
      <c r="F3" s="112"/>
      <c r="G3" s="112"/>
      <c r="H3" s="112"/>
      <c r="I3" s="8"/>
      <c r="J3" s="113"/>
      <c r="K3" s="8"/>
      <c r="L3" s="115"/>
      <c r="M3" s="8"/>
      <c r="N3" s="112"/>
      <c r="O3" s="8"/>
      <c r="P3" s="112"/>
      <c r="Q3" s="112"/>
      <c r="R3" s="112"/>
      <c r="S3" s="8"/>
      <c r="T3" s="112"/>
      <c r="U3" s="8"/>
      <c r="V3" s="112"/>
      <c r="W3" s="8"/>
      <c r="X3" s="112"/>
    </row>
    <row r="4" spans="1:24" ht="21" customHeight="1">
      <c r="A4" s="7"/>
      <c r="B4" s="226"/>
      <c r="C4" s="226"/>
      <c r="D4" s="277" t="s">
        <v>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</row>
    <row r="5" spans="1:24" ht="21" customHeight="1">
      <c r="A5" s="11"/>
      <c r="B5" s="228"/>
      <c r="C5" s="228"/>
      <c r="D5" s="4"/>
      <c r="E5" s="11"/>
      <c r="F5" s="4"/>
      <c r="G5" s="4"/>
      <c r="H5" s="4"/>
      <c r="I5" s="11"/>
      <c r="J5" s="280" t="s">
        <v>51</v>
      </c>
      <c r="K5" s="280"/>
      <c r="L5" s="280"/>
      <c r="M5" s="11"/>
      <c r="N5" s="281" t="s">
        <v>52</v>
      </c>
      <c r="O5" s="281"/>
      <c r="P5" s="281"/>
      <c r="Q5" s="281"/>
      <c r="R5" s="281"/>
      <c r="S5" s="11"/>
      <c r="T5" s="4"/>
      <c r="U5" s="11"/>
      <c r="V5" s="4"/>
      <c r="W5" s="11"/>
      <c r="X5" s="218"/>
    </row>
    <row r="6" spans="1:24" ht="21" customHeight="1">
      <c r="A6" s="11"/>
      <c r="B6" s="228"/>
      <c r="C6" s="228"/>
      <c r="D6" s="4"/>
      <c r="E6" s="11"/>
      <c r="F6" s="4"/>
      <c r="G6" s="4"/>
      <c r="H6" s="4"/>
      <c r="I6" s="11"/>
      <c r="J6" s="218"/>
      <c r="K6" s="228"/>
      <c r="L6" s="119"/>
      <c r="M6" s="11"/>
      <c r="N6" s="218"/>
      <c r="O6" s="11"/>
      <c r="P6" s="173"/>
      <c r="Q6" s="173"/>
      <c r="R6" s="173" t="s">
        <v>98</v>
      </c>
      <c r="S6" s="11"/>
      <c r="T6" s="218"/>
      <c r="U6" s="11"/>
      <c r="V6" s="218"/>
      <c r="W6" s="11"/>
      <c r="X6" s="218"/>
    </row>
    <row r="7" spans="1:24" ht="21" customHeight="1">
      <c r="A7" s="11"/>
      <c r="B7" s="228"/>
      <c r="C7" s="228"/>
      <c r="D7" s="218"/>
      <c r="E7" s="11"/>
      <c r="F7" s="218" t="s">
        <v>99</v>
      </c>
      <c r="G7" s="218"/>
      <c r="H7" s="218"/>
      <c r="I7" s="11"/>
      <c r="J7" s="116"/>
      <c r="K7" s="228"/>
      <c r="L7" s="115"/>
      <c r="M7" s="228"/>
      <c r="N7" s="173" t="s">
        <v>100</v>
      </c>
      <c r="O7" s="228"/>
      <c r="P7" s="193" t="s">
        <v>100</v>
      </c>
      <c r="Q7" s="193"/>
      <c r="R7" s="193" t="s">
        <v>97</v>
      </c>
      <c r="S7" s="228"/>
      <c r="T7" s="218" t="s">
        <v>98</v>
      </c>
      <c r="U7" s="228"/>
      <c r="V7" s="218" t="s">
        <v>102</v>
      </c>
      <c r="W7" s="228"/>
      <c r="X7" s="218" t="s">
        <v>98</v>
      </c>
    </row>
    <row r="8" spans="1:24" s="116" customFormat="1" ht="21" customHeight="1">
      <c r="A8" s="8"/>
      <c r="B8" s="8"/>
      <c r="C8" s="8"/>
      <c r="D8" s="218" t="s">
        <v>165</v>
      </c>
      <c r="E8" s="11"/>
      <c r="F8" s="218" t="s">
        <v>103</v>
      </c>
      <c r="G8" s="218"/>
      <c r="H8" s="218" t="s">
        <v>99</v>
      </c>
      <c r="I8" s="11"/>
      <c r="J8" s="120" t="s">
        <v>104</v>
      </c>
      <c r="K8" s="228"/>
      <c r="L8" s="115"/>
      <c r="M8" s="228"/>
      <c r="N8" s="218" t="s">
        <v>105</v>
      </c>
      <c r="O8" s="228"/>
      <c r="P8" s="218" t="s">
        <v>106</v>
      </c>
      <c r="Q8" s="218"/>
      <c r="R8" s="218" t="s">
        <v>107</v>
      </c>
      <c r="S8" s="228"/>
      <c r="T8" s="218" t="s">
        <v>101</v>
      </c>
      <c r="U8" s="228"/>
      <c r="V8" s="218" t="s">
        <v>109</v>
      </c>
      <c r="W8" s="228"/>
      <c r="X8" s="218" t="s">
        <v>101</v>
      </c>
    </row>
    <row r="9" spans="1:24" s="116" customFormat="1" ht="21" customHeight="1">
      <c r="A9" s="8"/>
      <c r="B9" s="227" t="s">
        <v>5</v>
      </c>
      <c r="C9" s="227"/>
      <c r="D9" s="218" t="s">
        <v>110</v>
      </c>
      <c r="E9" s="11"/>
      <c r="F9" s="218" t="s">
        <v>111</v>
      </c>
      <c r="G9" s="218"/>
      <c r="H9" s="218" t="s">
        <v>112</v>
      </c>
      <c r="I9" s="11"/>
      <c r="J9" s="120" t="s">
        <v>113</v>
      </c>
      <c r="K9" s="228"/>
      <c r="L9" s="119" t="s">
        <v>114</v>
      </c>
      <c r="M9" s="228"/>
      <c r="N9" s="218" t="s">
        <v>115</v>
      </c>
      <c r="O9" s="228"/>
      <c r="P9" s="218" t="s">
        <v>116</v>
      </c>
      <c r="Q9" s="218"/>
      <c r="R9" s="218" t="s">
        <v>117</v>
      </c>
      <c r="S9" s="228"/>
      <c r="T9" s="218" t="s">
        <v>197</v>
      </c>
      <c r="U9" s="228"/>
      <c r="V9" s="218" t="s">
        <v>118</v>
      </c>
      <c r="W9" s="228"/>
      <c r="X9" s="218" t="s">
        <v>108</v>
      </c>
    </row>
    <row r="10" spans="1:24" ht="21" customHeight="1">
      <c r="A10" s="8"/>
      <c r="B10" s="227"/>
      <c r="C10" s="227"/>
      <c r="D10" s="282" t="s">
        <v>7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</row>
    <row r="11" spans="1:24" ht="21" customHeight="1">
      <c r="A11" s="186" t="s">
        <v>206</v>
      </c>
      <c r="B11" s="227"/>
      <c r="C11" s="227"/>
      <c r="D11" s="3"/>
      <c r="E11" s="227"/>
      <c r="F11" s="3"/>
      <c r="G11" s="3"/>
      <c r="H11" s="3"/>
      <c r="I11" s="227"/>
      <c r="J11" s="3"/>
      <c r="K11" s="227"/>
      <c r="L11" s="121"/>
      <c r="M11" s="227"/>
      <c r="N11" s="3"/>
      <c r="O11" s="227"/>
      <c r="P11" s="3"/>
      <c r="Q11" s="3"/>
      <c r="R11" s="3"/>
      <c r="S11" s="227"/>
      <c r="T11" s="3"/>
      <c r="U11" s="227"/>
      <c r="V11" s="3"/>
      <c r="W11" s="227"/>
      <c r="X11" s="3"/>
    </row>
    <row r="12" spans="1:24" ht="21" customHeight="1">
      <c r="A12" s="186" t="s">
        <v>192</v>
      </c>
      <c r="B12" s="246"/>
      <c r="C12" s="246"/>
      <c r="D12" s="136">
        <v>295642</v>
      </c>
      <c r="E12" s="244"/>
      <c r="F12" s="136">
        <v>453193</v>
      </c>
      <c r="G12" s="136"/>
      <c r="H12" s="136">
        <v>1316</v>
      </c>
      <c r="I12" s="244"/>
      <c r="J12" s="136">
        <v>27199</v>
      </c>
      <c r="K12" s="244"/>
      <c r="L12" s="251">
        <v>182239</v>
      </c>
      <c r="M12" s="244"/>
      <c r="N12" s="136">
        <v>441</v>
      </c>
      <c r="O12" s="244"/>
      <c r="P12" s="136">
        <v>-2822</v>
      </c>
      <c r="Q12" s="136"/>
      <c r="R12" s="252">
        <f>SUM(N12,P12)</f>
        <v>-2381</v>
      </c>
      <c r="S12" s="244"/>
      <c r="T12" s="112">
        <f>SUM(D12:L12,R12)</f>
        <v>957208</v>
      </c>
      <c r="U12" s="244"/>
      <c r="V12" s="136">
        <v>275397</v>
      </c>
      <c r="W12" s="244"/>
      <c r="X12" s="136">
        <f>SUM(T12:V12)</f>
        <v>1232605</v>
      </c>
    </row>
    <row r="13" spans="1:24" ht="21" customHeight="1">
      <c r="A13" s="250" t="s">
        <v>193</v>
      </c>
      <c r="B13" s="246"/>
      <c r="C13" s="246"/>
      <c r="D13" s="218">
        <v>0</v>
      </c>
      <c r="E13" s="247"/>
      <c r="F13" s="218">
        <v>0</v>
      </c>
      <c r="G13" s="218"/>
      <c r="H13" s="218">
        <v>0</v>
      </c>
      <c r="I13" s="247"/>
      <c r="J13" s="218">
        <v>0</v>
      </c>
      <c r="K13" s="247"/>
      <c r="L13" s="119">
        <v>313</v>
      </c>
      <c r="M13" s="247"/>
      <c r="N13" s="218">
        <v>0</v>
      </c>
      <c r="O13" s="247"/>
      <c r="P13" s="218">
        <v>0</v>
      </c>
      <c r="Q13" s="218"/>
      <c r="R13" s="107">
        <f>SUM(N13,P13)</f>
        <v>0</v>
      </c>
      <c r="S13" s="247"/>
      <c r="T13" s="4">
        <f>SUM(D13:L13,R13)</f>
        <v>313</v>
      </c>
      <c r="U13" s="247"/>
      <c r="V13" s="218">
        <v>313</v>
      </c>
      <c r="W13" s="247"/>
      <c r="X13" s="218">
        <f>SUM(T13:V13)</f>
        <v>626</v>
      </c>
    </row>
    <row r="14" spans="1:24" ht="21" customHeight="1">
      <c r="A14" s="8" t="s">
        <v>194</v>
      </c>
      <c r="B14" s="13"/>
      <c r="C14" s="227"/>
      <c r="D14" s="253">
        <v>295642</v>
      </c>
      <c r="E14" s="122"/>
      <c r="F14" s="253">
        <v>453193</v>
      </c>
      <c r="G14" s="112"/>
      <c r="H14" s="253">
        <v>1316</v>
      </c>
      <c r="I14" s="122"/>
      <c r="J14" s="253">
        <v>27199</v>
      </c>
      <c r="K14" s="122"/>
      <c r="L14" s="253">
        <v>182552</v>
      </c>
      <c r="M14" s="122"/>
      <c r="N14" s="253">
        <v>441</v>
      </c>
      <c r="O14" s="122"/>
      <c r="P14" s="253">
        <v>-2822</v>
      </c>
      <c r="Q14" s="112"/>
      <c r="R14" s="30">
        <f>SUM(N14,P14)</f>
        <v>-2381</v>
      </c>
      <c r="S14" s="122"/>
      <c r="T14" s="30">
        <f>SUM(D14,F14,H14,J14,L14,R14)</f>
        <v>957521</v>
      </c>
      <c r="U14" s="122"/>
      <c r="V14" s="253">
        <v>275710</v>
      </c>
      <c r="W14" s="122"/>
      <c r="X14" s="30">
        <f>SUM(T14,V14)</f>
        <v>1233231</v>
      </c>
    </row>
    <row r="15" spans="1:24" s="116" customFormat="1" ht="13.5" customHeight="1">
      <c r="A15" s="11"/>
      <c r="B15" s="227"/>
      <c r="C15" s="227"/>
      <c r="D15" s="33"/>
      <c r="E15" s="122"/>
      <c r="F15" s="33"/>
      <c r="G15" s="33"/>
      <c r="H15" s="33"/>
      <c r="I15" s="122"/>
      <c r="J15" s="33"/>
      <c r="K15" s="122"/>
      <c r="L15" s="125"/>
      <c r="M15" s="122"/>
      <c r="N15" s="218"/>
      <c r="O15" s="122"/>
      <c r="P15" s="218"/>
      <c r="Q15" s="218"/>
      <c r="R15" s="218"/>
      <c r="S15" s="122"/>
      <c r="T15" s="218"/>
      <c r="U15" s="122"/>
      <c r="V15" s="4"/>
      <c r="W15" s="122"/>
      <c r="X15" s="4"/>
    </row>
    <row r="16" spans="1:24" ht="21" customHeight="1">
      <c r="A16" s="8" t="s">
        <v>119</v>
      </c>
      <c r="B16" s="227"/>
      <c r="C16" s="227"/>
      <c r="D16" s="112"/>
      <c r="E16" s="122"/>
      <c r="F16" s="112"/>
      <c r="G16" s="112"/>
      <c r="H16" s="112"/>
      <c r="I16" s="122"/>
      <c r="J16" s="113"/>
      <c r="K16" s="122"/>
      <c r="L16" s="115"/>
      <c r="M16" s="122"/>
      <c r="N16" s="112"/>
      <c r="O16" s="122"/>
      <c r="P16" s="112"/>
      <c r="Q16" s="112"/>
      <c r="R16" s="112"/>
      <c r="S16" s="122"/>
      <c r="T16" s="112"/>
      <c r="U16" s="122"/>
      <c r="V16" s="112"/>
      <c r="W16" s="122"/>
      <c r="X16" s="112"/>
    </row>
    <row r="17" spans="1:24" ht="21" customHeight="1">
      <c r="A17" s="201" t="s">
        <v>125</v>
      </c>
      <c r="B17" s="227"/>
      <c r="C17" s="227"/>
      <c r="D17" s="112"/>
      <c r="E17" s="122"/>
      <c r="F17" s="112"/>
      <c r="G17" s="112"/>
      <c r="H17" s="112"/>
      <c r="I17" s="122"/>
      <c r="J17" s="113"/>
      <c r="K17" s="122"/>
      <c r="L17" s="115"/>
      <c r="M17" s="122"/>
      <c r="N17" s="112"/>
      <c r="O17" s="122"/>
      <c r="P17" s="112"/>
      <c r="Q17" s="112"/>
      <c r="R17" s="112"/>
      <c r="S17" s="122"/>
      <c r="T17" s="112"/>
      <c r="U17" s="122"/>
      <c r="V17" s="112"/>
      <c r="W17" s="122"/>
      <c r="X17" s="112"/>
    </row>
    <row r="18" spans="1:24" ht="21" customHeight="1">
      <c r="A18" s="199" t="s">
        <v>120</v>
      </c>
      <c r="B18" s="227"/>
      <c r="C18" s="227"/>
      <c r="D18" s="4">
        <v>0</v>
      </c>
      <c r="E18" s="122"/>
      <c r="F18" s="4">
        <v>0</v>
      </c>
      <c r="G18" s="112"/>
      <c r="H18" s="4">
        <v>1478</v>
      </c>
      <c r="I18" s="122"/>
      <c r="J18" s="4">
        <v>0</v>
      </c>
      <c r="K18" s="122"/>
      <c r="L18" s="4">
        <v>0</v>
      </c>
      <c r="M18" s="122"/>
      <c r="N18" s="4">
        <v>0</v>
      </c>
      <c r="O18" s="122"/>
      <c r="P18" s="4">
        <v>0</v>
      </c>
      <c r="Q18" s="112"/>
      <c r="R18" s="222">
        <v>0</v>
      </c>
      <c r="S18" s="238"/>
      <c r="T18" s="222">
        <f>SUM(D18:L18,R18)</f>
        <v>1478</v>
      </c>
      <c r="U18" s="122"/>
      <c r="V18" s="4">
        <v>0</v>
      </c>
      <c r="W18" s="122"/>
      <c r="X18" s="218">
        <f>SUM(T18:V18)</f>
        <v>1478</v>
      </c>
    </row>
    <row r="19" spans="1:24" ht="21" customHeight="1">
      <c r="A19" s="192" t="s">
        <v>176</v>
      </c>
      <c r="B19" s="13" t="s">
        <v>214</v>
      </c>
      <c r="C19" s="227"/>
      <c r="D19" s="4">
        <v>9845</v>
      </c>
      <c r="E19" s="122"/>
      <c r="F19" s="4">
        <v>0</v>
      </c>
      <c r="G19" s="112"/>
      <c r="H19" s="4">
        <v>0</v>
      </c>
      <c r="I19" s="122"/>
      <c r="J19" s="4">
        <v>0</v>
      </c>
      <c r="K19" s="122"/>
      <c r="L19" s="4">
        <v>-9845</v>
      </c>
      <c r="M19" s="122"/>
      <c r="N19" s="4">
        <v>0</v>
      </c>
      <c r="O19" s="122"/>
      <c r="P19" s="4">
        <v>0</v>
      </c>
      <c r="Q19" s="112"/>
      <c r="R19" s="222">
        <v>0</v>
      </c>
      <c r="S19" s="122"/>
      <c r="T19" s="222">
        <f>SUM(D19:L19,R19)</f>
        <v>0</v>
      </c>
      <c r="U19" s="122"/>
      <c r="V19" s="4">
        <v>0</v>
      </c>
      <c r="W19" s="122"/>
      <c r="X19" s="218">
        <f>SUM(T19:V19)</f>
        <v>0</v>
      </c>
    </row>
    <row r="20" spans="1:24" ht="21" customHeight="1">
      <c r="A20" s="199" t="s">
        <v>177</v>
      </c>
      <c r="B20" s="13">
        <v>7</v>
      </c>
      <c r="C20" s="227"/>
      <c r="D20" s="185">
        <v>0</v>
      </c>
      <c r="E20" s="122"/>
      <c r="F20" s="185">
        <v>0</v>
      </c>
      <c r="G20" s="112"/>
      <c r="H20" s="185">
        <v>0</v>
      </c>
      <c r="I20" s="122"/>
      <c r="J20" s="185">
        <v>0</v>
      </c>
      <c r="K20" s="122"/>
      <c r="L20" s="185">
        <v>-13099</v>
      </c>
      <c r="M20" s="122"/>
      <c r="N20" s="185">
        <v>0</v>
      </c>
      <c r="O20" s="122"/>
      <c r="P20" s="185">
        <v>0</v>
      </c>
      <c r="Q20" s="112"/>
      <c r="R20" s="254">
        <v>0</v>
      </c>
      <c r="S20" s="122"/>
      <c r="T20" s="254">
        <f>SUM(D20:L20,R20)</f>
        <v>-13099</v>
      </c>
      <c r="U20" s="122"/>
      <c r="V20" s="185">
        <v>0</v>
      </c>
      <c r="W20" s="122"/>
      <c r="X20" s="245">
        <f>SUM(T20:V20)</f>
        <v>-13099</v>
      </c>
    </row>
    <row r="21" spans="1:24" ht="21" customHeight="1">
      <c r="A21" s="198" t="s">
        <v>126</v>
      </c>
      <c r="B21" s="227"/>
      <c r="C21" s="227"/>
      <c r="D21" s="124">
        <f>SUM(D18:D20)</f>
        <v>9845</v>
      </c>
      <c r="E21" s="239">
        <f t="shared" ref="E21:X21" si="0">SUM(E18:E20)</f>
        <v>0</v>
      </c>
      <c r="F21" s="124">
        <f t="shared" si="0"/>
        <v>0</v>
      </c>
      <c r="G21" s="239">
        <f t="shared" si="0"/>
        <v>0</v>
      </c>
      <c r="H21" s="124">
        <f t="shared" si="0"/>
        <v>1478</v>
      </c>
      <c r="I21" s="239">
        <f t="shared" si="0"/>
        <v>0</v>
      </c>
      <c r="J21" s="124">
        <f t="shared" si="0"/>
        <v>0</v>
      </c>
      <c r="K21" s="239">
        <f t="shared" si="0"/>
        <v>0</v>
      </c>
      <c r="L21" s="124">
        <f t="shared" si="0"/>
        <v>-22944</v>
      </c>
      <c r="M21" s="239">
        <f t="shared" si="0"/>
        <v>0</v>
      </c>
      <c r="N21" s="124">
        <f t="shared" si="0"/>
        <v>0</v>
      </c>
      <c r="O21" s="239">
        <f t="shared" si="0"/>
        <v>0</v>
      </c>
      <c r="P21" s="124">
        <f t="shared" si="0"/>
        <v>0</v>
      </c>
      <c r="Q21" s="239">
        <f t="shared" si="0"/>
        <v>0</v>
      </c>
      <c r="R21" s="124">
        <f t="shared" si="0"/>
        <v>0</v>
      </c>
      <c r="S21" s="239">
        <f t="shared" si="0"/>
        <v>0</v>
      </c>
      <c r="T21" s="124">
        <f t="shared" si="0"/>
        <v>-11621</v>
      </c>
      <c r="U21" s="239">
        <f t="shared" si="0"/>
        <v>0</v>
      </c>
      <c r="V21" s="124">
        <f t="shared" si="0"/>
        <v>0</v>
      </c>
      <c r="W21" s="239"/>
      <c r="X21" s="124">
        <f t="shared" si="0"/>
        <v>-11621</v>
      </c>
    </row>
    <row r="22" spans="1:24" s="116" customFormat="1" ht="11.15" customHeight="1">
      <c r="A22" s="11"/>
      <c r="B22" s="227"/>
      <c r="C22" s="227"/>
      <c r="D22" s="33"/>
      <c r="E22" s="122"/>
      <c r="F22" s="33"/>
      <c r="G22" s="33"/>
      <c r="H22" s="33"/>
      <c r="I22" s="122"/>
      <c r="J22" s="33"/>
      <c r="K22" s="122"/>
      <c r="L22" s="125"/>
      <c r="M22" s="122"/>
      <c r="N22" s="218"/>
      <c r="O22" s="122"/>
      <c r="P22" s="218"/>
      <c r="Q22" s="218"/>
      <c r="R22" s="218"/>
      <c r="S22" s="122"/>
      <c r="T22" s="218"/>
      <c r="U22" s="122"/>
      <c r="V22" s="4"/>
      <c r="W22" s="122"/>
      <c r="X22" s="4"/>
    </row>
    <row r="23" spans="1:24" ht="21" customHeight="1">
      <c r="A23" s="8" t="s">
        <v>215</v>
      </c>
      <c r="B23" s="227"/>
      <c r="C23" s="227"/>
      <c r="D23" s="218"/>
      <c r="E23" s="228"/>
      <c r="F23" s="218"/>
      <c r="G23" s="218"/>
      <c r="H23" s="218"/>
      <c r="I23" s="228"/>
      <c r="J23" s="218"/>
      <c r="K23" s="11"/>
      <c r="L23" s="119"/>
      <c r="M23" s="11"/>
      <c r="N23" s="4"/>
      <c r="O23" s="11"/>
      <c r="P23" s="4"/>
      <c r="Q23" s="4"/>
      <c r="R23" s="4"/>
      <c r="S23" s="11"/>
      <c r="T23" s="4"/>
      <c r="U23" s="11"/>
      <c r="V23" s="4"/>
      <c r="W23" s="11"/>
      <c r="X23" s="4"/>
    </row>
    <row r="24" spans="1:24" ht="21" customHeight="1">
      <c r="A24" s="200" t="s">
        <v>122</v>
      </c>
      <c r="B24" s="227"/>
      <c r="C24" s="227"/>
      <c r="D24" s="33">
        <v>0</v>
      </c>
      <c r="E24" s="228"/>
      <c r="F24" s="33">
        <v>0</v>
      </c>
      <c r="G24" s="33"/>
      <c r="H24" s="33">
        <v>0</v>
      </c>
      <c r="I24" s="123"/>
      <c r="J24" s="33">
        <v>0</v>
      </c>
      <c r="K24" s="218"/>
      <c r="L24" s="33">
        <f>'PL 8-9'!F33</f>
        <v>47070</v>
      </c>
      <c r="M24" s="218"/>
      <c r="N24" s="107">
        <v>0</v>
      </c>
      <c r="O24" s="218"/>
      <c r="P24" s="107">
        <v>0</v>
      </c>
      <c r="R24" s="107">
        <f>SUM(N24,P24)</f>
        <v>0</v>
      </c>
      <c r="S24" s="122"/>
      <c r="T24" s="4">
        <f>SUM(D24:L24,R24)</f>
        <v>47070</v>
      </c>
      <c r="U24" s="218"/>
      <c r="V24" s="218">
        <f>'PL 8-9'!F34</f>
        <v>30886</v>
      </c>
      <c r="W24" s="218"/>
      <c r="X24" s="218">
        <f>SUM(T24:V24)</f>
        <v>77956</v>
      </c>
    </row>
    <row r="25" spans="1:24" ht="21" customHeight="1">
      <c r="A25" s="192" t="s">
        <v>81</v>
      </c>
      <c r="B25" s="227"/>
      <c r="C25" s="227"/>
      <c r="D25" s="33">
        <v>0</v>
      </c>
      <c r="E25" s="228"/>
      <c r="F25" s="33">
        <v>0</v>
      </c>
      <c r="G25" s="33"/>
      <c r="H25" s="33">
        <v>0</v>
      </c>
      <c r="I25" s="218"/>
      <c r="J25" s="33">
        <v>0</v>
      </c>
      <c r="K25" s="218"/>
      <c r="L25" s="33">
        <v>0</v>
      </c>
      <c r="M25" s="218"/>
      <c r="N25" s="218">
        <v>-129</v>
      </c>
      <c r="O25" s="218"/>
      <c r="P25" s="218">
        <v>4199</v>
      </c>
      <c r="Q25" s="218"/>
      <c r="R25" s="218">
        <f>SUM(N25,P25)</f>
        <v>4070</v>
      </c>
      <c r="S25" s="122"/>
      <c r="T25" s="4">
        <f>SUM(D25:L25,R25)</f>
        <v>4070</v>
      </c>
      <c r="U25" s="218"/>
      <c r="V25" s="218">
        <v>0</v>
      </c>
      <c r="W25" s="218"/>
      <c r="X25" s="218">
        <f>+T25</f>
        <v>4070</v>
      </c>
    </row>
    <row r="26" spans="1:24" ht="21" customHeight="1">
      <c r="A26" s="8" t="s">
        <v>216</v>
      </c>
      <c r="B26" s="227"/>
      <c r="C26" s="227"/>
      <c r="D26" s="127">
        <f>SUM(D24:D25)</f>
        <v>0</v>
      </c>
      <c r="E26" s="228"/>
      <c r="F26" s="127">
        <f>SUM(F24:F25)</f>
        <v>0</v>
      </c>
      <c r="G26" s="128"/>
      <c r="H26" s="127">
        <f>SUM(H24:H25)</f>
        <v>0</v>
      </c>
      <c r="I26" s="228"/>
      <c r="J26" s="127">
        <f>SUM(J24:J25)</f>
        <v>0</v>
      </c>
      <c r="K26" s="11"/>
      <c r="L26" s="127">
        <f>SUM(L24:L25)</f>
        <v>47070</v>
      </c>
      <c r="M26" s="11"/>
      <c r="N26" s="127">
        <f>SUM(N24:N25)</f>
        <v>-129</v>
      </c>
      <c r="O26" s="11"/>
      <c r="P26" s="127">
        <f>SUM(P24:P25)</f>
        <v>4199</v>
      </c>
      <c r="Q26" s="128"/>
      <c r="R26" s="127">
        <f>SUM(N26,P26)</f>
        <v>4070</v>
      </c>
      <c r="S26" s="122"/>
      <c r="T26" s="127">
        <f>SUM(D26:L26,R26)</f>
        <v>51140</v>
      </c>
      <c r="U26" s="11"/>
      <c r="V26" s="127">
        <f>SUM(V24:V25)</f>
        <v>30886</v>
      </c>
      <c r="W26" s="11"/>
      <c r="X26" s="127">
        <f>SUM(X24:X25)</f>
        <v>82026</v>
      </c>
    </row>
    <row r="27" spans="1:24" s="116" customFormat="1" ht="11.15" customHeight="1">
      <c r="A27" s="11"/>
      <c r="B27" s="227"/>
      <c r="C27" s="227"/>
      <c r="D27" s="33"/>
      <c r="E27" s="122"/>
      <c r="F27" s="33"/>
      <c r="G27" s="33"/>
      <c r="H27" s="33"/>
      <c r="I27" s="122"/>
      <c r="J27" s="33"/>
      <c r="K27" s="122"/>
      <c r="L27" s="125"/>
      <c r="M27" s="122"/>
      <c r="N27" s="218"/>
      <c r="O27" s="122"/>
      <c r="P27" s="218"/>
      <c r="Q27" s="218"/>
      <c r="R27" s="218"/>
      <c r="S27" s="122"/>
      <c r="T27" s="218"/>
      <c r="U27" s="122"/>
      <c r="V27" s="4"/>
      <c r="W27" s="122"/>
      <c r="X27" s="4"/>
    </row>
    <row r="28" spans="1:24" ht="21" customHeight="1" thickBot="1">
      <c r="A28" s="186" t="s">
        <v>217</v>
      </c>
      <c r="B28" s="227"/>
      <c r="C28" s="227"/>
      <c r="D28" s="37">
        <f>SUM(D14,D21,D26)</f>
        <v>305487</v>
      </c>
      <c r="E28" s="130"/>
      <c r="F28" s="37">
        <f>SUM(F14,F21,F26)</f>
        <v>453193</v>
      </c>
      <c r="G28" s="38"/>
      <c r="H28" s="37">
        <f>SUM(H14,H21,H26)</f>
        <v>2794</v>
      </c>
      <c r="I28" s="130"/>
      <c r="J28" s="37">
        <f>SUM(J14,J21,J26)</f>
        <v>27199</v>
      </c>
      <c r="K28" s="130"/>
      <c r="L28" s="37">
        <f>SUM(L14,L21,L26)</f>
        <v>206678</v>
      </c>
      <c r="M28" s="130"/>
      <c r="N28" s="37">
        <f>SUM(N14,N21,N26)</f>
        <v>312</v>
      </c>
      <c r="O28" s="130"/>
      <c r="P28" s="37">
        <f>SUM(P14,P21,P26)</f>
        <v>1377</v>
      </c>
      <c r="Q28" s="38"/>
      <c r="R28" s="37">
        <f>SUM(R14,R21,R26)</f>
        <v>1689</v>
      </c>
      <c r="S28" s="122"/>
      <c r="T28" s="37">
        <f>SUM(T14,T21,T26)</f>
        <v>997040</v>
      </c>
      <c r="U28" s="130"/>
      <c r="V28" s="37">
        <f>SUM(V14,V21,V26)</f>
        <v>306596</v>
      </c>
      <c r="W28" s="130"/>
      <c r="X28" s="37">
        <f>SUM(X14,X21,X26)</f>
        <v>1303636</v>
      </c>
    </row>
    <row r="29" spans="1:24" ht="22.5" customHeight="1" thickTop="1"/>
  </sheetData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6" firstPageNumber="10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56A0-EC4E-48AF-A910-74EC4D572373}">
  <sheetPr>
    <pageSetUpPr fitToPage="1"/>
  </sheetPr>
  <dimension ref="A1:X32"/>
  <sheetViews>
    <sheetView zoomScale="80" zoomScaleNormal="80" zoomScaleSheetLayoutView="70" workbookViewId="0"/>
  </sheetViews>
  <sheetFormatPr defaultColWidth="8.54296875" defaultRowHeight="22.5" customHeight="1"/>
  <cols>
    <col min="1" max="1" width="50.81640625" style="36" customWidth="1"/>
    <col min="2" max="2" width="8.54296875" style="36" customWidth="1"/>
    <col min="3" max="3" width="1.453125" style="36" customWidth="1"/>
    <col min="4" max="4" width="11.7265625" style="107" customWidth="1"/>
    <col min="5" max="5" width="1.453125" style="36" customWidth="1"/>
    <col min="6" max="6" width="11.7265625" style="107" customWidth="1"/>
    <col min="7" max="7" width="1.453125" style="107" customWidth="1"/>
    <col min="8" max="8" width="11.7265625" style="107" customWidth="1"/>
    <col min="9" max="9" width="1.453125" style="36" customWidth="1"/>
    <col min="10" max="10" width="11.54296875" style="131" customWidth="1"/>
    <col min="11" max="11" width="1.453125" style="36" customWidth="1"/>
    <col min="12" max="12" width="12.54296875" style="64" customWidth="1"/>
    <col min="13" max="13" width="1.453125" style="36" customWidth="1"/>
    <col min="14" max="14" width="11.7265625" style="107" customWidth="1"/>
    <col min="15" max="15" width="1.453125" style="36" customWidth="1"/>
    <col min="16" max="16" width="13.54296875" style="107" customWidth="1"/>
    <col min="17" max="17" width="1.453125" style="107" customWidth="1"/>
    <col min="18" max="18" width="12.81640625" style="107" customWidth="1"/>
    <col min="19" max="19" width="1.453125" style="36" customWidth="1"/>
    <col min="20" max="20" width="12" style="107" customWidth="1"/>
    <col min="21" max="21" width="1.453125" style="36" customWidth="1"/>
    <col min="22" max="22" width="11.7265625" style="107" customWidth="1"/>
    <col min="23" max="23" width="1.453125" style="36" customWidth="1"/>
    <col min="24" max="24" width="11.7265625" style="107" customWidth="1"/>
    <col min="25" max="16384" width="8.54296875" style="36"/>
  </cols>
  <sheetData>
    <row r="1" spans="1:24" ht="21" customHeight="1">
      <c r="A1" s="1" t="s">
        <v>0</v>
      </c>
      <c r="B1" s="111"/>
      <c r="C1" s="111"/>
      <c r="D1" s="112"/>
      <c r="E1" s="8"/>
      <c r="F1" s="112"/>
      <c r="G1" s="112"/>
      <c r="H1" s="112"/>
      <c r="I1" s="8"/>
      <c r="J1" s="113"/>
      <c r="K1" s="114"/>
      <c r="L1" s="115"/>
      <c r="M1" s="114"/>
      <c r="N1" s="112"/>
      <c r="O1" s="114"/>
      <c r="P1" s="112"/>
      <c r="Q1" s="112"/>
      <c r="R1" s="112"/>
      <c r="S1" s="114"/>
      <c r="T1" s="112"/>
      <c r="U1" s="114"/>
      <c r="V1" s="112"/>
      <c r="W1" s="114"/>
      <c r="X1" s="112"/>
    </row>
    <row r="2" spans="1:24" ht="21" customHeight="1">
      <c r="A2" s="117" t="s">
        <v>186</v>
      </c>
      <c r="B2" s="111"/>
      <c r="C2" s="111"/>
      <c r="D2" s="112"/>
      <c r="E2" s="8"/>
      <c r="F2" s="112"/>
      <c r="G2" s="112"/>
      <c r="H2" s="112"/>
      <c r="I2" s="8"/>
      <c r="J2" s="113"/>
      <c r="K2" s="8"/>
      <c r="L2" s="115"/>
      <c r="M2" s="8"/>
      <c r="N2" s="112"/>
      <c r="O2" s="8"/>
      <c r="P2" s="112"/>
      <c r="Q2" s="112"/>
      <c r="R2" s="112"/>
      <c r="S2" s="8"/>
      <c r="T2" s="112"/>
      <c r="U2" s="8"/>
      <c r="V2" s="112"/>
      <c r="W2" s="8"/>
      <c r="X2" s="112"/>
    </row>
    <row r="3" spans="1:24" ht="8.5" customHeight="1">
      <c r="A3" s="7"/>
      <c r="B3" s="111"/>
      <c r="C3" s="111"/>
      <c r="D3" s="112"/>
      <c r="E3" s="8"/>
      <c r="F3" s="112"/>
      <c r="G3" s="112"/>
      <c r="H3" s="112"/>
      <c r="I3" s="8"/>
      <c r="J3" s="113"/>
      <c r="K3" s="8"/>
      <c r="L3" s="115"/>
      <c r="M3" s="8"/>
      <c r="N3" s="112"/>
      <c r="O3" s="8"/>
      <c r="P3" s="112"/>
      <c r="Q3" s="112"/>
      <c r="R3" s="112"/>
      <c r="S3" s="8"/>
      <c r="T3" s="112"/>
      <c r="U3" s="8"/>
      <c r="V3" s="112"/>
      <c r="W3" s="8"/>
      <c r="X3" s="112"/>
    </row>
    <row r="4" spans="1:24" ht="21" customHeight="1">
      <c r="A4" s="7"/>
      <c r="B4" s="111"/>
      <c r="C4" s="111"/>
      <c r="D4" s="277" t="s">
        <v>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</row>
    <row r="5" spans="1:24" ht="21" customHeight="1">
      <c r="A5" s="11"/>
      <c r="B5" s="118"/>
      <c r="C5" s="118"/>
      <c r="D5" s="4"/>
      <c r="E5" s="11"/>
      <c r="F5" s="4"/>
      <c r="G5" s="4"/>
      <c r="H5" s="4"/>
      <c r="I5" s="11"/>
      <c r="J5" s="280" t="s">
        <v>51</v>
      </c>
      <c r="K5" s="280"/>
      <c r="L5" s="280"/>
      <c r="M5" s="11"/>
      <c r="N5" s="281" t="s">
        <v>52</v>
      </c>
      <c r="O5" s="281"/>
      <c r="P5" s="281"/>
      <c r="Q5" s="281"/>
      <c r="R5" s="281"/>
      <c r="S5" s="11"/>
      <c r="T5" s="4"/>
      <c r="U5" s="11"/>
      <c r="V5" s="4"/>
      <c r="W5" s="11"/>
      <c r="X5" s="10"/>
    </row>
    <row r="6" spans="1:24" ht="21" customHeight="1">
      <c r="A6" s="11"/>
      <c r="B6" s="118"/>
      <c r="C6" s="118"/>
      <c r="D6" s="4"/>
      <c r="E6" s="11"/>
      <c r="F6" s="4"/>
      <c r="G6" s="4"/>
      <c r="H6" s="4"/>
      <c r="I6" s="11"/>
      <c r="J6" s="10"/>
      <c r="K6" s="118"/>
      <c r="L6" s="119"/>
      <c r="M6" s="11"/>
      <c r="N6" s="10"/>
      <c r="O6" s="11"/>
      <c r="P6" s="173"/>
      <c r="Q6" s="173"/>
      <c r="R6" s="173" t="s">
        <v>98</v>
      </c>
      <c r="S6" s="11"/>
      <c r="T6" s="10"/>
      <c r="U6" s="11"/>
      <c r="V6" s="10"/>
      <c r="W6" s="11"/>
      <c r="X6" s="10"/>
    </row>
    <row r="7" spans="1:24" ht="21" customHeight="1">
      <c r="A7" s="11"/>
      <c r="B7" s="118"/>
      <c r="C7" s="118"/>
      <c r="D7" s="10"/>
      <c r="E7" s="11"/>
      <c r="F7" s="10" t="s">
        <v>99</v>
      </c>
      <c r="G7" s="10"/>
      <c r="H7" s="218" t="s">
        <v>99</v>
      </c>
      <c r="I7" s="11"/>
      <c r="J7" s="116"/>
      <c r="K7" s="118"/>
      <c r="L7" s="115"/>
      <c r="M7" s="118"/>
      <c r="N7" s="173" t="s">
        <v>100</v>
      </c>
      <c r="O7" s="118"/>
      <c r="P7" s="193" t="s">
        <v>100</v>
      </c>
      <c r="Q7" s="193"/>
      <c r="R7" s="193" t="s">
        <v>97</v>
      </c>
      <c r="S7" s="118"/>
      <c r="T7" s="218" t="s">
        <v>98</v>
      </c>
      <c r="U7" s="118"/>
      <c r="V7" s="10" t="s">
        <v>102</v>
      </c>
      <c r="W7" s="118"/>
      <c r="X7" s="10" t="s">
        <v>98</v>
      </c>
    </row>
    <row r="8" spans="1:24" s="116" customFormat="1" ht="21" customHeight="1">
      <c r="A8" s="8"/>
      <c r="B8" s="8"/>
      <c r="C8" s="8"/>
      <c r="D8" s="10" t="s">
        <v>165</v>
      </c>
      <c r="E8" s="11"/>
      <c r="F8" s="10" t="s">
        <v>103</v>
      </c>
      <c r="G8" s="10"/>
      <c r="H8" s="274" t="s">
        <v>228</v>
      </c>
      <c r="I8" s="11"/>
      <c r="J8" s="120" t="s">
        <v>104</v>
      </c>
      <c r="K8" s="118"/>
      <c r="L8" s="115"/>
      <c r="M8" s="118"/>
      <c r="N8" s="10" t="s">
        <v>105</v>
      </c>
      <c r="O8" s="118"/>
      <c r="P8" s="10" t="s">
        <v>106</v>
      </c>
      <c r="Q8" s="10"/>
      <c r="R8" s="10" t="s">
        <v>107</v>
      </c>
      <c r="S8" s="118"/>
      <c r="T8" s="218" t="s">
        <v>101</v>
      </c>
      <c r="U8" s="118"/>
      <c r="V8" s="10" t="s">
        <v>109</v>
      </c>
      <c r="W8" s="118"/>
      <c r="X8" s="10" t="s">
        <v>101</v>
      </c>
    </row>
    <row r="9" spans="1:24" s="116" customFormat="1" ht="21" customHeight="1">
      <c r="A9" s="8"/>
      <c r="B9" s="256" t="s">
        <v>5</v>
      </c>
      <c r="C9" s="2"/>
      <c r="D9" s="10" t="s">
        <v>110</v>
      </c>
      <c r="E9" s="11"/>
      <c r="F9" s="10" t="s">
        <v>111</v>
      </c>
      <c r="G9" s="10"/>
      <c r="H9" s="10" t="s">
        <v>112</v>
      </c>
      <c r="I9" s="11"/>
      <c r="J9" s="120" t="s">
        <v>113</v>
      </c>
      <c r="K9" s="118"/>
      <c r="L9" s="119" t="s">
        <v>114</v>
      </c>
      <c r="M9" s="118"/>
      <c r="N9" s="10" t="s">
        <v>115</v>
      </c>
      <c r="O9" s="118"/>
      <c r="P9" s="10" t="s">
        <v>116</v>
      </c>
      <c r="Q9" s="10"/>
      <c r="R9" s="10" t="s">
        <v>117</v>
      </c>
      <c r="S9" s="118"/>
      <c r="T9" s="218" t="s">
        <v>197</v>
      </c>
      <c r="U9" s="118"/>
      <c r="V9" s="10" t="s">
        <v>118</v>
      </c>
      <c r="W9" s="118"/>
      <c r="X9" s="10" t="s">
        <v>108</v>
      </c>
    </row>
    <row r="10" spans="1:24" ht="21" customHeight="1">
      <c r="A10" s="8"/>
      <c r="B10" s="2"/>
      <c r="C10" s="2"/>
      <c r="D10" s="282" t="s">
        <v>7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</row>
    <row r="11" spans="1:24" ht="21" customHeight="1">
      <c r="A11" s="186" t="s">
        <v>207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21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8" t="s">
        <v>185</v>
      </c>
      <c r="B12" s="13"/>
      <c r="C12" s="2"/>
      <c r="D12" s="112">
        <v>305487</v>
      </c>
      <c r="E12" s="122"/>
      <c r="F12" s="112">
        <v>453193</v>
      </c>
      <c r="G12" s="112"/>
      <c r="H12" s="112">
        <v>5454</v>
      </c>
      <c r="I12" s="122"/>
      <c r="J12" s="112">
        <v>28820</v>
      </c>
      <c r="K12" s="122"/>
      <c r="L12" s="112">
        <v>238353</v>
      </c>
      <c r="M12" s="122"/>
      <c r="N12" s="112">
        <v>18</v>
      </c>
      <c r="O12" s="122"/>
      <c r="P12" s="112">
        <v>698</v>
      </c>
      <c r="Q12" s="112"/>
      <c r="R12" s="112">
        <f>SUM(N12:P12)</f>
        <v>716</v>
      </c>
      <c r="S12" s="122"/>
      <c r="T12" s="112">
        <f>SUM(D12:L12,R12)</f>
        <v>1032023</v>
      </c>
      <c r="U12" s="122"/>
      <c r="V12" s="112">
        <v>319497</v>
      </c>
      <c r="W12" s="122"/>
      <c r="X12" s="112">
        <f>SUM(T12:V12)</f>
        <v>1351520</v>
      </c>
    </row>
    <row r="13" spans="1:24" s="116" customFormat="1" ht="13.5" customHeight="1">
      <c r="A13" s="11"/>
      <c r="B13" s="2"/>
      <c r="C13" s="2"/>
      <c r="D13" s="33"/>
      <c r="E13" s="122"/>
      <c r="F13" s="33"/>
      <c r="G13" s="33"/>
      <c r="H13" s="33"/>
      <c r="I13" s="122"/>
      <c r="J13" s="33"/>
      <c r="K13" s="122"/>
      <c r="L13" s="125"/>
      <c r="M13" s="122"/>
      <c r="N13" s="10"/>
      <c r="O13" s="122"/>
      <c r="P13" s="10"/>
      <c r="Q13" s="10"/>
      <c r="R13" s="10"/>
      <c r="S13" s="122"/>
      <c r="T13" s="10"/>
      <c r="U13" s="122"/>
      <c r="V13" s="4"/>
      <c r="W13" s="122"/>
      <c r="X13" s="4"/>
    </row>
    <row r="14" spans="1:24" ht="21" customHeight="1">
      <c r="A14" s="8" t="s">
        <v>119</v>
      </c>
      <c r="B14" s="2"/>
      <c r="C14" s="2"/>
      <c r="D14" s="112"/>
      <c r="E14" s="122"/>
      <c r="F14" s="112"/>
      <c r="G14" s="112"/>
      <c r="H14" s="112"/>
      <c r="I14" s="122"/>
      <c r="J14" s="113"/>
      <c r="K14" s="122"/>
      <c r="L14" s="115"/>
      <c r="M14" s="122"/>
      <c r="N14" s="112"/>
      <c r="O14" s="122"/>
      <c r="P14" s="112"/>
      <c r="Q14" s="112"/>
      <c r="R14" s="112"/>
      <c r="S14" s="122"/>
      <c r="T14" s="112"/>
      <c r="U14" s="122"/>
      <c r="V14" s="112"/>
      <c r="W14" s="122"/>
      <c r="X14" s="112"/>
    </row>
    <row r="15" spans="1:24" ht="21" customHeight="1">
      <c r="A15" s="201" t="s">
        <v>125</v>
      </c>
      <c r="B15" s="2"/>
      <c r="C15" s="2"/>
      <c r="D15" s="112"/>
      <c r="E15" s="122"/>
      <c r="F15" s="112"/>
      <c r="G15" s="112"/>
      <c r="H15" s="112"/>
      <c r="I15" s="122"/>
      <c r="J15" s="113"/>
      <c r="K15" s="122"/>
      <c r="L15" s="115"/>
      <c r="M15" s="122"/>
      <c r="N15" s="112"/>
      <c r="O15" s="122"/>
      <c r="P15" s="112"/>
      <c r="Q15" s="112"/>
      <c r="R15" s="112"/>
      <c r="S15" s="122"/>
      <c r="T15" s="112"/>
      <c r="U15" s="122"/>
      <c r="V15" s="112"/>
      <c r="W15" s="122"/>
      <c r="X15" s="112"/>
    </row>
    <row r="16" spans="1:24" ht="21" customHeight="1">
      <c r="A16" s="199" t="s">
        <v>120</v>
      </c>
      <c r="B16" s="2"/>
      <c r="C16" s="2"/>
      <c r="D16" s="4">
        <v>0</v>
      </c>
      <c r="E16" s="122"/>
      <c r="F16" s="4">
        <v>0</v>
      </c>
      <c r="G16" s="112"/>
      <c r="H16" s="249">
        <v>-1080</v>
      </c>
      <c r="I16" s="122"/>
      <c r="J16" s="4">
        <v>0</v>
      </c>
      <c r="K16" s="122"/>
      <c r="L16" s="4">
        <v>0</v>
      </c>
      <c r="M16" s="122"/>
      <c r="N16" s="4">
        <v>0</v>
      </c>
      <c r="O16" s="122"/>
      <c r="P16" s="4">
        <v>0</v>
      </c>
      <c r="Q16" s="112"/>
      <c r="R16" s="107">
        <f>SUM(N16,P16)</f>
        <v>0</v>
      </c>
      <c r="S16" s="238"/>
      <c r="T16" s="4">
        <f>SUM(D16:L16,R16)</f>
        <v>-1080</v>
      </c>
      <c r="U16" s="122"/>
      <c r="V16" s="4">
        <v>0</v>
      </c>
      <c r="W16" s="122"/>
      <c r="X16" s="218">
        <f>SUM(T16:V16)</f>
        <v>-1080</v>
      </c>
    </row>
    <row r="17" spans="1:24" ht="21" customHeight="1">
      <c r="A17" s="199" t="s">
        <v>177</v>
      </c>
      <c r="B17" s="13">
        <v>7</v>
      </c>
      <c r="C17" s="221"/>
      <c r="D17" s="185">
        <v>0</v>
      </c>
      <c r="E17" s="122"/>
      <c r="F17" s="185">
        <v>0</v>
      </c>
      <c r="G17" s="112"/>
      <c r="H17" s="185">
        <v>0</v>
      </c>
      <c r="I17" s="122"/>
      <c r="J17" s="185">
        <v>0</v>
      </c>
      <c r="K17" s="122"/>
      <c r="L17" s="266">
        <v>-19997</v>
      </c>
      <c r="M17" s="267"/>
      <c r="N17" s="266">
        <v>0</v>
      </c>
      <c r="O17" s="267"/>
      <c r="P17" s="266">
        <v>0</v>
      </c>
      <c r="Q17" s="268"/>
      <c r="R17" s="269">
        <f>SUM(N17,P17)</f>
        <v>0</v>
      </c>
      <c r="S17" s="267"/>
      <c r="T17" s="266">
        <f>SUM(D17:L17,R17)</f>
        <v>-19997</v>
      </c>
      <c r="U17" s="267"/>
      <c r="V17" s="266">
        <v>-22500</v>
      </c>
      <c r="W17" s="122"/>
      <c r="X17" s="257">
        <f>SUM(T17:V17)</f>
        <v>-42497</v>
      </c>
    </row>
    <row r="18" spans="1:24" ht="21" customHeight="1">
      <c r="A18" s="198" t="s">
        <v>126</v>
      </c>
      <c r="B18" s="2"/>
      <c r="C18" s="2"/>
      <c r="D18" s="124">
        <f>SUM(D16:D17)</f>
        <v>0</v>
      </c>
      <c r="E18" s="123"/>
      <c r="F18" s="124">
        <f>SUM(F16:F17)</f>
        <v>0</v>
      </c>
      <c r="G18" s="112"/>
      <c r="H18" s="124">
        <f>SUM(H16:H17)</f>
        <v>-1080</v>
      </c>
      <c r="I18" s="123"/>
      <c r="J18" s="124">
        <f>SUM(J16:J17)</f>
        <v>0</v>
      </c>
      <c r="K18" s="123"/>
      <c r="L18" s="124">
        <f>SUM(L16:L17)</f>
        <v>-19997</v>
      </c>
      <c r="M18" s="123"/>
      <c r="N18" s="124">
        <f>SUM(N16:N17)</f>
        <v>0</v>
      </c>
      <c r="O18" s="123"/>
      <c r="P18" s="124">
        <f>SUM(P16:P17)</f>
        <v>0</v>
      </c>
      <c r="Q18" s="112"/>
      <c r="R18" s="124">
        <f>SUM(R16:R17)</f>
        <v>0</v>
      </c>
      <c r="S18" s="122"/>
      <c r="T18" s="124">
        <f>SUM(T16:T17)</f>
        <v>-21077</v>
      </c>
      <c r="U18" s="123"/>
      <c r="V18" s="124">
        <f>SUM(V16:V17)</f>
        <v>-22500</v>
      </c>
      <c r="W18" s="123"/>
      <c r="X18" s="124">
        <f>SUM(X16:X17)</f>
        <v>-43577</v>
      </c>
    </row>
    <row r="19" spans="1:24" s="116" customFormat="1" ht="11.15" customHeight="1">
      <c r="A19" s="11"/>
      <c r="B19" s="2"/>
      <c r="C19" s="2"/>
      <c r="D19" s="33"/>
      <c r="E19" s="122"/>
      <c r="F19" s="33"/>
      <c r="G19" s="33"/>
      <c r="H19" s="33"/>
      <c r="I19" s="122"/>
      <c r="J19" s="33"/>
      <c r="K19" s="122"/>
      <c r="L19" s="125"/>
      <c r="M19" s="122"/>
      <c r="N19" s="10"/>
      <c r="O19" s="122"/>
      <c r="P19" s="10"/>
      <c r="Q19" s="10"/>
      <c r="R19" s="10"/>
      <c r="S19" s="122"/>
      <c r="T19" s="10"/>
      <c r="U19" s="122"/>
      <c r="V19" s="4"/>
      <c r="W19" s="122"/>
      <c r="X19" s="4"/>
    </row>
    <row r="20" spans="1:24" s="116" customFormat="1" ht="21" customHeight="1">
      <c r="A20" s="201" t="s">
        <v>212</v>
      </c>
      <c r="B20" s="262"/>
      <c r="C20" s="262"/>
      <c r="D20" s="33"/>
      <c r="E20" s="122"/>
      <c r="F20" s="33"/>
      <c r="G20" s="33"/>
      <c r="H20" s="33"/>
      <c r="I20" s="122"/>
      <c r="J20" s="33"/>
      <c r="K20" s="122"/>
      <c r="L20" s="125"/>
      <c r="M20" s="122"/>
      <c r="N20" s="218"/>
      <c r="O20" s="122"/>
      <c r="P20" s="218"/>
      <c r="Q20" s="218"/>
      <c r="R20" s="218"/>
      <c r="S20" s="122"/>
      <c r="T20" s="218"/>
      <c r="U20" s="122"/>
      <c r="V20" s="4"/>
      <c r="W20" s="122"/>
      <c r="X20" s="4"/>
    </row>
    <row r="21" spans="1:24" s="116" customFormat="1" ht="21" customHeight="1">
      <c r="A21" s="233" t="s">
        <v>225</v>
      </c>
      <c r="B21" s="13">
        <v>3</v>
      </c>
      <c r="C21" s="262"/>
      <c r="D21" s="60">
        <v>0</v>
      </c>
      <c r="E21" s="122"/>
      <c r="F21" s="60">
        <v>0</v>
      </c>
      <c r="G21" s="33"/>
      <c r="H21" s="60">
        <v>37768</v>
      </c>
      <c r="I21" s="122"/>
      <c r="J21" s="60">
        <v>0</v>
      </c>
      <c r="K21" s="122"/>
      <c r="L21" s="60">
        <v>0</v>
      </c>
      <c r="M21" s="122"/>
      <c r="N21" s="261">
        <v>0</v>
      </c>
      <c r="O21" s="122"/>
      <c r="P21" s="261">
        <v>0</v>
      </c>
      <c r="Q21" s="218"/>
      <c r="R21" s="269">
        <f>SUM(N21,P21)</f>
        <v>0</v>
      </c>
      <c r="S21" s="122"/>
      <c r="T21" s="266">
        <f>SUM(D21:L21,R21)</f>
        <v>37768</v>
      </c>
      <c r="U21" s="122"/>
      <c r="V21" s="266">
        <v>162833</v>
      </c>
      <c r="W21" s="122"/>
      <c r="X21" s="264">
        <f>SUM(T21:V21)</f>
        <v>200601</v>
      </c>
    </row>
    <row r="22" spans="1:24" s="116" customFormat="1" ht="21" customHeight="1">
      <c r="A22" s="201" t="s">
        <v>227</v>
      </c>
      <c r="B22" s="262"/>
      <c r="C22" s="262"/>
      <c r="D22" s="30">
        <f>SUM(D21)</f>
        <v>0</v>
      </c>
      <c r="E22" s="122"/>
      <c r="F22" s="30">
        <f>SUM(F21)</f>
        <v>0</v>
      </c>
      <c r="G22" s="272"/>
      <c r="H22" s="30">
        <f>SUM(H21)</f>
        <v>37768</v>
      </c>
      <c r="I22" s="122"/>
      <c r="J22" s="30">
        <f>SUM(J21)</f>
        <v>0</v>
      </c>
      <c r="K22" s="122"/>
      <c r="L22" s="30">
        <f>SUM(L21)</f>
        <v>0</v>
      </c>
      <c r="M22" s="122"/>
      <c r="N22" s="273">
        <f>SUM(N21)</f>
        <v>0</v>
      </c>
      <c r="O22" s="122"/>
      <c r="P22" s="273">
        <f>SUM(P21)</f>
        <v>0</v>
      </c>
      <c r="Q22" s="136"/>
      <c r="R22" s="273">
        <f>SUM(R21)</f>
        <v>0</v>
      </c>
      <c r="S22" s="122"/>
      <c r="T22" s="273">
        <f>SUM(T21)</f>
        <v>37768</v>
      </c>
      <c r="U22" s="122"/>
      <c r="V22" s="253">
        <f>SUM(V21)</f>
        <v>162833</v>
      </c>
      <c r="W22" s="122"/>
      <c r="X22" s="253">
        <f>SUM(X21)</f>
        <v>200601</v>
      </c>
    </row>
    <row r="23" spans="1:24" s="116" customFormat="1" ht="11.15" customHeight="1">
      <c r="A23" s="11"/>
      <c r="B23" s="262"/>
      <c r="C23" s="262"/>
      <c r="D23" s="33"/>
      <c r="E23" s="122"/>
      <c r="F23" s="33"/>
      <c r="G23" s="33"/>
      <c r="H23" s="33"/>
      <c r="I23" s="122"/>
      <c r="J23" s="33"/>
      <c r="K23" s="122"/>
      <c r="L23" s="125"/>
      <c r="M23" s="122"/>
      <c r="N23" s="218"/>
      <c r="O23" s="122"/>
      <c r="P23" s="218"/>
      <c r="Q23" s="218"/>
      <c r="R23" s="218"/>
      <c r="S23" s="122"/>
      <c r="T23" s="218"/>
      <c r="U23" s="122"/>
      <c r="V23" s="4"/>
      <c r="W23" s="122"/>
      <c r="X23" s="4"/>
    </row>
    <row r="24" spans="1:24" s="116" customFormat="1" ht="21" customHeight="1">
      <c r="A24" s="8" t="s">
        <v>224</v>
      </c>
      <c r="B24" s="270"/>
      <c r="C24" s="270"/>
      <c r="D24" s="55">
        <f>SUM(D18,D22)</f>
        <v>0</v>
      </c>
      <c r="E24" s="122"/>
      <c r="F24" s="55">
        <f>SUM(F18,F22)</f>
        <v>0</v>
      </c>
      <c r="G24" s="33"/>
      <c r="H24" s="55">
        <f>SUM(H18,H22)</f>
        <v>36688</v>
      </c>
      <c r="I24" s="122"/>
      <c r="J24" s="55">
        <f>SUM(J18,J22)</f>
        <v>0</v>
      </c>
      <c r="K24" s="122"/>
      <c r="L24" s="55">
        <f>SUM(L18,L22)</f>
        <v>-19997</v>
      </c>
      <c r="M24" s="122"/>
      <c r="N24" s="55">
        <f>SUM(N18,N22)</f>
        <v>0</v>
      </c>
      <c r="O24" s="122"/>
      <c r="P24" s="55">
        <f>SUM(P18,P22)</f>
        <v>0</v>
      </c>
      <c r="Q24" s="218"/>
      <c r="R24" s="55">
        <f>SUM(R18,R22)</f>
        <v>0</v>
      </c>
      <c r="S24" s="122"/>
      <c r="T24" s="55">
        <f>SUM(T18,T22)</f>
        <v>16691</v>
      </c>
      <c r="U24" s="122"/>
      <c r="V24" s="55">
        <f>SUM(V18,V22)</f>
        <v>140333</v>
      </c>
      <c r="W24" s="122"/>
      <c r="X24" s="55">
        <f>SUM(X18,X22)</f>
        <v>157024</v>
      </c>
    </row>
    <row r="25" spans="1:24" s="116" customFormat="1" ht="11.15" customHeight="1">
      <c r="A25" s="11"/>
      <c r="B25" s="270"/>
      <c r="C25" s="270"/>
      <c r="D25" s="33"/>
      <c r="E25" s="122"/>
      <c r="F25" s="33"/>
      <c r="G25" s="33"/>
      <c r="H25" s="33"/>
      <c r="I25" s="122"/>
      <c r="J25" s="33"/>
      <c r="K25" s="122"/>
      <c r="L25" s="125"/>
      <c r="M25" s="122"/>
      <c r="N25" s="218"/>
      <c r="O25" s="122"/>
      <c r="P25" s="218"/>
      <c r="Q25" s="218"/>
      <c r="R25" s="218"/>
      <c r="S25" s="122"/>
      <c r="T25" s="218"/>
      <c r="U25" s="122"/>
      <c r="V25" s="4"/>
      <c r="W25" s="122"/>
      <c r="X25" s="4"/>
    </row>
    <row r="26" spans="1:24" ht="21" customHeight="1">
      <c r="A26" s="8" t="s">
        <v>226</v>
      </c>
      <c r="B26" s="2"/>
      <c r="C26" s="2"/>
      <c r="D26" s="10"/>
      <c r="E26" s="118"/>
      <c r="F26" s="10"/>
      <c r="G26" s="10"/>
      <c r="H26" s="10"/>
      <c r="I26" s="118"/>
      <c r="J26" s="10"/>
      <c r="K26" s="11"/>
      <c r="L26" s="119"/>
      <c r="M26" s="11"/>
      <c r="N26" s="4"/>
      <c r="O26" s="11"/>
      <c r="P26" s="4"/>
      <c r="Q26" s="4"/>
      <c r="R26" s="4"/>
      <c r="S26" s="11"/>
      <c r="T26" s="4"/>
      <c r="U26" s="11"/>
      <c r="V26" s="4"/>
      <c r="W26" s="11"/>
      <c r="X26" s="4"/>
    </row>
    <row r="27" spans="1:24" ht="21" customHeight="1">
      <c r="A27" s="200" t="s">
        <v>122</v>
      </c>
      <c r="B27" s="2"/>
      <c r="C27" s="2"/>
      <c r="D27" s="33">
        <v>0</v>
      </c>
      <c r="E27" s="118"/>
      <c r="F27" s="33">
        <v>0</v>
      </c>
      <c r="G27" s="33"/>
      <c r="H27" s="33">
        <v>0</v>
      </c>
      <c r="I27" s="123"/>
      <c r="J27" s="33">
        <v>0</v>
      </c>
      <c r="K27" s="10"/>
      <c r="L27" s="33">
        <f>'PL 8-9'!D33</f>
        <v>94144</v>
      </c>
      <c r="M27" s="10"/>
      <c r="N27" s="107">
        <v>0</v>
      </c>
      <c r="O27" s="10"/>
      <c r="P27" s="107">
        <v>0</v>
      </c>
      <c r="R27" s="107">
        <f>SUM(N27,P27)</f>
        <v>0</v>
      </c>
      <c r="S27" s="122"/>
      <c r="T27" s="4">
        <f>SUM(D27:L27,R27)</f>
        <v>94144</v>
      </c>
      <c r="U27" s="10"/>
      <c r="V27" s="10">
        <f>'PL 8-9'!D34</f>
        <v>46557</v>
      </c>
      <c r="W27" s="10"/>
      <c r="X27" s="10">
        <f>SUM(T27:V27)</f>
        <v>140701</v>
      </c>
    </row>
    <row r="28" spans="1:24" ht="21" customHeight="1">
      <c r="A28" s="192" t="s">
        <v>81</v>
      </c>
      <c r="B28" s="2"/>
      <c r="C28" s="2"/>
      <c r="D28" s="33">
        <v>0</v>
      </c>
      <c r="E28" s="118"/>
      <c r="F28" s="33">
        <v>0</v>
      </c>
      <c r="G28" s="33"/>
      <c r="H28" s="33">
        <v>0</v>
      </c>
      <c r="I28" s="10"/>
      <c r="J28" s="33">
        <v>0</v>
      </c>
      <c r="K28" s="10"/>
      <c r="L28" s="33">
        <v>0</v>
      </c>
      <c r="M28" s="10"/>
      <c r="N28" s="10">
        <v>16</v>
      </c>
      <c r="O28" s="10"/>
      <c r="P28" s="10">
        <v>-3662</v>
      </c>
      <c r="Q28" s="10"/>
      <c r="R28" s="10">
        <f>SUM(N28,P28)</f>
        <v>-3646</v>
      </c>
      <c r="S28" s="122"/>
      <c r="T28" s="4">
        <f>SUM(D28:L28,R28)</f>
        <v>-3646</v>
      </c>
      <c r="U28" s="10"/>
      <c r="V28" s="10">
        <v>-242</v>
      </c>
      <c r="W28" s="10"/>
      <c r="X28" s="218">
        <f>SUM(T28:V28)</f>
        <v>-3888</v>
      </c>
    </row>
    <row r="29" spans="1:24" ht="21" customHeight="1">
      <c r="A29" s="8" t="s">
        <v>199</v>
      </c>
      <c r="B29" s="2"/>
      <c r="C29" s="2"/>
      <c r="D29" s="127">
        <f>SUM(D27:D28)</f>
        <v>0</v>
      </c>
      <c r="E29" s="118"/>
      <c r="F29" s="127">
        <f>SUM(F27:F28)</f>
        <v>0</v>
      </c>
      <c r="G29" s="128"/>
      <c r="H29" s="127">
        <f>SUM(H27:H28)</f>
        <v>0</v>
      </c>
      <c r="I29" s="118"/>
      <c r="J29" s="127">
        <f>SUM(J27:J28)</f>
        <v>0</v>
      </c>
      <c r="K29" s="11"/>
      <c r="L29" s="127">
        <f>SUM(L27:L28)</f>
        <v>94144</v>
      </c>
      <c r="M29" s="11"/>
      <c r="N29" s="127">
        <f>SUM(N27:N28)</f>
        <v>16</v>
      </c>
      <c r="O29" s="11"/>
      <c r="P29" s="127">
        <f>SUM(P27:P28)</f>
        <v>-3662</v>
      </c>
      <c r="Q29" s="128"/>
      <c r="R29" s="127">
        <f>SUM(N29,P29)</f>
        <v>-3646</v>
      </c>
      <c r="S29" s="122"/>
      <c r="T29" s="127">
        <f>SUM(D29:L29,R29)</f>
        <v>90498</v>
      </c>
      <c r="U29" s="11"/>
      <c r="V29" s="127">
        <f>SUM(V27:V28)</f>
        <v>46315</v>
      </c>
      <c r="W29" s="11"/>
      <c r="X29" s="127">
        <f>SUM(X27:X28)</f>
        <v>136813</v>
      </c>
    </row>
    <row r="30" spans="1:24" s="116" customFormat="1" ht="11.15" customHeight="1">
      <c r="A30" s="11"/>
      <c r="B30" s="2"/>
      <c r="C30" s="2"/>
      <c r="D30" s="33"/>
      <c r="E30" s="122"/>
      <c r="F30" s="33"/>
      <c r="G30" s="33"/>
      <c r="H30" s="33"/>
      <c r="I30" s="122"/>
      <c r="J30" s="33"/>
      <c r="K30" s="122"/>
      <c r="L30" s="125"/>
      <c r="M30" s="122"/>
      <c r="N30" s="10"/>
      <c r="O30" s="122"/>
      <c r="P30" s="10"/>
      <c r="Q30" s="10"/>
      <c r="R30" s="10"/>
      <c r="S30" s="122"/>
      <c r="T30" s="10"/>
      <c r="U30" s="122"/>
      <c r="V30" s="4"/>
      <c r="W30" s="122"/>
      <c r="X30" s="4"/>
    </row>
    <row r="31" spans="1:24" ht="21" customHeight="1" thickBot="1">
      <c r="A31" s="186" t="s">
        <v>208</v>
      </c>
      <c r="B31" s="2"/>
      <c r="C31" s="2"/>
      <c r="D31" s="37">
        <f>SUM(D12,D24,D29)</f>
        <v>305487</v>
      </c>
      <c r="E31" s="130"/>
      <c r="F31" s="37">
        <f>SUM(F12,F24,F29)</f>
        <v>453193</v>
      </c>
      <c r="G31" s="38"/>
      <c r="H31" s="37">
        <f>SUM(H12,H24,H29)</f>
        <v>42142</v>
      </c>
      <c r="I31" s="130"/>
      <c r="J31" s="37">
        <f>SUM(J12,J24,J29)</f>
        <v>28820</v>
      </c>
      <c r="K31" s="130"/>
      <c r="L31" s="37">
        <f>SUM(L12,L24,L29)</f>
        <v>312500</v>
      </c>
      <c r="M31" s="130"/>
      <c r="N31" s="37">
        <f>SUM(N12,N24,N29)</f>
        <v>34</v>
      </c>
      <c r="O31" s="130"/>
      <c r="P31" s="37">
        <f>SUM(P12,P24,P29)</f>
        <v>-2964</v>
      </c>
      <c r="Q31" s="38"/>
      <c r="R31" s="37">
        <f>SUM(R12,R24,R29)</f>
        <v>-2930</v>
      </c>
      <c r="S31" s="122"/>
      <c r="T31" s="37">
        <f>SUM(T12,T24,T29)</f>
        <v>1139212</v>
      </c>
      <c r="U31" s="130"/>
      <c r="V31" s="37">
        <f>SUM(V12,V24,V29)</f>
        <v>506145</v>
      </c>
      <c r="W31" s="130"/>
      <c r="X31" s="37">
        <f>SUM(X12,X24,X29)</f>
        <v>1645357</v>
      </c>
    </row>
    <row r="32" spans="1:24" ht="22.5" customHeight="1" thickTop="1"/>
  </sheetData>
  <mergeCells count="4">
    <mergeCell ref="D4:X4"/>
    <mergeCell ref="J5:L5"/>
    <mergeCell ref="N5:R5"/>
    <mergeCell ref="D10:X10"/>
  </mergeCells>
  <phoneticPr fontId="20" type="noConversion"/>
  <printOptions horizontalCentered="1"/>
  <pageMargins left="0.5" right="0.5" top="0.48" bottom="0.4" header="0.5" footer="0.4"/>
  <pageSetup paperSize="9" scale="65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EC69E-2A19-4BCB-902C-6AF142F8BED4}">
  <sheetPr>
    <pageSetUpPr fitToPage="1"/>
  </sheetPr>
  <dimension ref="A1:Q27"/>
  <sheetViews>
    <sheetView zoomScaleNormal="100" zoomScaleSheetLayoutView="85" workbookViewId="0"/>
  </sheetViews>
  <sheetFormatPr defaultColWidth="8.81640625" defaultRowHeight="22.5" customHeight="1"/>
  <cols>
    <col min="1" max="1" width="60.453125" style="36" customWidth="1"/>
    <col min="2" max="2" width="1.1796875" style="36" customWidth="1"/>
    <col min="3" max="3" width="8.54296875" style="36" customWidth="1"/>
    <col min="4" max="4" width="1.1796875" style="36" customWidth="1"/>
    <col min="5" max="5" width="13.54296875" style="107" customWidth="1"/>
    <col min="6" max="6" width="1.1796875" style="36" customWidth="1"/>
    <col min="7" max="7" width="13.54296875" style="107" customWidth="1"/>
    <col min="8" max="8" width="1.1796875" style="107" customWidth="1"/>
    <col min="9" max="9" width="13.54296875" style="107" customWidth="1"/>
    <col min="10" max="10" width="1.1796875" style="36" customWidth="1"/>
    <col min="11" max="11" width="13.54296875" style="143" customWidth="1"/>
    <col min="12" max="12" width="1.1796875" style="36" customWidth="1"/>
    <col min="13" max="13" width="13.54296875" style="107" customWidth="1"/>
    <col min="14" max="14" width="1.1796875" style="107" customWidth="1"/>
    <col min="15" max="15" width="13.54296875" style="107" customWidth="1"/>
    <col min="16" max="16" width="1.1796875" style="36" customWidth="1"/>
    <col min="17" max="17" width="13.54296875" style="107" customWidth="1"/>
    <col min="18" max="16384" width="8.81640625" style="36"/>
  </cols>
  <sheetData>
    <row r="1" spans="1:17" s="142" customFormat="1" ht="23" customHeight="1">
      <c r="A1" s="1" t="s">
        <v>0</v>
      </c>
      <c r="B1" s="132"/>
      <c r="C1" s="132"/>
      <c r="D1" s="132"/>
      <c r="E1" s="133"/>
      <c r="F1" s="117"/>
      <c r="G1" s="133"/>
      <c r="H1" s="133"/>
      <c r="I1" s="133"/>
      <c r="J1" s="117"/>
      <c r="K1" s="134"/>
      <c r="L1" s="135"/>
      <c r="M1" s="133"/>
      <c r="N1" s="133"/>
      <c r="O1" s="133"/>
      <c r="P1" s="135"/>
      <c r="Q1" s="133"/>
    </row>
    <row r="2" spans="1:17" s="142" customFormat="1" ht="23" customHeight="1">
      <c r="A2" s="117" t="s">
        <v>186</v>
      </c>
      <c r="B2" s="132"/>
      <c r="C2" s="132"/>
      <c r="D2" s="132"/>
      <c r="E2" s="133"/>
      <c r="F2" s="117"/>
      <c r="G2" s="133"/>
      <c r="H2" s="133"/>
      <c r="I2" s="133"/>
      <c r="J2" s="117"/>
      <c r="K2" s="134"/>
      <c r="L2" s="117"/>
      <c r="M2" s="133"/>
      <c r="N2" s="133"/>
      <c r="O2" s="133"/>
      <c r="P2" s="117"/>
      <c r="Q2" s="133"/>
    </row>
    <row r="3" spans="1:17" ht="23" customHeight="1">
      <c r="A3" s="7"/>
      <c r="B3" s="226"/>
      <c r="C3" s="226"/>
      <c r="D3" s="226"/>
      <c r="E3" s="112"/>
      <c r="F3" s="8"/>
      <c r="G3" s="112"/>
      <c r="H3" s="112"/>
      <c r="I3" s="112"/>
      <c r="J3" s="8"/>
      <c r="K3" s="113"/>
      <c r="L3" s="8"/>
      <c r="M3" s="112"/>
      <c r="N3" s="112"/>
      <c r="O3" s="112"/>
      <c r="P3" s="8"/>
      <c r="Q3" s="112"/>
    </row>
    <row r="4" spans="1:17" ht="23" customHeight="1">
      <c r="A4" s="7"/>
      <c r="B4" s="226"/>
      <c r="C4" s="226"/>
      <c r="D4" s="226"/>
      <c r="E4" s="277" t="s">
        <v>2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7" ht="23" customHeight="1">
      <c r="A5" s="7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41" t="s">
        <v>97</v>
      </c>
      <c r="P5" s="258"/>
      <c r="Q5" s="258"/>
    </row>
    <row r="6" spans="1:17" ht="23" customHeight="1">
      <c r="A6" s="7"/>
      <c r="B6" s="226"/>
      <c r="C6" s="226"/>
      <c r="D6" s="226"/>
      <c r="E6" s="136"/>
      <c r="F6" s="226"/>
      <c r="G6" s="136"/>
      <c r="H6" s="136"/>
      <c r="I6" s="136"/>
      <c r="J6" s="226"/>
      <c r="K6" s="280" t="s">
        <v>51</v>
      </c>
      <c r="L6" s="280"/>
      <c r="M6" s="280"/>
      <c r="N6" s="240"/>
      <c r="O6" s="259" t="s">
        <v>187</v>
      </c>
      <c r="P6" s="226"/>
      <c r="Q6" s="136"/>
    </row>
    <row r="7" spans="1:17" ht="23" customHeight="1">
      <c r="A7" s="8"/>
      <c r="B7" s="8"/>
      <c r="C7" s="8"/>
      <c r="D7" s="8"/>
      <c r="E7" s="218"/>
      <c r="F7" s="11"/>
      <c r="G7" s="218" t="s">
        <v>99</v>
      </c>
      <c r="H7" s="218"/>
      <c r="I7" s="218"/>
      <c r="J7" s="14"/>
      <c r="K7" s="120"/>
      <c r="L7" s="14"/>
      <c r="M7" s="112"/>
      <c r="N7" s="112"/>
      <c r="O7" s="218" t="s">
        <v>100</v>
      </c>
      <c r="P7" s="14"/>
      <c r="Q7" s="218" t="s">
        <v>98</v>
      </c>
    </row>
    <row r="8" spans="1:17" ht="23" customHeight="1">
      <c r="A8" s="8"/>
      <c r="B8" s="8"/>
      <c r="C8" s="8"/>
      <c r="D8" s="8"/>
      <c r="E8" s="218" t="s">
        <v>165</v>
      </c>
      <c r="F8" s="11"/>
      <c r="G8" s="218" t="s">
        <v>103</v>
      </c>
      <c r="H8" s="218"/>
      <c r="I8" s="218" t="s">
        <v>99</v>
      </c>
      <c r="J8" s="14"/>
      <c r="K8" s="120" t="s">
        <v>104</v>
      </c>
      <c r="L8" s="14"/>
      <c r="M8" s="112"/>
      <c r="N8" s="112"/>
      <c r="O8" s="218" t="s">
        <v>106</v>
      </c>
      <c r="P8" s="14"/>
      <c r="Q8" s="218" t="s">
        <v>101</v>
      </c>
    </row>
    <row r="9" spans="1:17" ht="23" customHeight="1">
      <c r="A9" s="8"/>
      <c r="B9" s="227"/>
      <c r="C9" s="256" t="s">
        <v>5</v>
      </c>
      <c r="D9" s="227"/>
      <c r="E9" s="218" t="s">
        <v>110</v>
      </c>
      <c r="F9" s="11"/>
      <c r="G9" s="218" t="s">
        <v>111</v>
      </c>
      <c r="H9" s="218"/>
      <c r="I9" s="218" t="s">
        <v>112</v>
      </c>
      <c r="J9" s="14"/>
      <c r="K9" s="120" t="s">
        <v>113</v>
      </c>
      <c r="L9" s="14"/>
      <c r="M9" s="218" t="s">
        <v>114</v>
      </c>
      <c r="N9" s="218"/>
      <c r="O9" s="218" t="s">
        <v>116</v>
      </c>
      <c r="P9" s="14"/>
      <c r="Q9" s="218" t="s">
        <v>108</v>
      </c>
    </row>
    <row r="10" spans="1:17" ht="23" customHeight="1">
      <c r="A10" s="8"/>
      <c r="B10" s="227"/>
      <c r="C10" s="227"/>
      <c r="D10" s="227"/>
      <c r="E10" s="282" t="s">
        <v>7</v>
      </c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</row>
    <row r="11" spans="1:17" ht="23" customHeight="1">
      <c r="A11" s="8" t="s">
        <v>206</v>
      </c>
      <c r="B11" s="227"/>
      <c r="C11" s="227"/>
      <c r="D11" s="227"/>
      <c r="E11" s="3"/>
      <c r="F11" s="227"/>
      <c r="G11" s="3"/>
      <c r="H11" s="3"/>
      <c r="I11" s="3"/>
      <c r="J11" s="227"/>
      <c r="K11" s="3"/>
      <c r="L11" s="227"/>
      <c r="M11" s="3"/>
      <c r="N11" s="3"/>
      <c r="O11" s="3"/>
      <c r="P11" s="227"/>
      <c r="Q11" s="3"/>
    </row>
    <row r="12" spans="1:17" ht="23" customHeight="1">
      <c r="A12" s="8" t="s">
        <v>124</v>
      </c>
      <c r="B12" s="227"/>
      <c r="C12" s="227"/>
      <c r="D12" s="227"/>
      <c r="E12" s="112">
        <v>295642</v>
      </c>
      <c r="F12" s="112"/>
      <c r="G12" s="112">
        <v>453193</v>
      </c>
      <c r="H12" s="112"/>
      <c r="I12" s="112">
        <v>1316</v>
      </c>
      <c r="J12" s="112"/>
      <c r="K12" s="112">
        <v>27199</v>
      </c>
      <c r="L12" s="112"/>
      <c r="M12" s="112">
        <v>492385</v>
      </c>
      <c r="N12" s="112"/>
      <c r="O12" s="112">
        <v>0</v>
      </c>
      <c r="P12" s="112"/>
      <c r="Q12" s="112">
        <f>SUM(E12:M12)</f>
        <v>1269735</v>
      </c>
    </row>
    <row r="13" spans="1:17" s="116" customFormat="1" ht="10" customHeight="1">
      <c r="A13" s="11"/>
      <c r="B13" s="227"/>
      <c r="C13" s="227"/>
      <c r="D13" s="227"/>
      <c r="E13" s="96"/>
      <c r="F13" s="122"/>
      <c r="G13" s="96"/>
      <c r="H13" s="96"/>
      <c r="I13" s="96"/>
      <c r="J13" s="122"/>
      <c r="K13" s="96"/>
      <c r="L13" s="122"/>
      <c r="M13" s="96"/>
      <c r="N13" s="96"/>
      <c r="O13" s="96"/>
      <c r="P13" s="122"/>
      <c r="Q13" s="4"/>
    </row>
    <row r="14" spans="1:17" ht="23" customHeight="1">
      <c r="A14" s="8" t="s">
        <v>119</v>
      </c>
      <c r="B14" s="227"/>
      <c r="C14" s="227"/>
      <c r="D14" s="227"/>
      <c r="E14" s="112"/>
      <c r="F14" s="122"/>
      <c r="G14" s="112"/>
      <c r="H14" s="112"/>
      <c r="I14" s="112"/>
      <c r="J14" s="122"/>
      <c r="K14" s="113"/>
      <c r="L14" s="122"/>
      <c r="M14" s="112"/>
      <c r="N14" s="112"/>
      <c r="O14" s="112"/>
      <c r="P14" s="122"/>
      <c r="Q14" s="112"/>
    </row>
    <row r="15" spans="1:17" ht="23" customHeight="1">
      <c r="A15" s="201" t="s">
        <v>125</v>
      </c>
      <c r="B15" s="227"/>
      <c r="C15" s="227"/>
      <c r="D15" s="227"/>
      <c r="E15" s="112"/>
      <c r="F15" s="122"/>
      <c r="G15" s="112"/>
      <c r="H15" s="112"/>
      <c r="I15" s="112"/>
      <c r="J15" s="122"/>
      <c r="K15" s="113"/>
      <c r="L15" s="122"/>
      <c r="M15" s="112"/>
      <c r="N15" s="112"/>
      <c r="O15" s="112"/>
      <c r="P15" s="122"/>
      <c r="Q15" s="112"/>
    </row>
    <row r="16" spans="1:17" ht="23" customHeight="1">
      <c r="A16" s="192" t="s">
        <v>120</v>
      </c>
      <c r="B16" s="227"/>
      <c r="C16" s="227"/>
      <c r="D16" s="227"/>
      <c r="E16" s="223">
        <v>0</v>
      </c>
      <c r="F16" s="224"/>
      <c r="G16" s="223">
        <v>0</v>
      </c>
      <c r="H16" s="223"/>
      <c r="I16" s="223">
        <v>1478</v>
      </c>
      <c r="J16" s="224"/>
      <c r="K16" s="39">
        <v>0</v>
      </c>
      <c r="L16" s="224"/>
      <c r="M16" s="223">
        <v>0</v>
      </c>
      <c r="N16" s="223"/>
      <c r="O16" s="223">
        <v>0</v>
      </c>
      <c r="P16" s="224"/>
      <c r="Q16" s="223">
        <f>SUM(E16:M16)</f>
        <v>1478</v>
      </c>
    </row>
    <row r="17" spans="1:17" ht="23" customHeight="1">
      <c r="A17" s="192" t="s">
        <v>176</v>
      </c>
      <c r="B17" s="227"/>
      <c r="C17" s="13" t="s">
        <v>214</v>
      </c>
      <c r="D17" s="227"/>
      <c r="E17" s="223">
        <v>9845</v>
      </c>
      <c r="F17" s="224"/>
      <c r="G17" s="223">
        <v>0</v>
      </c>
      <c r="H17" s="223"/>
      <c r="I17" s="223">
        <v>0</v>
      </c>
      <c r="J17" s="224"/>
      <c r="K17" s="39">
        <v>0</v>
      </c>
      <c r="L17" s="224"/>
      <c r="M17" s="223">
        <f>-E17</f>
        <v>-9845</v>
      </c>
      <c r="N17" s="223"/>
      <c r="O17" s="223">
        <v>0</v>
      </c>
      <c r="P17" s="224"/>
      <c r="Q17" s="223">
        <f>SUM(E17:M17)</f>
        <v>0</v>
      </c>
    </row>
    <row r="18" spans="1:17" ht="23" customHeight="1">
      <c r="A18" s="192" t="s">
        <v>177</v>
      </c>
      <c r="B18" s="227"/>
      <c r="C18" s="13">
        <v>7</v>
      </c>
      <c r="D18" s="227"/>
      <c r="E18" s="223">
        <v>0</v>
      </c>
      <c r="F18" s="224"/>
      <c r="G18" s="223">
        <v>0</v>
      </c>
      <c r="H18" s="223"/>
      <c r="I18" s="223">
        <v>0</v>
      </c>
      <c r="J18" s="224"/>
      <c r="K18" s="223">
        <v>0</v>
      </c>
      <c r="L18" s="224"/>
      <c r="M18" s="225">
        <v>-13099</v>
      </c>
      <c r="N18" s="225"/>
      <c r="O18" s="225">
        <v>0</v>
      </c>
      <c r="P18" s="224"/>
      <c r="Q18" s="223">
        <f>SUM(E18:M18)</f>
        <v>-13099</v>
      </c>
    </row>
    <row r="19" spans="1:17" ht="23" customHeight="1">
      <c r="A19" s="201" t="s">
        <v>126</v>
      </c>
      <c r="B19" s="227"/>
      <c r="C19" s="227"/>
      <c r="D19" s="227"/>
      <c r="E19" s="137">
        <f>SUM(E16:E18)</f>
        <v>9845</v>
      </c>
      <c r="F19" s="94"/>
      <c r="G19" s="137">
        <f>SUM(G16:G18)</f>
        <v>0</v>
      </c>
      <c r="H19" s="94"/>
      <c r="I19" s="137">
        <f>SUM(I16:I18)</f>
        <v>1478</v>
      </c>
      <c r="J19" s="94"/>
      <c r="K19" s="137">
        <f>SUM(K16:K18)</f>
        <v>0</v>
      </c>
      <c r="L19" s="94"/>
      <c r="M19" s="137">
        <f>SUM(M16:M18)</f>
        <v>-22944</v>
      </c>
      <c r="N19" s="219"/>
      <c r="O19" s="137">
        <f>SUM(O16:O18)</f>
        <v>0</v>
      </c>
      <c r="P19" s="94"/>
      <c r="Q19" s="137">
        <f>SUM(Q16:Q18)</f>
        <v>-11621</v>
      </c>
    </row>
    <row r="20" spans="1:17" s="116" customFormat="1" ht="10" customHeight="1">
      <c r="A20" s="11"/>
      <c r="B20" s="227"/>
      <c r="C20" s="227"/>
      <c r="D20" s="227"/>
      <c r="E20" s="96"/>
      <c r="F20" s="122"/>
      <c r="G20" s="96"/>
      <c r="H20" s="96"/>
      <c r="I20" s="96"/>
      <c r="J20" s="122"/>
      <c r="K20" s="96"/>
      <c r="L20" s="122"/>
      <c r="M20" s="96"/>
      <c r="N20" s="96"/>
      <c r="O20" s="96"/>
      <c r="P20" s="122"/>
      <c r="Q20" s="4"/>
    </row>
    <row r="21" spans="1:17" ht="23" customHeight="1">
      <c r="A21" s="8" t="s">
        <v>121</v>
      </c>
      <c r="B21" s="227"/>
      <c r="C21" s="227"/>
      <c r="D21" s="227"/>
      <c r="E21" s="218"/>
      <c r="F21" s="218"/>
      <c r="G21" s="218"/>
      <c r="H21" s="218"/>
      <c r="I21" s="218"/>
      <c r="J21" s="228"/>
      <c r="K21" s="66"/>
      <c r="L21" s="11"/>
      <c r="M21" s="4"/>
      <c r="N21" s="4"/>
      <c r="O21" s="4"/>
      <c r="P21" s="11"/>
      <c r="Q21" s="4"/>
    </row>
    <row r="22" spans="1:17" ht="23" customHeight="1">
      <c r="A22" s="200" t="s">
        <v>122</v>
      </c>
      <c r="B22" s="227"/>
      <c r="C22" s="227"/>
      <c r="D22" s="227"/>
      <c r="E22" s="4">
        <v>0</v>
      </c>
      <c r="F22" s="138"/>
      <c r="G22" s="4">
        <v>0</v>
      </c>
      <c r="H22" s="4"/>
      <c r="I22" s="4">
        <v>0</v>
      </c>
      <c r="J22" s="138"/>
      <c r="K22" s="4">
        <v>0</v>
      </c>
      <c r="L22" s="11"/>
      <c r="M22" s="120">
        <v>19126</v>
      </c>
      <c r="N22" s="120"/>
      <c r="O22" s="120">
        <v>0</v>
      </c>
      <c r="P22" s="11"/>
      <c r="Q22" s="4">
        <f>SUM(E22:M22)</f>
        <v>19126</v>
      </c>
    </row>
    <row r="23" spans="1:17" ht="23" customHeight="1">
      <c r="A23" s="200" t="s">
        <v>190</v>
      </c>
      <c r="B23" s="260"/>
      <c r="C23" s="260"/>
      <c r="D23" s="260"/>
      <c r="E23" s="4">
        <v>0</v>
      </c>
      <c r="F23" s="138"/>
      <c r="G23" s="4">
        <v>0</v>
      </c>
      <c r="H23" s="4"/>
      <c r="I23" s="4">
        <v>0</v>
      </c>
      <c r="J23" s="138"/>
      <c r="K23" s="4">
        <v>0</v>
      </c>
      <c r="L23" s="11"/>
      <c r="M23" s="120">
        <v>0</v>
      </c>
      <c r="N23" s="120"/>
      <c r="O23" s="120">
        <v>1203</v>
      </c>
      <c r="P23" s="11"/>
      <c r="Q23" s="4">
        <f>SUM(M23:O23)</f>
        <v>1203</v>
      </c>
    </row>
    <row r="24" spans="1:17" ht="23" customHeight="1">
      <c r="A24" s="8" t="s">
        <v>123</v>
      </c>
      <c r="B24" s="227"/>
      <c r="C24" s="227"/>
      <c r="D24" s="227"/>
      <c r="E24" s="139">
        <f>SUM(E22:E23)</f>
        <v>0</v>
      </c>
      <c r="F24" s="140"/>
      <c r="G24" s="139">
        <f>SUM(G22:G23)</f>
        <v>0</v>
      </c>
      <c r="H24" s="129"/>
      <c r="I24" s="139">
        <f>SUM(I22:I23)</f>
        <v>0</v>
      </c>
      <c r="J24" s="140"/>
      <c r="K24" s="139">
        <f>SUM(K22:K23)</f>
        <v>0</v>
      </c>
      <c r="L24" s="11"/>
      <c r="M24" s="139">
        <f>SUM(M22:M23)</f>
        <v>19126</v>
      </c>
      <c r="N24" s="129"/>
      <c r="O24" s="139">
        <f>SUM(O22:O23)</f>
        <v>1203</v>
      </c>
      <c r="P24" s="11"/>
      <c r="Q24" s="139">
        <f>SUM(Q22:Q23)</f>
        <v>20329</v>
      </c>
    </row>
    <row r="25" spans="1:17" s="116" customFormat="1" ht="9.65" customHeight="1">
      <c r="A25" s="11"/>
      <c r="B25" s="227"/>
      <c r="C25" s="227"/>
      <c r="D25" s="227"/>
      <c r="E25" s="96"/>
      <c r="F25" s="122"/>
      <c r="G25" s="96"/>
      <c r="H25" s="96"/>
      <c r="I25" s="96"/>
      <c r="J25" s="122"/>
      <c r="K25" s="96"/>
      <c r="L25" s="122"/>
      <c r="M25" s="96"/>
      <c r="N25" s="96"/>
      <c r="O25" s="96"/>
      <c r="P25" s="122"/>
      <c r="Q25" s="4"/>
    </row>
    <row r="26" spans="1:17" ht="23" customHeight="1" thickBot="1">
      <c r="A26" s="8" t="s">
        <v>218</v>
      </c>
      <c r="B26" s="227"/>
      <c r="C26" s="227"/>
      <c r="D26" s="227"/>
      <c r="E26" s="141">
        <f>SUM(E12,E19,E24)</f>
        <v>305487</v>
      </c>
      <c r="F26" s="140"/>
      <c r="G26" s="141">
        <f>SUM(G12,G19,G24)</f>
        <v>453193</v>
      </c>
      <c r="H26" s="129"/>
      <c r="I26" s="141">
        <f>SUM(I12,I19,I24)</f>
        <v>2794</v>
      </c>
      <c r="J26" s="140"/>
      <c r="K26" s="141">
        <f>SUM(K12,K19,K24)</f>
        <v>27199</v>
      </c>
      <c r="L26" s="130"/>
      <c r="M26" s="141">
        <f>SUM(M12,M19,M24)</f>
        <v>488567</v>
      </c>
      <c r="N26" s="129"/>
      <c r="O26" s="141">
        <f>SUM(O12,O19,O24)</f>
        <v>1203</v>
      </c>
      <c r="P26" s="130"/>
      <c r="Q26" s="141">
        <f>SUM(Q12,Q19,Q24)</f>
        <v>1278443</v>
      </c>
    </row>
    <row r="27" spans="1:17" ht="22.5" customHeight="1" thickTop="1"/>
  </sheetData>
  <mergeCells count="3">
    <mergeCell ref="E4:Q4"/>
    <mergeCell ref="K6:M6"/>
    <mergeCell ref="E10:Q10"/>
  </mergeCells>
  <pageMargins left="0.7" right="0.5" top="0.48" bottom="0.5" header="0.5" footer="0.5"/>
  <pageSetup paperSize="9" scale="7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4F45-538A-46EC-B016-F3638384C807}">
  <sheetPr>
    <pageSetUpPr fitToPage="1"/>
  </sheetPr>
  <dimension ref="A1:Q26"/>
  <sheetViews>
    <sheetView zoomScaleNormal="100" zoomScaleSheetLayoutView="85" workbookViewId="0"/>
  </sheetViews>
  <sheetFormatPr defaultColWidth="8.81640625" defaultRowHeight="22.5" customHeight="1"/>
  <cols>
    <col min="1" max="1" width="60.453125" style="36" customWidth="1"/>
    <col min="2" max="2" width="1.1796875" style="36" customWidth="1"/>
    <col min="3" max="3" width="8.54296875" style="36" customWidth="1"/>
    <col min="4" max="4" width="1.1796875" style="36" customWidth="1"/>
    <col min="5" max="5" width="13.54296875" style="107" customWidth="1"/>
    <col min="6" max="6" width="1.1796875" style="36" customWidth="1"/>
    <col min="7" max="7" width="13.54296875" style="107" customWidth="1"/>
    <col min="8" max="8" width="1.1796875" style="107" customWidth="1"/>
    <col min="9" max="9" width="13.54296875" style="107" customWidth="1"/>
    <col min="10" max="10" width="1.1796875" style="36" customWidth="1"/>
    <col min="11" max="11" width="13.54296875" style="143" customWidth="1"/>
    <col min="12" max="12" width="1.1796875" style="36" customWidth="1"/>
    <col min="13" max="13" width="13.54296875" style="107" customWidth="1"/>
    <col min="14" max="14" width="1.1796875" style="107" customWidth="1"/>
    <col min="15" max="15" width="13.54296875" style="107" customWidth="1"/>
    <col min="16" max="16" width="1.1796875" style="36" customWidth="1"/>
    <col min="17" max="17" width="13.54296875" style="107" customWidth="1"/>
    <col min="18" max="16384" width="8.81640625" style="36"/>
  </cols>
  <sheetData>
    <row r="1" spans="1:17" s="142" customFormat="1" ht="23" customHeight="1">
      <c r="A1" s="1" t="s">
        <v>0</v>
      </c>
      <c r="B1" s="132"/>
      <c r="C1" s="132"/>
      <c r="D1" s="132"/>
      <c r="E1" s="133"/>
      <c r="F1" s="117"/>
      <c r="G1" s="133"/>
      <c r="H1" s="133"/>
      <c r="I1" s="133"/>
      <c r="J1" s="117"/>
      <c r="K1" s="134"/>
      <c r="L1" s="135"/>
      <c r="M1" s="133"/>
      <c r="N1" s="133"/>
      <c r="O1" s="133"/>
      <c r="P1" s="135"/>
      <c r="Q1" s="133"/>
    </row>
    <row r="2" spans="1:17" s="142" customFormat="1" ht="23" customHeight="1">
      <c r="A2" s="117" t="s">
        <v>186</v>
      </c>
      <c r="B2" s="132"/>
      <c r="C2" s="132"/>
      <c r="D2" s="132"/>
      <c r="E2" s="133"/>
      <c r="F2" s="117"/>
      <c r="G2" s="133"/>
      <c r="H2" s="133"/>
      <c r="I2" s="133"/>
      <c r="J2" s="117"/>
      <c r="K2" s="134"/>
      <c r="L2" s="117"/>
      <c r="M2" s="133"/>
      <c r="N2" s="133"/>
      <c r="O2" s="133"/>
      <c r="P2" s="117"/>
      <c r="Q2" s="133"/>
    </row>
    <row r="3" spans="1:17" ht="23" customHeight="1">
      <c r="A3" s="7"/>
      <c r="B3" s="111"/>
      <c r="C3" s="111"/>
      <c r="D3" s="111"/>
      <c r="E3" s="112"/>
      <c r="F3" s="8"/>
      <c r="G3" s="112"/>
      <c r="H3" s="112"/>
      <c r="I3" s="112"/>
      <c r="J3" s="8"/>
      <c r="K3" s="113"/>
      <c r="L3" s="8"/>
      <c r="M3" s="112"/>
      <c r="N3" s="112"/>
      <c r="O3" s="112"/>
      <c r="P3" s="8"/>
      <c r="Q3" s="112"/>
    </row>
    <row r="4" spans="1:17" ht="23" customHeight="1">
      <c r="A4" s="7"/>
      <c r="B4" s="111"/>
      <c r="C4" s="111"/>
      <c r="D4" s="111"/>
      <c r="E4" s="277" t="s">
        <v>2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7" ht="23" customHeight="1">
      <c r="A5" s="7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41" t="s">
        <v>97</v>
      </c>
      <c r="P5" s="226"/>
      <c r="Q5" s="226"/>
    </row>
    <row r="6" spans="1:17" ht="23" customHeight="1">
      <c r="A6" s="7"/>
      <c r="B6" s="111"/>
      <c r="C6" s="111"/>
      <c r="D6" s="111"/>
      <c r="E6" s="136"/>
      <c r="F6" s="111"/>
      <c r="G6" s="136"/>
      <c r="H6" s="136"/>
      <c r="I6" s="136"/>
      <c r="J6" s="111"/>
      <c r="K6" s="280" t="s">
        <v>51</v>
      </c>
      <c r="L6" s="280"/>
      <c r="M6" s="280"/>
      <c r="N6" s="240"/>
      <c r="O6" s="243" t="s">
        <v>187</v>
      </c>
      <c r="P6" s="111"/>
      <c r="Q6" s="136"/>
    </row>
    <row r="7" spans="1:17" ht="23" customHeight="1">
      <c r="A7" s="8"/>
      <c r="B7" s="8"/>
      <c r="C7" s="8"/>
      <c r="D7" s="8"/>
      <c r="E7" s="10"/>
      <c r="F7" s="11"/>
      <c r="G7" s="10" t="s">
        <v>99</v>
      </c>
      <c r="H7" s="10"/>
      <c r="I7" s="10"/>
      <c r="J7" s="14"/>
      <c r="K7" s="120"/>
      <c r="L7" s="14"/>
      <c r="M7" s="112"/>
      <c r="N7" s="112"/>
      <c r="O7" s="242" t="s">
        <v>100</v>
      </c>
      <c r="P7" s="14"/>
      <c r="Q7" s="10" t="s">
        <v>98</v>
      </c>
    </row>
    <row r="8" spans="1:17" ht="23" customHeight="1">
      <c r="A8" s="8"/>
      <c r="B8" s="8"/>
      <c r="C8" s="8"/>
      <c r="D8" s="8"/>
      <c r="E8" s="10" t="s">
        <v>165</v>
      </c>
      <c r="F8" s="11"/>
      <c r="G8" s="10" t="s">
        <v>103</v>
      </c>
      <c r="H8" s="10"/>
      <c r="I8" s="10" t="s">
        <v>99</v>
      </c>
      <c r="J8" s="14"/>
      <c r="K8" s="120" t="s">
        <v>104</v>
      </c>
      <c r="L8" s="14"/>
      <c r="M8" s="112"/>
      <c r="N8" s="112"/>
      <c r="O8" s="242" t="s">
        <v>106</v>
      </c>
      <c r="P8" s="14"/>
      <c r="Q8" s="10" t="s">
        <v>101</v>
      </c>
    </row>
    <row r="9" spans="1:17" ht="23" customHeight="1">
      <c r="A9" s="8"/>
      <c r="B9" s="2"/>
      <c r="C9" s="256" t="s">
        <v>5</v>
      </c>
      <c r="D9" s="2"/>
      <c r="E9" s="10" t="s">
        <v>110</v>
      </c>
      <c r="F9" s="11"/>
      <c r="G9" s="10" t="s">
        <v>111</v>
      </c>
      <c r="H9" s="10"/>
      <c r="I9" s="10" t="s">
        <v>112</v>
      </c>
      <c r="J9" s="14"/>
      <c r="K9" s="120" t="s">
        <v>113</v>
      </c>
      <c r="L9" s="14"/>
      <c r="M9" s="10" t="s">
        <v>114</v>
      </c>
      <c r="N9" s="218"/>
      <c r="O9" s="242" t="s">
        <v>116</v>
      </c>
      <c r="P9" s="14"/>
      <c r="Q9" s="10" t="s">
        <v>108</v>
      </c>
    </row>
    <row r="10" spans="1:17" ht="23" customHeight="1">
      <c r="A10" s="8"/>
      <c r="B10" s="2"/>
      <c r="C10" s="2"/>
      <c r="D10" s="2"/>
      <c r="E10" s="282" t="s">
        <v>7</v>
      </c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</row>
    <row r="11" spans="1:17" ht="23" customHeight="1">
      <c r="A11" s="8" t="s">
        <v>207</v>
      </c>
      <c r="B11" s="2"/>
      <c r="C11" s="2"/>
      <c r="D11" s="2"/>
      <c r="E11" s="3"/>
      <c r="F11" s="2"/>
      <c r="G11" s="3"/>
      <c r="H11" s="3"/>
      <c r="I11" s="3"/>
      <c r="J11" s="2"/>
      <c r="K11" s="3"/>
      <c r="L11" s="2"/>
      <c r="M11" s="3"/>
      <c r="N11" s="3"/>
      <c r="O11" s="3"/>
      <c r="P11" s="2"/>
      <c r="Q11" s="3"/>
    </row>
    <row r="12" spans="1:17" ht="23" customHeight="1">
      <c r="A12" s="8" t="s">
        <v>185</v>
      </c>
      <c r="B12" s="2"/>
      <c r="C12" s="2"/>
      <c r="D12" s="2"/>
      <c r="E12" s="112">
        <v>305487</v>
      </c>
      <c r="F12" s="112"/>
      <c r="G12" s="112">
        <v>453193</v>
      </c>
      <c r="H12" s="112"/>
      <c r="I12" s="112">
        <v>2956</v>
      </c>
      <c r="J12" s="112"/>
      <c r="K12" s="112">
        <v>28820</v>
      </c>
      <c r="L12" s="112"/>
      <c r="M12" s="112">
        <v>500699</v>
      </c>
      <c r="N12" s="112"/>
      <c r="O12" s="112">
        <v>1203</v>
      </c>
      <c r="P12" s="112"/>
      <c r="Q12" s="112">
        <v>1292358</v>
      </c>
    </row>
    <row r="13" spans="1:17" s="116" customFormat="1" ht="10" customHeight="1">
      <c r="A13" s="11"/>
      <c r="B13" s="2"/>
      <c r="C13" s="2"/>
      <c r="D13" s="2"/>
      <c r="E13" s="96"/>
      <c r="F13" s="122"/>
      <c r="G13" s="96"/>
      <c r="H13" s="96"/>
      <c r="I13" s="96"/>
      <c r="J13" s="122"/>
      <c r="K13" s="96"/>
      <c r="L13" s="122"/>
      <c r="M13" s="96"/>
      <c r="N13" s="96"/>
      <c r="O13" s="96"/>
      <c r="P13" s="122"/>
      <c r="Q13" s="4"/>
    </row>
    <row r="14" spans="1:17" ht="23" customHeight="1">
      <c r="A14" s="8" t="s">
        <v>119</v>
      </c>
      <c r="B14" s="2"/>
      <c r="C14" s="2"/>
      <c r="D14" s="2"/>
      <c r="E14" s="112"/>
      <c r="F14" s="122"/>
      <c r="G14" s="112"/>
      <c r="H14" s="112"/>
      <c r="I14" s="112"/>
      <c r="J14" s="122"/>
      <c r="K14" s="113"/>
      <c r="L14" s="122"/>
      <c r="M14" s="112"/>
      <c r="N14" s="112"/>
      <c r="O14" s="112"/>
      <c r="P14" s="122"/>
      <c r="Q14" s="112"/>
    </row>
    <row r="15" spans="1:17" ht="23" customHeight="1">
      <c r="A15" s="201" t="s">
        <v>125</v>
      </c>
      <c r="B15" s="2"/>
      <c r="C15" s="2"/>
      <c r="D15" s="2"/>
      <c r="E15" s="112"/>
      <c r="F15" s="122"/>
      <c r="G15" s="112"/>
      <c r="H15" s="112"/>
      <c r="I15" s="112"/>
      <c r="J15" s="122"/>
      <c r="K15" s="113"/>
      <c r="L15" s="122"/>
      <c r="M15" s="112"/>
      <c r="N15" s="112"/>
      <c r="O15" s="112"/>
      <c r="P15" s="122"/>
      <c r="Q15" s="112"/>
    </row>
    <row r="16" spans="1:17" ht="23" customHeight="1">
      <c r="A16" s="192" t="s">
        <v>120</v>
      </c>
      <c r="B16" s="246"/>
      <c r="C16" s="13"/>
      <c r="D16" s="246"/>
      <c r="E16" s="223">
        <v>0</v>
      </c>
      <c r="F16" s="224"/>
      <c r="G16" s="223">
        <v>0</v>
      </c>
      <c r="H16" s="223"/>
      <c r="I16" s="265">
        <v>-192</v>
      </c>
      <c r="J16" s="224"/>
      <c r="K16" s="223">
        <v>0</v>
      </c>
      <c r="L16" s="224"/>
      <c r="M16" s="225">
        <v>0</v>
      </c>
      <c r="N16" s="225"/>
      <c r="O16" s="225">
        <v>0</v>
      </c>
      <c r="P16" s="224"/>
      <c r="Q16" s="223">
        <f>SUM(E16:O16)</f>
        <v>-192</v>
      </c>
    </row>
    <row r="17" spans="1:17" ht="23" customHeight="1">
      <c r="A17" s="192" t="s">
        <v>177</v>
      </c>
      <c r="B17" s="2"/>
      <c r="C17" s="13">
        <v>7</v>
      </c>
      <c r="D17" s="2"/>
      <c r="E17" s="223">
        <v>0</v>
      </c>
      <c r="F17" s="224"/>
      <c r="G17" s="223">
        <v>0</v>
      </c>
      <c r="H17" s="223"/>
      <c r="I17" s="223">
        <v>0</v>
      </c>
      <c r="J17" s="224"/>
      <c r="K17" s="223">
        <v>0</v>
      </c>
      <c r="L17" s="224"/>
      <c r="M17" s="225">
        <v>-19997</v>
      </c>
      <c r="N17" s="225"/>
      <c r="O17" s="225">
        <v>0</v>
      </c>
      <c r="P17" s="224"/>
      <c r="Q17" s="223">
        <f>SUM(E17:O17)</f>
        <v>-19997</v>
      </c>
    </row>
    <row r="18" spans="1:17" ht="23" customHeight="1">
      <c r="A18" s="201" t="s">
        <v>126</v>
      </c>
      <c r="B18" s="2"/>
      <c r="C18" s="2"/>
      <c r="D18" s="2"/>
      <c r="E18" s="137">
        <f>SUM(E16:E17)</f>
        <v>0</v>
      </c>
      <c r="F18" s="94"/>
      <c r="G18" s="137">
        <f>SUM(G16:G17)</f>
        <v>0</v>
      </c>
      <c r="H18" s="94"/>
      <c r="I18" s="137">
        <f>SUM(I16:I17)</f>
        <v>-192</v>
      </c>
      <c r="J18" s="94"/>
      <c r="K18" s="137">
        <f>SUM(K16:K17)</f>
        <v>0</v>
      </c>
      <c r="L18" s="94"/>
      <c r="M18" s="137">
        <f>SUM(M16:M17)</f>
        <v>-19997</v>
      </c>
      <c r="N18" s="219"/>
      <c r="O18" s="137">
        <f>SUM(O16:O17)</f>
        <v>0</v>
      </c>
      <c r="P18" s="94"/>
      <c r="Q18" s="137">
        <f>SUM(Q16:Q17)</f>
        <v>-20189</v>
      </c>
    </row>
    <row r="19" spans="1:17" s="116" customFormat="1" ht="10" customHeight="1">
      <c r="A19" s="11"/>
      <c r="B19" s="2"/>
      <c r="C19" s="2"/>
      <c r="D19" s="2"/>
      <c r="E19" s="96"/>
      <c r="F19" s="122"/>
      <c r="G19" s="96"/>
      <c r="H19" s="96"/>
      <c r="I19" s="96"/>
      <c r="J19" s="122"/>
      <c r="K19" s="96"/>
      <c r="L19" s="122"/>
      <c r="M19" s="96"/>
      <c r="N19" s="96"/>
      <c r="O19" s="96"/>
      <c r="P19" s="122"/>
      <c r="Q19" s="4"/>
    </row>
    <row r="20" spans="1:17" ht="23" customHeight="1">
      <c r="A20" s="8" t="s">
        <v>198</v>
      </c>
      <c r="B20" s="2"/>
      <c r="C20" s="2"/>
      <c r="D20" s="2"/>
      <c r="E20" s="10"/>
      <c r="F20" s="10"/>
      <c r="G20" s="10"/>
      <c r="H20" s="10"/>
      <c r="I20" s="10"/>
      <c r="J20" s="118"/>
      <c r="K20" s="66"/>
      <c r="L20" s="11"/>
      <c r="M20" s="4"/>
      <c r="N20" s="4"/>
      <c r="O20" s="4"/>
      <c r="P20" s="11"/>
      <c r="Q20" s="4"/>
    </row>
    <row r="21" spans="1:17" ht="23" customHeight="1">
      <c r="A21" s="200" t="s">
        <v>122</v>
      </c>
      <c r="B21" s="2"/>
      <c r="C21" s="2"/>
      <c r="D21" s="2"/>
      <c r="E21" s="4">
        <v>0</v>
      </c>
      <c r="F21" s="138"/>
      <c r="G21" s="4">
        <v>0</v>
      </c>
      <c r="H21" s="4"/>
      <c r="I21" s="4">
        <v>0</v>
      </c>
      <c r="J21" s="138"/>
      <c r="K21" s="4">
        <v>0</v>
      </c>
      <c r="L21" s="11"/>
      <c r="M21" s="120">
        <f>'PL 8-9'!H33</f>
        <v>43710</v>
      </c>
      <c r="N21" s="120"/>
      <c r="O21" s="120">
        <v>0</v>
      </c>
      <c r="P21" s="11"/>
      <c r="Q21" s="223">
        <f t="shared" ref="Q21" si="0">SUM(E21:O21)</f>
        <v>43710</v>
      </c>
    </row>
    <row r="22" spans="1:17" ht="23" customHeight="1">
      <c r="A22" s="200" t="s">
        <v>81</v>
      </c>
      <c r="B22" s="246"/>
      <c r="C22" s="246"/>
      <c r="D22" s="246"/>
      <c r="E22" s="4">
        <v>0</v>
      </c>
      <c r="F22" s="138"/>
      <c r="G22" s="4">
        <v>0</v>
      </c>
      <c r="H22" s="4"/>
      <c r="I22" s="4">
        <v>0</v>
      </c>
      <c r="J22" s="138"/>
      <c r="K22" s="4">
        <v>0</v>
      </c>
      <c r="L22" s="11"/>
      <c r="M22" s="120">
        <v>0</v>
      </c>
      <c r="N22" s="120"/>
      <c r="O22" s="120">
        <f>'PL 8-9'!H65</f>
        <v>-3412</v>
      </c>
      <c r="P22" s="11"/>
      <c r="Q22" s="223">
        <f>SUM(E22:O22)</f>
        <v>-3412</v>
      </c>
    </row>
    <row r="23" spans="1:17" ht="23" customHeight="1">
      <c r="A23" s="8" t="s">
        <v>199</v>
      </c>
      <c r="B23" s="2"/>
      <c r="C23" s="2"/>
      <c r="D23" s="2"/>
      <c r="E23" s="139">
        <f>SUM(E21:E22)</f>
        <v>0</v>
      </c>
      <c r="F23" s="140"/>
      <c r="G23" s="139">
        <f>SUM(G21:G22)</f>
        <v>0</v>
      </c>
      <c r="H23" s="129"/>
      <c r="I23" s="139">
        <f>SUM(I21:I22)</f>
        <v>0</v>
      </c>
      <c r="J23" s="140"/>
      <c r="K23" s="139">
        <f>SUM(K21:K22)</f>
        <v>0</v>
      </c>
      <c r="L23" s="11"/>
      <c r="M23" s="139">
        <f>SUM(M21:M22)</f>
        <v>43710</v>
      </c>
      <c r="N23" s="129"/>
      <c r="O23" s="139">
        <f>SUM(O21:O22)</f>
        <v>-3412</v>
      </c>
      <c r="P23" s="11"/>
      <c r="Q23" s="139">
        <f>SUM(Q21:Q22)</f>
        <v>40298</v>
      </c>
    </row>
    <row r="24" spans="1:17" s="116" customFormat="1" ht="9.65" customHeight="1">
      <c r="A24" s="11"/>
      <c r="B24" s="2"/>
      <c r="C24" s="2"/>
      <c r="D24" s="2"/>
      <c r="E24" s="96"/>
      <c r="F24" s="122"/>
      <c r="G24" s="96"/>
      <c r="H24" s="96"/>
      <c r="I24" s="96"/>
      <c r="J24" s="122"/>
      <c r="K24" s="96"/>
      <c r="L24" s="122"/>
      <c r="M24" s="96"/>
      <c r="N24" s="96"/>
      <c r="O24" s="96"/>
      <c r="P24" s="122"/>
      <c r="Q24" s="4"/>
    </row>
    <row r="25" spans="1:17" ht="23" customHeight="1" thickBot="1">
      <c r="A25" s="8" t="s">
        <v>208</v>
      </c>
      <c r="B25" s="2"/>
      <c r="C25" s="2"/>
      <c r="D25" s="2"/>
      <c r="E25" s="141">
        <f>SUM(E12,E18,E23)</f>
        <v>305487</v>
      </c>
      <c r="F25" s="140"/>
      <c r="G25" s="141">
        <f>SUM(G12,G18,G23)</f>
        <v>453193</v>
      </c>
      <c r="H25" s="129"/>
      <c r="I25" s="141">
        <f>SUM(I12,I18,I23)</f>
        <v>2764</v>
      </c>
      <c r="J25" s="140"/>
      <c r="K25" s="141">
        <f>SUM(K12,K18,K23)</f>
        <v>28820</v>
      </c>
      <c r="L25" s="130"/>
      <c r="M25" s="141">
        <f>SUM(M12,M18,M23)</f>
        <v>524412</v>
      </c>
      <c r="N25" s="129"/>
      <c r="O25" s="141">
        <f>SUM(O12,O18,O23)</f>
        <v>-2209</v>
      </c>
      <c r="P25" s="130"/>
      <c r="Q25" s="141">
        <f>SUM(Q12,Q18,Q23)</f>
        <v>1312467</v>
      </c>
    </row>
    <row r="26" spans="1:17" ht="22.5" customHeight="1" thickTop="1"/>
  </sheetData>
  <mergeCells count="3">
    <mergeCell ref="E4:Q4"/>
    <mergeCell ref="K6:M6"/>
    <mergeCell ref="E10:Q10"/>
  </mergeCells>
  <pageMargins left="0.7" right="0.5" top="0.48" bottom="0.5" header="0.5" footer="0.5"/>
  <pageSetup paperSize="9" scale="7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6"/>
  <sheetViews>
    <sheetView zoomScaleNormal="100" zoomScaleSheetLayoutView="85" workbookViewId="0"/>
  </sheetViews>
  <sheetFormatPr defaultColWidth="9.1796875" defaultRowHeight="22.5" customHeight="1"/>
  <cols>
    <col min="1" max="1" width="42.81640625" style="9" customWidth="1"/>
    <col min="2" max="2" width="8.54296875" style="9" customWidth="1"/>
    <col min="3" max="3" width="1.1796875" style="9" customWidth="1"/>
    <col min="4" max="4" width="12.54296875" style="25" customWidth="1"/>
    <col min="5" max="5" width="1.1796875" style="9" customWidth="1"/>
    <col min="6" max="6" width="12.54296875" style="25" customWidth="1"/>
    <col min="7" max="7" width="1.1796875" style="9" customWidth="1"/>
    <col min="8" max="8" width="12.54296875" style="170" customWidth="1"/>
    <col min="9" max="9" width="1.1796875" style="9" customWidth="1"/>
    <col min="10" max="10" width="12.54296875" style="170" customWidth="1"/>
    <col min="11" max="16384" width="9.1796875" style="9"/>
  </cols>
  <sheetData>
    <row r="1" spans="1:10" s="147" customFormat="1" ht="22.5" customHeight="1">
      <c r="A1" s="1" t="s">
        <v>0</v>
      </c>
      <c r="B1" s="144"/>
      <c r="C1" s="144"/>
      <c r="D1" s="145"/>
      <c r="E1" s="144"/>
      <c r="F1" s="145"/>
      <c r="G1" s="144"/>
      <c r="H1" s="146"/>
      <c r="I1" s="144"/>
      <c r="J1" s="146"/>
    </row>
    <row r="2" spans="1:10" s="147" customFormat="1" ht="22.5" customHeight="1">
      <c r="A2" s="148" t="s">
        <v>127</v>
      </c>
      <c r="B2" s="144"/>
      <c r="C2" s="144"/>
      <c r="D2" s="145"/>
      <c r="E2" s="144"/>
      <c r="F2" s="145"/>
      <c r="G2" s="144"/>
      <c r="H2" s="146"/>
      <c r="I2" s="144"/>
      <c r="J2" s="146"/>
    </row>
    <row r="3" spans="1:10" ht="10.5" customHeight="1">
      <c r="A3" s="149"/>
      <c r="B3" s="21"/>
      <c r="C3" s="21"/>
      <c r="D3" s="150"/>
      <c r="E3" s="21"/>
      <c r="F3" s="150"/>
      <c r="G3" s="21"/>
      <c r="H3" s="151"/>
      <c r="I3" s="21"/>
      <c r="J3" s="151"/>
    </row>
    <row r="4" spans="1:10" s="36" customFormat="1" ht="22.5" customHeight="1">
      <c r="A4" s="7"/>
      <c r="B4" s="2"/>
      <c r="C4" s="65"/>
      <c r="D4" s="277" t="s">
        <v>1</v>
      </c>
      <c r="E4" s="277"/>
      <c r="F4" s="277"/>
      <c r="G4" s="11"/>
      <c r="H4" s="278" t="s">
        <v>2</v>
      </c>
      <c r="I4" s="278"/>
      <c r="J4" s="278"/>
    </row>
    <row r="5" spans="1:10" s="36" customFormat="1" ht="22.5" customHeight="1">
      <c r="A5" s="22"/>
      <c r="B5" s="2"/>
      <c r="C5" s="65"/>
      <c r="D5" s="284" t="s">
        <v>205</v>
      </c>
      <c r="E5" s="284"/>
      <c r="F5" s="284"/>
      <c r="G5" s="65"/>
      <c r="H5" s="284" t="str">
        <f>D5</f>
        <v>สำหรับงวดเก้าเดือน</v>
      </c>
      <c r="I5" s="284"/>
      <c r="J5" s="284"/>
    </row>
    <row r="6" spans="1:10" s="36" customFormat="1" ht="22.5" customHeight="1">
      <c r="A6" s="22"/>
      <c r="C6" s="65"/>
      <c r="D6" s="283" t="s">
        <v>204</v>
      </c>
      <c r="E6" s="283"/>
      <c r="F6" s="283"/>
      <c r="G6" s="11"/>
      <c r="H6" s="283" t="s">
        <v>204</v>
      </c>
      <c r="I6" s="283"/>
      <c r="J6" s="283"/>
    </row>
    <row r="7" spans="1:10" s="41" customFormat="1" ht="22.5" customHeight="1">
      <c r="A7" s="67"/>
      <c r="B7" s="13"/>
      <c r="C7" s="68"/>
      <c r="D7" s="14">
        <f>'PL 6-7'!$D$7</f>
        <v>2567</v>
      </c>
      <c r="E7" s="14"/>
      <c r="F7" s="14">
        <f>'PL 6-7'!$F$7</f>
        <v>2566</v>
      </c>
      <c r="G7" s="67"/>
      <c r="H7" s="14">
        <f>$D$7</f>
        <v>2567</v>
      </c>
      <c r="I7" s="14"/>
      <c r="J7" s="14">
        <f>$F$7</f>
        <v>2566</v>
      </c>
    </row>
    <row r="8" spans="1:10" s="36" customFormat="1" ht="22.5" customHeight="1">
      <c r="A8" s="17"/>
      <c r="B8" s="2"/>
      <c r="C8" s="69"/>
      <c r="D8" s="276" t="s">
        <v>7</v>
      </c>
      <c r="E8" s="276"/>
      <c r="F8" s="276"/>
      <c r="G8" s="276"/>
      <c r="H8" s="276"/>
      <c r="I8" s="276"/>
      <c r="J8" s="276"/>
    </row>
    <row r="9" spans="1:10" ht="22.5" customHeight="1">
      <c r="A9" s="153" t="s">
        <v>128</v>
      </c>
      <c r="B9" s="21"/>
      <c r="C9" s="21"/>
      <c r="D9" s="150"/>
      <c r="E9" s="21"/>
      <c r="F9" s="150"/>
      <c r="G9" s="21"/>
      <c r="H9" s="151"/>
      <c r="I9" s="21"/>
      <c r="J9" s="151"/>
    </row>
    <row r="10" spans="1:10" ht="22.5" customHeight="1">
      <c r="A10" s="21" t="s">
        <v>75</v>
      </c>
      <c r="B10" s="154"/>
      <c r="C10" s="21"/>
      <c r="D10" s="151">
        <f>'PL 8-9'!D30</f>
        <v>140701</v>
      </c>
      <c r="E10" s="155"/>
      <c r="F10" s="151">
        <f>'PL 8-9'!F30</f>
        <v>77956</v>
      </c>
      <c r="G10" s="155"/>
      <c r="H10" s="151">
        <f>'PL 8-9'!H30</f>
        <v>43710</v>
      </c>
      <c r="I10" s="21"/>
      <c r="J10" s="151">
        <f>'PL 8-9'!J30</f>
        <v>19126</v>
      </c>
    </row>
    <row r="11" spans="1:10" ht="22.5" customHeight="1">
      <c r="A11" s="156" t="s">
        <v>129</v>
      </c>
      <c r="B11" s="154"/>
      <c r="C11" s="21"/>
      <c r="D11" s="150"/>
      <c r="E11" s="21"/>
      <c r="F11" s="150"/>
      <c r="G11" s="21"/>
      <c r="H11" s="151"/>
      <c r="I11" s="21"/>
      <c r="J11" s="151"/>
    </row>
    <row r="12" spans="1:10" ht="22.5" customHeight="1">
      <c r="A12" s="21" t="s">
        <v>74</v>
      </c>
      <c r="B12" s="157"/>
      <c r="C12" s="21"/>
      <c r="D12" s="151">
        <v>35979</v>
      </c>
      <c r="E12" s="155"/>
      <c r="F12" s="151">
        <v>17213</v>
      </c>
      <c r="G12" s="155"/>
      <c r="H12" s="151">
        <v>5535</v>
      </c>
      <c r="I12" s="21"/>
      <c r="J12" s="151">
        <v>4485</v>
      </c>
    </row>
    <row r="13" spans="1:10" ht="22.5" customHeight="1">
      <c r="A13" s="21" t="s">
        <v>72</v>
      </c>
      <c r="B13" s="157"/>
      <c r="C13" s="21"/>
      <c r="D13" s="151">
        <v>33701</v>
      </c>
      <c r="E13" s="155"/>
      <c r="F13" s="151">
        <v>33391</v>
      </c>
      <c r="G13" s="155"/>
      <c r="H13" s="151">
        <v>5709</v>
      </c>
      <c r="I13" s="21"/>
      <c r="J13" s="151">
        <v>6659</v>
      </c>
    </row>
    <row r="14" spans="1:10" ht="22.5" customHeight="1">
      <c r="A14" s="21" t="s">
        <v>130</v>
      </c>
      <c r="B14" s="157"/>
      <c r="C14" s="21"/>
      <c r="D14" s="151">
        <v>61132</v>
      </c>
      <c r="E14" s="155"/>
      <c r="F14" s="151">
        <v>58530</v>
      </c>
      <c r="G14" s="155"/>
      <c r="H14" s="151">
        <v>13771</v>
      </c>
      <c r="I14" s="21"/>
      <c r="J14" s="151">
        <v>13333</v>
      </c>
    </row>
    <row r="15" spans="1:10" ht="22.5" customHeight="1">
      <c r="A15" s="21" t="s">
        <v>131</v>
      </c>
      <c r="B15" s="157"/>
      <c r="C15" s="21"/>
      <c r="D15" s="151">
        <v>5150</v>
      </c>
      <c r="E15" s="155"/>
      <c r="F15" s="151">
        <v>4868</v>
      </c>
      <c r="G15" s="155"/>
      <c r="H15" s="151">
        <v>1777</v>
      </c>
      <c r="I15" s="21"/>
      <c r="J15" s="151">
        <v>1813</v>
      </c>
    </row>
    <row r="16" spans="1:10" ht="22.5" customHeight="1">
      <c r="A16" s="21" t="s">
        <v>132</v>
      </c>
      <c r="C16" s="21"/>
      <c r="D16" s="151">
        <v>-3855</v>
      </c>
      <c r="E16" s="158"/>
      <c r="F16" s="159">
        <v>2005</v>
      </c>
      <c r="G16" s="158"/>
      <c r="H16" s="151">
        <v>822</v>
      </c>
      <c r="I16" s="21"/>
      <c r="J16" s="151">
        <v>-1286</v>
      </c>
    </row>
    <row r="17" spans="1:10" ht="22.5" customHeight="1">
      <c r="A17" s="21" t="s">
        <v>200</v>
      </c>
      <c r="C17" s="21"/>
      <c r="D17" s="151">
        <v>-1080</v>
      </c>
      <c r="E17" s="158"/>
      <c r="F17" s="159">
        <v>2109</v>
      </c>
      <c r="G17" s="158"/>
      <c r="H17" s="151">
        <v>-192</v>
      </c>
      <c r="I17" s="21"/>
      <c r="J17" s="151">
        <v>1478</v>
      </c>
    </row>
    <row r="18" spans="1:10" ht="22.5" customHeight="1">
      <c r="A18" s="21" t="s">
        <v>168</v>
      </c>
      <c r="C18" s="21"/>
      <c r="D18" s="151">
        <v>285</v>
      </c>
      <c r="E18" s="158"/>
      <c r="F18" s="159">
        <v>-2372</v>
      </c>
      <c r="G18" s="158"/>
      <c r="H18" s="151">
        <v>-516</v>
      </c>
      <c r="I18" s="21"/>
      <c r="J18" s="151">
        <v>566</v>
      </c>
    </row>
    <row r="19" spans="1:10" ht="22.5" customHeight="1">
      <c r="A19" s="213" t="s">
        <v>201</v>
      </c>
      <c r="C19" s="21"/>
      <c r="D19" s="151">
        <v>1207</v>
      </c>
      <c r="E19" s="158"/>
      <c r="F19" s="159">
        <v>2183</v>
      </c>
      <c r="G19" s="158"/>
      <c r="H19" s="151">
        <v>1198</v>
      </c>
      <c r="I19" s="21"/>
      <c r="J19" s="151">
        <v>70</v>
      </c>
    </row>
    <row r="20" spans="1:10" ht="22.5" customHeight="1">
      <c r="A20" s="207" t="s">
        <v>166</v>
      </c>
      <c r="B20" s="157"/>
      <c r="C20" s="21"/>
      <c r="D20" s="151">
        <v>3437</v>
      </c>
      <c r="E20" s="155"/>
      <c r="F20" s="151">
        <v>5296</v>
      </c>
      <c r="G20" s="155"/>
      <c r="H20" s="151">
        <v>-1269</v>
      </c>
      <c r="I20" s="21"/>
      <c r="J20" s="151">
        <v>797</v>
      </c>
    </row>
    <row r="21" spans="1:10" ht="22.5" customHeight="1">
      <c r="A21" s="21" t="s">
        <v>158</v>
      </c>
      <c r="B21" s="157"/>
      <c r="C21" s="21"/>
      <c r="D21" s="151">
        <v>34</v>
      </c>
      <c r="E21" s="155"/>
      <c r="F21" s="151">
        <v>285</v>
      </c>
      <c r="G21" s="155"/>
      <c r="H21" s="151">
        <v>0</v>
      </c>
      <c r="I21" s="21"/>
      <c r="J21" s="151">
        <v>0</v>
      </c>
    </row>
    <row r="22" spans="1:10" ht="22.5" customHeight="1">
      <c r="A22" s="21" t="s">
        <v>202</v>
      </c>
      <c r="B22" s="157"/>
      <c r="C22" s="21"/>
      <c r="D22" s="151">
        <v>-5</v>
      </c>
      <c r="E22" s="155"/>
      <c r="F22" s="151">
        <v>-1</v>
      </c>
      <c r="G22" s="155"/>
      <c r="H22" s="151">
        <v>-5</v>
      </c>
      <c r="I22" s="21"/>
      <c r="J22" s="151">
        <v>-8</v>
      </c>
    </row>
    <row r="23" spans="1:10" ht="22.5" customHeight="1">
      <c r="A23" s="21" t="s">
        <v>133</v>
      </c>
      <c r="B23" s="157"/>
      <c r="C23" s="21"/>
      <c r="D23" s="151">
        <v>0</v>
      </c>
      <c r="E23" s="155"/>
      <c r="F23" s="151">
        <v>0</v>
      </c>
      <c r="G23" s="155"/>
      <c r="H23" s="151">
        <v>-22500</v>
      </c>
      <c r="I23" s="21"/>
      <c r="J23" s="151">
        <v>0</v>
      </c>
    </row>
    <row r="24" spans="1:10" ht="22.5" customHeight="1">
      <c r="A24" s="21" t="s">
        <v>134</v>
      </c>
      <c r="B24" s="157"/>
      <c r="C24" s="21"/>
      <c r="D24" s="160">
        <v>-335</v>
      </c>
      <c r="E24" s="155"/>
      <c r="F24" s="160">
        <v>-241</v>
      </c>
      <c r="G24" s="155"/>
      <c r="H24" s="160">
        <v>-92</v>
      </c>
      <c r="I24" s="21"/>
      <c r="J24" s="160">
        <v>-97</v>
      </c>
    </row>
    <row r="25" spans="1:10" ht="22.5" customHeight="1">
      <c r="A25" s="21"/>
      <c r="B25" s="154"/>
      <c r="C25" s="21"/>
      <c r="D25" s="151">
        <f>SUM(D10:D24)</f>
        <v>276351</v>
      </c>
      <c r="E25" s="155"/>
      <c r="F25" s="151">
        <f>SUM(F10:F24)</f>
        <v>201222</v>
      </c>
      <c r="G25" s="155"/>
      <c r="H25" s="151">
        <f>SUM(H10:H24)</f>
        <v>47948</v>
      </c>
      <c r="I25" s="21"/>
      <c r="J25" s="151">
        <f>SUM(J10:J24)</f>
        <v>46936</v>
      </c>
    </row>
    <row r="26" spans="1:10" ht="22.5" customHeight="1">
      <c r="A26" s="156" t="s">
        <v>135</v>
      </c>
      <c r="B26" s="154"/>
      <c r="C26" s="21"/>
      <c r="D26" s="151"/>
      <c r="E26" s="155"/>
      <c r="F26" s="151"/>
      <c r="G26" s="155"/>
      <c r="H26" s="151"/>
      <c r="I26" s="21"/>
      <c r="J26" s="151"/>
    </row>
    <row r="27" spans="1:10" ht="22.5" customHeight="1">
      <c r="A27" s="21" t="s">
        <v>136</v>
      </c>
      <c r="B27" s="154"/>
      <c r="C27" s="21"/>
      <c r="D27" s="151">
        <v>-4999</v>
      </c>
      <c r="E27" s="155"/>
      <c r="F27" s="151">
        <v>-81577</v>
      </c>
      <c r="G27" s="155"/>
      <c r="H27" s="151">
        <v>10199</v>
      </c>
      <c r="I27" s="21"/>
      <c r="J27" s="151">
        <v>13872</v>
      </c>
    </row>
    <row r="28" spans="1:10" ht="22.5" customHeight="1">
      <c r="A28" s="21" t="s">
        <v>11</v>
      </c>
      <c r="B28" s="154"/>
      <c r="C28" s="21"/>
      <c r="D28" s="151">
        <v>1845</v>
      </c>
      <c r="E28" s="155"/>
      <c r="F28" s="151">
        <v>-11449</v>
      </c>
      <c r="G28" s="155"/>
      <c r="H28" s="151">
        <v>1178</v>
      </c>
      <c r="I28" s="21"/>
      <c r="J28" s="151">
        <v>2472</v>
      </c>
    </row>
    <row r="29" spans="1:10" ht="22.5" customHeight="1">
      <c r="A29" s="21" t="s">
        <v>137</v>
      </c>
      <c r="B29" s="154"/>
      <c r="C29" s="21"/>
      <c r="D29" s="151">
        <v>-60216</v>
      </c>
      <c r="E29" s="155"/>
      <c r="F29" s="151">
        <v>-41292</v>
      </c>
      <c r="G29" s="155"/>
      <c r="H29" s="151">
        <v>-3355</v>
      </c>
      <c r="I29" s="21"/>
      <c r="J29" s="151">
        <v>22229</v>
      </c>
    </row>
    <row r="30" spans="1:10" ht="22.5" customHeight="1">
      <c r="A30" s="21" t="s">
        <v>13</v>
      </c>
      <c r="B30" s="154"/>
      <c r="C30" s="21"/>
      <c r="D30" s="151">
        <v>-1221</v>
      </c>
      <c r="E30" s="155"/>
      <c r="F30" s="151">
        <v>-2375</v>
      </c>
      <c r="G30" s="155"/>
      <c r="H30" s="151">
        <v>-424</v>
      </c>
      <c r="I30" s="21"/>
      <c r="J30" s="151">
        <v>-441</v>
      </c>
    </row>
    <row r="31" spans="1:10" ht="22.5" customHeight="1">
      <c r="A31" s="21" t="s">
        <v>16</v>
      </c>
      <c r="B31" s="154"/>
      <c r="C31" s="21"/>
      <c r="D31" s="151">
        <v>1789</v>
      </c>
      <c r="E31" s="155"/>
      <c r="F31" s="151">
        <v>0</v>
      </c>
      <c r="G31" s="155"/>
      <c r="H31" s="151">
        <v>0</v>
      </c>
      <c r="I31" s="21"/>
      <c r="J31" s="151">
        <v>0</v>
      </c>
    </row>
    <row r="32" spans="1:10" ht="22.5" customHeight="1">
      <c r="A32" s="21" t="s">
        <v>138</v>
      </c>
      <c r="B32" s="154"/>
      <c r="C32" s="21"/>
      <c r="D32" s="151">
        <v>327</v>
      </c>
      <c r="E32" s="155"/>
      <c r="F32" s="151">
        <v>-1189</v>
      </c>
      <c r="G32" s="155"/>
      <c r="H32" s="151">
        <v>256</v>
      </c>
      <c r="I32" s="21"/>
      <c r="J32" s="151">
        <v>282</v>
      </c>
    </row>
    <row r="33" spans="1:10" ht="22.5" customHeight="1">
      <c r="A33" s="21" t="s">
        <v>32</v>
      </c>
      <c r="B33" s="154"/>
      <c r="C33" s="21"/>
      <c r="D33" s="151">
        <v>9349</v>
      </c>
      <c r="E33" s="155"/>
      <c r="F33" s="151">
        <v>68427</v>
      </c>
      <c r="G33" s="155"/>
      <c r="H33" s="151">
        <v>7341</v>
      </c>
      <c r="I33" s="21"/>
      <c r="J33" s="151">
        <v>-12411</v>
      </c>
    </row>
    <row r="34" spans="1:10" ht="22.5" customHeight="1">
      <c r="A34" s="21" t="s">
        <v>33</v>
      </c>
      <c r="B34" s="154"/>
      <c r="C34" s="21"/>
      <c r="D34" s="151">
        <v>21413</v>
      </c>
      <c r="E34" s="155"/>
      <c r="F34" s="151">
        <v>9791</v>
      </c>
      <c r="G34" s="155"/>
      <c r="H34" s="151">
        <v>2002</v>
      </c>
      <c r="I34" s="21"/>
      <c r="J34" s="151">
        <v>-907</v>
      </c>
    </row>
    <row r="35" spans="1:10" ht="22.5" customHeight="1">
      <c r="A35" s="21" t="s">
        <v>37</v>
      </c>
      <c r="B35" s="154"/>
      <c r="C35" s="21"/>
      <c r="D35" s="151">
        <v>718</v>
      </c>
      <c r="E35" s="155"/>
      <c r="F35" s="151">
        <v>-1244</v>
      </c>
      <c r="G35" s="155"/>
      <c r="H35" s="151">
        <v>414</v>
      </c>
      <c r="I35" s="21"/>
      <c r="J35" s="151">
        <v>-135</v>
      </c>
    </row>
    <row r="36" spans="1:10" ht="22.5" customHeight="1">
      <c r="A36" s="21" t="s">
        <v>188</v>
      </c>
      <c r="B36" s="154"/>
      <c r="C36" s="21"/>
      <c r="D36" s="151">
        <v>-433</v>
      </c>
      <c r="E36" s="155"/>
      <c r="F36" s="151">
        <v>-459</v>
      </c>
      <c r="G36" s="155"/>
      <c r="H36" s="151">
        <v>0</v>
      </c>
      <c r="I36" s="21"/>
      <c r="J36" s="151">
        <v>0</v>
      </c>
    </row>
    <row r="37" spans="1:10" ht="22.5" customHeight="1">
      <c r="A37" s="21" t="s">
        <v>171</v>
      </c>
      <c r="B37" s="161"/>
      <c r="C37" s="149"/>
      <c r="D37" s="162">
        <f>SUM(D25:D36)</f>
        <v>244923</v>
      </c>
      <c r="E37" s="158"/>
      <c r="F37" s="162">
        <f>SUM(F25:F36)</f>
        <v>139855</v>
      </c>
      <c r="G37" s="158"/>
      <c r="H37" s="162">
        <f>SUM(H25:H36)</f>
        <v>65559</v>
      </c>
      <c r="I37" s="21"/>
      <c r="J37" s="162">
        <f>SUM(J25:J36)</f>
        <v>71897</v>
      </c>
    </row>
    <row r="38" spans="1:10" ht="22.5" customHeight="1">
      <c r="A38" s="21" t="s">
        <v>140</v>
      </c>
      <c r="B38" s="161"/>
      <c r="C38" s="149"/>
      <c r="D38" s="159">
        <v>-48718</v>
      </c>
      <c r="E38" s="158"/>
      <c r="F38" s="159">
        <v>-21060</v>
      </c>
      <c r="G38" s="158"/>
      <c r="H38" s="159">
        <v>-12107</v>
      </c>
      <c r="I38" s="21"/>
      <c r="J38" s="159">
        <v>-8547</v>
      </c>
    </row>
    <row r="39" spans="1:10" ht="22.5" customHeight="1">
      <c r="A39" s="149" t="s">
        <v>139</v>
      </c>
      <c r="B39" s="161"/>
      <c r="C39" s="149"/>
      <c r="D39" s="163">
        <f>SUM(D37:D38)</f>
        <v>196205</v>
      </c>
      <c r="E39" s="164"/>
      <c r="F39" s="163">
        <f>SUM(F37:F38)</f>
        <v>118795</v>
      </c>
      <c r="G39" s="164"/>
      <c r="H39" s="163">
        <f>SUM(H37:H38)</f>
        <v>53452</v>
      </c>
      <c r="I39" s="21"/>
      <c r="J39" s="163">
        <f>SUM(J37:J38)</f>
        <v>63350</v>
      </c>
    </row>
    <row r="40" spans="1:10" ht="22.5" customHeight="1">
      <c r="D40" s="9"/>
      <c r="F40" s="9"/>
      <c r="H40" s="9"/>
      <c r="J40" s="9"/>
    </row>
    <row r="41" spans="1:10" s="147" customFormat="1" ht="23" customHeight="1">
      <c r="A41" s="1" t="s">
        <v>0</v>
      </c>
      <c r="B41" s="144"/>
      <c r="C41" s="144"/>
      <c r="D41" s="145"/>
      <c r="E41" s="144"/>
      <c r="F41" s="145"/>
      <c r="G41" s="144"/>
      <c r="H41" s="146"/>
      <c r="I41" s="144"/>
      <c r="J41" s="146"/>
    </row>
    <row r="42" spans="1:10" s="147" customFormat="1" ht="23" customHeight="1">
      <c r="A42" s="148" t="s">
        <v>127</v>
      </c>
      <c r="B42" s="144"/>
      <c r="C42" s="144"/>
      <c r="D42" s="145"/>
      <c r="E42" s="144"/>
      <c r="F42" s="145"/>
      <c r="G42" s="144"/>
      <c r="H42" s="146"/>
      <c r="I42" s="144"/>
      <c r="J42" s="146"/>
    </row>
    <row r="43" spans="1:10" ht="23" customHeight="1">
      <c r="A43" s="149"/>
      <c r="B43" s="21"/>
      <c r="C43" s="21"/>
      <c r="D43" s="150"/>
      <c r="E43" s="21"/>
      <c r="F43" s="150"/>
      <c r="G43" s="21"/>
      <c r="H43" s="151"/>
      <c r="I43" s="21"/>
      <c r="J43" s="151"/>
    </row>
    <row r="44" spans="1:10" s="36" customFormat="1" ht="23" customHeight="1">
      <c r="A44" s="7"/>
      <c r="B44" s="2"/>
      <c r="C44" s="65"/>
      <c r="D44" s="277" t="s">
        <v>1</v>
      </c>
      <c r="E44" s="277"/>
      <c r="F44" s="277"/>
      <c r="G44" s="11"/>
      <c r="H44" s="278" t="s">
        <v>2</v>
      </c>
      <c r="I44" s="278"/>
      <c r="J44" s="278"/>
    </row>
    <row r="45" spans="1:10" s="36" customFormat="1" ht="23" customHeight="1">
      <c r="A45" s="7"/>
      <c r="B45" s="2"/>
      <c r="C45" s="65"/>
      <c r="D45" s="284" t="str">
        <f>D5</f>
        <v>สำหรับงวดเก้าเดือน</v>
      </c>
      <c r="E45" s="284"/>
      <c r="F45" s="284"/>
      <c r="G45" s="65"/>
      <c r="H45" s="284" t="str">
        <f>H5</f>
        <v>สำหรับงวดเก้าเดือน</v>
      </c>
      <c r="I45" s="284"/>
      <c r="J45" s="284"/>
    </row>
    <row r="46" spans="1:10" s="36" customFormat="1" ht="23" customHeight="1">
      <c r="A46" s="22"/>
      <c r="B46" s="2"/>
      <c r="C46" s="65"/>
      <c r="D46" s="283" t="str">
        <f>D6</f>
        <v>สิ้นสุดวันที่ 30 กันยายน</v>
      </c>
      <c r="E46" s="283"/>
      <c r="F46" s="283"/>
      <c r="G46" s="11"/>
      <c r="H46" s="283" t="str">
        <f>H6</f>
        <v>สิ้นสุดวันที่ 30 กันยายน</v>
      </c>
      <c r="I46" s="283"/>
      <c r="J46" s="283"/>
    </row>
    <row r="47" spans="1:10" s="41" customFormat="1" ht="23" customHeight="1">
      <c r="A47" s="67"/>
      <c r="B47" s="13" t="s">
        <v>5</v>
      </c>
      <c r="C47" s="68"/>
      <c r="D47" s="14">
        <f>'PL 6-7'!$D$7</f>
        <v>2567</v>
      </c>
      <c r="E47" s="14"/>
      <c r="F47" s="14">
        <f>'PL 6-7'!$F$7</f>
        <v>2566</v>
      </c>
      <c r="G47" s="67"/>
      <c r="H47" s="14">
        <f>$D$7</f>
        <v>2567</v>
      </c>
      <c r="I47" s="14"/>
      <c r="J47" s="14">
        <f>$F$7</f>
        <v>2566</v>
      </c>
    </row>
    <row r="48" spans="1:10" s="36" customFormat="1" ht="23" customHeight="1">
      <c r="A48" s="17"/>
      <c r="B48" s="2"/>
      <c r="C48" s="69"/>
      <c r="D48" s="276" t="s">
        <v>7</v>
      </c>
      <c r="E48" s="276"/>
      <c r="F48" s="276"/>
      <c r="G48" s="276"/>
      <c r="H48" s="276"/>
      <c r="I48" s="276"/>
      <c r="J48" s="276"/>
    </row>
    <row r="49" spans="1:10" ht="23" customHeight="1">
      <c r="A49" s="153" t="s">
        <v>141</v>
      </c>
      <c r="B49" s="154"/>
      <c r="C49" s="21"/>
      <c r="D49" s="151"/>
      <c r="E49" s="155"/>
      <c r="F49" s="151"/>
      <c r="G49" s="155"/>
      <c r="H49" s="151"/>
      <c r="I49" s="21"/>
      <c r="J49" s="151"/>
    </row>
    <row r="50" spans="1:10" ht="23" customHeight="1">
      <c r="A50" s="21" t="s">
        <v>210</v>
      </c>
      <c r="B50" s="154"/>
      <c r="C50" s="21"/>
      <c r="D50" s="151">
        <v>0</v>
      </c>
      <c r="E50" s="155"/>
      <c r="F50" s="151">
        <v>-3000</v>
      </c>
      <c r="G50" s="155"/>
      <c r="H50" s="151">
        <v>0</v>
      </c>
      <c r="I50" s="21"/>
      <c r="J50" s="151">
        <v>-3000</v>
      </c>
    </row>
    <row r="51" spans="1:10" ht="23" customHeight="1">
      <c r="A51" s="21" t="s">
        <v>156</v>
      </c>
      <c r="B51" s="154"/>
      <c r="C51" s="21"/>
      <c r="D51" s="151">
        <v>-59082</v>
      </c>
      <c r="E51" s="155"/>
      <c r="F51" s="151">
        <v>-70315</v>
      </c>
      <c r="G51" s="155"/>
      <c r="H51" s="151">
        <v>-3529</v>
      </c>
      <c r="I51" s="21"/>
      <c r="J51" s="151">
        <v>-6147</v>
      </c>
    </row>
    <row r="52" spans="1:10" ht="23" customHeight="1">
      <c r="A52" s="21" t="s">
        <v>142</v>
      </c>
      <c r="B52" s="154"/>
      <c r="C52" s="21"/>
      <c r="D52" s="151">
        <v>5</v>
      </c>
      <c r="E52" s="155"/>
      <c r="F52" s="151">
        <v>142</v>
      </c>
      <c r="G52" s="155"/>
      <c r="H52" s="151">
        <v>5</v>
      </c>
      <c r="I52" s="21"/>
      <c r="J52" s="151">
        <v>142</v>
      </c>
    </row>
    <row r="53" spans="1:10" ht="23" customHeight="1">
      <c r="A53" s="21" t="s">
        <v>169</v>
      </c>
      <c r="B53" s="154"/>
      <c r="C53" s="21"/>
      <c r="D53" s="151">
        <v>-3868</v>
      </c>
      <c r="E53" s="155"/>
      <c r="F53" s="151">
        <v>-15891</v>
      </c>
      <c r="G53" s="155"/>
      <c r="H53" s="151">
        <v>0</v>
      </c>
      <c r="I53" s="21"/>
      <c r="J53" s="151">
        <v>0</v>
      </c>
    </row>
    <row r="54" spans="1:10" ht="23" customHeight="1">
      <c r="A54" s="21" t="s">
        <v>170</v>
      </c>
      <c r="B54" s="154">
        <v>2</v>
      </c>
      <c r="C54" s="21"/>
      <c r="D54" s="151">
        <v>-1518</v>
      </c>
      <c r="E54" s="155"/>
      <c r="F54" s="151">
        <v>-1823</v>
      </c>
      <c r="G54" s="155"/>
      <c r="H54" s="151">
        <v>0</v>
      </c>
      <c r="I54" s="21"/>
      <c r="J54" s="151">
        <v>0</v>
      </c>
    </row>
    <row r="55" spans="1:10" ht="23" customHeight="1">
      <c r="A55" s="21" t="s">
        <v>133</v>
      </c>
      <c r="B55" s="154">
        <v>2</v>
      </c>
      <c r="C55" s="21"/>
      <c r="D55" s="151">
        <v>0</v>
      </c>
      <c r="E55" s="155"/>
      <c r="F55" s="151">
        <v>0</v>
      </c>
      <c r="G55" s="155"/>
      <c r="H55" s="151">
        <v>22500</v>
      </c>
      <c r="I55" s="21"/>
      <c r="J55" s="151">
        <v>0</v>
      </c>
    </row>
    <row r="56" spans="1:10" ht="23" customHeight="1">
      <c r="A56" s="21" t="s">
        <v>134</v>
      </c>
      <c r="B56" s="157"/>
      <c r="C56" s="21"/>
      <c r="D56" s="151">
        <v>336</v>
      </c>
      <c r="E56" s="155"/>
      <c r="F56" s="151">
        <v>230</v>
      </c>
      <c r="G56" s="155"/>
      <c r="H56" s="151">
        <v>93</v>
      </c>
      <c r="I56" s="21"/>
      <c r="J56" s="151">
        <v>86</v>
      </c>
    </row>
    <row r="57" spans="1:10" ht="23" customHeight="1">
      <c r="A57" s="149" t="s">
        <v>196</v>
      </c>
      <c r="B57" s="161"/>
      <c r="C57" s="149"/>
      <c r="D57" s="163">
        <f>SUM(D50:D56)</f>
        <v>-64127</v>
      </c>
      <c r="E57" s="164"/>
      <c r="F57" s="163">
        <f>SUM(F50:F56)</f>
        <v>-90657</v>
      </c>
      <c r="G57" s="165"/>
      <c r="H57" s="163">
        <f>SUM(H50:H56)</f>
        <v>19069</v>
      </c>
      <c r="I57" s="21"/>
      <c r="J57" s="163">
        <f>SUM(J50:J56)</f>
        <v>-8919</v>
      </c>
    </row>
    <row r="58" spans="1:10" ht="23" customHeight="1">
      <c r="A58" s="149"/>
      <c r="B58" s="161"/>
      <c r="C58" s="149"/>
      <c r="D58" s="171"/>
      <c r="E58" s="164"/>
      <c r="F58" s="171"/>
      <c r="G58" s="165"/>
      <c r="H58" s="171"/>
      <c r="I58" s="21"/>
      <c r="J58" s="171"/>
    </row>
    <row r="59" spans="1:10" ht="23" customHeight="1">
      <c r="A59" s="153" t="s">
        <v>143</v>
      </c>
      <c r="B59" s="154"/>
      <c r="C59" s="21"/>
      <c r="D59" s="151"/>
      <c r="E59" s="155"/>
      <c r="F59" s="151"/>
      <c r="G59" s="155"/>
      <c r="H59" s="151"/>
      <c r="I59" s="21"/>
      <c r="J59" s="151"/>
    </row>
    <row r="60" spans="1:10" ht="23" customHeight="1">
      <c r="A60" s="207" t="s">
        <v>213</v>
      </c>
      <c r="B60" s="263"/>
      <c r="C60" s="207"/>
      <c r="D60" s="151"/>
      <c r="E60" s="155"/>
      <c r="F60" s="151"/>
      <c r="G60" s="155"/>
      <c r="H60" s="151"/>
      <c r="I60" s="207"/>
      <c r="J60" s="151"/>
    </row>
    <row r="61" spans="1:10" ht="23" customHeight="1">
      <c r="A61" s="220" t="s">
        <v>172</v>
      </c>
      <c r="B61" s="263">
        <v>3</v>
      </c>
      <c r="C61" s="207"/>
      <c r="D61" s="151">
        <v>200601</v>
      </c>
      <c r="E61" s="155"/>
      <c r="F61" s="151">
        <v>0</v>
      </c>
      <c r="G61" s="155"/>
      <c r="H61" s="151">
        <v>0</v>
      </c>
      <c r="I61" s="207"/>
      <c r="J61" s="151">
        <v>0</v>
      </c>
    </row>
    <row r="62" spans="1:10" ht="23" customHeight="1">
      <c r="A62" s="21" t="s">
        <v>144</v>
      </c>
      <c r="B62" s="154"/>
      <c r="C62" s="21"/>
      <c r="D62" s="151"/>
      <c r="E62" s="155"/>
      <c r="F62" s="151"/>
      <c r="G62" s="155"/>
      <c r="H62" s="151"/>
      <c r="I62" s="21"/>
      <c r="J62" s="151"/>
    </row>
    <row r="63" spans="1:10" ht="23" customHeight="1">
      <c r="A63" s="215" t="s">
        <v>173</v>
      </c>
      <c r="B63" s="154"/>
      <c r="C63" s="21"/>
      <c r="D63" s="151"/>
      <c r="E63" s="155"/>
      <c r="F63" s="151"/>
      <c r="G63" s="155"/>
      <c r="H63" s="151"/>
      <c r="I63" s="21"/>
      <c r="J63" s="151"/>
    </row>
    <row r="64" spans="1:10" ht="23" customHeight="1">
      <c r="A64" s="215" t="s">
        <v>172</v>
      </c>
      <c r="B64" s="154">
        <v>3</v>
      </c>
      <c r="C64" s="21"/>
      <c r="D64" s="151">
        <v>0</v>
      </c>
      <c r="E64" s="155"/>
      <c r="F64" s="151">
        <v>0</v>
      </c>
      <c r="G64" s="155"/>
      <c r="H64" s="151">
        <v>0</v>
      </c>
      <c r="I64" s="21"/>
      <c r="J64" s="151">
        <v>-20000</v>
      </c>
    </row>
    <row r="65" spans="1:10" ht="23" customHeight="1">
      <c r="A65" s="207" t="s">
        <v>145</v>
      </c>
      <c r="C65" s="21"/>
      <c r="D65" s="151">
        <v>558370</v>
      </c>
      <c r="E65" s="155"/>
      <c r="F65" s="151">
        <v>148612</v>
      </c>
      <c r="G65" s="155"/>
      <c r="H65" s="151">
        <v>0</v>
      </c>
      <c r="I65" s="21"/>
      <c r="J65" s="151">
        <v>0</v>
      </c>
    </row>
    <row r="66" spans="1:10" ht="23" customHeight="1">
      <c r="A66" s="207" t="s">
        <v>146</v>
      </c>
      <c r="B66" s="154"/>
      <c r="C66" s="21"/>
      <c r="D66" s="151">
        <v>-451500</v>
      </c>
      <c r="E66" s="155"/>
      <c r="F66" s="151">
        <v>-131872</v>
      </c>
      <c r="G66" s="155"/>
      <c r="H66" s="151">
        <v>0</v>
      </c>
      <c r="I66" s="21"/>
      <c r="J66" s="151">
        <v>-10000</v>
      </c>
    </row>
    <row r="67" spans="1:10" ht="23" customHeight="1">
      <c r="A67" s="207" t="s">
        <v>178</v>
      </c>
      <c r="B67" s="154"/>
      <c r="C67" s="21"/>
      <c r="D67" s="151">
        <v>35601</v>
      </c>
      <c r="E67" s="155"/>
      <c r="F67" s="151">
        <v>57400</v>
      </c>
      <c r="G67" s="155"/>
      <c r="H67" s="151">
        <v>0</v>
      </c>
      <c r="I67" s="21"/>
      <c r="J67" s="151">
        <v>0</v>
      </c>
    </row>
    <row r="68" spans="1:10" ht="23" customHeight="1">
      <c r="A68" s="207" t="s">
        <v>147</v>
      </c>
      <c r="B68" s="154"/>
      <c r="C68" s="21"/>
      <c r="D68" s="151">
        <v>-141401</v>
      </c>
      <c r="E68" s="155"/>
      <c r="F68" s="151">
        <v>-101748</v>
      </c>
      <c r="G68" s="155"/>
      <c r="H68" s="151">
        <v>-20070</v>
      </c>
      <c r="I68" s="21"/>
      <c r="J68" s="151">
        <v>-20070</v>
      </c>
    </row>
    <row r="69" spans="1:10" ht="23" customHeight="1">
      <c r="A69" s="207" t="s">
        <v>179</v>
      </c>
      <c r="B69" s="154"/>
      <c r="C69" s="21"/>
      <c r="D69" s="151"/>
      <c r="E69" s="155"/>
      <c r="F69" s="151"/>
      <c r="G69" s="155"/>
      <c r="H69" s="151"/>
      <c r="I69" s="21"/>
      <c r="J69" s="151"/>
    </row>
    <row r="70" spans="1:10" ht="23" customHeight="1">
      <c r="A70" s="220" t="s">
        <v>180</v>
      </c>
      <c r="B70" s="154"/>
      <c r="C70" s="21"/>
      <c r="D70" s="151">
        <v>-156</v>
      </c>
      <c r="E70" s="155"/>
      <c r="F70" s="151">
        <v>0</v>
      </c>
      <c r="G70" s="155"/>
      <c r="H70" s="151">
        <v>0</v>
      </c>
      <c r="I70" s="21"/>
      <c r="J70" s="151">
        <v>0</v>
      </c>
    </row>
    <row r="71" spans="1:10" ht="23" customHeight="1">
      <c r="A71" s="21" t="s">
        <v>148</v>
      </c>
      <c r="B71" s="157"/>
      <c r="C71" s="21"/>
      <c r="D71" s="151">
        <v>-9641</v>
      </c>
      <c r="E71" s="155"/>
      <c r="F71" s="151">
        <v>-9578</v>
      </c>
      <c r="G71" s="155"/>
      <c r="H71" s="151">
        <v>-3614</v>
      </c>
      <c r="I71" s="21"/>
      <c r="J71" s="151">
        <v>-3322</v>
      </c>
    </row>
    <row r="72" spans="1:10" ht="23" customHeight="1">
      <c r="A72" s="21" t="s">
        <v>181</v>
      </c>
      <c r="B72" s="157">
        <v>7</v>
      </c>
      <c r="C72" s="21"/>
      <c r="D72" s="151">
        <v>-19997</v>
      </c>
      <c r="E72" s="155"/>
      <c r="F72" s="151">
        <v>-13099</v>
      </c>
      <c r="G72" s="155"/>
      <c r="H72" s="151">
        <v>-19997</v>
      </c>
      <c r="I72" s="21"/>
      <c r="J72" s="151">
        <v>-13099</v>
      </c>
    </row>
    <row r="73" spans="1:10" ht="23" customHeight="1">
      <c r="A73" s="21" t="s">
        <v>195</v>
      </c>
      <c r="B73" s="157"/>
      <c r="C73" s="21"/>
      <c r="D73" s="151">
        <v>-22500</v>
      </c>
      <c r="E73" s="155"/>
      <c r="F73" s="151">
        <v>0</v>
      </c>
      <c r="G73" s="155"/>
      <c r="H73" s="151">
        <v>0</v>
      </c>
      <c r="I73" s="21"/>
      <c r="J73" s="151">
        <v>0</v>
      </c>
    </row>
    <row r="74" spans="1:10" ht="23" customHeight="1">
      <c r="A74" s="21" t="s">
        <v>149</v>
      </c>
      <c r="B74" s="157"/>
      <c r="C74" s="21"/>
      <c r="D74" s="151">
        <v>-38760</v>
      </c>
      <c r="E74" s="155"/>
      <c r="F74" s="151">
        <v>-33918</v>
      </c>
      <c r="G74" s="155"/>
      <c r="H74" s="151">
        <v>-5594</v>
      </c>
      <c r="I74" s="21"/>
      <c r="J74" s="151">
        <v>-6443</v>
      </c>
    </row>
    <row r="75" spans="1:10" ht="23" customHeight="1">
      <c r="A75" s="149" t="s">
        <v>219</v>
      </c>
      <c r="B75" s="161"/>
      <c r="C75" s="149"/>
      <c r="D75" s="163">
        <f>SUM(D61:D74)</f>
        <v>110617</v>
      </c>
      <c r="E75" s="171"/>
      <c r="F75" s="163">
        <f>SUM(F61:F74)</f>
        <v>-84203</v>
      </c>
      <c r="G75" s="171"/>
      <c r="H75" s="163">
        <f>SUM(H61:H74)</f>
        <v>-49275</v>
      </c>
      <c r="I75" s="171"/>
      <c r="J75" s="163">
        <f>SUM(J61:J74)</f>
        <v>-72934</v>
      </c>
    </row>
    <row r="76" spans="1:10" ht="23" customHeight="1">
      <c r="A76" s="21" t="s">
        <v>182</v>
      </c>
      <c r="B76" s="154"/>
      <c r="C76" s="21"/>
      <c r="D76" s="151"/>
      <c r="E76" s="155"/>
      <c r="F76" s="151"/>
      <c r="G76" s="155"/>
      <c r="H76" s="151"/>
      <c r="I76" s="21"/>
      <c r="J76" s="151"/>
    </row>
    <row r="77" spans="1:10" ht="23" customHeight="1">
      <c r="A77" s="1" t="s">
        <v>0</v>
      </c>
      <c r="B77" s="144"/>
      <c r="C77" s="144"/>
      <c r="D77" s="145"/>
      <c r="E77" s="144"/>
      <c r="F77" s="145"/>
      <c r="G77" s="144"/>
      <c r="H77" s="146"/>
      <c r="I77" s="144"/>
      <c r="J77" s="146"/>
    </row>
    <row r="78" spans="1:10" ht="23" customHeight="1">
      <c r="A78" s="148" t="s">
        <v>127</v>
      </c>
      <c r="B78" s="144"/>
      <c r="C78" s="144"/>
      <c r="D78" s="145"/>
      <c r="E78" s="144"/>
      <c r="F78" s="145"/>
      <c r="G78" s="144"/>
      <c r="H78" s="146"/>
      <c r="I78" s="144"/>
      <c r="J78" s="146"/>
    </row>
    <row r="79" spans="1:10" ht="23" customHeight="1">
      <c r="A79" s="149"/>
      <c r="B79" s="21"/>
      <c r="C79" s="21"/>
      <c r="D79" s="150"/>
      <c r="E79" s="21"/>
      <c r="F79" s="150"/>
      <c r="G79" s="21"/>
      <c r="H79" s="151"/>
      <c r="I79" s="21"/>
      <c r="J79" s="151"/>
    </row>
    <row r="80" spans="1:10" ht="23" customHeight="1">
      <c r="A80" s="7"/>
      <c r="B80" s="248"/>
      <c r="C80" s="65"/>
      <c r="D80" s="277" t="s">
        <v>1</v>
      </c>
      <c r="E80" s="277"/>
      <c r="F80" s="277"/>
      <c r="G80" s="11"/>
      <c r="H80" s="278" t="s">
        <v>2</v>
      </c>
      <c r="I80" s="278"/>
      <c r="J80" s="278"/>
    </row>
    <row r="81" spans="1:10" ht="23" customHeight="1">
      <c r="A81" s="7"/>
      <c r="B81" s="248"/>
      <c r="C81" s="65"/>
      <c r="D81" s="284" t="str">
        <f>D45</f>
        <v>สำหรับงวดเก้าเดือน</v>
      </c>
      <c r="E81" s="284"/>
      <c r="F81" s="284"/>
      <c r="G81" s="65"/>
      <c r="H81" s="284" t="str">
        <f>D81</f>
        <v>สำหรับงวดเก้าเดือน</v>
      </c>
      <c r="I81" s="284"/>
      <c r="J81" s="284"/>
    </row>
    <row r="82" spans="1:10" ht="23" customHeight="1">
      <c r="A82" s="22"/>
      <c r="B82" s="248"/>
      <c r="C82" s="65"/>
      <c r="D82" s="283" t="str">
        <f>D46</f>
        <v>สิ้นสุดวันที่ 30 กันยายน</v>
      </c>
      <c r="E82" s="283"/>
      <c r="F82" s="283"/>
      <c r="G82" s="11"/>
      <c r="H82" s="283" t="str">
        <f>D82</f>
        <v>สิ้นสุดวันที่ 30 กันยายน</v>
      </c>
      <c r="I82" s="283"/>
      <c r="J82" s="283"/>
    </row>
    <row r="83" spans="1:10" ht="23" customHeight="1">
      <c r="A83" s="67"/>
      <c r="B83" s="13"/>
      <c r="C83" s="68"/>
      <c r="D83" s="14">
        <f>'PL 6-7'!$D$7</f>
        <v>2567</v>
      </c>
      <c r="E83" s="14"/>
      <c r="F83" s="14">
        <f>'PL 6-7'!$F$7</f>
        <v>2566</v>
      </c>
      <c r="G83" s="67"/>
      <c r="H83" s="14">
        <f>$D$7</f>
        <v>2567</v>
      </c>
      <c r="I83" s="14"/>
      <c r="J83" s="14">
        <f>$F$7</f>
        <v>2566</v>
      </c>
    </row>
    <row r="84" spans="1:10" ht="23" customHeight="1">
      <c r="A84" s="67"/>
      <c r="B84" s="13"/>
      <c r="C84" s="68"/>
      <c r="D84" s="276" t="s">
        <v>7</v>
      </c>
      <c r="E84" s="276"/>
      <c r="F84" s="276"/>
      <c r="G84" s="276"/>
      <c r="H84" s="276"/>
      <c r="I84" s="276"/>
      <c r="J84" s="276"/>
    </row>
    <row r="85" spans="1:10" ht="23" customHeight="1">
      <c r="A85" s="21" t="s">
        <v>150</v>
      </c>
      <c r="B85" s="154"/>
      <c r="C85" s="21"/>
      <c r="H85" s="25"/>
      <c r="J85" s="25"/>
    </row>
    <row r="86" spans="1:10" ht="23" customHeight="1">
      <c r="A86" s="215" t="s">
        <v>174</v>
      </c>
      <c r="B86" s="154"/>
      <c r="C86" s="21"/>
      <c r="D86" s="151">
        <f>SUM(D39,D57,D75)</f>
        <v>242695</v>
      </c>
      <c r="E86" s="151"/>
      <c r="F86" s="151">
        <f>SUM(F39,F57,F75)</f>
        <v>-56065</v>
      </c>
      <c r="G86" s="151"/>
      <c r="H86" s="151">
        <f>SUM(H39,H57,H75)</f>
        <v>23246</v>
      </c>
      <c r="I86" s="151"/>
      <c r="J86" s="151">
        <f>SUM(J39,J57,J75)</f>
        <v>-18503</v>
      </c>
    </row>
    <row r="87" spans="1:10" ht="23" customHeight="1">
      <c r="A87" s="21" t="s">
        <v>151</v>
      </c>
      <c r="B87" s="154"/>
      <c r="C87" s="21"/>
      <c r="D87" s="150"/>
      <c r="E87" s="21"/>
      <c r="F87" s="150"/>
      <c r="G87" s="21"/>
      <c r="H87" s="150"/>
      <c r="I87" s="21"/>
      <c r="J87" s="150"/>
    </row>
    <row r="88" spans="1:10" ht="23" customHeight="1">
      <c r="A88" s="215" t="s">
        <v>175</v>
      </c>
      <c r="B88" s="154"/>
      <c r="C88" s="21"/>
      <c r="D88" s="214">
        <v>-2946</v>
      </c>
      <c r="E88" s="158"/>
      <c r="F88" s="160">
        <v>-1184</v>
      </c>
      <c r="G88" s="155"/>
      <c r="H88" s="160">
        <v>-1133</v>
      </c>
      <c r="I88" s="21"/>
      <c r="J88" s="160">
        <v>-10</v>
      </c>
    </row>
    <row r="89" spans="1:10" ht="23" customHeight="1">
      <c r="A89" s="149" t="s">
        <v>150</v>
      </c>
      <c r="B89" s="161"/>
      <c r="C89" s="149"/>
      <c r="D89" s="166">
        <f>SUM(D86:D88)</f>
        <v>239749</v>
      </c>
      <c r="E89" s="166"/>
      <c r="F89" s="166">
        <f>SUM(F86:F88)</f>
        <v>-57249</v>
      </c>
      <c r="G89" s="166"/>
      <c r="H89" s="166">
        <f>SUM(H86:H88)</f>
        <v>22113</v>
      </c>
      <c r="I89" s="166"/>
      <c r="J89" s="166">
        <f>SUM(J86:J88)</f>
        <v>-18513</v>
      </c>
    </row>
    <row r="90" spans="1:10" ht="23" customHeight="1">
      <c r="A90" s="21" t="s">
        <v>152</v>
      </c>
      <c r="B90" s="154"/>
      <c r="C90" s="21"/>
      <c r="D90" s="160">
        <v>128697</v>
      </c>
      <c r="E90" s="158"/>
      <c r="F90" s="160">
        <v>182733</v>
      </c>
      <c r="G90" s="158"/>
      <c r="H90" s="160">
        <v>24380</v>
      </c>
      <c r="I90" s="21"/>
      <c r="J90" s="160">
        <v>51401</v>
      </c>
    </row>
    <row r="91" spans="1:10" ht="23" customHeight="1" thickBot="1">
      <c r="A91" s="149" t="s">
        <v>209</v>
      </c>
      <c r="B91" s="157"/>
      <c r="C91" s="149"/>
      <c r="D91" s="167">
        <f>SUM(D89:D90)</f>
        <v>368446</v>
      </c>
      <c r="E91" s="164"/>
      <c r="F91" s="167">
        <f>SUM(F89:F90)</f>
        <v>125484</v>
      </c>
      <c r="G91" s="165"/>
      <c r="H91" s="167">
        <f>SUM(H89:H90)</f>
        <v>46493</v>
      </c>
      <c r="I91" s="21"/>
      <c r="J91" s="167">
        <f>SUM(J89:J90)</f>
        <v>32888</v>
      </c>
    </row>
    <row r="92" spans="1:10" ht="23" customHeight="1" thickTop="1"/>
    <row r="93" spans="1:10" ht="23" customHeight="1">
      <c r="A93" s="153" t="s">
        <v>153</v>
      </c>
      <c r="D93" s="168"/>
      <c r="E93" s="169"/>
      <c r="F93" s="168"/>
      <c r="G93" s="169"/>
      <c r="H93" s="168"/>
      <c r="J93" s="168"/>
    </row>
    <row r="94" spans="1:10" ht="23" customHeight="1">
      <c r="A94" s="211" t="s">
        <v>154</v>
      </c>
      <c r="D94" s="168">
        <v>28485</v>
      </c>
      <c r="E94" s="169"/>
      <c r="F94" s="168">
        <v>55090</v>
      </c>
      <c r="G94" s="169"/>
      <c r="H94" s="168">
        <v>165</v>
      </c>
      <c r="I94" s="211"/>
      <c r="J94" s="168">
        <v>30</v>
      </c>
    </row>
    <row r="95" spans="1:10" ht="23" customHeight="1">
      <c r="A95" s="211" t="s">
        <v>155</v>
      </c>
      <c r="D95" s="168">
        <v>2195</v>
      </c>
      <c r="E95" s="169"/>
      <c r="F95" s="168">
        <v>29678</v>
      </c>
      <c r="G95" s="169"/>
      <c r="H95" s="168">
        <v>800</v>
      </c>
      <c r="J95" s="168">
        <v>4569</v>
      </c>
    </row>
    <row r="96" spans="1:10" s="152" customFormat="1" ht="22.5" customHeight="1">
      <c r="A96" s="9"/>
      <c r="B96" s="9"/>
      <c r="C96" s="9"/>
      <c r="D96" s="170"/>
      <c r="F96" s="170"/>
      <c r="H96" s="170"/>
      <c r="J96" s="170"/>
    </row>
  </sheetData>
  <mergeCells count="21">
    <mergeCell ref="D84:J84"/>
    <mergeCell ref="D80:F80"/>
    <mergeCell ref="H80:J80"/>
    <mergeCell ref="D81:F81"/>
    <mergeCell ref="H81:J81"/>
    <mergeCell ref="D82:F82"/>
    <mergeCell ref="H82:J82"/>
    <mergeCell ref="D48:J48"/>
    <mergeCell ref="D46:F46"/>
    <mergeCell ref="H46:J46"/>
    <mergeCell ref="D4:F4"/>
    <mergeCell ref="H4:J4"/>
    <mergeCell ref="D5:F5"/>
    <mergeCell ref="H5:J5"/>
    <mergeCell ref="D6:F6"/>
    <mergeCell ref="H6:J6"/>
    <mergeCell ref="D8:J8"/>
    <mergeCell ref="D44:F44"/>
    <mergeCell ref="H44:J44"/>
    <mergeCell ref="D45:F45"/>
    <mergeCell ref="H45:J45"/>
  </mergeCells>
  <printOptions horizontalCentered="1"/>
  <pageMargins left="0.7" right="0.7" top="0.48" bottom="0.5" header="0.5" footer="0.5"/>
  <pageSetup paperSize="9" scale="82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7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C2F95-A782-4107-BF44-9ECA1F5DC1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52C9ED-191D-4516-9AE2-0D2F577B7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10</vt:lpstr>
      <vt:lpstr>SH 11</vt:lpstr>
      <vt:lpstr>SH 12</vt:lpstr>
      <vt:lpstr>SH 13</vt:lpstr>
      <vt:lpstr>CF 14-16</vt:lpstr>
      <vt:lpstr>'BS 3-5'!Print_Area</vt:lpstr>
      <vt:lpstr>'CF 14-16'!Print_Area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Sirikul, Aromprasert</dc:creator>
  <cp:keywords/>
  <dc:description/>
  <cp:lastModifiedBy>Patcharadanai, Boonraeng</cp:lastModifiedBy>
  <cp:revision/>
  <cp:lastPrinted>2024-11-04T08:02:19Z</cp:lastPrinted>
  <dcterms:created xsi:type="dcterms:W3CDTF">2019-05-07T03:53:55Z</dcterms:created>
  <dcterms:modified xsi:type="dcterms:W3CDTF">2024-11-11T10:15:23Z</dcterms:modified>
  <cp:category/>
  <cp:contentStatus/>
</cp:coreProperties>
</file>