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Thai Nippon Rubber Industry Public Company Limited\Thai Nippon Rubber-Q3'Sep 24\"/>
    </mc:Choice>
  </mc:AlternateContent>
  <xr:revisionPtr revIDLastSave="0" documentId="13_ncr:1_{6BAFDA4E-AB1F-4CD1-93C2-7D52DC322429}" xr6:coauthVersionLast="47" xr6:coauthVersionMax="47" xr10:uidLastSave="{00000000-0000-0000-0000-000000000000}"/>
  <bookViews>
    <workbookView xWindow="-120" yWindow="-120" windowWidth="21840" windowHeight="13020" tabRatio="639" activeTab="5" xr2:uid="{276F7F0D-CAAE-4CBF-9DD8-851B9ABC7CF1}"/>
  </bookViews>
  <sheets>
    <sheet name="2-3" sheetId="1" r:id="rId1"/>
    <sheet name="4P&amp;L " sheetId="6" r:id="rId2"/>
    <sheet name="5P&amp;L (9M)" sheetId="7" r:id="rId3"/>
    <sheet name="6 " sheetId="8" r:id="rId4"/>
    <sheet name="7" sheetId="9" r:id="rId5"/>
    <sheet name="8-9" sheetId="10" r:id="rId6"/>
  </sheets>
  <definedNames>
    <definedName name="_xlnm.Print_Area" localSheetId="0">'2-3'!$A$1:$M$99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6" i="8" l="1"/>
  <c r="O26" i="8" l="1"/>
  <c r="M26" i="8"/>
  <c r="K25" i="8"/>
  <c r="I24" i="8"/>
  <c r="K24" i="8" s="1"/>
  <c r="P26" i="9"/>
  <c r="K67" i="1" l="1"/>
  <c r="R22" i="9" l="1"/>
  <c r="Q22" i="8"/>
  <c r="S22" i="8" s="1"/>
  <c r="U22" i="8" s="1"/>
  <c r="G43" i="7" l="1"/>
  <c r="A107" i="10" l="1"/>
  <c r="A52" i="10"/>
  <c r="A61" i="6"/>
  <c r="A61" i="7" s="1"/>
  <c r="A34" i="8" s="1"/>
  <c r="A31" i="9" s="1"/>
  <c r="A55" i="10"/>
  <c r="P20" i="9"/>
  <c r="K14" i="7"/>
  <c r="K18" i="7" s="1"/>
  <c r="I14" i="7"/>
  <c r="I18" i="7" s="1"/>
  <c r="G14" i="7"/>
  <c r="G18" i="7" s="1"/>
  <c r="M14" i="6"/>
  <c r="M17" i="6" s="1"/>
  <c r="K14" i="6"/>
  <c r="K17" i="6" s="1"/>
  <c r="I14" i="6"/>
  <c r="I17" i="6" s="1"/>
  <c r="G14" i="6"/>
  <c r="G17" i="6" s="1"/>
  <c r="M86" i="10"/>
  <c r="M75" i="10"/>
  <c r="M33" i="10"/>
  <c r="M44" i="10" s="1"/>
  <c r="M48" i="10" s="1"/>
  <c r="I86" i="10"/>
  <c r="I75" i="10"/>
  <c r="I33" i="10"/>
  <c r="I44" i="10" s="1"/>
  <c r="I48" i="10" s="1"/>
  <c r="P28" i="9"/>
  <c r="L28" i="9"/>
  <c r="J28" i="9"/>
  <c r="H28" i="9"/>
  <c r="R25" i="9"/>
  <c r="O28" i="8"/>
  <c r="M28" i="8"/>
  <c r="I28" i="8"/>
  <c r="G28" i="8"/>
  <c r="E28" i="8"/>
  <c r="Q26" i="8"/>
  <c r="S25" i="8"/>
  <c r="U25" i="8" s="1"/>
  <c r="Q24" i="8"/>
  <c r="S24" i="8" s="1"/>
  <c r="U24" i="8" s="1"/>
  <c r="M43" i="7"/>
  <c r="M25" i="7"/>
  <c r="M14" i="7"/>
  <c r="M18" i="7" s="1"/>
  <c r="I43" i="7"/>
  <c r="I25" i="7"/>
  <c r="M42" i="6"/>
  <c r="M24" i="6"/>
  <c r="I42" i="6"/>
  <c r="I24" i="6"/>
  <c r="G37" i="1"/>
  <c r="K86" i="10"/>
  <c r="G86" i="10"/>
  <c r="K75" i="10"/>
  <c r="G75" i="10"/>
  <c r="L20" i="9"/>
  <c r="J20" i="9"/>
  <c r="H20" i="9"/>
  <c r="R17" i="9"/>
  <c r="R14" i="9"/>
  <c r="O20" i="8"/>
  <c r="M20" i="8"/>
  <c r="K20" i="8"/>
  <c r="I20" i="8"/>
  <c r="G20" i="8"/>
  <c r="E20" i="8"/>
  <c r="Q18" i="8"/>
  <c r="S18" i="8" s="1"/>
  <c r="U18" i="8" s="1"/>
  <c r="S17" i="8"/>
  <c r="U17" i="8" s="1"/>
  <c r="Q16" i="8"/>
  <c r="S16" i="8" s="1"/>
  <c r="U16" i="8" s="1"/>
  <c r="Q14" i="8"/>
  <c r="K43" i="7"/>
  <c r="K25" i="7"/>
  <c r="G25" i="7"/>
  <c r="K42" i="6"/>
  <c r="G42" i="6"/>
  <c r="K24" i="6"/>
  <c r="G24" i="6"/>
  <c r="K27" i="7" l="1"/>
  <c r="I88" i="10"/>
  <c r="I93" i="10" s="1"/>
  <c r="I26" i="6"/>
  <c r="I29" i="6" s="1"/>
  <c r="M27" i="7"/>
  <c r="M30" i="7" s="1"/>
  <c r="M48" i="7" s="1"/>
  <c r="I27" i="7"/>
  <c r="I30" i="7" s="1"/>
  <c r="I59" i="7" s="1"/>
  <c r="M26" i="6"/>
  <c r="M29" i="6" s="1"/>
  <c r="M58" i="6" s="1"/>
  <c r="K26" i="6"/>
  <c r="K29" i="6" s="1"/>
  <c r="G26" i="6"/>
  <c r="G29" i="6" s="1"/>
  <c r="R18" i="9"/>
  <c r="R20" i="9" s="1"/>
  <c r="N20" i="9"/>
  <c r="Q28" i="8"/>
  <c r="M88" i="10"/>
  <c r="M93" i="10" s="1"/>
  <c r="Q20" i="8"/>
  <c r="G27" i="7"/>
  <c r="G12" i="10" s="1"/>
  <c r="S14" i="8"/>
  <c r="K30" i="7" l="1"/>
  <c r="K48" i="7" s="1"/>
  <c r="K12" i="10"/>
  <c r="K33" i="10" s="1"/>
  <c r="K44" i="10" s="1"/>
  <c r="K48" i="10" s="1"/>
  <c r="K88" i="10" s="1"/>
  <c r="K93" i="10" s="1"/>
  <c r="I44" i="6"/>
  <c r="I52" i="6" s="1"/>
  <c r="I58" i="6"/>
  <c r="I47" i="6"/>
  <c r="K44" i="6"/>
  <c r="K52" i="6" s="1"/>
  <c r="K58" i="6"/>
  <c r="K47" i="6"/>
  <c r="G47" i="6"/>
  <c r="G58" i="6"/>
  <c r="G30" i="7"/>
  <c r="G33" i="10"/>
  <c r="G44" i="10" s="1"/>
  <c r="G48" i="10" s="1"/>
  <c r="G88" i="10" s="1"/>
  <c r="G93" i="10" s="1"/>
  <c r="K45" i="7"/>
  <c r="K53" i="7" s="1"/>
  <c r="R26" i="9"/>
  <c r="R28" i="9" s="1"/>
  <c r="N28" i="9"/>
  <c r="M59" i="7"/>
  <c r="M45" i="7"/>
  <c r="M53" i="7" s="1"/>
  <c r="I45" i="7"/>
  <c r="I53" i="7" s="1"/>
  <c r="I48" i="7"/>
  <c r="M44" i="6"/>
  <c r="M52" i="6" s="1"/>
  <c r="M47" i="6"/>
  <c r="G44" i="6"/>
  <c r="G52" i="6" s="1"/>
  <c r="S20" i="8"/>
  <c r="U14" i="8"/>
  <c r="U20" i="8" s="1"/>
  <c r="K59" i="7" l="1"/>
  <c r="G48" i="7"/>
  <c r="G59" i="7"/>
  <c r="G45" i="7"/>
  <c r="G53" i="7" s="1"/>
  <c r="G75" i="1"/>
  <c r="G67" i="1"/>
  <c r="G24" i="1"/>
  <c r="K28" i="8" l="1"/>
  <c r="S26" i="8"/>
  <c r="G77" i="1"/>
  <c r="G39" i="1"/>
  <c r="U26" i="8" l="1"/>
  <c r="U28" i="8" s="1"/>
  <c r="S28" i="8"/>
  <c r="K75" i="1"/>
  <c r="A99" i="1" l="1"/>
  <c r="M95" i="1"/>
  <c r="I95" i="1"/>
  <c r="M75" i="1"/>
  <c r="I75" i="1"/>
  <c r="M67" i="1"/>
  <c r="I67" i="1"/>
  <c r="A47" i="1"/>
  <c r="A45" i="1"/>
  <c r="M37" i="1"/>
  <c r="K37" i="1"/>
  <c r="I37" i="1"/>
  <c r="M24" i="1"/>
  <c r="K24" i="1"/>
  <c r="I24" i="1"/>
  <c r="I39" i="1" l="1"/>
  <c r="M39" i="1"/>
  <c r="I77" i="1"/>
  <c r="I97" i="1" s="1"/>
  <c r="K77" i="1"/>
  <c r="M77" i="1"/>
  <c r="M97" i="1" s="1"/>
  <c r="K39" i="1"/>
  <c r="G95" i="1" l="1"/>
  <c r="G97" i="1" s="1"/>
  <c r="K95" i="1" l="1"/>
  <c r="K97" i="1" s="1"/>
</calcChain>
</file>

<file path=xl/sharedStrings.xml><?xml version="1.0" encoding="utf-8"?>
<sst xmlns="http://schemas.openxmlformats.org/spreadsheetml/2006/main" count="418" uniqueCount="210">
  <si>
    <t>บริษัท ไทยนิปปอนรับเบอร์อินดัสตรี้ จำกัด (มหาชน)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</si>
  <si>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</si>
  <si>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</si>
  <si>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</si>
  <si>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</si>
  <si>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</si>
  <si>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>พ.ศ. 2566</t>
  </si>
  <si>
    <t>หมายเหตุ</t>
  </si>
  <si>
    <t xml:space="preserve">        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</si>
  <si>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</si>
  <si>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</si>
  <si>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</si>
  <si>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เงินให้กู้ยืมระยะสั้นแก่บริษัทย่อย</t>
  </si>
  <si>
    <t>เงินให้กู้ยืมแก่พนักงาน</t>
  </si>
  <si>
    <t>สินทรัพย์อนุพันธ์ทางการเงิน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</si>
  <si>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</si>
  <si>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</si>
  <si>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</si>
  <si>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</si>
  <si>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</si>
  <si>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</si>
  <si>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</si>
  <si>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</si>
  <si>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</si>
  <si>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</si>
  <si>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</si>
  <si>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</si>
  <si>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ส่วนที่ถึงกำหนดชำระภายในหนึ่งปีของ</t>
  </si>
  <si>
    <t>- เงินกู้ยืมระยะยาวจากสถาบันการเงิน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</si>
  <si>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</si>
  <si>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</si>
  <si>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</si>
  <si>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</si>
  <si>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</si>
  <si>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</si>
  <si>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</si>
  <si>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</si>
  <si>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</si>
  <si>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</si>
  <si>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ทุนที่ออกและชำระแล้วเต็มมูลค่า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</si>
  <si>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</si>
  <si>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</si>
  <si>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</si>
  <si>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 (สุทธิ)</t>
  </si>
  <si>
    <t>รวมส่วนของเจ้าของ</t>
  </si>
  <si>
    <t>รวมหนี้สินและส่วนของเจ้าของ</t>
  </si>
  <si>
    <t xml:space="preserve">งบกำไรขาดทุนเบ็ดเสร็จ </t>
  </si>
  <si>
    <t>รายได้จากการขายและบริการ</t>
  </si>
  <si>
    <t>ต้นทุนขายและบริการ</t>
  </si>
  <si>
    <t>กำไรขั้นต้น</t>
  </si>
  <si>
    <t xml:space="preserve">รายได้อื่น 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</si>
  <si>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</si>
  <si>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</si>
  <si>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</si>
  <si>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ต้นทุนทางการเงิน</t>
  </si>
  <si>
    <t xml:space="preserve">รวมค่าใช้จ่าย </t>
  </si>
  <si>
    <t>กำไรก่อนภาษีเงินได้</t>
  </si>
  <si>
    <t>ภาษีเงินได้</t>
  </si>
  <si>
    <t>กำไรหรือขาดทุนในภายหลัง</t>
  </si>
  <si>
    <t>รายการที่จะจัดประเภทรายการใหม่ไปยัง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</si>
  <si>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</si>
  <si>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</si>
  <si>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</si>
  <si>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</si>
  <si>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</si>
  <si>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 (บาทต่อหุ้น)</t>
  </si>
  <si>
    <t>ข้อมูลทางการเงินรวม (ยังไม่ได้ตรวจสอบ)</t>
  </si>
  <si>
    <t>ส่วนของผู้เป็นเจ้าของของบริษัทใหญ่</t>
  </si>
  <si>
    <t>กำไรขาดทุนเบ็ดเสร็จอื่น (สุทธิ)</t>
  </si>
  <si>
    <t>จัดสรรแล้ว -</t>
  </si>
  <si>
    <t>การวัดมูลค่าใหม่ของ</t>
  </si>
  <si>
    <t>ผลต่างจาก</t>
  </si>
  <si>
    <t>รวม</t>
  </si>
  <si>
    <t>รวมส่วนของ</t>
  </si>
  <si>
    <t>ที่ออกและชำระ</t>
  </si>
  <si>
    <t>ส่วนเกินมูลค่าหุ้น</t>
  </si>
  <si>
    <t xml:space="preserve"> ทุนสำรอง</t>
  </si>
  <si>
    <t>ภาระผูกพันผลประโยชน์</t>
  </si>
  <si>
    <t>การแปลงค่า</t>
  </si>
  <si>
    <t>องค์ประกอบอื่นของ</t>
  </si>
  <si>
    <t>เจ้าของ</t>
  </si>
  <si>
    <t>แล้วเต็มมูลค่า</t>
  </si>
  <si>
    <t>ตามกฎหมาย</t>
  </si>
  <si>
    <t>ข้อมูลทางการเงิน</t>
  </si>
  <si>
    <t>ส่วนของเจ้าของ (สุทธิ)</t>
  </si>
  <si>
    <t>ของบริษัทใหญ่</t>
  </si>
  <si>
    <t>พันบาท</t>
  </si>
  <si>
    <t>ข้อมูลทางการเงินเฉพาะกิจการ (ยังไม่ได้ตรวจสอบ)</t>
  </si>
  <si>
    <t>ที่ออกและชำระแล้ว</t>
  </si>
  <si>
    <t>ทุนสำรองตาม</t>
  </si>
  <si>
    <t>เต็มมูลค่า</t>
  </si>
  <si>
    <t>กฎหมาย</t>
  </si>
  <si>
    <t xml:space="preserve">งบกระแสเงินสด </t>
  </si>
  <si>
    <t>กระแสเงินสดจากกิจกรรมดำเนินงาน</t>
  </si>
  <si>
    <t>รายการปรับปรุง:</t>
  </si>
  <si>
    <t>ค่าเสื่อมราคา</t>
  </si>
  <si>
    <t>ค่าตัดจำหน่าย</t>
  </si>
  <si>
    <t>ดอกเบี้ยรับจาก - เงินให้กู้ยืมระยะสั้นแก่บริษัทย่อย</t>
  </si>
  <si>
    <t>เงินให้กู้ยืมระยะสั้นแก่บริษัทที่เกี่ยวข้องกัน</t>
  </si>
  <si>
    <t xml:space="preserve">ต้นทุนทางการเงิน </t>
  </si>
  <si>
    <t>- ดอกเบี้ยจ่ายจาก - เงินกู้ยืมจากสถาบันการเงิน</t>
  </si>
  <si>
    <t>การเปลี่ยนแปลงของเงินทุนหมุนเวียน</t>
  </si>
  <si>
    <t>- ลูกหนี้การค้าและลูกหนี้อื่น</t>
  </si>
  <si>
    <t>- สินค้าคงเหลือ</t>
  </si>
  <si>
    <t>- ภาษีมูลค่าเพิ่ม</t>
  </si>
  <si>
    <t>- สินทรัพย์ไม่หมุนเวียนอื่น</t>
  </si>
  <si>
    <t>- เจ้าหนี้การค้าและเจ้าหนี้อื่น</t>
  </si>
  <si>
    <t>- หนี้สินหมุนเวียนอื่น</t>
  </si>
  <si>
    <t>- ผลประโยชน์พนักงานจ่าย</t>
  </si>
  <si>
    <t>- ภาษีเงินได้จ่าย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</si>
  <si>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</si>
  <si>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</si>
  <si>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เงินสดจ่ายเพื่อซื้อ - ที่ดิน อาคารและอุปกรณ์</t>
  </si>
  <si>
    <t>เงินสดรับจากการจำหน่ายอุปกรณ์</t>
  </si>
  <si>
    <t>กระแสเงินสดจากกิจกรรมจัดหาเงิน</t>
  </si>
  <si>
    <t>เงินสดจ่ายชำระหนี้สินตามสัญญาเช่า - เงินต้น</t>
  </si>
  <si>
    <t>เงินสดและรายการเทียบเท่าเงินสดเพิ่มขึ้น (ลดลง) สุทธิ</t>
  </si>
  <si>
    <t>รายการที่ไม่ใช่เงินสด</t>
  </si>
  <si>
    <t>- อุปกรณ์</t>
  </si>
  <si>
    <t>- สินทรัพย์ไม่มีตัวตน</t>
  </si>
  <si>
    <t>เงินปันผลที่ประกาศจ่ายแต่ยังไม่จ่ายชำระ</t>
  </si>
  <si>
    <t>กระแสเงินสดก่อนการเปลี่ยนแปลงของเงินทุนหมุนเวียน</t>
  </si>
  <si>
    <t>เงินสดได้มาจากกิจกรรมดำเนินงานก่อนภาษีเงินได้จ่าย</t>
  </si>
  <si>
    <t xml:space="preserve">หุ้นสามัญ 300,000,000 หุ้น </t>
  </si>
  <si>
    <t>มูลค่าที่ตราไว้หุ้นละ 1 บาท</t>
  </si>
  <si>
    <t xml:space="preserve">หุ้นสามัญ  300,000,000 หุ้น </t>
  </si>
  <si>
    <t>มูลค่าที่ชำระแล้วหุ้นละ 1 บาท</t>
  </si>
  <si>
    <t>เงินฝากสถาบันการเงินเพื่อเป็น</t>
  </si>
  <si>
    <t>หลักทรัพย์ค้ำประกัน</t>
  </si>
  <si>
    <t>- ผลต่างของอัตราแลกเปลี่ยนจากการ</t>
  </si>
  <si>
    <t>แปลงค่าข้อมูลทางการเงิน</t>
  </si>
  <si>
    <t>- สินทรัพย์หมุนเวียนอื่น</t>
  </si>
  <si>
    <t>ดอกเบี้ยรับจาก - เงินให้กู้ยืมแก่พนักงาน</t>
  </si>
  <si>
    <t>เงินสดจ่ายเพื่อซื้อ - สินทรัพย์ไม่มีตัวตน</t>
  </si>
  <si>
    <t>เงินสดจ่ายชำระหนี้สินตามสัญญาเช่า - ดอกเบี้ยจ่าย</t>
  </si>
  <si>
    <t>พ.ศ. 2567</t>
  </si>
  <si>
    <t xml:space="preserve">งบฐานะการเงิน </t>
  </si>
  <si>
    <t>- ดอกเบี้ยจ่ายจาก - หนี้สินตามสัญญาเช่า</t>
  </si>
  <si>
    <r>
      <t>งบฐานะการเงิน</t>
    </r>
    <r>
      <rPr>
        <sz val="13"/>
        <rFont val="Browallia New"/>
        <family val="2"/>
      </rPr>
      <t xml:space="preserve"> (ต่อ)</t>
    </r>
  </si>
  <si>
    <t>ภาษีเงินได้นิติบุคคลค้างจ่าย</t>
  </si>
  <si>
    <t>รายการที่จะไม่จัดประเภทรายการใหม่ไปยัง</t>
  </si>
  <si>
    <t>- การวัดมูลค่าใหม่ของภาระผูกพัน</t>
  </si>
  <si>
    <t>ผลประโยชน์พนักงาน - สุทธิจากภาษี</t>
  </si>
  <si>
    <t>จัดสรรสำรองตามกฏหมาย</t>
  </si>
  <si>
    <t>เงินปันผลจ่าย</t>
  </si>
  <si>
    <t>ดอกเบี้ยรับจาก - สถาบันการเงิน</t>
  </si>
  <si>
    <t>16 ก)</t>
  </si>
  <si>
    <t>16 ค)</t>
  </si>
  <si>
    <t>- ดอกเบี้ยรับจากสถาบันการเงิน</t>
  </si>
  <si>
    <t>เงินฝากสถาบันการเงินเพื่อเป็นหลักทรัพย์ค้ำประกัน (เพิ่มขึ้น)</t>
  </si>
  <si>
    <t>เงินปันผลจ่ายให้แก่เจ้าของของกลุ่มกิจการ</t>
  </si>
  <si>
    <t>(กลับรายการ) ค่าเผื่อการด้อยค่าของเครื่องหมายการค้า</t>
  </si>
  <si>
    <t>งบการเปลี่ยนแปลงส่วนของเจ้าของ</t>
  </si>
  <si>
    <t>ดอกเบี้ยจ่ายจากเงินกู้ยืมจากสถาบันการเงิน</t>
  </si>
  <si>
    <t>เงินสดและรายการเทียบเท่าเงินสด สิ้นรอบระยะเวลา</t>
  </si>
  <si>
    <t>เงินสดและรายการเทียบเท่าเงินสด ต้นรอบระยะยเวลา</t>
  </si>
  <si>
    <t>การเปลี่ยนแปลงในส่วนของเจ้าของสำหรับรอบระยะเวลา</t>
  </si>
  <si>
    <t>กำไรสำหรับรอบระยะเวลา</t>
  </si>
  <si>
    <t>กำไร (ขาดทุน) เบ็ดเสร็จอื่น:</t>
  </si>
  <si>
    <t>กำไรเบ็ดเสร็จรวมสำหรับรอบระยะเวลา</t>
  </si>
  <si>
    <t>รอบระยะเวลา - สุทธิจากภาษี</t>
  </si>
  <si>
    <t>ยอดคงเหลือต้นรอบระยะเวลา ณ วันที่ 1 มกราคม พ.ศ. 2566</t>
  </si>
  <si>
    <t>กำไร (ขาดทุน) เบ็ดเสร็จรวมสำหรับรอบระยะเวลา</t>
  </si>
  <si>
    <t>ยอดคงเหลือต้นรอบระยะเวลา ณ วันที่ 1 มกราคม พ.ศ. 2567</t>
  </si>
  <si>
    <t>รายการซื้อสินทรัพย์ในระหว่างรอบระยะเวลาที่ยังไม่ได้จ่ายชำระ</t>
  </si>
  <si>
    <t>สินทรัพย์สิทธิการใช้เพิ่มขึ้นในระหว่างรอบระยะเวลา</t>
  </si>
  <si>
    <t>10, 18</t>
  </si>
  <si>
    <t>กลับรายการค่าเผื่อการด้อยค่าของเครื่องหมายการค้า</t>
  </si>
  <si>
    <t>เงินประกันผลงานของสินทรัพย์</t>
  </si>
  <si>
    <t>มูลค่าสุทธิที่จะได้รับ</t>
  </si>
  <si>
    <t>(กลับรายการ) ค่าเผื่อสินค้าราคาทุนสูงกว่า</t>
  </si>
  <si>
    <t>และรายการเทียบเท่าเงินสด</t>
  </si>
  <si>
    <t>ผลต่างของอัตราแลกเปลี่ยนของเงินสด</t>
  </si>
  <si>
    <t>ณ วันที่ 30 กันยายน พ.ศ. 2567</t>
  </si>
  <si>
    <t>30 กันยายน</t>
  </si>
  <si>
    <t>สำหรับรอบระยะเวลาสามเดือนสิ้นสุดวันที่ 30 กันยายน พ.ศ. 2567</t>
  </si>
  <si>
    <t>สำหรับรอบระยะเวลาเก้าเดือนสิ้นสุดวันที่ 30 กันยายน พ.ศ. 2567</t>
  </si>
  <si>
    <t>ยอดคงเหลือ ณ สิ้นรอบระยะเวลา วันที่ 30 กันยายน พ.ศ. 2566</t>
  </si>
  <si>
    <t>ยอดคงเหลือ ณ สิ้นรอบระยะเวลา วันที่ 30 กันยายน พ.ศ. 2567</t>
  </si>
  <si>
    <t>ลูกหนี้การค้าและลูกหนี้อื่น - สุทธิ</t>
  </si>
  <si>
    <t>สินค้าคงเหลือ - สุทธิ</t>
  </si>
  <si>
    <t>ภาษีมูลค่าเพิ่ม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</si>
  <si>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</si>
  <si>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</si>
  <si>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</si>
  <si>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- หนี้สินตามสัญญาเช่า - สุทธิ</t>
  </si>
  <si>
    <t>หนี้สินตามสัญญาเช่า - สุทธิ</t>
  </si>
  <si>
    <t>องค์ประกอบอื่นของส่วนของเจ้าของ - สุทธิ</t>
  </si>
  <si>
    <t>กำไร (ขาดทุน) เบ็ดเสร็จสำหรับ</t>
  </si>
  <si>
    <t>พนักงาน - สุทธิ</t>
  </si>
  <si>
    <t>ส่วนของเจ้าของ - สุทธิ</t>
  </si>
  <si>
    <t>กำไรขาดทุนเบ็ดเสร็จอื่น - สุทธิ</t>
  </si>
  <si>
    <t>(กลับรายการ) ผลขาดทุนด้านเครดิตที่คาดว่าจะเกิดขึ้น</t>
  </si>
  <si>
    <t>(กลับรายการ) ค่าเผื่อการลดมูลค่าของสินค้าคงเหลือ</t>
  </si>
  <si>
    <t>(กำไร) ขาดทุนจากอัตราแลกเปลี่ยนที่ยังไม่เกิดขึ้นจริงของ</t>
  </si>
  <si>
    <t>เงินให้กู้ยืมแก่พนักงาน - เงินสดรับ (จ่าย) เงินต้น - สุทธิ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</si>
  <si>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</si>
  <si>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กำไร (ขาดทุน) อื่น - สุทธิ</t>
  </si>
  <si>
    <t>เงินสดจ่ายเพื่อซื้อ - เงินลงทุนในบริษัทย่อย</t>
  </si>
  <si>
    <t>ขาดทุนจากมูลค่ายุติธรรมของอนุพันธ์ทางการเงิน</t>
  </si>
  <si>
    <t>(กำไร) สุทธิจากการจำหน่ายและตัดจำหน่ายสินทรัพย์</t>
  </si>
  <si>
    <t>เงินสดสุทธิได้มาจากกิจกรรมดำเนินงาน</t>
  </si>
  <si>
    <t>เงินสดสุทธิ (ใช้ไปใน) กิจกรรมลงทุน</t>
  </si>
  <si>
    <t>เงินสดสุทธิ (ใช้ไปใน) กิจกรรมจัดหาเงิน</t>
  </si>
  <si>
    <t>กลับรายการ (ผลขาดทุน) ด้านเครดิตที่คาดว่าจะเกิดขึ้น</t>
  </si>
  <si>
    <t>เงินสดจ่ายเงินให้กู้ยืมระยะสั้นแก่บริษัทย่อย</t>
  </si>
  <si>
    <t>เงินสดรับเงินให้กู้ยืมระยะสั้นแก่บริษัทย่อย</t>
  </si>
  <si>
    <t>เงินสดรับเงินกู้ยืมระยะสั้นจากสถาบันการเงิน</t>
  </si>
  <si>
    <t>เงินสดจ่ายเงินกู้ยืมระยะสั้นจากสถาบันการเงิน</t>
  </si>
  <si>
    <t>เงินสดจ่ายเงินกู้ยืมระยะยาวจากสถาบันการเงิน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</si>
</sst>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_(* #,##0_);_(* \(#,##0\);_(* &quot;-&quot;_);_(@_)"/>
    <numFmt numFmtId="165" formatCode="_(* #,##0_);_(* \(#,##0\);_(* &quot;-&quot;???\ _);_(@_)"/>
    <numFmt numFmtId="166" formatCode="_(* #,##0_);_(* \(#,##0\);_(* &quot;-&quot;??_);_(@_)"/>
    <numFmt numFmtId="167" formatCode="#,##0;\(#,##0\)"/>
    <numFmt numFmtId="168" formatCode="_(* #,##0.00_);_(* \(#,##0.00\);_(* &quot;-&quot;???\ _);_(@_)"/>
    <numFmt numFmtId="169" formatCode="_(* #,##0_);_(* \(#,##0\);_(* &quot;-&quot;???_)\ ;_(@_)"/>
    <numFmt numFmtId="170" formatCode="_-* #,##0_-;\-* #,##0_-;_-* &quot;-&quot;??_-;_-@_-"/>
    <numFmt numFmtId="171" formatCode="_-* #,##0.00\ &quot;€&quot;_-;\-* #,##0.00\ &quot;€&quot;_-;_-* &quot;-&quot;??\ &quot;€&quot;_-;_-@_-"/>
    <numFmt numFmtId="172" formatCode="_-* #,##0.00\ _€_-;\-* #,##0.00\ _€_-;_-* &quot;-&quot;??\ _€_-;_-@_-"/>
    <numFmt numFmtId="173" formatCode="_(&quot;$&quot;* #,##0.00_);_(&quot;$&quot;* \(#,##0.00\);_(&quot;$&quot;* &quot;-&quot;??_);_(@_)"/>
    <numFmt numFmtId="174" formatCode="&quot;0&quot;#"/>
    <numFmt numFmtId="175" formatCode="&quot;0&quot;#.0"/>
    <numFmt numFmtId="176" formatCode="_ * #,##0_ ;_ * \-#,##0_ ;_ * &quot;-&quot;_ ;_ @_ "/>
    <numFmt numFmtId="177" formatCode="_-&quot; &quot;* #,##0.00_-;\-&quot; &quot;* #,##0.00_-;_-&quot; &quot;* &quot;-&quot;??_-;_-@_-"/>
  </numFmts>
  <fonts count="48">
    <font>
      <sz val="14"/>
      <name val="AngsanaUPC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UPC"/>
      <family val="1"/>
    </font>
    <font>
      <b/>
      <sz val="13"/>
      <name val="Browallia New"/>
      <family val="2"/>
    </font>
    <font>
      <sz val="13"/>
      <name val="Browallia New"/>
      <family val="2"/>
    </font>
    <font>
      <sz val="12"/>
      <name val="Times New Roman"/>
      <family val="1"/>
    </font>
    <font>
      <sz val="10"/>
      <name val="Microsoft Sans Serif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0"/>
      <name val="Arial"/>
      <family val="2"/>
    </font>
    <font>
      <b/>
      <sz val="11"/>
      <name val="Browallia New"/>
      <family val="2"/>
    </font>
    <font>
      <sz val="14"/>
      <name val="AngsanaUPC"/>
      <family val="1"/>
      <charset val="222"/>
    </font>
    <font>
      <sz val="12"/>
      <name val="Browallia New"/>
      <family val="2"/>
    </font>
    <font>
      <sz val="8"/>
      <name val="Arial"/>
      <family val="2"/>
    </font>
    <font>
      <b/>
      <sz val="12"/>
      <name val="Browallia New"/>
      <family val="2"/>
    </font>
    <font>
      <sz val="11"/>
      <name val="Browallia New"/>
      <family val="2"/>
    </font>
    <font>
      <sz val="11"/>
      <color theme="1"/>
      <name val="Calibri"/>
      <family val="2"/>
      <charset val="222"/>
      <scheme val="minor"/>
    </font>
    <font>
      <b/>
      <sz val="12"/>
      <color theme="1"/>
      <name val="Browallia New"/>
      <family val="2"/>
    </font>
    <font>
      <sz val="9"/>
      <name val="Arial"/>
      <family val="2"/>
    </font>
    <font>
      <sz val="14"/>
      <name val="AngsanaUPC"/>
      <family val="1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u/>
      <sz val="10"/>
      <color rgb="FF0563C1"/>
      <name val="Georgia"/>
      <family val="1"/>
    </font>
    <font>
      <sz val="10"/>
      <color rgb="FF0000FF"/>
      <name val="Arial Unicode MS"/>
      <family val="2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u/>
      <sz val="11"/>
      <color theme="10"/>
      <name val="Calibri"/>
      <family val="2"/>
      <scheme val="minor"/>
    </font>
    <font>
      <sz val="8.25"/>
      <color rgb="FF000000"/>
      <name val="Microsoft Sans Serif"/>
      <family val="2"/>
    </font>
    <font>
      <sz val="11"/>
      <color theme="1"/>
      <name val="Arial"/>
      <family val="2"/>
      <charset val="222"/>
    </font>
    <font>
      <b/>
      <sz val="11"/>
      <color theme="0"/>
      <name val="Calibri"/>
      <family val="2"/>
      <charset val="222"/>
      <scheme val="minor"/>
    </font>
    <font>
      <sz val="14"/>
      <name val="Cordia New"/>
      <family val="2"/>
    </font>
    <font>
      <u/>
      <sz val="10"/>
      <color theme="10"/>
      <name val="Arial"/>
      <family val="2"/>
    </font>
    <font>
      <u/>
      <sz val="10"/>
      <color rgb="FF7A1818"/>
      <name val="Georgia"/>
      <family val="1"/>
    </font>
    <font>
      <sz val="16"/>
      <name val="AngsanaUPC"/>
      <family val="1"/>
      <charset val="222"/>
    </font>
    <font>
      <sz val="14"/>
      <name val="AngsanaUPC"/>
      <family val="2"/>
    </font>
    <font>
      <b/>
      <sz val="12"/>
      <name val="Arial"/>
      <family val="2"/>
    </font>
    <font>
      <sz val="6"/>
      <name val="Arial"/>
      <family val="2"/>
    </font>
    <font>
      <sz val="10"/>
      <color indexed="8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7"/>
      <name val="Small Fonts"/>
      <family val="2"/>
    </font>
    <font>
      <u/>
      <sz val="9"/>
      <name val="Helv"/>
    </font>
    <font>
      <u/>
      <sz val="10"/>
      <color theme="10"/>
      <name val="Georgia"/>
      <family val="1"/>
    </font>
  </fonts>
  <fills count="10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A5A5A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auto="1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</borders>
  <cellStyleXfs count="664">
    <xf numFmtId="0" fontId="0" fillId="0" borderId="0"/>
    <xf numFmtId="43" fontId="13" fillId="0" borderId="0" applyFont="0" applyFill="0" applyBorder="0" applyAlignment="0" applyProtection="0"/>
    <xf numFmtId="37" fontId="7" fillId="0" borderId="0"/>
    <xf numFmtId="0" fontId="8" fillId="0" borderId="0"/>
    <xf numFmtId="0" fontId="11" fillId="0" borderId="0"/>
    <xf numFmtId="0" fontId="3" fillId="0" borderId="0"/>
    <xf numFmtId="0" fontId="4" fillId="0" borderId="0"/>
    <xf numFmtId="0" fontId="15" fillId="0" borderId="0"/>
    <xf numFmtId="0" fontId="4" fillId="0" borderId="0"/>
    <xf numFmtId="0" fontId="2" fillId="0" borderId="0"/>
    <xf numFmtId="0" fontId="18" fillId="0" borderId="0"/>
    <xf numFmtId="9" fontId="4" fillId="0" borderId="0" applyFont="0" applyFill="0" applyBorder="0" applyAlignment="0" applyProtection="0"/>
    <xf numFmtId="0" fontId="21" fillId="0" borderId="0"/>
    <xf numFmtId="43" fontId="13" fillId="0" borderId="0" applyFont="0" applyFill="0" applyBorder="0" applyAlignment="0" applyProtection="0"/>
    <xf numFmtId="0" fontId="21" fillId="0" borderId="0"/>
    <xf numFmtId="0" fontId="4" fillId="0" borderId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  <xf numFmtId="0" fontId="1" fillId="0" borderId="0"/>
    <xf numFmtId="0" fontId="18" fillId="0" borderId="0"/>
    <xf numFmtId="9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" fillId="0" borderId="0"/>
    <xf numFmtId="0" fontId="1" fillId="0" borderId="0"/>
    <xf numFmtId="9" fontId="4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22" fillId="0" borderId="0"/>
    <xf numFmtId="0" fontId="18" fillId="0" borderId="0"/>
    <xf numFmtId="43" fontId="1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8" fillId="0" borderId="0"/>
    <xf numFmtId="43" fontId="4" fillId="0" borderId="0" applyFont="0" applyFill="0" applyBorder="0" applyAlignment="0" applyProtection="0"/>
    <xf numFmtId="0" fontId="24" fillId="0" borderId="0">
      <protection locked="0"/>
    </xf>
    <xf numFmtId="43" fontId="24" fillId="0" borderId="0" applyFont="0" applyFill="0" applyBorder="0" applyAlignment="0" applyProtection="0"/>
    <xf numFmtId="0" fontId="24" fillId="0" borderId="0">
      <protection locked="0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>
      <protection locked="0"/>
    </xf>
    <xf numFmtId="43" fontId="24" fillId="0" borderId="0" applyFont="0" applyFill="0" applyBorder="0" applyAlignment="0" applyProtection="0"/>
    <xf numFmtId="0" fontId="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>
      <protection locked="0"/>
    </xf>
    <xf numFmtId="43" fontId="2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5" fillId="0" borderId="0"/>
    <xf numFmtId="0" fontId="24" fillId="0" borderId="0">
      <protection locked="0"/>
    </xf>
    <xf numFmtId="0" fontId="24" fillId="0" borderId="0">
      <protection locked="0"/>
    </xf>
    <xf numFmtId="43" fontId="24" fillId="0" borderId="0" applyFont="0" applyFill="0" applyBorder="0" applyAlignment="0" applyProtection="0"/>
    <xf numFmtId="0" fontId="1" fillId="0" borderId="0"/>
    <xf numFmtId="0" fontId="26" fillId="0" borderId="0" applyNumberFormat="0" applyFill="0" applyBorder="0" applyAlignment="0">
      <alignment vertical="top"/>
      <protection locked="0"/>
    </xf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>
      <protection locked="0"/>
    </xf>
    <xf numFmtId="43" fontId="24" fillId="0" borderId="0" applyFont="0" applyFill="0" applyBorder="0" applyAlignment="0" applyProtection="0"/>
    <xf numFmtId="0" fontId="25" fillId="0" borderId="0"/>
    <xf numFmtId="0" fontId="24" fillId="0" borderId="0"/>
    <xf numFmtId="43" fontId="24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>
      <protection locked="0"/>
    </xf>
    <xf numFmtId="9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0" fontId="24" fillId="0" borderId="0">
      <protection locked="0"/>
    </xf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1" fillId="0" borderId="0"/>
    <xf numFmtId="9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0" fontId="18" fillId="0" borderId="0"/>
    <xf numFmtId="0" fontId="24" fillId="0" borderId="0">
      <protection locked="0"/>
    </xf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43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28" fillId="0" borderId="0"/>
    <xf numFmtId="0" fontId="24" fillId="0" borderId="0"/>
    <xf numFmtId="0" fontId="26" fillId="0" borderId="0" applyNumberForma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24" fillId="0" borderId="0"/>
    <xf numFmtId="0" fontId="24" fillId="0" borderId="0"/>
    <xf numFmtId="0" fontId="28" fillId="0" borderId="0"/>
    <xf numFmtId="0" fontId="24" fillId="0" borderId="0"/>
    <xf numFmtId="0" fontId="28" fillId="0" borderId="0"/>
    <xf numFmtId="0" fontId="1" fillId="0" borderId="0"/>
    <xf numFmtId="0" fontId="1" fillId="0" borderId="0"/>
    <xf numFmtId="0" fontId="24" fillId="0" borderId="0"/>
    <xf numFmtId="0" fontId="18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5" fillId="0" borderId="0"/>
    <xf numFmtId="9" fontId="24" fillId="0" borderId="0" applyFont="0" applyFill="0" applyBorder="0" applyAlignment="0" applyProtection="0"/>
    <xf numFmtId="0" fontId="18" fillId="0" borderId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0" fontId="24" fillId="0" borderId="0">
      <protection locked="0"/>
    </xf>
    <xf numFmtId="0" fontId="1" fillId="0" borderId="0"/>
    <xf numFmtId="43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3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31" fillId="0" borderId="0" applyAlignment="0"/>
    <xf numFmtId="43" fontId="1" fillId="0" borderId="0" applyFont="0" applyFill="0" applyBorder="0" applyAlignment="0" applyProtection="0"/>
    <xf numFmtId="0" fontId="32" fillId="0" borderId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2" fillId="0" borderId="0"/>
    <xf numFmtId="0" fontId="22" fillId="0" borderId="0"/>
    <xf numFmtId="43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43" fontId="1" fillId="0" borderId="0" applyFont="0" applyFill="0" applyBorder="0" applyAlignment="0" applyProtection="0"/>
    <xf numFmtId="0" fontId="33" fillId="3" borderId="4" applyNumberFormat="0" applyAlignment="0" applyProtection="0"/>
    <xf numFmtId="0" fontId="1" fillId="0" borderId="0"/>
    <xf numFmtId="0" fontId="18" fillId="0" borderId="0"/>
    <xf numFmtId="0" fontId="22" fillId="0" borderId="0"/>
    <xf numFmtId="0" fontId="1" fillId="0" borderId="0"/>
    <xf numFmtId="43" fontId="18" fillId="0" borderId="0" applyFont="0" applyFill="0" applyBorder="0" applyAlignment="0" applyProtection="0"/>
    <xf numFmtId="0" fontId="18" fillId="0" borderId="0"/>
    <xf numFmtId="0" fontId="1" fillId="0" borderId="0"/>
    <xf numFmtId="0" fontId="18" fillId="0" borderId="0"/>
    <xf numFmtId="43" fontId="18" fillId="0" borderId="0" applyFont="0" applyFill="0" applyBorder="0" applyAlignment="0" applyProtection="0"/>
    <xf numFmtId="0" fontId="4" fillId="0" borderId="0"/>
    <xf numFmtId="43" fontId="13" fillId="0" borderId="0" applyFont="0" applyFill="0" applyBorder="0" applyAlignment="0" applyProtection="0"/>
    <xf numFmtId="0" fontId="24" fillId="0" borderId="0">
      <protection locked="0"/>
    </xf>
    <xf numFmtId="0" fontId="1" fillId="0" borderId="0"/>
    <xf numFmtId="0" fontId="4" fillId="0" borderId="0"/>
    <xf numFmtId="0" fontId="4" fillId="0" borderId="0"/>
    <xf numFmtId="0" fontId="4" fillId="0" borderId="0"/>
    <xf numFmtId="0" fontId="18" fillId="0" borderId="0"/>
    <xf numFmtId="43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0" fontId="1" fillId="0" borderId="0"/>
    <xf numFmtId="0" fontId="4" fillId="0" borderId="0"/>
    <xf numFmtId="0" fontId="18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4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1" fillId="0" borderId="0"/>
    <xf numFmtId="0" fontId="11" fillId="0" borderId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24" fillId="0" borderId="0">
      <protection locked="0"/>
    </xf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" fillId="0" borderId="0"/>
    <xf numFmtId="43" fontId="1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1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43" fontId="18" fillId="0" borderId="0" applyFont="0" applyFill="0" applyBorder="0" applyAlignment="0" applyProtection="0"/>
    <xf numFmtId="0" fontId="1" fillId="0" borderId="0"/>
    <xf numFmtId="0" fontId="24" fillId="0" borderId="0">
      <protection locked="0"/>
    </xf>
    <xf numFmtId="43" fontId="18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24" fillId="0" borderId="0">
      <protection locked="0"/>
    </xf>
    <xf numFmtId="0" fontId="24" fillId="0" borderId="0">
      <protection locked="0"/>
    </xf>
    <xf numFmtId="0" fontId="4" fillId="0" borderId="0"/>
    <xf numFmtId="0" fontId="28" fillId="0" borderId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1" fillId="0" borderId="0"/>
    <xf numFmtId="0" fontId="24" fillId="0" borderId="0">
      <protection locked="0"/>
    </xf>
    <xf numFmtId="0" fontId="1" fillId="0" borderId="0"/>
    <xf numFmtId="43" fontId="18" fillId="0" borderId="0" applyFont="0" applyFill="0" applyBorder="0" applyAlignment="0" applyProtection="0"/>
    <xf numFmtId="0" fontId="24" fillId="0" borderId="0">
      <protection locked="0"/>
    </xf>
    <xf numFmtId="0" fontId="4" fillId="0" borderId="0"/>
    <xf numFmtId="43" fontId="22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1" fillId="0" borderId="0"/>
    <xf numFmtId="0" fontId="4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26" fillId="0" borderId="0" applyNumberFormat="0" applyFill="0" applyBorder="0" applyAlignment="0" applyProtection="0">
      <alignment wrapText="1"/>
    </xf>
    <xf numFmtId="0" fontId="36" fillId="0" borderId="0" applyNumberFormat="0" applyFill="0" applyBorder="0" applyAlignment="0" applyProtection="0">
      <alignment vertical="top"/>
      <protection locked="0"/>
    </xf>
    <xf numFmtId="0" fontId="26" fillId="0" borderId="5" applyNumberFormat="0" applyFill="0" applyBorder="0" applyAlignment="0">
      <alignment wrapText="1"/>
      <protection locked="0"/>
    </xf>
    <xf numFmtId="0" fontId="11" fillId="0" borderId="0">
      <protection locked="0"/>
    </xf>
    <xf numFmtId="43" fontId="1" fillId="0" borderId="0" applyFont="0" applyFill="0" applyBorder="0" applyAlignment="0" applyProtection="0"/>
    <xf numFmtId="0" fontId="34" fillId="0" borderId="0"/>
    <xf numFmtId="9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0" fontId="11" fillId="0" borderId="0"/>
    <xf numFmtId="0" fontId="28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1" fillId="0" borderId="0"/>
    <xf numFmtId="0" fontId="22" fillId="0" borderId="0"/>
    <xf numFmtId="0" fontId="20" fillId="0" borderId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6" fillId="0" borderId="5" applyNumberFormat="0" applyFill="0" applyBorder="0" applyAlignment="0">
      <alignment wrapText="1"/>
      <protection locked="0"/>
    </xf>
    <xf numFmtId="0" fontId="34" fillId="0" borderId="0"/>
    <xf numFmtId="0" fontId="38" fillId="0" borderId="0"/>
    <xf numFmtId="43" fontId="11" fillId="0" borderId="0" applyFont="0" applyFill="0" applyBorder="0" applyAlignment="0" applyProtection="0"/>
    <xf numFmtId="0" fontId="26" fillId="0" borderId="0" applyNumberFormat="0" applyFill="0" applyBorder="0" applyAlignment="0" applyProtection="0">
      <alignment wrapText="1"/>
    </xf>
    <xf numFmtId="0" fontId="36" fillId="0" borderId="0" applyNumberFormat="0" applyFill="0" applyBorder="0" applyAlignment="0" applyProtection="0">
      <alignment vertical="top"/>
      <protection locked="0"/>
    </xf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4" fillId="0" borderId="0"/>
    <xf numFmtId="0" fontId="4" fillId="0" borderId="0"/>
    <xf numFmtId="43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8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 applyFill="0" applyBorder="0" applyAlignment="0"/>
    <xf numFmtId="0" fontId="34" fillId="0" borderId="0"/>
    <xf numFmtId="0" fontId="11" fillId="0" borderId="0" applyFill="0" applyBorder="0" applyAlignment="0"/>
    <xf numFmtId="0" fontId="4" fillId="0" borderId="0"/>
    <xf numFmtId="0" fontId="4" fillId="0" borderId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Font="0" applyFill="0" applyBorder="0" applyAlignment="0" applyProtection="0"/>
    <xf numFmtId="3" fontId="40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40" fillId="0" borderId="0" applyFont="0" applyFill="0" applyBorder="0" applyAlignment="0" applyProtection="0"/>
    <xf numFmtId="14" fontId="4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38" fontId="15" fillId="8" borderId="0" applyNumberFormat="0" applyBorder="0" applyAlignment="0" applyProtection="0"/>
    <xf numFmtId="0" fontId="39" fillId="0" borderId="6" applyNumberFormat="0" applyAlignment="0" applyProtection="0">
      <alignment horizontal="left" vertical="center"/>
    </xf>
    <xf numFmtId="0" fontId="39" fillId="0" borderId="3">
      <alignment horizontal="left" vertical="center"/>
    </xf>
    <xf numFmtId="175" fontId="42" fillId="0" borderId="10">
      <alignment horizontal="left"/>
    </xf>
    <xf numFmtId="174" fontId="43" fillId="0" borderId="8">
      <alignment horizontal="left"/>
    </xf>
    <xf numFmtId="0" fontId="44" fillId="0" borderId="9">
      <alignment horizontal="right"/>
    </xf>
    <xf numFmtId="0" fontId="42" fillId="1" borderId="8">
      <alignment horizontal="left"/>
    </xf>
    <xf numFmtId="10" fontId="15" fillId="9" borderId="7" applyNumberFormat="0" applyBorder="0" applyAlignment="0" applyProtection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37" fontId="45" fillId="0" borderId="0"/>
    <xf numFmtId="0" fontId="11" fillId="0" borderId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46" fillId="0" borderId="0">
      <alignment horizontal="left"/>
    </xf>
    <xf numFmtId="49" fontId="41" fillId="0" borderId="0" applyFill="0" applyBorder="0" applyAlignment="0"/>
    <xf numFmtId="0" fontId="11" fillId="0" borderId="0" applyFill="0" applyBorder="0" applyAlignment="0"/>
    <xf numFmtId="176" fontId="11" fillId="0" borderId="0" applyFill="0" applyBorder="0" applyAlignment="0"/>
    <xf numFmtId="43" fontId="38" fillId="0" borderId="0" applyFont="0" applyFill="0" applyBorder="0" applyAlignment="0" applyProtection="0"/>
    <xf numFmtId="0" fontId="38" fillId="0" borderId="0"/>
    <xf numFmtId="0" fontId="11" fillId="0" borderId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8" fillId="0" borderId="0"/>
    <xf numFmtId="9" fontId="4" fillId="0" borderId="0" applyFont="0" applyFill="0" applyBorder="0" applyAlignment="0" applyProtection="0"/>
    <xf numFmtId="0" fontId="18" fillId="0" borderId="0"/>
    <xf numFmtId="0" fontId="18" fillId="0" borderId="0"/>
    <xf numFmtId="0" fontId="11" fillId="0" borderId="0"/>
    <xf numFmtId="0" fontId="1" fillId="0" borderId="0"/>
    <xf numFmtId="0" fontId="18" fillId="0" borderId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 applyNumberFormat="0" applyFill="0" applyBorder="0" applyAlignment="0">
      <alignment vertical="top"/>
      <protection locked="0"/>
    </xf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7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4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28" fillId="0" borderId="0"/>
    <xf numFmtId="0" fontId="47" fillId="0" borderId="5" applyNumberFormat="0" applyFill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177" fontId="18" fillId="0" borderId="0" applyFont="0" applyFill="0" applyBorder="0" applyAlignment="0" applyProtection="0"/>
    <xf numFmtId="0" fontId="30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34" fillId="0" borderId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25" fillId="0" borderId="0"/>
    <xf numFmtId="0" fontId="4" fillId="0" borderId="0"/>
    <xf numFmtId="0" fontId="4" fillId="0" borderId="0"/>
    <xf numFmtId="43" fontId="1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1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1" fillId="0" borderId="0"/>
    <xf numFmtId="43" fontId="13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</cellStyleXfs>
  <cellXfs count="201">
    <xf numFmtId="0" fontId="0" fillId="0" borderId="0" xfId="0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37" fontId="6" fillId="0" borderId="0" xfId="2" applyFont="1" applyAlignment="1">
      <alignment horizontal="center" vertical="center"/>
    </xf>
    <xf numFmtId="37" fontId="6" fillId="0" borderId="0" xfId="2" applyFont="1" applyAlignment="1">
      <alignment vertical="center"/>
    </xf>
    <xf numFmtId="165" fontId="6" fillId="0" borderId="0" xfId="2" applyNumberFormat="1" applyFont="1" applyAlignment="1">
      <alignment vertical="center"/>
    </xf>
    <xf numFmtId="0" fontId="5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37" fontId="6" fillId="0" borderId="1" xfId="2" applyFont="1" applyBorder="1" applyAlignment="1">
      <alignment horizontal="center" vertical="center"/>
    </xf>
    <xf numFmtId="37" fontId="6" fillId="0" borderId="1" xfId="2" applyFont="1" applyBorder="1" applyAlignment="1">
      <alignment vertical="center"/>
    </xf>
    <xf numFmtId="165" fontId="6" fillId="0" borderId="1" xfId="2" applyNumberFormat="1" applyFont="1" applyBorder="1" applyAlignment="1">
      <alignment vertical="center"/>
    </xf>
    <xf numFmtId="165" fontId="5" fillId="0" borderId="0" xfId="3" applyNumberFormat="1" applyFont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37" fontId="5" fillId="0" borderId="0" xfId="2" applyFont="1" applyAlignment="1">
      <alignment horizontal="center" vertical="center"/>
    </xf>
    <xf numFmtId="37" fontId="5" fillId="0" borderId="0" xfId="2" applyFont="1" applyAlignment="1">
      <alignment vertical="center"/>
    </xf>
    <xf numFmtId="37" fontId="5" fillId="0" borderId="1" xfId="2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right" vertical="center"/>
    </xf>
    <xf numFmtId="165" fontId="5" fillId="0" borderId="0" xfId="2" applyNumberFormat="1" applyFont="1" applyAlignment="1">
      <alignment vertical="center"/>
    </xf>
    <xf numFmtId="165" fontId="6" fillId="2" borderId="0" xfId="2" applyNumberFormat="1" applyFont="1" applyFill="1" applyAlignment="1">
      <alignment vertical="center"/>
    </xf>
    <xf numFmtId="165" fontId="6" fillId="2" borderId="0" xfId="0" applyNumberFormat="1" applyFont="1" applyFill="1" applyAlignment="1">
      <alignment vertical="center"/>
    </xf>
    <xf numFmtId="165" fontId="6" fillId="0" borderId="0" xfId="0" applyNumberFormat="1" applyFont="1" applyAlignment="1">
      <alignment vertical="center"/>
    </xf>
    <xf numFmtId="165" fontId="6" fillId="0" borderId="0" xfId="0" applyNumberFormat="1" applyFont="1" applyAlignment="1">
      <alignment horizontal="center" vertical="center"/>
    </xf>
    <xf numFmtId="165" fontId="6" fillId="2" borderId="0" xfId="2" applyNumberFormat="1" applyFont="1" applyFill="1" applyAlignment="1">
      <alignment horizontal="right" vertical="center"/>
    </xf>
    <xf numFmtId="165" fontId="6" fillId="0" borderId="0" xfId="2" applyNumberFormat="1" applyFont="1" applyAlignment="1">
      <alignment horizontal="right" vertical="center"/>
    </xf>
    <xf numFmtId="37" fontId="6" fillId="0" borderId="0" xfId="2" quotePrefix="1" applyFont="1" applyAlignment="1">
      <alignment vertical="center"/>
    </xf>
    <xf numFmtId="165" fontId="6" fillId="2" borderId="1" xfId="2" applyNumberFormat="1" applyFont="1" applyFill="1" applyBorder="1" applyAlignment="1">
      <alignment horizontal="right" vertical="center"/>
    </xf>
    <xf numFmtId="165" fontId="6" fillId="0" borderId="1" xfId="2" applyNumberFormat="1" applyFont="1" applyBorder="1" applyAlignment="1">
      <alignment horizontal="right" vertical="center"/>
    </xf>
    <xf numFmtId="165" fontId="6" fillId="2" borderId="1" xfId="0" applyNumberFormat="1" applyFont="1" applyFill="1" applyBorder="1" applyAlignment="1">
      <alignment vertical="center"/>
    </xf>
    <xf numFmtId="165" fontId="6" fillId="0" borderId="1" xfId="0" applyNumberFormat="1" applyFont="1" applyBorder="1" applyAlignment="1">
      <alignment vertical="center"/>
    </xf>
    <xf numFmtId="165" fontId="6" fillId="2" borderId="0" xfId="0" applyNumberFormat="1" applyFont="1" applyFill="1" applyAlignment="1">
      <alignment horizontal="center" vertical="center"/>
    </xf>
    <xf numFmtId="165" fontId="6" fillId="2" borderId="1" xfId="2" applyNumberFormat="1" applyFont="1" applyFill="1" applyBorder="1" applyAlignment="1">
      <alignment vertical="center"/>
    </xf>
    <xf numFmtId="165" fontId="6" fillId="2" borderId="2" xfId="0" applyNumberFormat="1" applyFont="1" applyFill="1" applyBorder="1" applyAlignment="1">
      <alignment vertical="center"/>
    </xf>
    <xf numFmtId="165" fontId="6" fillId="0" borderId="2" xfId="0" applyNumberFormat="1" applyFont="1" applyBorder="1" applyAlignment="1">
      <alignment vertical="center"/>
    </xf>
    <xf numFmtId="165" fontId="5" fillId="0" borderId="0" xfId="2" applyNumberFormat="1" applyFont="1" applyAlignment="1">
      <alignment horizontal="right" vertical="center"/>
    </xf>
    <xf numFmtId="166" fontId="6" fillId="0" borderId="0" xfId="0" applyNumberFormat="1" applyFont="1" applyAlignment="1">
      <alignment horizontal="center" vertical="center"/>
    </xf>
    <xf numFmtId="0" fontId="6" fillId="0" borderId="0" xfId="0" quotePrefix="1" applyFont="1" applyAlignment="1">
      <alignment vertical="center"/>
    </xf>
    <xf numFmtId="167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165" fontId="6" fillId="0" borderId="0" xfId="0" applyNumberFormat="1" applyFont="1" applyAlignment="1">
      <alignment horizontal="right" vertical="center"/>
    </xf>
    <xf numFmtId="165" fontId="9" fillId="0" borderId="1" xfId="0" applyNumberFormat="1" applyFont="1" applyBorder="1" applyAlignment="1">
      <alignment horizontal="right" vertical="center"/>
    </xf>
    <xf numFmtId="165" fontId="9" fillId="0" borderId="0" xfId="2" applyNumberFormat="1" applyFont="1" applyAlignment="1">
      <alignment vertical="center"/>
    </xf>
    <xf numFmtId="165" fontId="9" fillId="0" borderId="0" xfId="0" applyNumberFormat="1" applyFont="1" applyAlignment="1">
      <alignment horizontal="right" vertical="center"/>
    </xf>
    <xf numFmtId="165" fontId="6" fillId="2" borderId="0" xfId="0" applyNumberFormat="1" applyFont="1" applyFill="1" applyAlignment="1">
      <alignment horizontal="right" vertical="center"/>
    </xf>
    <xf numFmtId="165" fontId="10" fillId="2" borderId="0" xfId="0" applyNumberFormat="1" applyFont="1" applyFill="1" applyAlignment="1">
      <alignment horizontal="right" vertical="center"/>
    </xf>
    <xf numFmtId="165" fontId="10" fillId="0" borderId="0" xfId="0" applyNumberFormat="1" applyFont="1" applyAlignment="1">
      <alignment horizontal="right" vertical="center"/>
    </xf>
    <xf numFmtId="165" fontId="10" fillId="2" borderId="1" xfId="0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165" fontId="10" fillId="2" borderId="0" xfId="2" applyNumberFormat="1" applyFont="1" applyFill="1" applyAlignment="1">
      <alignment horizontal="right" vertical="center"/>
    </xf>
    <xf numFmtId="165" fontId="10" fillId="0" borderId="0" xfId="2" applyNumberFormat="1" applyFont="1" applyAlignment="1">
      <alignment horizontal="right" vertical="center"/>
    </xf>
    <xf numFmtId="0" fontId="6" fillId="0" borderId="0" xfId="4" applyFont="1" applyAlignment="1">
      <alignment horizontal="center" vertical="center"/>
    </xf>
    <xf numFmtId="165" fontId="6" fillId="2" borderId="1" xfId="0" applyNumberFormat="1" applyFont="1" applyFill="1" applyBorder="1" applyAlignment="1">
      <alignment horizontal="right" vertical="center"/>
    </xf>
    <xf numFmtId="165" fontId="6" fillId="0" borderId="1" xfId="0" applyNumberFormat="1" applyFont="1" applyBorder="1" applyAlignment="1">
      <alignment horizontal="right" vertical="center"/>
    </xf>
    <xf numFmtId="165" fontId="10" fillId="2" borderId="1" xfId="2" applyNumberFormat="1" applyFont="1" applyFill="1" applyBorder="1" applyAlignment="1">
      <alignment horizontal="right" vertical="center"/>
    </xf>
    <xf numFmtId="165" fontId="6" fillId="2" borderId="2" xfId="2" applyNumberFormat="1" applyFont="1" applyFill="1" applyBorder="1" applyAlignment="1">
      <alignment horizontal="right" vertical="center"/>
    </xf>
    <xf numFmtId="168" fontId="6" fillId="0" borderId="0" xfId="2" applyNumberFormat="1" applyFont="1" applyAlignment="1">
      <alignment horizontal="right" vertical="center"/>
    </xf>
    <xf numFmtId="168" fontId="6" fillId="0" borderId="0" xfId="2" quotePrefix="1" applyNumberFormat="1" applyFont="1" applyAlignment="1">
      <alignment horizontal="center" vertical="center"/>
    </xf>
    <xf numFmtId="165" fontId="12" fillId="0" borderId="0" xfId="6" applyNumberFormat="1" applyFont="1" applyAlignment="1">
      <alignment horizontal="right" vertical="center"/>
    </xf>
    <xf numFmtId="165" fontId="14" fillId="2" borderId="0" xfId="2" applyNumberFormat="1" applyFont="1" applyFill="1" applyAlignment="1">
      <alignment horizontal="center" vertical="center"/>
    </xf>
    <xf numFmtId="165" fontId="14" fillId="0" borderId="0" xfId="6" applyNumberFormat="1" applyFont="1" applyAlignment="1">
      <alignment vertical="center"/>
    </xf>
    <xf numFmtId="165" fontId="14" fillId="0" borderId="0" xfId="0" applyNumberFormat="1" applyFont="1" applyAlignment="1">
      <alignment vertical="center"/>
    </xf>
    <xf numFmtId="165" fontId="14" fillId="2" borderId="0" xfId="2" applyNumberFormat="1" applyFont="1" applyFill="1" applyAlignment="1">
      <alignment horizontal="right" vertical="center"/>
    </xf>
    <xf numFmtId="165" fontId="14" fillId="0" borderId="0" xfId="2" applyNumberFormat="1" applyFont="1" applyAlignment="1">
      <alignment vertical="center"/>
    </xf>
    <xf numFmtId="165" fontId="14" fillId="2" borderId="0" xfId="0" applyNumberFormat="1" applyFont="1" applyFill="1" applyAlignment="1">
      <alignment horizontal="right" vertical="center"/>
    </xf>
    <xf numFmtId="165" fontId="14" fillId="0" borderId="0" xfId="6" applyNumberFormat="1" applyFont="1" applyAlignment="1">
      <alignment horizontal="right" vertical="center"/>
    </xf>
    <xf numFmtId="165" fontId="14" fillId="2" borderId="1" xfId="0" applyNumberFormat="1" applyFont="1" applyFill="1" applyBorder="1" applyAlignment="1">
      <alignment horizontal="right" vertical="center"/>
    </xf>
    <xf numFmtId="165" fontId="14" fillId="2" borderId="1" xfId="2" applyNumberFormat="1" applyFont="1" applyFill="1" applyBorder="1" applyAlignment="1">
      <alignment horizontal="center" vertical="center"/>
    </xf>
    <xf numFmtId="165" fontId="14" fillId="2" borderId="2" xfId="0" applyNumberFormat="1" applyFont="1" applyFill="1" applyBorder="1" applyAlignment="1">
      <alignment horizontal="right" vertical="center"/>
    </xf>
    <xf numFmtId="165" fontId="14" fillId="0" borderId="0" xfId="2" applyNumberFormat="1" applyFont="1" applyAlignment="1">
      <alignment horizontal="right" vertical="center"/>
    </xf>
    <xf numFmtId="165" fontId="14" fillId="0" borderId="0" xfId="0" applyNumberFormat="1" applyFont="1" applyAlignment="1">
      <alignment horizontal="right" vertical="center"/>
    </xf>
    <xf numFmtId="37" fontId="5" fillId="0" borderId="0" xfId="7" applyNumberFormat="1" applyFont="1" applyAlignment="1">
      <alignment vertical="center"/>
    </xf>
    <xf numFmtId="0" fontId="5" fillId="0" borderId="0" xfId="7" applyFont="1" applyAlignment="1">
      <alignment vertical="center"/>
    </xf>
    <xf numFmtId="0" fontId="14" fillId="0" borderId="0" xfId="7" applyFont="1" applyAlignment="1">
      <alignment horizontal="center" vertical="center"/>
    </xf>
    <xf numFmtId="167" fontId="14" fillId="0" borderId="0" xfId="7" applyNumberFormat="1" applyFont="1" applyAlignment="1">
      <alignment vertical="center"/>
    </xf>
    <xf numFmtId="165" fontId="14" fillId="0" borderId="0" xfId="7" applyNumberFormat="1" applyFont="1" applyAlignment="1">
      <alignment horizontal="right" vertical="center"/>
    </xf>
    <xf numFmtId="165" fontId="14" fillId="0" borderId="0" xfId="7" applyNumberFormat="1" applyFont="1" applyAlignment="1">
      <alignment vertical="center"/>
    </xf>
    <xf numFmtId="0" fontId="14" fillId="0" borderId="0" xfId="6" applyFont="1" applyAlignment="1">
      <alignment vertical="center"/>
    </xf>
    <xf numFmtId="0" fontId="5" fillId="0" borderId="1" xfId="7" applyFont="1" applyBorder="1" applyAlignment="1">
      <alignment vertical="center"/>
    </xf>
    <xf numFmtId="0" fontId="16" fillId="0" borderId="1" xfId="7" applyFont="1" applyBorder="1" applyAlignment="1">
      <alignment vertical="center"/>
    </xf>
    <xf numFmtId="0" fontId="14" fillId="0" borderId="1" xfId="7" applyFont="1" applyBorder="1" applyAlignment="1">
      <alignment horizontal="center" vertical="center"/>
    </xf>
    <xf numFmtId="167" fontId="14" fillId="0" borderId="1" xfId="7" applyNumberFormat="1" applyFont="1" applyBorder="1" applyAlignment="1">
      <alignment vertical="center"/>
    </xf>
    <xf numFmtId="165" fontId="14" fillId="0" borderId="1" xfId="7" applyNumberFormat="1" applyFont="1" applyBorder="1" applyAlignment="1">
      <alignment horizontal="right" vertical="center"/>
    </xf>
    <xf numFmtId="165" fontId="14" fillId="0" borderId="1" xfId="7" applyNumberFormat="1" applyFont="1" applyBorder="1" applyAlignment="1">
      <alignment vertical="center"/>
    </xf>
    <xf numFmtId="0" fontId="14" fillId="0" borderId="0" xfId="7" applyFont="1" applyAlignment="1">
      <alignment vertical="center"/>
    </xf>
    <xf numFmtId="167" fontId="14" fillId="0" borderId="0" xfId="7" applyNumberFormat="1" applyFont="1" applyAlignment="1">
      <alignment horizontal="right" vertical="center"/>
    </xf>
    <xf numFmtId="165" fontId="16" fillId="0" borderId="0" xfId="6" applyNumberFormat="1" applyFont="1" applyAlignment="1">
      <alignment horizontal="right" vertical="center"/>
    </xf>
    <xf numFmtId="165" fontId="16" fillId="0" borderId="0" xfId="8" applyNumberFormat="1" applyFont="1" applyAlignment="1">
      <alignment horizontal="right" vertical="center"/>
    </xf>
    <xf numFmtId="0" fontId="16" fillId="0" borderId="1" xfId="7" applyFont="1" applyBorder="1" applyAlignment="1">
      <alignment horizontal="center" vertical="center"/>
    </xf>
    <xf numFmtId="164" fontId="16" fillId="0" borderId="0" xfId="7" applyNumberFormat="1" applyFont="1" applyAlignment="1">
      <alignment horizontal="right" vertical="center"/>
    </xf>
    <xf numFmtId="165" fontId="16" fillId="0" borderId="0" xfId="2" applyNumberFormat="1" applyFont="1" applyAlignment="1">
      <alignment vertical="center"/>
    </xf>
    <xf numFmtId="164" fontId="14" fillId="0" borderId="0" xfId="7" applyNumberFormat="1" applyFont="1" applyAlignment="1">
      <alignment horizontal="right" vertical="center"/>
    </xf>
    <xf numFmtId="165" fontId="14" fillId="2" borderId="0" xfId="7" applyNumberFormat="1" applyFont="1" applyFill="1" applyAlignment="1">
      <alignment horizontal="right" vertical="center"/>
    </xf>
    <xf numFmtId="0" fontId="16" fillId="0" borderId="0" xfId="7" applyFont="1" applyAlignment="1">
      <alignment vertical="center"/>
    </xf>
    <xf numFmtId="165" fontId="14" fillId="2" borderId="0" xfId="6" applyNumberFormat="1" applyFont="1" applyFill="1" applyAlignment="1">
      <alignment horizontal="right" vertical="center"/>
    </xf>
    <xf numFmtId="0" fontId="14" fillId="0" borderId="0" xfId="7" quotePrefix="1" applyFont="1" applyAlignment="1">
      <alignment vertical="center"/>
    </xf>
    <xf numFmtId="0" fontId="6" fillId="0" borderId="1" xfId="7" applyFont="1" applyBorder="1" applyAlignment="1">
      <alignment vertical="center"/>
    </xf>
    <xf numFmtId="164" fontId="14" fillId="0" borderId="1" xfId="7" applyNumberFormat="1" applyFont="1" applyBorder="1" applyAlignment="1">
      <alignment horizontal="right" vertical="center"/>
    </xf>
    <xf numFmtId="167" fontId="14" fillId="0" borderId="1" xfId="7" applyNumberFormat="1" applyFont="1" applyBorder="1" applyAlignment="1">
      <alignment horizontal="right" vertical="center"/>
    </xf>
    <xf numFmtId="165" fontId="14" fillId="0" borderId="0" xfId="1" applyNumberFormat="1" applyFont="1" applyAlignment="1">
      <alignment horizontal="right" vertical="center"/>
    </xf>
    <xf numFmtId="165" fontId="14" fillId="0" borderId="0" xfId="1" applyNumberFormat="1" applyFont="1" applyFill="1" applyAlignment="1">
      <alignment horizontal="right" vertical="center"/>
    </xf>
    <xf numFmtId="37" fontId="14" fillId="0" borderId="0" xfId="2" applyFont="1" applyAlignment="1">
      <alignment horizontal="center" vertical="center"/>
    </xf>
    <xf numFmtId="165" fontId="14" fillId="2" borderId="1" xfId="6" applyNumberFormat="1" applyFont="1" applyFill="1" applyBorder="1" applyAlignment="1">
      <alignment horizontal="right" vertical="center"/>
    </xf>
    <xf numFmtId="165" fontId="14" fillId="0" borderId="1" xfId="6" applyNumberFormat="1" applyFont="1" applyBorder="1" applyAlignment="1">
      <alignment horizontal="right" vertical="center"/>
    </xf>
    <xf numFmtId="165" fontId="14" fillId="2" borderId="1" xfId="7" applyNumberFormat="1" applyFont="1" applyFill="1" applyBorder="1" applyAlignment="1">
      <alignment horizontal="right" vertical="center"/>
    </xf>
    <xf numFmtId="0" fontId="14" fillId="0" borderId="0" xfId="7" applyFont="1"/>
    <xf numFmtId="165" fontId="14" fillId="2" borderId="2" xfId="7" applyNumberFormat="1" applyFont="1" applyFill="1" applyBorder="1" applyAlignment="1">
      <alignment horizontal="right" vertical="center"/>
    </xf>
    <xf numFmtId="165" fontId="14" fillId="2" borderId="2" xfId="6" applyNumberFormat="1" applyFont="1" applyFill="1" applyBorder="1" applyAlignment="1">
      <alignment horizontal="right" vertical="center"/>
    </xf>
    <xf numFmtId="0" fontId="6" fillId="0" borderId="1" xfId="7" applyFont="1" applyBorder="1" applyAlignment="1">
      <alignment horizontal="center" vertical="center"/>
    </xf>
    <xf numFmtId="164" fontId="6" fillId="0" borderId="1" xfId="7" applyNumberFormat="1" applyFont="1" applyBorder="1" applyAlignment="1">
      <alignment horizontal="right" vertical="center"/>
    </xf>
    <xf numFmtId="165" fontId="6" fillId="0" borderId="1" xfId="7" applyNumberFormat="1" applyFont="1" applyBorder="1" applyAlignment="1">
      <alignment horizontal="right" vertical="center"/>
    </xf>
    <xf numFmtId="165" fontId="6" fillId="0" borderId="1" xfId="6" applyNumberFormat="1" applyFont="1" applyBorder="1" applyAlignment="1">
      <alignment horizontal="right" vertical="center"/>
    </xf>
    <xf numFmtId="165" fontId="6" fillId="0" borderId="1" xfId="6" applyNumberFormat="1" applyFont="1" applyBorder="1" applyAlignment="1">
      <alignment vertical="center"/>
    </xf>
    <xf numFmtId="0" fontId="6" fillId="0" borderId="0" xfId="6" applyFont="1" applyAlignment="1">
      <alignment vertical="center"/>
    </xf>
    <xf numFmtId="165" fontId="16" fillId="0" borderId="0" xfId="0" applyNumberFormat="1" applyFont="1" applyAlignment="1">
      <alignment horizontal="right" vertical="center"/>
    </xf>
    <xf numFmtId="170" fontId="6" fillId="0" borderId="0" xfId="1" applyNumberFormat="1" applyFont="1" applyAlignment="1">
      <alignment vertical="center"/>
    </xf>
    <xf numFmtId="170" fontId="6" fillId="0" borderId="1" xfId="1" applyNumberFormat="1" applyFont="1" applyBorder="1" applyAlignment="1">
      <alignment vertical="center"/>
    </xf>
    <xf numFmtId="170" fontId="5" fillId="0" borderId="0" xfId="1" applyNumberFormat="1" applyFont="1" applyAlignment="1">
      <alignment horizontal="right" vertical="center"/>
    </xf>
    <xf numFmtId="170" fontId="5" fillId="0" borderId="1" xfId="1" applyNumberFormat="1" applyFont="1" applyBorder="1" applyAlignment="1">
      <alignment horizontal="right" vertical="center"/>
    </xf>
    <xf numFmtId="170" fontId="6" fillId="2" borderId="0" xfId="1" applyNumberFormat="1" applyFont="1" applyFill="1" applyAlignment="1">
      <alignment vertical="center"/>
    </xf>
    <xf numFmtId="170" fontId="6" fillId="2" borderId="0" xfId="1" applyNumberFormat="1" applyFont="1" applyFill="1" applyAlignment="1">
      <alignment horizontal="right" vertical="center"/>
    </xf>
    <xf numFmtId="170" fontId="6" fillId="2" borderId="1" xfId="1" applyNumberFormat="1" applyFont="1" applyFill="1" applyBorder="1" applyAlignment="1">
      <alignment horizontal="right" vertical="center"/>
    </xf>
    <xf numFmtId="170" fontId="6" fillId="2" borderId="1" xfId="1" applyNumberFormat="1" applyFont="1" applyFill="1" applyBorder="1" applyAlignment="1">
      <alignment vertical="center"/>
    </xf>
    <xf numFmtId="170" fontId="6" fillId="2" borderId="0" xfId="1" applyNumberFormat="1" applyFont="1" applyFill="1" applyAlignment="1">
      <alignment horizontal="center" vertical="center"/>
    </xf>
    <xf numFmtId="170" fontId="6" fillId="2" borderId="2" xfId="1" applyNumberFormat="1" applyFont="1" applyFill="1" applyBorder="1" applyAlignment="1">
      <alignment vertical="center"/>
    </xf>
    <xf numFmtId="0" fontId="14" fillId="0" borderId="0" xfId="0" applyFont="1" applyAlignment="1">
      <alignment vertical="center"/>
    </xf>
    <xf numFmtId="0" fontId="6" fillId="0" borderId="0" xfId="9" applyFont="1" applyAlignment="1">
      <alignment vertical="center"/>
    </xf>
    <xf numFmtId="0" fontId="6" fillId="0" borderId="0" xfId="9" quotePrefix="1" applyFont="1" applyAlignment="1">
      <alignment vertical="center"/>
    </xf>
    <xf numFmtId="165" fontId="14" fillId="2" borderId="1" xfId="2" applyNumberFormat="1" applyFont="1" applyFill="1" applyBorder="1" applyAlignment="1">
      <alignment horizontal="right" vertical="center"/>
    </xf>
    <xf numFmtId="0" fontId="5" fillId="0" borderId="0" xfId="6" applyFont="1" applyAlignment="1">
      <alignment vertical="center"/>
    </xf>
    <xf numFmtId="166" fontId="6" fillId="0" borderId="0" xfId="6" applyNumberFormat="1" applyFont="1" applyAlignment="1">
      <alignment horizontal="right" vertical="center"/>
    </xf>
    <xf numFmtId="165" fontId="6" fillId="0" borderId="0" xfId="6" applyNumberFormat="1" applyFont="1" applyAlignment="1">
      <alignment horizontal="right" vertical="center"/>
    </xf>
    <xf numFmtId="0" fontId="5" fillId="0" borderId="1" xfId="6" applyFont="1" applyBorder="1" applyAlignment="1">
      <alignment horizontal="left" vertical="center"/>
    </xf>
    <xf numFmtId="166" fontId="6" fillId="0" borderId="1" xfId="6" applyNumberFormat="1" applyFont="1" applyBorder="1" applyAlignment="1">
      <alignment horizontal="right" vertical="center"/>
    </xf>
    <xf numFmtId="165" fontId="14" fillId="0" borderId="1" xfId="6" applyNumberFormat="1" applyFont="1" applyBorder="1" applyAlignment="1">
      <alignment vertical="center"/>
    </xf>
    <xf numFmtId="0" fontId="12" fillId="0" borderId="0" xfId="6" applyFont="1" applyAlignment="1">
      <alignment horizontal="left" vertical="center"/>
    </xf>
    <xf numFmtId="166" fontId="17" fillId="0" borderId="0" xfId="6" applyNumberFormat="1" applyFont="1" applyAlignment="1">
      <alignment horizontal="right" vertical="center"/>
    </xf>
    <xf numFmtId="165" fontId="17" fillId="0" borderId="0" xfId="6" applyNumberFormat="1" applyFont="1" applyAlignment="1">
      <alignment horizontal="right" vertical="center"/>
    </xf>
    <xf numFmtId="165" fontId="17" fillId="0" borderId="0" xfId="6" applyNumberFormat="1" applyFont="1" applyAlignment="1">
      <alignment vertical="center"/>
    </xf>
    <xf numFmtId="0" fontId="17" fillId="0" borderId="0" xfId="6" applyFont="1" applyAlignment="1">
      <alignment vertical="center"/>
    </xf>
    <xf numFmtId="166" fontId="12" fillId="0" borderId="0" xfId="6" applyNumberFormat="1" applyFont="1" applyAlignment="1">
      <alignment vertical="center"/>
    </xf>
    <xf numFmtId="165" fontId="12" fillId="0" borderId="0" xfId="6" applyNumberFormat="1" applyFont="1" applyAlignment="1">
      <alignment horizontal="center" vertical="center"/>
    </xf>
    <xf numFmtId="166" fontId="12" fillId="0" borderId="0" xfId="6" applyNumberFormat="1" applyFont="1" applyAlignment="1">
      <alignment horizontal="right" vertical="center"/>
    </xf>
    <xf numFmtId="0" fontId="12" fillId="0" borderId="0" xfId="6" applyFont="1" applyAlignment="1">
      <alignment horizontal="center" vertical="center"/>
    </xf>
    <xf numFmtId="165" fontId="12" fillId="0" borderId="1" xfId="6" applyNumberFormat="1" applyFont="1" applyBorder="1" applyAlignment="1">
      <alignment horizontal="right" vertical="center"/>
    </xf>
    <xf numFmtId="165" fontId="17" fillId="2" borderId="0" xfId="6" applyNumberFormat="1" applyFont="1" applyFill="1" applyAlignment="1">
      <alignment horizontal="right" vertical="center"/>
    </xf>
    <xf numFmtId="0" fontId="12" fillId="0" borderId="0" xfId="6" applyFont="1" applyAlignment="1">
      <alignment vertical="center"/>
    </xf>
    <xf numFmtId="165" fontId="17" fillId="2" borderId="0" xfId="2" applyNumberFormat="1" applyFont="1" applyFill="1" applyAlignment="1">
      <alignment horizontal="center" vertical="center"/>
    </xf>
    <xf numFmtId="165" fontId="17" fillId="2" borderId="1" xfId="2" applyNumberFormat="1" applyFont="1" applyFill="1" applyBorder="1" applyAlignment="1">
      <alignment horizontal="right" vertical="center"/>
    </xf>
    <xf numFmtId="165" fontId="17" fillId="2" borderId="1" xfId="0" applyNumberFormat="1" applyFont="1" applyFill="1" applyBorder="1" applyAlignment="1" applyProtection="1">
      <alignment horizontal="right" vertical="center"/>
      <protection locked="0"/>
    </xf>
    <xf numFmtId="165" fontId="17" fillId="2" borderId="1" xfId="6" applyNumberFormat="1" applyFont="1" applyFill="1" applyBorder="1" applyAlignment="1">
      <alignment horizontal="right" vertical="center"/>
    </xf>
    <xf numFmtId="166" fontId="17" fillId="0" borderId="0" xfId="6" applyNumberFormat="1" applyFont="1" applyAlignment="1">
      <alignment vertical="center"/>
    </xf>
    <xf numFmtId="165" fontId="17" fillId="0" borderId="0" xfId="1" applyNumberFormat="1" applyFont="1" applyFill="1" applyAlignment="1">
      <alignment horizontal="right" vertical="center"/>
    </xf>
    <xf numFmtId="165" fontId="17" fillId="2" borderId="0" xfId="1" applyNumberFormat="1" applyFont="1" applyFill="1" applyAlignment="1">
      <alignment horizontal="right" vertical="center"/>
    </xf>
    <xf numFmtId="165" fontId="17" fillId="2" borderId="2" xfId="6" applyNumberFormat="1" applyFont="1" applyFill="1" applyBorder="1" applyAlignment="1">
      <alignment horizontal="right" vertical="center"/>
    </xf>
    <xf numFmtId="166" fontId="14" fillId="0" borderId="0" xfId="6" applyNumberFormat="1" applyFont="1" applyAlignment="1">
      <alignment horizontal="right" vertical="center"/>
    </xf>
    <xf numFmtId="0" fontId="6" fillId="0" borderId="1" xfId="6" applyFont="1" applyBorder="1" applyAlignment="1">
      <alignment vertical="center"/>
    </xf>
    <xf numFmtId="166" fontId="6" fillId="0" borderId="1" xfId="6" applyNumberFormat="1" applyFont="1" applyBorder="1" applyAlignment="1">
      <alignment vertical="center"/>
    </xf>
    <xf numFmtId="165" fontId="10" fillId="0" borderId="1" xfId="0" applyNumberFormat="1" applyFont="1" applyBorder="1" applyAlignment="1">
      <alignment horizontal="right" vertical="center"/>
    </xf>
    <xf numFmtId="165" fontId="10" fillId="0" borderId="1" xfId="2" applyNumberFormat="1" applyFont="1" applyBorder="1" applyAlignment="1">
      <alignment horizontal="right" vertical="center"/>
    </xf>
    <xf numFmtId="165" fontId="6" fillId="0" borderId="2" xfId="2" applyNumberFormat="1" applyFont="1" applyBorder="1" applyAlignment="1">
      <alignment horizontal="right" vertical="center"/>
    </xf>
    <xf numFmtId="165" fontId="17" fillId="0" borderId="0" xfId="2" applyNumberFormat="1" applyFont="1" applyAlignment="1">
      <alignment horizontal="center" vertical="center"/>
    </xf>
    <xf numFmtId="165" fontId="17" fillId="0" borderId="0" xfId="6" applyNumberFormat="1" applyFont="1" applyAlignment="1" applyProtection="1">
      <alignment horizontal="right" vertical="center"/>
      <protection locked="0"/>
    </xf>
    <xf numFmtId="165" fontId="17" fillId="0" borderId="1" xfId="2" applyNumberFormat="1" applyFont="1" applyBorder="1" applyAlignment="1">
      <alignment horizontal="right" vertical="center"/>
    </xf>
    <xf numFmtId="165" fontId="17" fillId="0" borderId="0" xfId="0" applyNumberFormat="1" applyFont="1" applyAlignment="1">
      <alignment vertical="center"/>
    </xf>
    <xf numFmtId="165" fontId="17" fillId="0" borderId="0" xfId="0" applyNumberFormat="1" applyFont="1" applyAlignment="1" applyProtection="1">
      <alignment horizontal="right" vertical="center"/>
      <protection locked="0"/>
    </xf>
    <xf numFmtId="165" fontId="17" fillId="0" borderId="1" xfId="0" applyNumberFormat="1" applyFont="1" applyBorder="1" applyAlignment="1" applyProtection="1">
      <alignment horizontal="right" vertical="center"/>
      <protection locked="0"/>
    </xf>
    <xf numFmtId="165" fontId="17" fillId="0" borderId="1" xfId="6" applyNumberFormat="1" applyFont="1" applyBorder="1" applyAlignment="1">
      <alignment horizontal="right" vertical="center"/>
    </xf>
    <xf numFmtId="165" fontId="17" fillId="0" borderId="2" xfId="6" applyNumberFormat="1" applyFont="1" applyBorder="1" applyAlignment="1">
      <alignment horizontal="right" vertical="center"/>
    </xf>
    <xf numFmtId="165" fontId="14" fillId="0" borderId="0" xfId="2" applyNumberFormat="1" applyFont="1" applyAlignment="1">
      <alignment horizontal="center" vertical="center"/>
    </xf>
    <xf numFmtId="165" fontId="14" fillId="0" borderId="0" xfId="6" applyNumberFormat="1" applyFont="1" applyAlignment="1" applyProtection="1">
      <alignment horizontal="right" vertical="center"/>
      <protection locked="0"/>
    </xf>
    <xf numFmtId="165" fontId="14" fillId="0" borderId="1" xfId="2" applyNumberFormat="1" applyFont="1" applyBorder="1" applyAlignment="1">
      <alignment horizontal="right" vertical="center"/>
    </xf>
    <xf numFmtId="165" fontId="14" fillId="0" borderId="0" xfId="6" applyNumberFormat="1" applyFont="1" applyAlignment="1">
      <alignment horizontal="center" vertical="center"/>
    </xf>
    <xf numFmtId="165" fontId="14" fillId="0" borderId="1" xfId="0" applyNumberFormat="1" applyFont="1" applyBorder="1" applyAlignment="1">
      <alignment horizontal="right" vertical="center"/>
    </xf>
    <xf numFmtId="37" fontId="14" fillId="0" borderId="0" xfId="2" applyFont="1" applyAlignment="1">
      <alignment vertical="center"/>
    </xf>
    <xf numFmtId="165" fontId="16" fillId="0" borderId="0" xfId="2" applyNumberFormat="1" applyFont="1" applyAlignment="1">
      <alignment horizontal="right" vertical="center"/>
    </xf>
    <xf numFmtId="165" fontId="16" fillId="0" borderId="0" xfId="2" applyNumberFormat="1" applyFont="1" applyAlignment="1">
      <alignment horizontal="center" vertical="center"/>
    </xf>
    <xf numFmtId="165" fontId="16" fillId="0" borderId="1" xfId="2" applyNumberFormat="1" applyFont="1" applyBorder="1" applyAlignment="1">
      <alignment horizontal="right" vertical="center"/>
    </xf>
    <xf numFmtId="37" fontId="16" fillId="0" borderId="0" xfId="2" applyFont="1" applyAlignment="1">
      <alignment vertical="center"/>
    </xf>
    <xf numFmtId="165" fontId="16" fillId="0" borderId="0" xfId="0" quotePrefix="1" applyNumberFormat="1" applyFont="1" applyAlignment="1">
      <alignment horizontal="right" vertical="center"/>
    </xf>
    <xf numFmtId="165" fontId="16" fillId="0" borderId="1" xfId="0" applyNumberFormat="1" applyFont="1" applyBorder="1" applyAlignment="1">
      <alignment horizontal="right" vertical="center"/>
    </xf>
    <xf numFmtId="0" fontId="16" fillId="0" borderId="0" xfId="6" applyFont="1" applyAlignment="1">
      <alignment vertical="center"/>
    </xf>
    <xf numFmtId="0" fontId="16" fillId="0" borderId="0" xfId="0" applyFont="1" applyAlignment="1">
      <alignment vertical="center"/>
    </xf>
    <xf numFmtId="165" fontId="14" fillId="0" borderId="1" xfId="2" applyNumberFormat="1" applyFont="1" applyBorder="1" applyAlignment="1">
      <alignment horizontal="center" vertical="center"/>
    </xf>
    <xf numFmtId="165" fontId="14" fillId="0" borderId="2" xfId="0" applyNumberFormat="1" applyFont="1" applyBorder="1" applyAlignment="1">
      <alignment horizontal="right" vertical="center"/>
    </xf>
    <xf numFmtId="169" fontId="14" fillId="2" borderId="0" xfId="7" applyNumberFormat="1" applyFont="1" applyFill="1" applyAlignment="1">
      <alignment horizontal="right" vertical="center"/>
    </xf>
    <xf numFmtId="169" fontId="14" fillId="0" borderId="0" xfId="7" applyNumberFormat="1" applyFont="1" applyAlignment="1">
      <alignment horizontal="right" vertical="center"/>
    </xf>
    <xf numFmtId="169" fontId="14" fillId="0" borderId="0" xfId="7" applyNumberFormat="1" applyFont="1" applyAlignment="1">
      <alignment vertical="center"/>
    </xf>
    <xf numFmtId="165" fontId="14" fillId="2" borderId="0" xfId="1" applyNumberFormat="1" applyFont="1" applyFill="1" applyAlignment="1">
      <alignment horizontal="right" vertical="center"/>
    </xf>
    <xf numFmtId="165" fontId="14" fillId="0" borderId="2" xfId="7" applyNumberFormat="1" applyFont="1" applyBorder="1" applyAlignment="1">
      <alignment horizontal="right" vertical="center"/>
    </xf>
    <xf numFmtId="165" fontId="14" fillId="0" borderId="2" xfId="6" applyNumberFormat="1" applyFont="1" applyBorder="1" applyAlignment="1">
      <alignment horizontal="right" vertical="center"/>
    </xf>
    <xf numFmtId="165" fontId="14" fillId="2" borderId="0" xfId="1" applyNumberFormat="1" applyFont="1" applyFill="1" applyBorder="1" applyAlignment="1">
      <alignment horizontal="right" vertical="center"/>
    </xf>
    <xf numFmtId="165" fontId="14" fillId="0" borderId="0" xfId="1" applyNumberFormat="1" applyFont="1" applyFill="1" applyBorder="1" applyAlignment="1">
      <alignment horizontal="right" vertical="center"/>
    </xf>
    <xf numFmtId="170" fontId="6" fillId="0" borderId="0" xfId="1" applyNumberFormat="1" applyFont="1" applyFill="1" applyAlignment="1">
      <alignment vertical="center"/>
    </xf>
    <xf numFmtId="168" fontId="6" fillId="2" borderId="0" xfId="2" applyNumberFormat="1" applyFont="1" applyFill="1" applyAlignment="1">
      <alignment horizontal="right" vertical="center"/>
    </xf>
    <xf numFmtId="165" fontId="19" fillId="0" borderId="0" xfId="0" applyNumberFormat="1" applyFont="1" applyAlignment="1">
      <alignment horizontal="right" vertical="center"/>
    </xf>
    <xf numFmtId="10" fontId="6" fillId="0" borderId="0" xfId="11" applyNumberFormat="1" applyFont="1" applyAlignment="1">
      <alignment horizontal="right" vertical="center"/>
    </xf>
    <xf numFmtId="165" fontId="5" fillId="0" borderId="1" xfId="3" applyNumberFormat="1" applyFont="1" applyBorder="1" applyAlignment="1">
      <alignment horizontal="center" vertical="center"/>
    </xf>
    <xf numFmtId="165" fontId="5" fillId="0" borderId="1" xfId="2" applyNumberFormat="1" applyFont="1" applyBorder="1" applyAlignment="1">
      <alignment horizontal="center" vertical="center"/>
    </xf>
    <xf numFmtId="165" fontId="12" fillId="0" borderId="1" xfId="6" applyNumberFormat="1" applyFont="1" applyBorder="1" applyAlignment="1">
      <alignment horizontal="center" vertical="center"/>
    </xf>
    <xf numFmtId="165" fontId="12" fillId="0" borderId="3" xfId="6" applyNumberFormat="1" applyFont="1" applyBorder="1" applyAlignment="1">
      <alignment horizontal="center" vertical="center"/>
    </xf>
    <xf numFmtId="165" fontId="16" fillId="0" borderId="1" xfId="2" applyNumberFormat="1" applyFont="1" applyBorder="1" applyAlignment="1">
      <alignment horizontal="center" vertical="center"/>
    </xf>
    <xf numFmtId="165" fontId="16" fillId="0" borderId="1" xfId="6" applyNumberFormat="1" applyFont="1" applyBorder="1" applyAlignment="1">
      <alignment horizontal="center" vertical="center"/>
    </xf>
  </cellXfs>
  <cellStyles count="664">
    <cellStyle name="20% - Accent2 2" xfId="488" xr:uid="{522E67E3-C0DB-44B8-AB9A-463C077E17A9}"/>
    <cellStyle name="20% - Accent5 2" xfId="487" xr:uid="{29676486-C915-4D83-92EA-77C0F164450C}"/>
    <cellStyle name="40% - Accent2 2" xfId="486" xr:uid="{BE996255-FD50-48D0-AA5D-BFA0CFFE2B57}"/>
    <cellStyle name="40% - Accent5 2" xfId="485" xr:uid="{93EA22A6-4715-4AF5-A90B-F256C1C0440D}"/>
    <cellStyle name="Calc Currency (0)" xfId="380" xr:uid="{1FCDD5FF-A002-4189-B4F0-C600F9FEA582}"/>
    <cellStyle name="Calc Currency (2)" xfId="382" xr:uid="{740737E0-1B77-436D-B2FE-15F5BD805B6A}"/>
    <cellStyle name="Calc Percent (0)" xfId="385" xr:uid="{ADC0A87F-9395-4FEF-8069-E8F90087515D}"/>
    <cellStyle name="Calc Percent (1)" xfId="386" xr:uid="{E8C2927A-3DDF-4FF0-B449-EFAB04359FCE}"/>
    <cellStyle name="Calc Percent (2)" xfId="387" xr:uid="{C964ADCB-6E33-4E87-8F88-88067B781FAD}"/>
    <cellStyle name="Calc Units (0)" xfId="388" xr:uid="{A94D7A44-5C95-4686-8A7A-0E79AE9FA597}"/>
    <cellStyle name="Calc Units (1)" xfId="389" xr:uid="{348B3580-8BDD-458A-8A62-BF19B112773B}"/>
    <cellStyle name="Calc Units (2)" xfId="390" xr:uid="{C8F188F2-0D76-4EDA-BDAD-DDA10A78D287}"/>
    <cellStyle name="Check Cell 2" xfId="163" xr:uid="{DFFCFF4E-B383-47A6-9BE2-124E0E48BFF4}"/>
    <cellStyle name="Comma" xfId="1" builtinId="3"/>
    <cellStyle name="Comma  - Style1" xfId="391" xr:uid="{C1D72CB3-BCF4-4D63-8FAD-585B2BFB47AE}"/>
    <cellStyle name="Comma  - Style2" xfId="392" xr:uid="{D047F1B3-26EA-4550-8E0C-AF150B45B894}"/>
    <cellStyle name="Comma  - Style3" xfId="393" xr:uid="{3AF11CDC-D4C5-4948-A507-44FC68B0388D}"/>
    <cellStyle name="Comma  - Style4" xfId="394" xr:uid="{94507780-F95E-4B43-9AC9-7FB09C95C437}"/>
    <cellStyle name="Comma  - Style5" xfId="395" xr:uid="{6ADB37C7-3C4F-44D8-9C79-2B64C59CD807}"/>
    <cellStyle name="Comma  - Style6" xfId="396" xr:uid="{7981FB0F-6F76-4AAB-9A7B-C11CC1DDA35A}"/>
    <cellStyle name="Comma  - Style7" xfId="397" xr:uid="{AAD39E2F-2493-4DF1-B902-EC8B85174AED}"/>
    <cellStyle name="Comma  - Style8" xfId="398" xr:uid="{6660408B-3F1C-485A-83D1-85A849D2853B}"/>
    <cellStyle name="Comma [00]" xfId="399" xr:uid="{9335CA21-67AD-4932-BB4F-D5C54F944E68}"/>
    <cellStyle name="Comma 10" xfId="34" xr:uid="{6F69DF44-4FB4-479C-ABD3-72F5DFC11D35}"/>
    <cellStyle name="Comma 10 13 2" xfId="474" xr:uid="{EFE02411-701B-467F-B8F6-99277C3A87B5}"/>
    <cellStyle name="Comma 10 2" xfId="206" xr:uid="{EB4D0DCD-9FF5-489C-BE73-32A1384A83AC}"/>
    <cellStyle name="Comma 10 2 2" xfId="554" xr:uid="{9DA71B26-9143-4878-95AD-0F2AF42CA0F0}"/>
    <cellStyle name="Comma 10 3" xfId="256" xr:uid="{5D0AA499-31ED-4569-8044-817767E123E0}"/>
    <cellStyle name="Comma 10 3 2" xfId="543" xr:uid="{734F2704-8C65-444B-9761-B12E12184939}"/>
    <cellStyle name="Comma 10 3 3" xfId="529" xr:uid="{F009C7B5-D62F-4374-844E-58ABA2664781}"/>
    <cellStyle name="Comma 10 3 5" xfId="45" xr:uid="{6E2C676A-927F-4130-9903-2786CFF1599D}"/>
    <cellStyle name="Comma 10 4" xfId="571" xr:uid="{F4B75BD4-4CE9-42B4-B074-F83A96FED5CA}"/>
    <cellStyle name="Comma 10 4 2" xfId="647" xr:uid="{B55CD9BE-D6C3-4D6D-BE6A-1A6E970686BA}"/>
    <cellStyle name="Comma 10 5" xfId="580" xr:uid="{0E7A7309-0075-4ACE-9813-461C5F4CD798}"/>
    <cellStyle name="Comma 10 6" xfId="576" xr:uid="{80BC3CB8-724C-49E8-B0B2-90B755C3820C}"/>
    <cellStyle name="Comma 10 6 2" xfId="651" xr:uid="{6F4E81BB-1541-4B75-8954-99A5680BA9B3}"/>
    <cellStyle name="Comma 10 7" xfId="48" xr:uid="{34A48281-4DDA-4B92-A302-E85ABE792F96}"/>
    <cellStyle name="Comma 10 7 2" xfId="372" xr:uid="{B8D70827-FC50-4420-A450-BA2C09428EE4}"/>
    <cellStyle name="Comma 107" xfId="46" xr:uid="{B61A9CB3-DAB3-420D-85DD-9788F8350B66}"/>
    <cellStyle name="Comma 107 2" xfId="265" xr:uid="{208976AD-A349-45C5-B309-72407BFA5E68}"/>
    <cellStyle name="Comma 11" xfId="142" xr:uid="{D352C3ED-DCF2-4C17-96A4-8F2A68C709F7}"/>
    <cellStyle name="Comma 11 2" xfId="229" xr:uid="{2A4680C9-AA79-48E5-A74F-0933E894B65A}"/>
    <cellStyle name="Comma 11 2 2" xfId="538" xr:uid="{714DDBA8-BA9E-42FE-AD84-691375EA25B8}"/>
    <cellStyle name="Comma 11 3" xfId="305" xr:uid="{FADA2AA4-9F43-40EF-BCC9-BD713A2AFBCB}"/>
    <cellStyle name="Comma 11 3 2" xfId="590" xr:uid="{8FAA4098-CD44-4D8F-95CC-27F6BF52C2DF}"/>
    <cellStyle name="Comma 11 4" xfId="43" xr:uid="{516270C6-4806-425B-853C-3D83ED37948C}"/>
    <cellStyle name="Comma 11 5" xfId="444" xr:uid="{903944B0-1F0B-4ABE-9FE3-E65505E687CF}"/>
    <cellStyle name="Comma 12" xfId="152" xr:uid="{B093279F-045C-4E35-841B-D20CA80F4B48}"/>
    <cellStyle name="Comma 12 2" xfId="94" xr:uid="{D3860FF9-9B74-4D8D-B931-8646CFF73FD7}"/>
    <cellStyle name="Comma 12 2 2" xfId="209" xr:uid="{F968B7EB-E995-47F1-BA83-C719E5BBD797}"/>
    <cellStyle name="Comma 12 2 3" xfId="294" xr:uid="{BF81A67A-A1C2-4CB1-899E-09E6F3240208}"/>
    <cellStyle name="Comma 12 3" xfId="185" xr:uid="{07786B51-6810-47BC-85D6-D3B40D3F3EF5}"/>
    <cellStyle name="Comma 12 3 2" xfId="563" xr:uid="{40FE9D9B-AA3E-47CF-A268-FD05571309E5}"/>
    <cellStyle name="Comma 12 4" xfId="279" xr:uid="{3DCE6D50-D3B3-4050-8BB9-F7CD984B0D90}"/>
    <cellStyle name="Comma 12 4 2" xfId="581" xr:uid="{A62ADDD4-7E51-4766-92E4-2A953B428B16}"/>
    <cellStyle name="Comma 12 5" xfId="579" xr:uid="{805579BE-4582-4651-9136-5EF30868C6C3}"/>
    <cellStyle name="Comma 13" xfId="50" xr:uid="{F110F97E-DCE1-4798-821F-B57E54EE6392}"/>
    <cellStyle name="Comma 13 2" xfId="174" xr:uid="{913B9D8A-E4FA-4511-BD5E-CBE6B06C642C}"/>
    <cellStyle name="Comma 13 3" xfId="457" xr:uid="{AEA0E38A-B475-479E-A480-3743091C7FE1}"/>
    <cellStyle name="Comma 13 6 9" xfId="51" xr:uid="{DB38C303-DE29-4725-8A61-F442411F9776}"/>
    <cellStyle name="Comma 13 6 9 2" xfId="481" xr:uid="{A1B244F6-F85E-42D6-9EF3-8A95C85442DB}"/>
    <cellStyle name="Comma 13 6 9 3" xfId="439" xr:uid="{817BBDCB-C764-4E53-AD35-FA8E7155A9D7}"/>
    <cellStyle name="Comma 13 6 9 4" xfId="53" xr:uid="{09521950-F322-4830-B9B3-3274D41F9AF0}"/>
    <cellStyle name="Comma 133" xfId="85" xr:uid="{9633F410-B472-4491-9D15-7BF6360A0FFE}"/>
    <cellStyle name="Comma 14" xfId="257" xr:uid="{B817ABDF-ECE6-49F3-98A9-E5BAABDED39C}"/>
    <cellStyle name="Comma 14 2" xfId="455" xr:uid="{8DBF8405-BE5F-42C6-B3AA-194B4FC98BD1}"/>
    <cellStyle name="Comma 141" xfId="475" xr:uid="{9D5E09CB-AA26-4FE5-AD6C-1352756768D9}"/>
    <cellStyle name="Comma 142 2" xfId="84" xr:uid="{FA20286F-C2D2-4704-94DA-CBBD3936F1EC}"/>
    <cellStyle name="Comma 15" xfId="462" xr:uid="{55D01745-95CF-46C4-89EF-38CB4410DF2B}"/>
    <cellStyle name="Comma 16" xfId="445" xr:uid="{582CBCC2-D8B5-47A7-920E-25F1FFE4DE81}"/>
    <cellStyle name="Comma 17" xfId="446" xr:uid="{2BA31A12-C45A-449D-9021-D97E8D4051D0}"/>
    <cellStyle name="Comma 18" xfId="465" xr:uid="{1FAAF325-1A66-45AA-8061-4D647E04F58C}"/>
    <cellStyle name="Comma 19" xfId="463" xr:uid="{AF67003C-F712-4AC7-9C70-D26D60923009}"/>
    <cellStyle name="Comma 2" xfId="16" xr:uid="{49950E5E-B7F1-4CD7-8DAA-9D6FD2B1F5FF}"/>
    <cellStyle name="Comma 2 16" xfId="81" xr:uid="{DC706EB9-281D-46E1-B76A-94A76838379F}"/>
    <cellStyle name="Comma 2 2" xfId="150" xr:uid="{2DE0B95D-744F-44D8-860F-770B629CD8C1}"/>
    <cellStyle name="Comma 2 2 2" xfId="130" xr:uid="{2902C69B-C66F-4900-B4AD-69B44D163CAC}"/>
    <cellStyle name="Comma 2 2 2 2" xfId="162" xr:uid="{22345E51-9EB0-4EC0-B63B-03F241034C8A}"/>
    <cellStyle name="Comma 2 2 2 2 2" xfId="468" xr:uid="{1ABC36B3-6482-4C2F-BC87-B29F5C8C1D8E}"/>
    <cellStyle name="Comma 2 2 2 2 3" xfId="618" xr:uid="{91DC0652-6181-435E-829D-8A7A45C66F04}"/>
    <cellStyle name="Comma 2 2 2 3" xfId="189" xr:uid="{5161B212-9AC6-4C39-B308-6786C8B41959}"/>
    <cellStyle name="Comma 2 2 2 3 2" xfId="515" xr:uid="{1DA2788A-A505-46E0-98C1-DCA8D370DA7E}"/>
    <cellStyle name="Comma 2 2 2 3 3" xfId="632" xr:uid="{4ECB9966-76BD-4E90-97BD-A710FE296A71}"/>
    <cellStyle name="Comma 2 2 2 4" xfId="284" xr:uid="{CAA20FCB-FD1E-4123-ABE6-5A506D18577B}"/>
    <cellStyle name="Comma 2 2 2 4 2" xfId="524" xr:uid="{BB9B7BC3-69A8-47C0-8EA0-2EBB3B4F2C99}"/>
    <cellStyle name="Comma 2 2 2 4 3" xfId="635" xr:uid="{9A5BB6A6-BF7F-42E6-9463-2A19C199411B}"/>
    <cellStyle name="Comma 2 2 2 5" xfId="363" xr:uid="{5AE72D4C-8AF4-4819-B933-8CF2A7A1257A}"/>
    <cellStyle name="Comma 2 2 2 6" xfId="606" xr:uid="{21FFA053-1843-4444-B2A4-C4819609F2A3}"/>
    <cellStyle name="Comma 2 2 3" xfId="39" xr:uid="{ED808A8B-582D-4CDD-A835-20C8A4B33B9F}"/>
    <cellStyle name="Comma 2 2 3 2" xfId="122" xr:uid="{99C04AA4-FE5A-47C6-A036-7E98743F1B00}"/>
    <cellStyle name="Comma 2 2 3 2 2" xfId="441" xr:uid="{60876E5D-7542-45B2-8A8E-BC8FBBCDAC3A}"/>
    <cellStyle name="Comma 2 2 3 2 3" xfId="509" xr:uid="{F568AD45-79E2-4B07-9CD7-826ACDE8BF3A}"/>
    <cellStyle name="Comma 2 2 3 2 4" xfId="631" xr:uid="{F864B369-9858-4333-A7EB-1FA910BB6DD5}"/>
    <cellStyle name="Comma 2 2 3 3" xfId="520" xr:uid="{84EB83C2-9BA8-4C20-964D-C85F25B882C1}"/>
    <cellStyle name="Comma 2 2 3 3 2" xfId="633" xr:uid="{CB19993C-732A-489F-800A-9DFD78A3F475}"/>
    <cellStyle name="Comma 2 2 3 4" xfId="491" xr:uid="{DB0BF12D-58F3-4DEA-BB30-808BF56197C0}"/>
    <cellStyle name="Comma 2 2 3 4 2" xfId="628" xr:uid="{BD17583B-B2E1-4FC7-BB23-3BF5AA8419D2}"/>
    <cellStyle name="Comma 2 2 3 5" xfId="585" xr:uid="{7ABD3933-C704-4373-8E21-D1B5AB05B094}"/>
    <cellStyle name="Comma 2 2 3 6" xfId="458" xr:uid="{C8EF753B-BF0F-4C03-AC2D-3A792521FA0D}"/>
    <cellStyle name="Comma 2 2 4" xfId="196" xr:uid="{42059DBF-2794-4644-8DC6-0A55911BCE21}"/>
    <cellStyle name="Comma 2 2 4 2" xfId="555" xr:uid="{0FA7B0AA-3064-42BF-B4E4-DD59FF69AA7E}"/>
    <cellStyle name="Comma 2 2 4 2 5" xfId="484" xr:uid="{864B4C24-BA2E-4E3D-A847-0717E39D3EEE}"/>
    <cellStyle name="Comma 2 2 4 2 5 2" xfId="625" xr:uid="{ED1FD10E-5435-44F0-9496-A341F6C69D86}"/>
    <cellStyle name="Comma 2 2 4 3" xfId="480" xr:uid="{6502C9CB-8589-4809-BDAF-86ED5338CDC2}"/>
    <cellStyle name="Comma 2 2 4 4" xfId="622" xr:uid="{77DAB35F-DA23-480C-B325-87136A84E722}"/>
    <cellStyle name="Comma 2 2 5" xfId="526" xr:uid="{AA6820B5-AAF8-49CA-8C1E-19645A7E3C77}"/>
    <cellStyle name="Comma 2 2 6" xfId="368" xr:uid="{A9FD708D-B9B6-40AC-9307-93CC737DCD4B}"/>
    <cellStyle name="Comma 2 2 7" xfId="343" xr:uid="{CB6B390D-54BD-4B07-91D0-E8D9A5362D10}"/>
    <cellStyle name="Comma 2 2 8" xfId="601" xr:uid="{CCE83FE5-2A63-4A66-B3A8-AB2805129F07}"/>
    <cellStyle name="Comma 2 3" xfId="153" xr:uid="{DF123228-2EA3-48E6-9186-A02B4701375F}"/>
    <cellStyle name="Comma 2 3 2" xfId="233" xr:uid="{8B125BE2-A38C-463B-B1D9-8CB08201A727}"/>
    <cellStyle name="Comma 2 3 2 2" xfId="518" xr:uid="{079BDBFF-74A2-4839-873A-EFCB381FA603}"/>
    <cellStyle name="Comma 2 3 2 3" xfId="460" xr:uid="{F8108F30-C677-44E1-A165-FF4A32728E17}"/>
    <cellStyle name="Comma 2 3 3" xfId="307" xr:uid="{0080E181-387A-48FB-BEB8-C5C5953D273D}"/>
    <cellStyle name="Comma 2 3 3 2" xfId="483" xr:uid="{2A05924C-081A-4495-87A7-0117BE2087B4}"/>
    <cellStyle name="Comma 2 3 3 3" xfId="624" xr:uid="{8623FB78-C112-4783-BB8D-9EC272173EA4}"/>
    <cellStyle name="Comma 2 3 4" xfId="38" xr:uid="{79C60392-D5FA-4846-80DA-1B555AF90F2C}"/>
    <cellStyle name="Comma 2 3 5" xfId="358" xr:uid="{81A70777-90DE-4CAE-93AD-5CEA0FDB6219}"/>
    <cellStyle name="Comma 2 4" xfId="168" xr:uid="{011D79AC-0711-4D83-BEC9-50301288D811}"/>
    <cellStyle name="Comma 2 4 2" xfId="35" xr:uid="{25A3F9D4-D6DE-4E32-867D-EB847927FF81}"/>
    <cellStyle name="Comma 2 4 2 2" xfId="184" xr:uid="{5CAAE1F4-1E2F-4F0F-9243-88DDF8C15CF5}"/>
    <cellStyle name="Comma 2 4 2 2 2" xfId="564" xr:uid="{C776A409-C38F-40FB-A10C-3F9680D45C8B}"/>
    <cellStyle name="Comma 2 4 2 3" xfId="282" xr:uid="{C372041E-26A2-4974-B1B5-93BC30524875}"/>
    <cellStyle name="Comma 2 4 2 3 2" xfId="583" xr:uid="{C833E7A7-58CA-4B65-A057-014414BD010F}"/>
    <cellStyle name="Comma 2 4 2 4" xfId="565" xr:uid="{71448182-72FA-4380-9B66-47B851F02FF5}"/>
    <cellStyle name="Comma 2 4 3" xfId="501" xr:uid="{6605A116-8EF2-47A9-BA2A-E0C64E9D8CA8}"/>
    <cellStyle name="Comma 2 4 3 2" xfId="566" xr:uid="{A0C8BAC3-5238-43C1-B3BF-94F3E18B01B0}"/>
    <cellStyle name="Comma 2 4 4" xfId="447" xr:uid="{EAC35BFD-C4B8-4896-9B90-F1162D0A6047}"/>
    <cellStyle name="Comma 2 5" xfId="172" xr:uid="{4E198A07-67DB-4AB8-8875-684B1F61329F}"/>
    <cellStyle name="Comma 2 5 2" xfId="578" xr:uid="{F209C492-AD48-4976-BE88-31E703DBA48B}"/>
    <cellStyle name="Comma 2 5 3" xfId="553" xr:uid="{E45E6AC9-BED6-48EE-AD31-FABBD4AEA7C5}"/>
    <cellStyle name="Comma 2 6" xfId="181" xr:uid="{47568B81-9E3D-4EDD-8BD1-CBCB0059C969}"/>
    <cellStyle name="Comma 2 7" xfId="102" xr:uid="{2E7BA5B6-A144-42BB-8106-30DB779F46B1}"/>
    <cellStyle name="Comma 2 8" xfId="264" xr:uid="{EB539C8C-565A-4D37-B069-72B78C8AE33A}"/>
    <cellStyle name="Comma 2 9" xfId="273" xr:uid="{2BB4C522-6375-47E5-AB7F-E89699A4EA5F}"/>
    <cellStyle name="Comma 20" xfId="467" xr:uid="{B76ECEA3-0611-4834-B3DF-D9C81D9F3A84}"/>
    <cellStyle name="Comma 21" xfId="499" xr:uid="{9332D116-2253-4BA9-8A19-9CEF9439699F}"/>
    <cellStyle name="Comma 22" xfId="522" xr:uid="{8D94D860-EFF0-49D6-831B-B7AB50D19577}"/>
    <cellStyle name="Comma 23" xfId="13" xr:uid="{A59221BD-6699-45D8-862E-DF35ECF38D5B}"/>
    <cellStyle name="Comma 24" xfId="23" xr:uid="{49679D63-713A-4B84-94E3-1FF2FD7E7FD3}"/>
    <cellStyle name="Comma 25" xfId="656" xr:uid="{472B613D-2A40-494B-9C1E-FA85D3DA0201}"/>
    <cellStyle name="Comma 26" xfId="663" xr:uid="{F3562BCC-60BF-4284-B921-2D4D5B7192CB}"/>
    <cellStyle name="Comma 27" xfId="658" xr:uid="{0033E76E-0BB7-4226-A557-2F377EC10681}"/>
    <cellStyle name="Comma 28" xfId="662" xr:uid="{5A97F7D2-3D19-4953-B3D0-21A3BFC89230}"/>
    <cellStyle name="Comma 29" xfId="655" xr:uid="{281F9385-19E7-43F0-A926-97BCA9EC77F5}"/>
    <cellStyle name="Comma 3" xfId="29" xr:uid="{4163526B-534B-41E8-AACC-D18487C6D14A}"/>
    <cellStyle name="Comma 3 2" xfId="202" xr:uid="{FE037583-07D8-4802-90D0-30316A6E5CF5}"/>
    <cellStyle name="Comma 3 2 2" xfId="214" xr:uid="{5C4E4F27-13E5-419B-B75D-F132ADC0B639}"/>
    <cellStyle name="Comma 3 2 2 2" xfId="296" xr:uid="{83AC97DE-5FAD-4539-88C5-30E4E88A3756}"/>
    <cellStyle name="Comma 3 2 2 3" xfId="532" xr:uid="{31824C94-70A4-427D-9A54-B9BAADA02C50}"/>
    <cellStyle name="Comma 3 2 2 4" xfId="376" xr:uid="{50B9A151-C1B5-4600-A446-887F3CAB7AC5}"/>
    <cellStyle name="Comma 3 2 3" xfId="291" xr:uid="{FC3DD5A1-63BD-4981-8862-A0C3333A2D4C}"/>
    <cellStyle name="Comma 3 2 3 2" xfId="540" xr:uid="{92113E24-A2E6-4B79-BE47-6A605A947D49}"/>
    <cellStyle name="Comma 3 2 4" xfId="519" xr:uid="{4EE0F96C-889E-4F30-83A9-9C59BCC15C3E}"/>
    <cellStyle name="Comma 3 2 5" xfId="528" xr:uid="{B5CCC8FB-25AE-4CD0-92ED-89CF96D61EBC}"/>
    <cellStyle name="Comma 3 2 6" xfId="371" xr:uid="{D6DD4A3D-BF5D-4C45-AA2D-FEE9D0757CA4}"/>
    <cellStyle name="Comma 3 2 7" xfId="336" xr:uid="{5D70D821-EB61-4AEA-8251-C75641A13BE0}"/>
    <cellStyle name="Comma 3 3" xfId="200" xr:uid="{018F0A77-1B76-4CF6-B821-7AEE979372EC}"/>
    <cellStyle name="Comma 3 3 2" xfId="266" xr:uid="{2A9D4E7C-2933-4F0E-BCD2-ABB768A8079D}"/>
    <cellStyle name="Comma 3 3 2 2" xfId="269" xr:uid="{F02E74D1-5791-4556-97B1-8677D8A4D2A1}"/>
    <cellStyle name="Comma 3 3 2 2 2" xfId="577" xr:uid="{B9B4DF6D-27D2-48C7-B39E-66E87E90E9AB}"/>
    <cellStyle name="Comma 3 3 2 2 3" xfId="652" xr:uid="{9E5232C2-6679-4A6F-AC25-744CE073C6DA}"/>
    <cellStyle name="Comma 3 3 2 3" xfId="270" xr:uid="{EDE601C2-93FA-4E63-9D10-29ED072DF3CD}"/>
    <cellStyle name="Comma 3 3 2 4" xfId="574" xr:uid="{0C327DF9-C15C-48DB-9D86-F2CDAF5EBF96}"/>
    <cellStyle name="Comma 3 3 2 5" xfId="650" xr:uid="{F49F77A8-31A9-46E8-B91A-849DA5F0A97C}"/>
    <cellStyle name="Comma 3 3 3" xfId="559" xr:uid="{7302F736-23DC-4BA1-AD60-0D7F3E9AD235}"/>
    <cellStyle name="Comma 3 3 4" xfId="370" xr:uid="{E7F68399-1765-46B7-9FF8-5A1FF9D577CF}"/>
    <cellStyle name="Comma 3 3 5" xfId="334" xr:uid="{4556CC80-7996-42D6-AF97-4171393434BA}"/>
    <cellStyle name="Comma 3 4" xfId="103" xr:uid="{0292131E-6845-4630-8A5B-EC6156029E83}"/>
    <cellStyle name="Comma 3 4 2" xfId="500" xr:uid="{1B8981D5-D4F2-4949-AB4C-5885A54622E9}"/>
    <cellStyle name="Comma 3 5" xfId="290" xr:uid="{B97AE802-BC73-4599-B5A5-AC45F755D701}"/>
    <cellStyle name="Comma 3 6" xfId="350" xr:uid="{BA30A719-A906-4CE8-947F-91CA8B08973E}"/>
    <cellStyle name="Comma 4" xfId="32" xr:uid="{0B704315-1A76-4C57-8DF5-4BBE97A36A2D}"/>
    <cellStyle name="Comma 4 10" xfId="596" xr:uid="{8199D432-C568-4286-9D98-8ACD4EB584C2}"/>
    <cellStyle name="Comma 4 12" xfId="78" xr:uid="{52752E0B-297D-413E-9AC3-7734FA0B9B82}"/>
    <cellStyle name="Comma 4 2" xfId="148" xr:uid="{2E8410E8-0E77-41C9-94A8-5D7E8A698A33}"/>
    <cellStyle name="Comma 4 2 10 2" xfId="86" xr:uid="{491E8FA5-8B0E-4D67-908B-4160C3F930C3}"/>
    <cellStyle name="Comma 4 2 2" xfId="194" xr:uid="{44602173-83E7-4B4D-8EA9-55F104E8C45A}"/>
    <cellStyle name="Comma 4 2 2 2" xfId="120" xr:uid="{FA3AE4EE-3DF5-44F7-B8E6-71BD40BFF2FF}"/>
    <cellStyle name="Comma 4 2 2 2 2" xfId="558" xr:uid="{9585D587-8B9F-4EA7-8B15-378D0238F1AA}"/>
    <cellStyle name="Comma 4 2 2 2 3" xfId="645" xr:uid="{B5231B9E-3967-49B9-BF82-7968F680DEB2}"/>
    <cellStyle name="Comma 4 2 2 2 4" xfId="73" xr:uid="{96D828BC-D9D7-47AD-A5DA-76013827F119}"/>
    <cellStyle name="Comma 4 2 2 3" xfId="456" xr:uid="{F5E2985E-E85F-4E70-902A-F96FFFD41314}"/>
    <cellStyle name="Comma 4 2 2 4" xfId="495" xr:uid="{C8105A6D-338D-4D31-8FC3-2852A5D8080B}"/>
    <cellStyle name="Comma 4 2 2 4 3" xfId="514" xr:uid="{54B033BC-E8EC-412D-8CD5-24158BEF60B8}"/>
    <cellStyle name="Comma 4 2 2 5" xfId="70" xr:uid="{728B630A-983E-4C2E-888F-208361FBCFDC}"/>
    <cellStyle name="Comma 4 2 2 6" xfId="616" xr:uid="{73A99A52-CD3C-48E8-B423-72F8B224E630}"/>
    <cellStyle name="Comma 4 2 2 6 2" xfId="498" xr:uid="{EADF8D24-BE28-4E88-BB36-F3F9B0266B55}"/>
    <cellStyle name="Comma 4 2 3" xfId="135" xr:uid="{EFC62F37-0888-4C84-BF04-D3A339F2884D}"/>
    <cellStyle name="Comma 4 2 3 2" xfId="507" xr:uid="{512BD92C-E16D-48D9-95E6-6A7AF64A4210}"/>
    <cellStyle name="Comma 4 2 3 3" xfId="630" xr:uid="{F06481BB-1329-45D5-AFC5-989926746643}"/>
    <cellStyle name="Comma 4 2 3 3 2" xfId="66" xr:uid="{0E2713CC-1B02-4F8D-A4DE-FCBC8621F36A}"/>
    <cellStyle name="Comma 4 2 4" xfId="287" xr:uid="{DC28B268-7F42-45A7-8147-A6603456C72E}"/>
    <cellStyle name="Comma 4 2 4 2" xfId="525" xr:uid="{079F6341-2930-4261-B40F-247F7CBB761B}"/>
    <cellStyle name="Comma 4 2 4 3" xfId="636" xr:uid="{71CD30A6-5F1C-4365-B6B8-281EF6F6687B}"/>
    <cellStyle name="Comma 4 2 5" xfId="366" xr:uid="{CDD68EAE-2E3E-49FA-8353-523B7F014BC8}"/>
    <cellStyle name="Comma 4 2 5 2" xfId="609" xr:uid="{CD987632-2648-4D7B-A354-2592652FB42E}"/>
    <cellStyle name="Comma 4 2 6" xfId="337" xr:uid="{73572F1E-F450-4042-A2D0-1469AD25E05F}"/>
    <cellStyle name="Comma 4 2 8 2" xfId="68" xr:uid="{5012A81F-C6EE-476B-92DB-5FAE6AB83C32}"/>
    <cellStyle name="Comma 4 2 9 2" xfId="91" xr:uid="{42DC234D-9E51-4875-92ED-C23672F49C31}"/>
    <cellStyle name="Comma 4 3" xfId="121" xr:uid="{20EF7DA9-92C1-45EB-9200-3DFF48671BA3}"/>
    <cellStyle name="Comma 4 3 2" xfId="95" xr:uid="{62F26745-904E-4AE9-9FA2-EE2074EDE9A9}"/>
    <cellStyle name="Comma 4 3 2 2" xfId="556" xr:uid="{3FCFCD79-FAA5-4848-B14D-2C659DA92E3D}"/>
    <cellStyle name="Comma 4 3 2 3" xfId="644" xr:uid="{5E8A290C-A8B1-4262-B651-1E057CB8F165}"/>
    <cellStyle name="Comma 4 3 3" xfId="476" xr:uid="{9D76899F-19C3-4CBE-9F7E-4EA2AA24AAEE}"/>
    <cellStyle name="Comma 4 3 3 2" xfId="620" xr:uid="{1B10E805-DB32-4E75-A9A6-7BDA771AAA52}"/>
    <cellStyle name="Comma 4 3 4" xfId="494" xr:uid="{3D5731DE-50F1-4B13-AE20-E6C25C41AB45}"/>
    <cellStyle name="Comma 4 3 4 3" xfId="513" xr:uid="{30DD0193-DB82-4B44-8A83-55B15E9EDD97}"/>
    <cellStyle name="Comma 4 3 5" xfId="335" xr:uid="{8C570C03-53CC-4B03-8782-12A93F344B48}"/>
    <cellStyle name="Comma 4 3 6 2" xfId="497" xr:uid="{C9E9EE51-2068-4E07-9689-A6EDFBF4D03E}"/>
    <cellStyle name="Comma 4 4" xfId="160" xr:uid="{E98065CA-C81A-4834-BAEC-FE1251DE5364}"/>
    <cellStyle name="Comma 4 4 2" xfId="523" xr:uid="{B0218B35-EC82-4111-AC3C-7B618F8CD8F0}"/>
    <cellStyle name="Comma 4 4 3" xfId="634" xr:uid="{674B01CA-DD80-4BB3-8466-7A35C9D5DC14}"/>
    <cellStyle name="Comma 4 5" xfId="197" xr:uid="{A5BCF380-B736-4044-A897-F4EFD87AE0C4}"/>
    <cellStyle name="Comma 4 5 2" xfId="289" xr:uid="{D0A599D4-33DB-4EE0-BEAB-7473E77CCE8D}"/>
    <cellStyle name="Comma 4 5 2 2" xfId="547" xr:uid="{55AAA228-51FC-4BA4-881A-F3205F692D39}"/>
    <cellStyle name="Comma 4 5 2 2 2" xfId="643" xr:uid="{CB033581-ED61-4222-8205-C2302655EC01}"/>
    <cellStyle name="Comma 4 5 2 3" xfId="459" xr:uid="{1D207A60-6362-47BE-A863-13CE01BFBCAC}"/>
    <cellStyle name="Comma 4 5 2 4" xfId="617" xr:uid="{ED1842F5-8FC4-4186-8CD2-355C4E60BC88}"/>
    <cellStyle name="Comma 4 5 3" xfId="527" xr:uid="{F8485FFA-ABDE-423E-8403-89B465EB5CD2}"/>
    <cellStyle name="Comma 4 5 3 2" xfId="637" xr:uid="{4EC1CF3D-4C63-439A-89D3-7B64413C0560}"/>
    <cellStyle name="Comma 4 5 4" xfId="573" xr:uid="{4FA1CF54-970A-4606-94D1-54533E424834}"/>
    <cellStyle name="Comma 4 5 4 2" xfId="649" xr:uid="{04B98557-A33D-4CB9-9DED-C241621E4C24}"/>
    <cellStyle name="Comma 4 5 5" xfId="369" xr:uid="{1FD88179-04AE-4A4B-8781-ACAF74A3858F}"/>
    <cellStyle name="Comma 4 5 6" xfId="611" xr:uid="{7C571B20-B86B-4D9E-86FD-E16773881803}"/>
    <cellStyle name="Comma 4 6" xfId="136" xr:uid="{FF8C4590-2C8E-4982-B845-CFE49B5358B0}"/>
    <cellStyle name="Comma 4 6 2" xfId="362" xr:uid="{934824D9-96C7-4F36-9ED0-70187E3AA2A2}"/>
    <cellStyle name="Comma 4 6 3" xfId="605" xr:uid="{78320C5E-89F8-45C6-BBD7-0CC9438907C0}"/>
    <cellStyle name="Comma 4 7" xfId="187" xr:uid="{75FC74DD-F01F-4A4A-98E5-7EBD59E6CBA4}"/>
    <cellStyle name="Comma 4 7 2" xfId="345" xr:uid="{55DB020F-BCD7-4C81-ADC0-89F9BE81D9E9}"/>
    <cellStyle name="Comma 4 7 3" xfId="602" xr:uid="{692D4B71-25CD-4104-ABFA-5003AF26C5D5}"/>
    <cellStyle name="Comma 4 8" xfId="274" xr:uid="{1F7A558E-2C29-4BC2-ACD4-8AAF1FC9805E}"/>
    <cellStyle name="Comma 4 9" xfId="320" xr:uid="{CD28E1B7-90A5-48E6-91B1-970D2AA75443}"/>
    <cellStyle name="Comma 40 10" xfId="63" xr:uid="{88014744-1487-4B75-8BDC-8786035B9ECE}"/>
    <cellStyle name="Comma 40 2" xfId="67" xr:uid="{CA0BFEB3-4A27-4BB0-ACC0-E1C9E68B4F1F}"/>
    <cellStyle name="Comma 5" xfId="41" xr:uid="{B0FA1FA1-5F5D-4C28-9CBD-F6F8A158C3F3}"/>
    <cellStyle name="Comma 5 2" xfId="154" xr:uid="{6974296A-5EDA-447F-A287-0D8F54DB3133}"/>
    <cellStyle name="Comma 5 2 2" xfId="99" xr:uid="{D5D94E6B-D9B6-41A7-9AC2-67FF92A52B0E}"/>
    <cellStyle name="Comma 5 2 2 2" xfId="272" xr:uid="{543A5462-A4DB-4ADA-8E11-D604AD90A7A3}"/>
    <cellStyle name="Comma 5 2 2 2 2" xfId="353" xr:uid="{DC3F5EDC-9ED5-4398-95E0-1ADE013FC357}"/>
    <cellStyle name="Comma 5 2 2 3" xfId="482" xr:uid="{6AD57E4C-22E7-4259-BD5D-D6D57BD0DBC8}"/>
    <cellStyle name="Comma 5 2 2 4" xfId="623" xr:uid="{7802573C-FD44-4F56-BC98-760630170DAF}"/>
    <cellStyle name="Comma 5 2 3" xfId="253" xr:uid="{7EE644AF-A6B6-4F77-82D4-32E0A5F5C146}"/>
    <cellStyle name="Comma 5 2 3 2" xfId="551" xr:uid="{36234C53-0050-49FA-A977-DB98482F2162}"/>
    <cellStyle name="Comma 5 2 4" xfId="248" xr:uid="{AF4EF3E6-9152-47E4-815F-BE84E1176356}"/>
    <cellStyle name="Comma 5 2 4 2" xfId="440" xr:uid="{8E9603B4-809C-40AB-A614-5E51C28E9A1F}"/>
    <cellStyle name="Comma 5 2 4 3" xfId="614" xr:uid="{7CCE2053-7E65-4A67-981C-0ADC84615799}"/>
    <cellStyle name="Comma 5 2 5" xfId="327" xr:uid="{63DDC28B-9050-4A8C-9897-D7D93F0E9117}"/>
    <cellStyle name="Comma 5 2 6" xfId="598" xr:uid="{EBFF2ED8-4CA7-4EEF-A5D8-8A6CA67D237A}"/>
    <cellStyle name="Comma 5 3" xfId="207" xr:uid="{9E392685-5F48-40DF-92A5-608CA7FB9BEE}"/>
    <cellStyle name="Comma 5 3 2" xfId="470" xr:uid="{E9129F92-2B4D-49D0-B277-63524DDDD8E9}"/>
    <cellStyle name="Comma 5 3 3" xfId="338" xr:uid="{C13AB05B-3DF3-49A4-86AB-6848481C0C7A}"/>
    <cellStyle name="Comma 5 4" xfId="131" xr:uid="{873511A1-D40C-4FD5-ABC5-6FF15F3C1885}"/>
    <cellStyle name="Comma 5 4 2" xfId="570" xr:uid="{5A86C3B1-F105-4EBB-BBA2-653D22CBA451}"/>
    <cellStyle name="Comma 5 4 3" xfId="508" xr:uid="{C8BD91FA-9D5C-44F3-9919-5C9E85F5FE50}"/>
    <cellStyle name="Comma 5 5" xfId="254" xr:uid="{72485E00-F03C-4724-867D-3EECCDBF18FA}"/>
    <cellStyle name="Comma 5 5 2" xfId="530" xr:uid="{0EB48F44-D177-486B-AD20-0A27C86FD3EE}"/>
    <cellStyle name="Comma 5 6" xfId="293" xr:uid="{3831D95C-70DC-425B-9172-F4C8B7E2CC9C}"/>
    <cellStyle name="Comma 5 7" xfId="333" xr:uid="{3A58A07C-95D0-46BF-8719-858DFFB8AFB5}"/>
    <cellStyle name="Comma 6" xfId="144" xr:uid="{E8C4BDA3-FA59-44E0-AB9E-01C8D9EF61E2}"/>
    <cellStyle name="Comma 6 2" xfId="217" xr:uid="{560BEB46-24A8-47BF-A3E3-80BDDEBE84DD}"/>
    <cellStyle name="Comma 6 2 2" xfId="59" xr:uid="{8D84EFC5-863C-4F99-9136-425082750588}"/>
    <cellStyle name="Comma 6 2 2 2" xfId="550" xr:uid="{0B111AD7-A9F4-4DF3-BDEE-DDE69E2D5527}"/>
    <cellStyle name="Comma 6 2 2 3" xfId="567" xr:uid="{4B237ACB-806C-4EC9-A781-B2C60B266D98}"/>
    <cellStyle name="Comma 6 2 2 4" xfId="646" xr:uid="{648FDBA9-DBD2-4A81-907C-73390CF40192}"/>
    <cellStyle name="Comma 6 2 3" xfId="472" xr:uid="{DE36F86D-E106-478D-B19C-57CF700B8A4D}"/>
    <cellStyle name="Comma 6 2 3 2" xfId="619" xr:uid="{6D71769E-FC91-439D-9695-60D2C7FC8643}"/>
    <cellStyle name="Comma 6 2 4" xfId="342" xr:uid="{8FAB5EBE-CFD2-448E-B200-2BDA6C1A2A23}"/>
    <cellStyle name="Comma 6 3" xfId="268" xr:uid="{A825F97D-A189-4120-959E-9469CEDF0280}"/>
    <cellStyle name="Comma 6 4" xfId="36" xr:uid="{549CC0D5-B6E9-4EA2-B2E1-8156ED7390A5}"/>
    <cellStyle name="Comma 6 4 2" xfId="533" xr:uid="{BA788DE0-C139-43A1-8B59-9F3C21497036}"/>
    <cellStyle name="Comma 6 4 3" xfId="638" xr:uid="{161E9156-F18F-4CBB-AAE0-72D3933B0321}"/>
    <cellStyle name="Comma 6 5" xfId="251" xr:uid="{23D0DCC7-F121-4027-9C4B-DC0E4011E1C5}"/>
    <cellStyle name="Comma 6 5 2" xfId="379" xr:uid="{FBFC706C-94F5-4157-ACFF-E9E0BA568BA0}"/>
    <cellStyle name="Comma 6 5 3" xfId="612" xr:uid="{B844F9AA-9BF8-465C-A88D-0C5A1188C17D}"/>
    <cellStyle name="Comma 6 6" xfId="298" xr:uid="{9442CAA1-33D1-4064-A37E-EC91D3ED12E1}"/>
    <cellStyle name="Comma 6 6 2" xfId="346" xr:uid="{5F5FFD1D-9159-4701-83F5-5D479396BADC}"/>
    <cellStyle name="Comma 6 7" xfId="329" xr:uid="{2CB98BEF-9A4D-41D5-9500-0448135BCB24}"/>
    <cellStyle name="Comma 7" xfId="155" xr:uid="{C3599281-9A1E-41B7-84CA-BCF8B4E22446}"/>
    <cellStyle name="Comma 7 2" xfId="231" xr:uid="{42F4CA11-46D8-471C-ACC7-DC22F490F1C8}"/>
    <cellStyle name="Comma 7 2 2" xfId="306" xr:uid="{93F530BE-9974-4EA6-8B31-C5E3D03631E1}"/>
    <cellStyle name="Comma 7 22" xfId="54" xr:uid="{1FDF6DDD-2551-4AE1-A9E9-221DC9FDE1E7}"/>
    <cellStyle name="Comma 7 22 2" xfId="56" xr:uid="{CCC83200-8F6D-4C2E-8EC0-96000EE21AB2}"/>
    <cellStyle name="Comma 7 3" xfId="216" xr:uid="{89A1BB76-D5F2-496A-87C4-7849D54435D1}"/>
    <cellStyle name="Comma 7 3 2" xfId="544" xr:uid="{9CFE59ED-0320-480F-A7C8-AE90ED747009}"/>
    <cellStyle name="Comma 7 3 3" xfId="506" xr:uid="{22122241-74AE-406A-96A6-AB134A4E0225}"/>
    <cellStyle name="Comma 7 3 4" xfId="629" xr:uid="{2118F5BB-300C-4EBD-992F-B0D89BC1BFD5}"/>
    <cellStyle name="Comma 7 4" xfId="297" xr:uid="{53E3F259-58D4-4C06-9233-C01A737C00FD}"/>
    <cellStyle name="Comma 7 5" xfId="378" xr:uid="{6414C9DA-015C-4868-9E99-1D7CF042BD7E}"/>
    <cellStyle name="Comma 8" xfId="77" xr:uid="{F70CBBA4-5764-459B-85E1-137BA74E76F9}"/>
    <cellStyle name="Comma 8 2" xfId="219" xr:uid="{2F53C4C1-2319-429D-BDBD-12E49BCFC651}"/>
    <cellStyle name="Comma 8 2 2" xfId="575" xr:uid="{0F241B86-38C4-4145-8DF8-E35DC4885178}"/>
    <cellStyle name="Comma 8 2 3" xfId="557" xr:uid="{E700F8BC-55C3-40FE-A88D-53E9C5B04FE4}"/>
    <cellStyle name="Comma 8 3" xfId="134" xr:uid="{E5571721-EF76-433A-AE51-D0E7074F5B68}"/>
    <cellStyle name="Comma 8 3 2" xfId="569" xr:uid="{6B72E7AA-51D5-4397-9685-4D0C1C02C4DA}"/>
    <cellStyle name="Comma 8 4" xfId="300" xr:uid="{C42A7B50-DFB0-4178-9FA4-1E272CAF260C}"/>
    <cellStyle name="Comma 8 5" xfId="354" xr:uid="{330AC440-EFB5-427F-ADAF-0963DA2D3285}"/>
    <cellStyle name="Comma 9" xfId="158" xr:uid="{B88069A6-FAEB-4EAA-8A9E-85A4A46F4378}"/>
    <cellStyle name="Comma 9 2" xfId="222" xr:uid="{A912A1BD-DCB4-4EF1-839A-23539FAF568A}"/>
    <cellStyle name="Comma 9 2 2" xfId="541" xr:uid="{C41184C2-F20D-4C25-8475-2EC4BDA09F84}"/>
    <cellStyle name="Comma 9 2 2 2" xfId="641" xr:uid="{57B7886E-B75C-4EEB-9CD1-4EE04319B1A8}"/>
    <cellStyle name="Comma 9 3" xfId="303" xr:uid="{9E54C4DD-1804-49FA-B247-5EBF5B439109}"/>
    <cellStyle name="Comma 9 4" xfId="572" xr:uid="{405E7DF3-BB5D-41C8-93D1-F51340D1BF50}"/>
    <cellStyle name="Comma 9 4 2" xfId="648" xr:uid="{26C672C9-A11F-4E55-A7E6-57FFC06B1B48}"/>
    <cellStyle name="Comma 9 5" xfId="582" xr:uid="{B2DD4AAB-2DC9-42B3-BA48-FDB5127B8D95}"/>
    <cellStyle name="Comma0" xfId="400" xr:uid="{C86F1763-5E83-478D-A156-004897D98E2C}"/>
    <cellStyle name="Currency [00]" xfId="401" xr:uid="{C591A139-0CCD-4010-93BB-17C297468406}"/>
    <cellStyle name="Currency 2" xfId="101" xr:uid="{0B3EB180-26F0-4832-83F6-4706607A5E04}"/>
    <cellStyle name="Currency 2 2 2 2" xfId="511" xr:uid="{CC519FDF-6E78-47DA-BA23-AA2305B11E9A}"/>
    <cellStyle name="Currency 3" xfId="330" xr:uid="{5A1CF780-6B11-46E3-B1D6-D730BA6C96A8}"/>
    <cellStyle name="Currency0" xfId="402" xr:uid="{7E6EC098-1953-400F-AE50-0039E9F7DECB}"/>
    <cellStyle name="Date Short" xfId="403" xr:uid="{76F4E43B-0E7D-43C0-AE97-28AD320C740D}"/>
    <cellStyle name="Enter Currency (0)" xfId="404" xr:uid="{AB4EE811-8EC1-4314-9E44-1D4C2EA534AF}"/>
    <cellStyle name="Enter Currency (2)" xfId="405" xr:uid="{0788EAC7-F641-4354-A4E3-009AECD73503}"/>
    <cellStyle name="Enter Units (0)" xfId="406" xr:uid="{642C5FCC-4221-4478-BD4E-79447FE205B5}"/>
    <cellStyle name="Enter Units (1)" xfId="407" xr:uid="{EA05314F-5886-4FD6-A754-3BB6C645E2F8}"/>
    <cellStyle name="Enter Units (2)" xfId="408" xr:uid="{8846618F-D04C-4B90-96F5-7DEDBE918EE0}"/>
    <cellStyle name="Followed Hyperlink 2" xfId="107" xr:uid="{0E6DD864-C4B5-460E-9402-C00C0812342A}"/>
    <cellStyle name="Followed Hyperlink 2 2" xfId="503" xr:uid="{1AA70B01-EEB1-45BB-A71B-8B615A1DB97F}"/>
    <cellStyle name="Followed Hyperlink 3" xfId="351" xr:uid="{059C075E-BFCA-44DF-89A0-97D457917862}"/>
    <cellStyle name="Followed Hyperlink 4" xfId="316" xr:uid="{B1486E2B-D99F-4C3B-8BA1-45BA09D3460B}"/>
    <cellStyle name="Grey" xfId="409" xr:uid="{A0250B5A-7B6C-4A0D-99BB-F18D3CC5519F}"/>
    <cellStyle name="Header1" xfId="410" xr:uid="{DEB6FBEB-8A41-43C0-872F-65487475E826}"/>
    <cellStyle name="Header2" xfId="411" xr:uid="{AC295C65-02E2-4577-A4EA-BB78957A8993}"/>
    <cellStyle name="HEADING, MAJOR" xfId="412" xr:uid="{655073FA-CA00-4067-B8EE-2A4AE4A13AA3}"/>
    <cellStyle name="HEADING, MINOR" xfId="413" xr:uid="{FCA7C77F-1F9E-41DF-8B32-5B484C084208}"/>
    <cellStyle name="HEADING, RIGHT" xfId="414" xr:uid="{1A3C0DB4-2A47-44BA-8FD2-86F96C1EC3D1}"/>
    <cellStyle name="HEADING,MAJOR" xfId="415" xr:uid="{DD9EFEB0-BC47-4D94-ADBD-C3F6C30EE16A}"/>
    <cellStyle name="Hyperlink 2" xfId="108" xr:uid="{E0224636-6544-4E49-8F9C-515DB1076466}"/>
    <cellStyle name="Hyperlink 2 2" xfId="198" xr:uid="{1AB68E3C-3BDD-41C2-9E25-41CD034B4466}"/>
    <cellStyle name="Hyperlink 2 2 3" xfId="65" xr:uid="{050E5974-DB82-4441-9F0C-68724E148389}"/>
    <cellStyle name="Hyperlink 2 3" xfId="512" xr:uid="{366DAF93-658F-4CC2-8C78-A018E95EAC0E}"/>
    <cellStyle name="Hyperlink 2 4" xfId="352" xr:uid="{9C6F7C7E-8667-47D5-B374-47D3FFAD8521}"/>
    <cellStyle name="Hyperlink 2 5" xfId="347" xr:uid="{AE1913A6-CE23-4C90-88B9-219C2F5EC57D}"/>
    <cellStyle name="Hyperlink 2 6" xfId="317" xr:uid="{C8EF4F7E-87E4-457C-AB84-81050006B4FF}"/>
    <cellStyle name="Hyperlink 3" xfId="147" xr:uid="{B5D90C2D-EBCB-44C4-8D13-01294615E388}"/>
    <cellStyle name="Hyperlink 3 2" xfId="505" xr:uid="{52A239AA-E9D3-421B-87DF-150D4BF1EA84}"/>
    <cellStyle name="Hyperlink 3 4" xfId="90" xr:uid="{E2537052-A166-4CA8-BAC4-C2F63BD5882D}"/>
    <cellStyle name="Hyperlink 4" xfId="473" xr:uid="{74C9B6F9-EFBA-48CA-8699-95008E8FDCE7}"/>
    <cellStyle name="Hyperlink 5" xfId="344" xr:uid="{0613CE56-7203-40F5-A45D-5C034B70D955}"/>
    <cellStyle name="Hyperlink 6" xfId="318" xr:uid="{0B839EF2-2107-4067-952F-2A5156783606}"/>
    <cellStyle name="Input [yellow]" xfId="416" xr:uid="{DA1EA6CA-6899-4B86-A793-AAC1384DA4DA}"/>
    <cellStyle name="Link Currency (0)" xfId="417" xr:uid="{EA0371CE-66E5-4A52-A2EE-5335211F4362}"/>
    <cellStyle name="Link Currency (2)" xfId="418" xr:uid="{3FB3D791-0F8B-4B22-827A-6EF1D25AA8E3}"/>
    <cellStyle name="Link Units (0)" xfId="419" xr:uid="{CD50200A-2447-42D9-9C7E-3B15539D8A04}"/>
    <cellStyle name="Link Units (1)" xfId="420" xr:uid="{A37FC602-4DF9-4836-986D-182C46EDDC6C}"/>
    <cellStyle name="Link Units (2)" xfId="421" xr:uid="{DAED8801-CB90-4589-8AA0-CC27F2D12D05}"/>
    <cellStyle name="no dec" xfId="422" xr:uid="{196A778B-625E-4DFB-BCD2-87BE52B8F838}"/>
    <cellStyle name="Normal" xfId="0" builtinId="0"/>
    <cellStyle name="Normal - Stile7 2" xfId="138" xr:uid="{A756BA77-6293-4424-B8D5-84401FC73CD6}"/>
    <cellStyle name="Normal - Stile7 2 2" xfId="226" xr:uid="{E0CA07A0-DA0D-432B-827D-F956B9E52900}"/>
    <cellStyle name="Normal - Style1" xfId="423" xr:uid="{71CB2984-445E-4F9B-87FA-6606A9FC8A22}"/>
    <cellStyle name="Normal 10" xfId="8" xr:uid="{E01A2591-64B7-42EA-BD2E-F9921AC87C49}"/>
    <cellStyle name="Normal 10 11 2" xfId="192" xr:uid="{0FC268D4-7FA8-4BB8-ADFA-F0065780ED61}"/>
    <cellStyle name="Normal 10 2" xfId="33" xr:uid="{A206D09B-5F79-480F-9300-38E2C4FDC7A1}"/>
    <cellStyle name="Normal 10 2 2" xfId="205" xr:uid="{A882F206-DF2D-48CC-9D79-90834F40A050}"/>
    <cellStyle name="Normal 10 2 3" xfId="453" xr:uid="{5B47F0D7-48C6-46B3-AD16-7E54D3451BE5}"/>
    <cellStyle name="Normal 10 2 3 2" xfId="64" xr:uid="{8C2489C0-87FD-4EC0-B52E-0B4B9C9148E8}"/>
    <cellStyle name="Normal 10 2 3 3" xfId="615" xr:uid="{00DF26A2-DA00-4891-B465-AD008EBEAE9C}"/>
    <cellStyle name="Normal 10 22" xfId="44" xr:uid="{A9297E2E-599E-45F4-BEB2-FD05C4450BBF}"/>
    <cellStyle name="Normal 10 3" xfId="188" xr:uid="{6E195E10-B4B6-4729-B94B-9E5378F8888C}"/>
    <cellStyle name="Normal 10 4" xfId="49" xr:uid="{427DF125-9E00-4DD3-9768-46CD44F9E169}"/>
    <cellStyle name="Normal 10 4 2" xfId="60" xr:uid="{039CE26C-A8AD-4484-B175-27C74AA78108}"/>
    <cellStyle name="Normal 104" xfId="15" xr:uid="{FF6D2303-B8CE-4073-BC2A-9D65AD178A75}"/>
    <cellStyle name="Normal 11" xfId="74" xr:uid="{06A781FB-FF94-4D91-9573-A4A30A21D8BA}"/>
    <cellStyle name="Normal 11 2" xfId="57" xr:uid="{91B8662A-E59F-4144-9BD3-76D7BB2F1E2D}"/>
    <cellStyle name="Normal 11 2 2" xfId="58" xr:uid="{2D61179A-5ED7-434D-866A-7CCA4ABF12F9}"/>
    <cellStyle name="Normal 11 2 3" xfId="496" xr:uid="{A2A0EEE8-B958-4C42-B7D1-AA2AB6F925FE}"/>
    <cellStyle name="Normal 11 3" xfId="169" xr:uid="{6A969484-E7AE-47C6-8CB0-8744111FF420}"/>
    <cellStyle name="Normal 12" xfId="228" xr:uid="{0ADC4713-2721-4D30-B574-E76A4B615D6C}"/>
    <cellStyle name="Normal 12 2" xfId="304" xr:uid="{0C50778F-44F6-40CC-8924-948F30D1CBBB}"/>
    <cellStyle name="Normal 12 3" xfId="323" xr:uid="{8312D91E-E06C-4AF2-9F5D-AA8AC868756F}"/>
    <cellStyle name="Normal 126 2" xfId="82" xr:uid="{46DCBA72-8B23-4A13-B3FE-22274433C3CB}"/>
    <cellStyle name="Normal 127" xfId="21" xr:uid="{0CF1E694-C210-46E7-A892-2B99FC569F93}"/>
    <cellStyle name="Normal 129" xfId="180" xr:uid="{9B00DE2F-8CAD-48EF-B1E2-FC0270F9EAC4}"/>
    <cellStyle name="Normal 13" xfId="47" xr:uid="{D1BCF530-9FAF-4420-AB63-E125CDB40333}"/>
    <cellStyle name="Normal 13 2" xfId="173" xr:uid="{B2688B1B-6D65-43A2-A0CE-788D634F29AE}"/>
    <cellStyle name="Normal 14" xfId="199" xr:uid="{89422C1D-5E70-4944-A436-8B4E4CBA0C54}"/>
    <cellStyle name="Normal 15" xfId="117" xr:uid="{D4D747B4-6617-46CD-B79E-0E84C5F2DA6E}"/>
    <cellStyle name="Normal 15 2" xfId="324" xr:uid="{E941F1DF-842C-4FB8-8F1B-C2C74E49FF28}"/>
    <cellStyle name="Normal 16" xfId="236" xr:uid="{6D06B0D1-E98A-494E-9FCE-A33AE7EE7EDC}"/>
    <cellStyle name="Normal 160" xfId="587" xr:uid="{D855BA0A-825E-405D-9C3A-DB0900A8E892}"/>
    <cellStyle name="Normal 17" xfId="235" xr:uid="{DC1827DF-A81C-4E2A-8293-E0F65ADFF636}"/>
    <cellStyle name="Normal 17 3" xfId="72" xr:uid="{036B27EA-515B-47E5-A6E7-4886C47FFDD1}"/>
    <cellStyle name="Normal 18" xfId="234" xr:uid="{9F0FA42D-645E-4156-8AE3-50B12B0948DE}"/>
    <cellStyle name="Normal 18 2" xfId="30" xr:uid="{58DF6BE8-9490-418F-BCB1-9E4F4B538151}"/>
    <cellStyle name="Normal 18 2 2" xfId="157" xr:uid="{E6AFFD3D-3E93-4ECC-8714-13CB5C9F2A75}"/>
    <cellStyle name="Normal 18 2 3" xfId="149" xr:uid="{4B023808-7644-4D50-BE93-04319906EEC5}"/>
    <cellStyle name="Normal 188 5" xfId="7" xr:uid="{BE917D3A-4EFC-4424-BEF0-0DD2352441A8}"/>
    <cellStyle name="Normal 19" xfId="140" xr:uid="{B40E52CE-45A9-4EE5-AC59-1B32C1F2A16B}"/>
    <cellStyle name="Normal 19 2" xfId="325" xr:uid="{9FDA9738-6EAC-4439-A611-059DDCC70CDD}"/>
    <cellStyle name="Normal 2" xfId="4" xr:uid="{466C425E-F11B-4C1F-AA53-FE599705C713}"/>
    <cellStyle name="Normal 2 2" xfId="27" xr:uid="{6FC8463C-3456-4388-A00D-BF420C23B946}"/>
    <cellStyle name="Normal 2 2 2" xfId="28" xr:uid="{4C6A95D1-2EA8-4F88-9838-DC164ECFF886}"/>
    <cellStyle name="Normal 2 2 2 2" xfId="167" xr:uid="{D3692AC2-5E7B-4D2D-AA16-CE36B911A2AD}"/>
    <cellStyle name="Normal 2 2 2 2 2" xfId="586" xr:uid="{815B0AB5-73DD-4304-8197-0C03E199629A}"/>
    <cellStyle name="Normal 2 2 2 2 3" xfId="653" xr:uid="{9C3AB53F-4D59-4141-B237-3EA3A19FB045}"/>
    <cellStyle name="Normal 2 2 2 3" xfId="171" xr:uid="{3097B5C3-280A-433E-9F6B-25AFE43EB91C}"/>
    <cellStyle name="Normal 2 2 2 4" xfId="146" xr:uid="{BE1ADEDD-0762-406E-9455-C9C7A61163E0}"/>
    <cellStyle name="Normal 2 2 3" xfId="165" xr:uid="{08AB321C-7A83-4E14-AC32-1D723D7BD797}"/>
    <cellStyle name="Normal 2 2 3 2" xfId="183" xr:uid="{47195821-E871-489C-959C-375FB67983AC}"/>
    <cellStyle name="Normal 2 2 4" xfId="104" xr:uid="{EA6F2E84-0782-4177-B53B-530EFF77AC1B}"/>
    <cellStyle name="Normal 2 2 4 2" xfId="360" xr:uid="{7ECE67B4-5E4A-41C8-B255-7D990D54E9A2}"/>
    <cellStyle name="Normal 2 3" xfId="76" xr:uid="{133CBF9B-2106-4309-9C89-218A08D8F531}"/>
    <cellStyle name="Normal 2 3 2" xfId="191" xr:uid="{567B976E-F9B3-4D73-AFBD-5BEA98440271}"/>
    <cellStyle name="Normal 2 3 2 2" xfId="271" xr:uid="{7BB560EF-87E5-46BB-9EEC-398112C6F0E6}"/>
    <cellStyle name="Normal 2 3 2 2 2" xfId="341" xr:uid="{A488F614-173A-4051-8E54-6953B9687E2F}"/>
    <cellStyle name="Normal 2 3 2 3" xfId="276" xr:uid="{420F42F4-670F-4C59-9157-9312CE154561}"/>
    <cellStyle name="Normal 2 3 2 4" xfId="328" xr:uid="{4D4DC5BC-FAD3-4647-BA04-91C487572630}"/>
    <cellStyle name="Normal 2 3 2 5" xfId="599" xr:uid="{54839B59-049E-418B-9934-441BAEBD8FBD}"/>
    <cellStyle name="Normal 2 3 3" xfId="156" xr:uid="{347CD409-0DCA-43FA-A229-ACE5B9FB5451}"/>
    <cellStyle name="Normal 2 3 3 2" xfId="517" xr:uid="{F9566618-5C0F-49AA-BCC3-BD8C67E6E817}"/>
    <cellStyle name="Normal 2 3 4" xfId="249" xr:uid="{15FFDC18-A5B4-424B-ABAB-ADBC385B48A6}"/>
    <cellStyle name="Normal 2 3 7" xfId="87" xr:uid="{293C390D-6955-441F-AEA6-B096175B60C6}"/>
    <cellStyle name="Normal 2 4" xfId="166" xr:uid="{F6C4D72F-26E4-4B0C-9884-445C5E567007}"/>
    <cellStyle name="Normal 2 4 2" xfId="37" xr:uid="{CFF31512-435B-4B7F-97C9-49C15610EB0F}"/>
    <cellStyle name="Normal 2 5" xfId="24" xr:uid="{7F20F19A-BE54-4B75-BE9F-67E2C83F20EE}"/>
    <cellStyle name="Normal 2 6" xfId="211" xr:uid="{74CA222F-AF66-4E35-977F-8928995148A1}"/>
    <cellStyle name="Normal 2 7" xfId="232" xr:uid="{2DB3B7B7-178A-424A-B1CD-147E810B2B01}"/>
    <cellStyle name="Normal 2 8" xfId="151" xr:uid="{2C31E8A4-3FCD-477F-8B14-3FA1AC19C4E2}"/>
    <cellStyle name="Normal 20" xfId="242" xr:uid="{341A4949-030D-4930-A6F6-C1089CB9978C}"/>
    <cellStyle name="Normal 20 2" xfId="383" xr:uid="{9F5D5589-695E-457C-8E42-2AFAEB55F4AB}"/>
    <cellStyle name="Normal 21" xfId="241" xr:uid="{4A669082-8B98-405A-BE35-A8BC9334027C}"/>
    <cellStyle name="Normal 21 2" xfId="384" xr:uid="{247137B1-D348-4786-AA08-A57BDEC394E8}"/>
    <cellStyle name="Normal 22" xfId="175" xr:uid="{36FE85B8-6F82-4A16-8A78-BF6F32B39B91}"/>
    <cellStyle name="Normal 22 2" xfId="562" xr:uid="{A1AE6955-E8E9-483F-B456-E90DBB498911}"/>
    <cellStyle name="Normal 22 3" xfId="381" xr:uid="{6331E273-1E53-41B6-992D-EA275C324D67}"/>
    <cellStyle name="Normal 23" xfId="239" xr:uid="{BE6EDA01-2D30-4430-BDAB-18AB3C6AD5C6}"/>
    <cellStyle name="Normal 23 2" xfId="591" xr:uid="{0BE34633-BC44-4354-BCA2-B686E80E0E3F}"/>
    <cellStyle name="Normal 23 3" xfId="442" xr:uid="{7DE9B18F-7AFE-4551-A02E-B71950BEFB70}"/>
    <cellStyle name="Normal 24" xfId="240" xr:uid="{6A50A9A4-275D-4D3E-AB27-62C88C7349E1}"/>
    <cellStyle name="Normal 24 2" xfId="549" xr:uid="{48CB32FB-B845-4331-8096-A8A80B98EDFA}"/>
    <cellStyle name="Normal 24 3" xfId="451" xr:uid="{62897D28-C339-40D5-87D1-D45112093023}"/>
    <cellStyle name="Normal 25" xfId="237" xr:uid="{1076EBAF-2F52-416E-A5B3-60379EF3D543}"/>
    <cellStyle name="Normal 25 2" xfId="552" xr:uid="{10AB4813-F895-40F3-A1AE-5C865D478221}"/>
    <cellStyle name="Normal 25 3" xfId="461" xr:uid="{D8F64E02-5712-4BE0-AA19-0708AA9ADF89}"/>
    <cellStyle name="Normal 26" xfId="238" xr:uid="{3886EE81-78F6-49A4-997B-ACC265DB7221}"/>
    <cellStyle name="Normal 26 2" xfId="539" xr:uid="{1CA2D589-2E82-44E0-9CF8-8E439D3B385E}"/>
    <cellStyle name="Normal 26 3" xfId="464" xr:uid="{2A1DF4FB-C6E3-4069-A8A8-E9DCE8490A8B}"/>
    <cellStyle name="Normal 27" xfId="243" xr:uid="{DE4ABE12-76F5-4026-81DB-56C9449876C6}"/>
    <cellStyle name="Normal 27 2" xfId="548" xr:uid="{04C114A9-E96B-4ACB-B923-0024B7F702B3}"/>
    <cellStyle name="Normal 27 3" xfId="448" xr:uid="{C5F60C90-DC66-48A1-9BCE-0684F37F9E58}"/>
    <cellStyle name="Normal 28" xfId="245" xr:uid="{F61D1DC1-9BBE-4D17-99C2-6DF4E33D5C20}"/>
    <cellStyle name="Normal 28 2" xfId="593" xr:uid="{6C320C46-7B76-4207-860A-73364532ACAC}"/>
    <cellStyle name="Normal 28 3" xfId="443" xr:uid="{1F4BC40B-486E-40E8-862D-7B6928C11233}"/>
    <cellStyle name="Normal 29" xfId="247" xr:uid="{0FA70C69-2A33-4A43-91D5-B1CE7CE0BA7E}"/>
    <cellStyle name="Normal 29 2" xfId="589" xr:uid="{2155B830-801F-4174-B89A-1C8CF9025F05}"/>
    <cellStyle name="Normal 29 3" xfId="454" xr:uid="{C929DDD7-6095-4800-8354-9672E7020082}"/>
    <cellStyle name="Normal 3" xfId="6" xr:uid="{74937D02-26DD-4375-9316-EA47ABA9F510}"/>
    <cellStyle name="Normal 3 2" xfId="106" xr:uid="{09C35218-0454-47B2-BF8E-E9D1BDC9B078}"/>
    <cellStyle name="Normal 3 2 2" xfId="109" xr:uid="{69D085F9-FF5E-45FF-8DA1-CF8495654141}"/>
    <cellStyle name="Normal 3 2 2 2" xfId="510" xr:uid="{437F0C06-71E3-4B1E-9955-3B41D078089A}"/>
    <cellStyle name="Normal 3 2 2 2 2 2" xfId="492" xr:uid="{528058FF-A028-4694-AA3A-1F4D8B01C2D4}"/>
    <cellStyle name="Normal 3 2 2 3" xfId="357" xr:uid="{5BEB27A1-E05A-4C80-89E6-53D06D4BE2E4}"/>
    <cellStyle name="Normal 3 2 3" xfId="179" xr:uid="{CF671E4F-8E69-44DC-86E6-8C3FD167F43F}"/>
    <cellStyle name="Normal 3 2 3 4 2" xfId="88" xr:uid="{6E8B98EB-E48E-4083-8168-75C2CDF23008}"/>
    <cellStyle name="Normal 3 2 5" xfId="110" xr:uid="{E7066292-403F-4867-8E46-997891E6EE02}"/>
    <cellStyle name="Normal 3 3" xfId="111" xr:uid="{20E6938E-DEC6-493F-A817-3BEBD789FDF8}"/>
    <cellStyle name="Normal 3 3 2" xfId="112" xr:uid="{73510F03-47F6-42C8-91E3-789CDD7D257F}"/>
    <cellStyle name="Normal 3 3 2 2" xfId="490" xr:uid="{1D9DB454-4EF1-4244-BF6F-65F5E108D14C}"/>
    <cellStyle name="Normal 3 3 2 3" xfId="627" xr:uid="{0C54A2AB-D8E8-4A06-AE8A-0250956C970A}"/>
    <cellStyle name="Normal 3 3 3" xfId="356" xr:uid="{CD46E2A6-952D-4E74-8284-99E0EA6CE57D}"/>
    <cellStyle name="Normal 3 4" xfId="161" xr:uid="{C6FADA26-34C2-4395-8913-FEC5E77FC206}"/>
    <cellStyle name="Normal 3 5" xfId="177" xr:uid="{E38C03D8-19AF-4499-B9B6-AF45D096D665}"/>
    <cellStyle name="Normal 3 6" xfId="105" xr:uid="{5D732E88-5ABB-442C-B166-F217CD512339}"/>
    <cellStyle name="Normal 30" xfId="260" xr:uid="{EE5D8D7C-2DBD-438A-8275-89225184A0DB}"/>
    <cellStyle name="Normal 30 2" xfId="568" xr:uid="{DD3FFEFF-D2A4-4475-A8FD-E0E7BA99CFD3}"/>
    <cellStyle name="Normal 30 3" xfId="450" xr:uid="{D31804E5-D647-43B0-B3C7-57C66F29F27A}"/>
    <cellStyle name="Normal 31" xfId="261" xr:uid="{4E6051D8-F425-4919-94DA-3CA9F3216782}"/>
    <cellStyle name="Normal 31 2" xfId="592" xr:uid="{8BE6A878-7230-41DA-A41F-24676612EA9B}"/>
    <cellStyle name="Normal 31 3" xfId="466" xr:uid="{08CDDE66-DE8C-41FE-94EF-9DF4A539B080}"/>
    <cellStyle name="Normal 32" xfId="246" xr:uid="{5FE76294-AB4E-462F-A022-19C60D1C0B92}"/>
    <cellStyle name="Normal 32 2" xfId="469" xr:uid="{2EAC7C89-0771-4423-ADBB-3F65A27211A3}"/>
    <cellStyle name="Normal 33" xfId="277" xr:uid="{ADC65391-FA15-46C7-8A21-3352FAD6E336}"/>
    <cellStyle name="Normal 33 2" xfId="560" xr:uid="{D6763DFE-38A3-4EFD-957B-02D91A615E14}"/>
    <cellStyle name="Normal 34" xfId="280" xr:uid="{C68001DC-DF39-4814-B116-D87BAB2EAE00}"/>
    <cellStyle name="Normal 34 2" xfId="521" xr:uid="{0912BE35-1749-4CE6-8878-7BD9325FCD07}"/>
    <cellStyle name="Normal 35" xfId="281" xr:uid="{8B7990B4-85AD-46E3-8606-60D07DE43BFA}"/>
    <cellStyle name="Normal 36" xfId="295" xr:uid="{20FCF677-4E33-4819-9A03-D925C5CA5EA7}"/>
    <cellStyle name="Normal 37" xfId="55" xr:uid="{CCD72D8E-3D7E-4BCD-B3FA-66D749564D09}"/>
    <cellStyle name="Normal 37 2" xfId="588" xr:uid="{E04C6CA1-A417-4B51-B304-EA0D828F3E5F}"/>
    <cellStyle name="Normal 38" xfId="308" xr:uid="{E3CFD3C1-1CAF-46E4-825C-ABE7A5EA0F3E}"/>
    <cellStyle name="Normal 39" xfId="301" xr:uid="{84974C78-4923-425A-A650-D9E5E2BF7312}"/>
    <cellStyle name="Normal 4" xfId="19" xr:uid="{CA3BD269-055B-4087-8F0B-385410BD693C}"/>
    <cellStyle name="Normal 4 2" xfId="126" xr:uid="{4098854E-B2CC-40BF-9C81-552792112397}"/>
    <cellStyle name="Normal 4 2 2" xfId="118" xr:uid="{3B90C313-7063-4206-8DA8-F129D820D0B9}"/>
    <cellStyle name="Normal 4 2 2 2" xfId="223" xr:uid="{1AECEDDA-3BE0-4141-8FE3-3831DB6CD9BC}"/>
    <cellStyle name="Normal 4 2 2 3" xfId="504" xr:uid="{CED7F1A0-70B1-4E20-9D2E-B305609463B0}"/>
    <cellStyle name="Normal 4 2 3" xfId="190" xr:uid="{8E48AB55-9DBD-4F9D-91B1-C93FECBBCC2C}"/>
    <cellStyle name="Normal 4 2 3 2" xfId="364" xr:uid="{DCFA9757-AC13-4B92-84F7-4896B5D4CDD7}"/>
    <cellStyle name="Normal 4 2 3 3" xfId="607" xr:uid="{F44598CD-8C4B-4687-898F-C63101C8A940}"/>
    <cellStyle name="Normal 4 2 4" xfId="285" xr:uid="{757615C2-A179-44F0-9266-A9A0CA1258C0}"/>
    <cellStyle name="Normal 4 2 4 2" xfId="348" xr:uid="{2A84027E-E778-4FA3-8D34-E17EA36C5A58}"/>
    <cellStyle name="Normal 4 2 5" xfId="332" xr:uid="{7E055CE0-45C2-4B8B-8CE1-3A67F8A6C2A6}"/>
    <cellStyle name="Normal 4 2 6" xfId="61" xr:uid="{C8784C40-C861-464B-A0E6-47D6FB224856}"/>
    <cellStyle name="Normal 4 3" xfId="164" xr:uid="{A86BD8FF-1EB7-45BD-8641-E336D889D000}"/>
    <cellStyle name="Normal 4 3 2" xfId="326" xr:uid="{9B80DFE5-2D69-4CDE-A3B0-6F43763BDFAA}"/>
    <cellStyle name="Normal 4 4" xfId="178" xr:uid="{79047AF7-1CC3-4D43-A43C-2C4A102B6BB0}"/>
    <cellStyle name="Normal 4 4 2" xfId="493" xr:uid="{4EE764AB-A2CB-423A-9313-F51D49B28A6A}"/>
    <cellStyle name="Normal 4 5" xfId="113" xr:uid="{B080A62D-E3C7-4801-9456-57FF54FF7B4D}"/>
    <cellStyle name="Normal 4 6" xfId="321" xr:uid="{89E26DB2-D1C1-495D-AA12-D9A1263FAAC3}"/>
    <cellStyle name="Normal 40" xfId="286" xr:uid="{8E230810-E922-4D04-B726-3A63597E34FC}"/>
    <cellStyle name="Normal 41" xfId="252" xr:uid="{E79CE6EE-30CD-4E7A-97A6-DC94C87349F7}"/>
    <cellStyle name="Normal 42" xfId="292" xr:uid="{3F22ADF6-B129-4D55-A37E-576419F3488F}"/>
    <cellStyle name="Normal 43" xfId="255" xr:uid="{3246BB4A-0C36-49C4-8130-BE94C948EE86}"/>
    <cellStyle name="Normal 43 2 4 2 3" xfId="340" xr:uid="{BCD27AD7-5241-4657-994D-97E41E877731}"/>
    <cellStyle name="Normal 43 2 7" xfId="339" xr:uid="{3360488C-F938-4339-84CF-04B3E5CB121D}"/>
    <cellStyle name="Normal 43 2 7 2" xfId="600" xr:uid="{683A8693-F601-47C3-AEAC-80340C5D80DF}"/>
    <cellStyle name="Normal 44" xfId="250" xr:uid="{9BF837D0-593F-429B-B528-267A16621FE0}"/>
    <cellStyle name="Normal 45" xfId="262" xr:uid="{1D865ABD-2667-47C0-BFB7-BC1F4F29CAF8}"/>
    <cellStyle name="Normal 46" xfId="312" xr:uid="{CFD3F734-6825-4BF5-B055-D623206CB678}"/>
    <cellStyle name="Normal 47" xfId="314" xr:uid="{7A1719EA-0488-4B59-B387-63C1F8BB1C7E}"/>
    <cellStyle name="Normal 48" xfId="31" xr:uid="{D62EE802-DA3D-481E-81C3-048668C92E24}"/>
    <cellStyle name="Normal 48 2" xfId="212" xr:uid="{DEDC768C-09FD-4DEC-8CD4-1C9B2C4A7379}"/>
    <cellStyle name="Normal 48 3" xfId="220" xr:uid="{2DBA6C5F-AAA9-49EC-A9BD-E75EEDAFDD97}"/>
    <cellStyle name="Normal 48 4" xfId="225" xr:uid="{11CD655A-D0AA-4BF7-9BE8-F82CF5246FEC}"/>
    <cellStyle name="Normal 49" xfId="93" xr:uid="{A87A2E12-130B-4B95-89D7-F30087FDB28F}"/>
    <cellStyle name="Normal 5" xfId="114" xr:uid="{D76FC562-BD21-4392-8593-E591B87C3B31}"/>
    <cellStyle name="Normal 5 2" xfId="127" xr:uid="{B4BAB153-DD46-42FB-9804-285BBEF4E24F}"/>
    <cellStyle name="Normal 5 2 2" xfId="536" xr:uid="{DB99C86B-9F4D-4201-BD1A-D1F8CAA22B46}"/>
    <cellStyle name="Normal 5 2 3" xfId="365" xr:uid="{CE4401A2-41A8-44A5-92E2-F92414A7DB3D}"/>
    <cellStyle name="Normal 5 2 3 2" xfId="608" xr:uid="{31C41897-A523-4D78-B5B6-731CDDC4E78E}"/>
    <cellStyle name="Normal 5 2 4" xfId="331" xr:uid="{2508F343-7A61-4653-B07F-9524BF975D2B}"/>
    <cellStyle name="Normal 5 3" xfId="195" xr:uid="{3B206C7E-D16E-4B7F-BADE-2CA187298E3C}"/>
    <cellStyle name="Normal 5 3 2" xfId="288" xr:uid="{E5F79BFE-0295-47BF-9AC9-7B8829588DAC}"/>
    <cellStyle name="Normal 5 3 3" xfId="367" xr:uid="{5320F637-83F7-477E-8921-D91DBED0A8D7}"/>
    <cellStyle name="Normal 5 3 4" xfId="610" xr:uid="{0F11AC28-2164-4BA9-A36E-E2DDE526D056}"/>
    <cellStyle name="Normal 5 4" xfId="193" xr:uid="{6908318F-74B0-452B-82AA-E992D6DAFFD9}"/>
    <cellStyle name="Normal 5 5" xfId="258" xr:uid="{F6B64533-FF14-40CD-8458-DCD7701E5C19}"/>
    <cellStyle name="Normal 5 6" xfId="319" xr:uid="{9BAEA083-3810-4A35-AB87-D9937E163601}"/>
    <cellStyle name="Normal 50" xfId="283" xr:uid="{8A6C1A99-8C57-49CD-989A-000A563A0850}"/>
    <cellStyle name="Normal 51" xfId="313" xr:uid="{80E81E83-13ED-4C37-9A76-42BE7A987F95}"/>
    <cellStyle name="Normal 52" xfId="310" xr:uid="{28733170-6BB1-4ACA-A6F5-385E48239C2C}"/>
    <cellStyle name="Normal 53" xfId="96" xr:uid="{40049890-CD65-4F57-BD13-CECD1EF3F77F}"/>
    <cellStyle name="Normal 54" xfId="309" xr:uid="{C483F168-D178-4AF3-B572-7383ADFA88C7}"/>
    <cellStyle name="Normal 55" xfId="97" xr:uid="{8DFA7E76-20D9-4D0F-98CA-20A62A453E36}"/>
    <cellStyle name="Normal 56" xfId="311" xr:uid="{A58FB65D-36F1-414B-8BF1-5D6EDC5B260B}"/>
    <cellStyle name="Normal 57" xfId="69" xr:uid="{256ABE33-7C49-40CA-A2DB-E06D1EEB76AD}"/>
    <cellStyle name="Normal 58" xfId="62" xr:uid="{1133A8C1-8084-4FE9-B82B-E2F62933BA0D}"/>
    <cellStyle name="Normal 59" xfId="98" xr:uid="{2D2D9746-3CE4-4D23-97C4-1E3F8E4F67A3}"/>
    <cellStyle name="Normal 6" xfId="115" xr:uid="{A34019FC-D6C7-4084-B46B-63B5358A6EB6}"/>
    <cellStyle name="Normal 6 2" xfId="201" xr:uid="{F8258878-612F-4843-849D-1C125ABBE992}"/>
    <cellStyle name="Normal 6 2 2" xfId="561" xr:uid="{9DBED88D-4B67-4AB7-AAD3-5002E9E2728A}"/>
    <cellStyle name="Normal 6 3" xfId="259" xr:uid="{CC35F907-6D27-4193-820E-23709C825A5E}"/>
    <cellStyle name="Normal 6 3 2" xfId="349" xr:uid="{66786061-372A-4D78-AD31-F7B75AF452A3}"/>
    <cellStyle name="Normal 6 4" xfId="5" xr:uid="{4106756C-89B1-4700-B18A-8F30D4CF43B0}"/>
    <cellStyle name="Normal 6 4 2" xfId="9" xr:uid="{341F4BE0-C276-4E02-A647-447BB75ACD32}"/>
    <cellStyle name="Normal 6 4 2 2" xfId="25" xr:uid="{43CC4C39-513E-45F0-86C8-2BBE82C9AB79}"/>
    <cellStyle name="Normal 6 4 2 3" xfId="218" xr:uid="{6C483337-D214-4752-84B7-592496946470}"/>
    <cellStyle name="Normal 6 4 2 4" xfId="299" xr:uid="{5E51E37B-4B29-4065-9D1B-4D41189AEF3B}"/>
    <cellStyle name="Normal 6 4 2 5" xfId="534" xr:uid="{B33270B8-8D29-485F-B353-1AFEE1EE4EBA}"/>
    <cellStyle name="Normal 6 4 2 6" xfId="639" xr:uid="{8A5C624B-BFB2-4EB8-8FD7-9F8914718DCA}"/>
    <cellStyle name="Normal 6 4 2 7" xfId="18" xr:uid="{AAE3669C-704B-4967-94A1-8B655AB4C012}"/>
    <cellStyle name="Normal 6 4 3" xfId="20" xr:uid="{D5BFBC05-8652-4C0B-8994-159F06AEBCCE}"/>
    <cellStyle name="Normal 6 4 4" xfId="176" xr:uid="{3EEE2199-BCD1-4510-8E93-C9B824BD58E0}"/>
    <cellStyle name="Normal 6 4 5" xfId="278" xr:uid="{ACA8062D-898E-4BE4-81F2-4B754ECBBFC3}"/>
    <cellStyle name="Normal 6 4 6" xfId="355" xr:uid="{BB73C74E-7568-48CC-9620-A574A82E2277}"/>
    <cellStyle name="Normal 6 4 7" xfId="603" xr:uid="{EA782A56-20CA-4EDF-944F-3A17C3427469}"/>
    <cellStyle name="Normal 6 4 8" xfId="17" xr:uid="{28BDDF2E-A347-4EC7-A0A1-5BFC54710842}"/>
    <cellStyle name="Normal 60" xfId="42" xr:uid="{3EDACF24-EA43-4654-817A-58480C9D5200}"/>
    <cellStyle name="Normal 61" xfId="315" xr:uid="{F3B63685-0B1E-4623-B205-1B5966A67501}"/>
    <cellStyle name="Normal 62" xfId="374" xr:uid="{6EBC482B-ECE6-45DB-BADE-D124C6D0830E}"/>
    <cellStyle name="Normal 63" xfId="594" xr:uid="{FD5F4408-3998-4240-9184-2677E569951F}"/>
    <cellStyle name="Normal 64" xfId="375" xr:uid="{F59FB890-06ED-490B-94AB-082535DB4047}"/>
    <cellStyle name="Normal 65" xfId="595" xr:uid="{17BE45D0-1ECA-4841-868E-F66FCC0C2259}"/>
    <cellStyle name="Normal 66" xfId="613" xr:uid="{BBFEACE3-596B-4F19-A9C8-05CEE649C2B8}"/>
    <cellStyle name="Normal 67" xfId="12" xr:uid="{0EC4E2F9-C07E-4FC0-94C8-5BD957AE03A0}"/>
    <cellStyle name="Normal 68" xfId="14" xr:uid="{31AA3ED6-2A5D-403B-B1D6-2CA49E398196}"/>
    <cellStyle name="Normal 69" xfId="657" xr:uid="{60618EDD-EAAE-4A90-9F55-B6A6DEC1C9F2}"/>
    <cellStyle name="Normal 7" xfId="116" xr:uid="{723B7006-BFED-44B9-887F-FF4083C29282}"/>
    <cellStyle name="Normal 7 2" xfId="10" xr:uid="{87D8A3BB-E8D4-44B2-B09D-01BBA4C694F0}"/>
    <cellStyle name="Normal 7 2 2" xfId="204" xr:uid="{33A9690A-3D57-4129-A0E8-34DA81C73940}"/>
    <cellStyle name="Normal 7 3" xfId="40" xr:uid="{4C228819-2F20-424A-A87F-D52C1FAA4278}"/>
    <cellStyle name="Normal 7 5" xfId="452" xr:uid="{74D07833-3E78-4720-9DE1-FD1236DB628A}"/>
    <cellStyle name="Normal 70" xfId="227" xr:uid="{6FCC1372-1F49-4BDC-ADD3-93120D81727C}"/>
    <cellStyle name="Normal 71" xfId="659" xr:uid="{D0671BC8-A2B0-4F80-A41E-8B94B9E7D455}"/>
    <cellStyle name="Normal 72" xfId="661" xr:uid="{E5DDDCE2-7B98-4CD1-A28C-77A9F59CAA34}"/>
    <cellStyle name="Normal 73" xfId="660" xr:uid="{A102579F-52ED-41F4-87AE-989CCC9EEC9E}"/>
    <cellStyle name="Normal 74" xfId="654" xr:uid="{BF2EEA67-B430-4DFD-BC11-FEE702AC54E6}"/>
    <cellStyle name="Normal 77" xfId="275" xr:uid="{FF2795CC-7754-4C4A-A16F-587031B4D2F8}"/>
    <cellStyle name="Normal 78" xfId="263" xr:uid="{694C5874-30EE-49D5-922D-655EBB2B5940}"/>
    <cellStyle name="Normal 8" xfId="145" xr:uid="{45868361-3BFC-44DC-B577-E5408C717803}"/>
    <cellStyle name="Normal 8 2" xfId="124" xr:uid="{29E01026-F048-46A2-BA35-466DD5F117E5}"/>
    <cellStyle name="Normal 8 2 2" xfId="92" xr:uid="{0CEA03C6-655B-465E-9D66-126257500CC6}"/>
    <cellStyle name="Normal 8 2 2 2" xfId="479" xr:uid="{35C77B9A-F865-42CB-B85F-5340D7A2B583}"/>
    <cellStyle name="Normal 8 2 3" xfId="377" xr:uid="{4AD442EA-D870-443C-92B6-AF0DC93F3900}"/>
    <cellStyle name="Normal 8 2 4" xfId="71" xr:uid="{1B977AD9-7D27-4E8F-A08A-78DC58F2518B}"/>
    <cellStyle name="Normal 8 3" xfId="75" xr:uid="{B443CE06-7FE1-4BAA-BE2A-11A029317CC0}"/>
    <cellStyle name="Normal 8 3 2" xfId="119" xr:uid="{2C717088-D3BA-4A36-BF0D-E39C81AECC1E}"/>
    <cellStyle name="Normal 8 3 2 2" xfId="244" xr:uid="{92BA0851-7573-4199-924A-243F9923349C}"/>
    <cellStyle name="Normal 8 3 3" xfId="230" xr:uid="{CC0039A0-1165-4B9F-A2C5-5CC01AE2F0EF}"/>
    <cellStyle name="Normal 8 3 4" xfId="170" xr:uid="{71F97770-617A-41AA-A000-1265D380AE07}"/>
    <cellStyle name="Normal 8 3 5" xfId="546" xr:uid="{41E74C20-7F75-4459-9507-D9A4BEF457C6}"/>
    <cellStyle name="Normal 8 3 6" xfId="642" xr:uid="{A35F333A-7246-4D18-A4D2-095DEB7A1E4B}"/>
    <cellStyle name="Normal 8 4" xfId="132" xr:uid="{E29EE3F7-6261-41A0-BF78-3A03CF48FE1C}"/>
    <cellStyle name="Normal 8 5" xfId="186" xr:uid="{9F93BB06-6739-4A8A-89FB-95F9365D92E0}"/>
    <cellStyle name="Normal 8 5 2" xfId="267" xr:uid="{CC458F65-6A80-42C4-8B25-2F901EF84361}"/>
    <cellStyle name="Normal 8 6" xfId="361" xr:uid="{72C83877-3352-453F-AB9B-34EC4618FF2C}"/>
    <cellStyle name="Normal 8 7" xfId="604" xr:uid="{0E3BB19C-C747-4A5C-A8C8-63827F2F9DA0}"/>
    <cellStyle name="Normal 87" xfId="79" xr:uid="{94EBFFCE-7FE5-4511-999F-776AC1357C85}"/>
    <cellStyle name="Normal 9" xfId="141" xr:uid="{E7369E34-C8DE-4082-87E4-651B4577D26D}"/>
    <cellStyle name="Normal 9 17 2" xfId="52" xr:uid="{D03DE118-4203-4A59-9012-58E30FC40FFE}"/>
    <cellStyle name="Normal 9 2" xfId="215" xr:uid="{B3031357-F76A-4771-9E5E-990EC127873B}"/>
    <cellStyle name="Normal 9 3" xfId="210" xr:uid="{9BD36E63-1902-4E56-B5E1-54E9A1762E20}"/>
    <cellStyle name="Normal 95" xfId="83" xr:uid="{97AFD788-657F-4E4B-9133-E3534FED1646}"/>
    <cellStyle name="Normal_Noble-47t" xfId="3" xr:uid="{1890D258-741D-42B2-A2E6-F7F76F2A3815}"/>
    <cellStyle name="Percent" xfId="11" builtinId="5"/>
    <cellStyle name="Percent [0]" xfId="424" xr:uid="{38427CA5-4E94-420F-B47A-58EA118ECFAA}"/>
    <cellStyle name="Percent [00]" xfId="425" xr:uid="{187E2EEC-B3FE-4B83-8A63-12C0D0C28773}"/>
    <cellStyle name="Percent [2]" xfId="426" xr:uid="{35D096ED-7847-4783-A437-63B4E71E9CAE}"/>
    <cellStyle name="Percent 2" xfId="22" xr:uid="{35F7625B-4DB4-49F9-935C-681D8C9BA3F0}"/>
    <cellStyle name="Percent 2 2" xfId="137" xr:uid="{3D91E71A-3CC2-48EB-AA3B-B22DE1240337}"/>
    <cellStyle name="Percent 2 2 2" xfId="489" xr:uid="{927C968F-D579-4411-9699-64AA9520C5E8}"/>
    <cellStyle name="Percent 2 2 2 2" xfId="626" xr:uid="{87804F5B-8F4C-40CC-BEE3-E70D69AB269A}"/>
    <cellStyle name="Percent 2 2 3" xfId="542" xr:uid="{F722FA9C-7321-4C5E-99D5-2EC12333472B}"/>
    <cellStyle name="Percent 2 3" xfId="100" xr:uid="{FCFBE062-D939-46E0-BE11-38E06DA12544}"/>
    <cellStyle name="Percent 2 3 2" xfId="502" xr:uid="{B7D0CEC6-190B-4D9E-8B6A-9E76DF27B5CE}"/>
    <cellStyle name="Percent 2 3 3" xfId="584" xr:uid="{2354FE37-D24A-40AB-97E1-44FE877A6265}"/>
    <cellStyle name="Percent 2 3 4" xfId="449" xr:uid="{AC6DB255-D9B7-46FB-8E89-7C44284575D3}"/>
    <cellStyle name="Percent 3" xfId="26" xr:uid="{9FD54DF4-FBAA-44E1-B435-45163B48E3B6}"/>
    <cellStyle name="Percent 3 17" xfId="478" xr:uid="{C665B8FA-DAF4-4A3B-B898-86F81B032514}"/>
    <cellStyle name="Percent 3 2" xfId="159" xr:uid="{3D93408F-1C58-4975-8993-89CB6D2B1933}"/>
    <cellStyle name="Percent 3 2 2" xfId="221" xr:uid="{1A8DCEBE-E038-45FD-A99C-E0111CD43FBC}"/>
    <cellStyle name="Percent 3 2 2 2" xfId="535" xr:uid="{2BA32969-47E2-44FB-AC2A-CFF03E17D6D3}"/>
    <cellStyle name="Percent 3 2 2 3" xfId="640" xr:uid="{3E180E3E-B4F4-4C9E-B6A4-2D142B63CC7E}"/>
    <cellStyle name="Percent 3 2 3" xfId="302" xr:uid="{D134C351-610F-4D38-AB60-B5E7101A5DDE}"/>
    <cellStyle name="Percent 3 2 3 2" xfId="545" xr:uid="{1E3C25F6-EE15-436B-B630-828ECFADEDE2}"/>
    <cellStyle name="Percent 3 2 4" xfId="516" xr:uid="{2B2555CE-50C3-4876-A087-E391E044D973}"/>
    <cellStyle name="Percent 3 3" xfId="80" xr:uid="{AFC24D35-5930-4E17-8FD7-4EC6EEBE2A52}"/>
    <cellStyle name="Percent 3 3 2" xfId="139" xr:uid="{3D3BE8F2-1441-4D39-B0CA-F3CB43BE55ED}"/>
    <cellStyle name="Percent 3 3 3" xfId="477" xr:uid="{69697580-C97D-4EE0-AA2F-3A4E143A72D3}"/>
    <cellStyle name="Percent 3 3 4" xfId="621" xr:uid="{35455B27-7969-4296-83EF-8FCB7F753A36}"/>
    <cellStyle name="Percent 3 4" xfId="133" xr:uid="{629B83F1-4DCE-4567-8DE9-0AC8039BC863}"/>
    <cellStyle name="Percent 3 4 2" xfId="359" xr:uid="{6C49D591-3111-4349-B698-5C1B5686C55C}"/>
    <cellStyle name="Percent 3 5" xfId="182" xr:uid="{7ADEFA5F-1A32-49FC-BB8C-FCE206FF1B03}"/>
    <cellStyle name="Percent 3 6" xfId="123" xr:uid="{173A0FC5-1C86-48F4-93C1-409463FC5C22}"/>
    <cellStyle name="Percent 3 7" xfId="322" xr:uid="{D696AE0E-AE08-4A81-A3B5-32901A76E719}"/>
    <cellStyle name="Percent 3 7 2" xfId="89" xr:uid="{19100383-B8E5-4F81-8A9D-F2EA11649A0C}"/>
    <cellStyle name="Percent 3 8" xfId="597" xr:uid="{9DE11CF7-7DF7-4010-BE1A-AD5BD763F59E}"/>
    <cellStyle name="Percent 4" xfId="125" xr:uid="{7B460549-B673-4EAA-B455-1603412CC2D0}"/>
    <cellStyle name="Percent 4 2" xfId="129" xr:uid="{718292CC-D156-42DB-9A73-8DA0FE091DC6}"/>
    <cellStyle name="Percent 4 2 2" xfId="537" xr:uid="{0124F1B9-C5C3-4042-B06A-1967D365BCFF}"/>
    <cellStyle name="Percent 4 3" xfId="224" xr:uid="{7442BBFE-2AB7-46BA-86FB-B20A7CB9B096}"/>
    <cellStyle name="Percent 4 3 2" xfId="373" xr:uid="{471C6E74-303A-414B-9BE9-6461C867F126}"/>
    <cellStyle name="Percent 5" xfId="128" xr:uid="{331C8D96-7964-49A9-8C03-B78ED55D5CF1}"/>
    <cellStyle name="Percent 5 2" xfId="471" xr:uid="{CA2E7DF8-DAD3-4B59-8EA5-1D92536C93EC}"/>
    <cellStyle name="Percent 6" xfId="143" xr:uid="{52350144-1AEB-4458-8320-BD980DF1EA72}"/>
    <cellStyle name="Percent 6 2" xfId="531" xr:uid="{4729E0AB-0ACE-48DE-8799-04C9DDC2D92F}"/>
    <cellStyle name="Percent 7" xfId="208" xr:uid="{15E81840-BC91-4C31-83DA-8CA2A470B642}"/>
    <cellStyle name="PrePop Currency (0)" xfId="427" xr:uid="{58EAEAE7-9468-4134-B0A4-4D5A3730B2C0}"/>
    <cellStyle name="PrePop Currency (2)" xfId="428" xr:uid="{2FDC7B44-5DDA-438E-BB5D-0AB020C8FD00}"/>
    <cellStyle name="PrePop Units (0)" xfId="429" xr:uid="{AC9CFEF2-10EC-4DA9-BE50-15E6320B017D}"/>
    <cellStyle name="PrePop Units (1)" xfId="430" xr:uid="{03C05EB7-AC3D-44D6-8700-D0BFF16623A3}"/>
    <cellStyle name="PrePop Units (2)" xfId="431" xr:uid="{2B3E55C3-B455-4450-9870-E687E6047206}"/>
    <cellStyle name="pwstyle" xfId="2" xr:uid="{CBF8384E-41C4-400D-A42A-5F2BBE5B7E71}"/>
    <cellStyle name="section head" xfId="432" xr:uid="{832E532B-A7A5-43CC-8FE7-A1E79EB293E3}"/>
    <cellStyle name="Text Indent A" xfId="433" xr:uid="{9B819F93-7A94-47E7-A5E9-75624C16E512}"/>
    <cellStyle name="Text Indent B" xfId="434" xr:uid="{2C7E730D-0DE9-4B37-8A01-3A6A8D00D026}"/>
    <cellStyle name="Text Indent C" xfId="435" xr:uid="{04957892-9603-44E1-A4CE-D4C1FC2E412D}"/>
    <cellStyle name="เครื่องหมายจุลภาค_161003" xfId="436" xr:uid="{2DEBB271-ED05-4E51-AB4B-E5A708692B03}"/>
    <cellStyle name="ปกติ 2 2" xfId="203" xr:uid="{32914ABC-25D1-4426-9988-B293E16FB930}"/>
    <cellStyle name="ปกติ 2 2 2" xfId="213" xr:uid="{84585AE4-8D92-4D81-96C7-9AD57F737741}"/>
    <cellStyle name="ปกติ_161003" xfId="437" xr:uid="{B21708D7-E3B5-4860-9DE5-A05E80819C20}"/>
    <cellStyle name="一般_Budget_workings_2004" xfId="438" xr:uid="{990487A5-7D2D-4127-BF66-46E01A08EC56}"/>
  </cellStyles>
  <dxfs count="8"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</dxfs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026942-83DE-44DC-BF04-C9389CA3FFAB}">
  <dimension ref="A1:M101"/>
  <sheetViews>
    <sheetView zoomScaleNormal="100" zoomScaleSheetLayoutView="90" workbookViewId="0">
      <selection activeCell="E5" sqref="E5"/>
    </sheetView>
  </sheetViews>
  <sheetFormatPr defaultColWidth="9.33203125" defaultRowHeight="21.75" customHeight="1"/>
  <cols>
    <col min="1" max="3" width="1.83203125" style="2" customWidth="1"/>
    <col min="4" max="4" width="29.6640625" style="2" customWidth="1"/>
    <col min="5" max="5" width="10.1640625" style="3" customWidth="1"/>
    <col min="6" max="6" width="1" style="4" customWidth="1"/>
    <col min="7" max="7" width="16.6640625" style="113" customWidth="1"/>
    <col min="8" max="8" width="1" style="5" customWidth="1"/>
    <col min="9" max="9" width="15.6640625" style="5" customWidth="1"/>
    <col min="10" max="10" width="1" style="5" customWidth="1"/>
    <col min="11" max="11" width="16.6640625" style="5" customWidth="1"/>
    <col min="12" max="12" width="1" style="5" customWidth="1"/>
    <col min="13" max="13" width="15.6640625" style="5" customWidth="1"/>
    <col min="14" max="16384" width="9.33203125" style="2"/>
  </cols>
  <sheetData>
    <row r="1" spans="1:13" ht="21.75" customHeight="1">
      <c r="A1" s="1" t="s">
        <v>0</v>
      </c>
    </row>
    <row r="2" spans="1:13" ht="21.75" customHeight="1">
      <c r="A2" s="1" t="s">
        <v>136</v>
      </c>
      <c r="B2" s="1"/>
      <c r="C2" s="1"/>
    </row>
    <row r="3" spans="1:13" ht="21.75" customHeight="1">
      <c r="A3" s="6" t="s">
        <v>173</v>
      </c>
      <c r="B3" s="6"/>
      <c r="C3" s="6"/>
      <c r="D3" s="7"/>
      <c r="E3" s="8"/>
      <c r="F3" s="9"/>
      <c r="G3" s="114"/>
      <c r="H3" s="10"/>
      <c r="I3" s="10"/>
      <c r="J3" s="10"/>
      <c r="K3" s="10"/>
      <c r="L3" s="10"/>
      <c r="M3" s="10"/>
    </row>
    <row r="5" spans="1:13" ht="21.75" customHeight="1">
      <c r="G5" s="195" t="s">
        <v>1</v>
      </c>
      <c r="H5" s="195"/>
      <c r="I5" s="195"/>
      <c r="J5" s="11"/>
      <c r="K5" s="195" t="s">
        <v>2</v>
      </c>
      <c r="L5" s="195"/>
      <c r="M5" s="195"/>
    </row>
    <row r="6" spans="1:13" ht="21.75" customHeight="1">
      <c r="G6" s="115" t="s">
        <v>3</v>
      </c>
      <c r="H6" s="12"/>
      <c r="I6" s="12" t="s">
        <v>4</v>
      </c>
      <c r="J6" s="12"/>
      <c r="K6" s="12" t="s">
        <v>3</v>
      </c>
      <c r="L6" s="12"/>
      <c r="M6" s="12" t="s">
        <v>4</v>
      </c>
    </row>
    <row r="7" spans="1:13" ht="21.75" customHeight="1">
      <c r="G7" s="115" t="s">
        <v>174</v>
      </c>
      <c r="H7" s="12"/>
      <c r="I7" s="12" t="s">
        <v>5</v>
      </c>
      <c r="J7" s="12"/>
      <c r="K7" s="115" t="s">
        <v>174</v>
      </c>
      <c r="L7" s="12"/>
      <c r="M7" s="12" t="s">
        <v>5</v>
      </c>
    </row>
    <row r="8" spans="1:13" ht="21.75" customHeight="1">
      <c r="E8" s="13"/>
      <c r="F8" s="14"/>
      <c r="G8" s="12" t="s">
        <v>135</v>
      </c>
      <c r="H8" s="12"/>
      <c r="I8" s="115" t="s">
        <v>6</v>
      </c>
      <c r="J8" s="12"/>
      <c r="K8" s="12" t="s">
        <v>135</v>
      </c>
      <c r="L8" s="12"/>
      <c r="M8" s="115" t="s">
        <v>6</v>
      </c>
    </row>
    <row r="9" spans="1:13" ht="21.75" customHeight="1">
      <c r="E9" s="15" t="s">
        <v>7</v>
      </c>
      <c r="F9" s="14"/>
      <c r="G9" s="116" t="s">
        <v>8</v>
      </c>
      <c r="H9" s="17"/>
      <c r="I9" s="16" t="s">
        <v>8</v>
      </c>
      <c r="J9" s="17"/>
      <c r="K9" s="16" t="s">
        <v>8</v>
      </c>
      <c r="L9" s="12"/>
      <c r="M9" s="16" t="s">
        <v>8</v>
      </c>
    </row>
    <row r="10" spans="1:13" ht="8.1" customHeight="1">
      <c r="A10" s="1"/>
      <c r="B10" s="1"/>
      <c r="C10" s="1"/>
      <c r="G10" s="117"/>
      <c r="J10" s="4"/>
      <c r="K10" s="18"/>
    </row>
    <row r="11" spans="1:13" ht="21.75" customHeight="1">
      <c r="A11" s="1" t="s">
        <v>9</v>
      </c>
      <c r="B11" s="1"/>
      <c r="C11" s="1"/>
      <c r="G11" s="117"/>
      <c r="J11" s="4"/>
      <c r="K11" s="18"/>
    </row>
    <row r="12" spans="1:13" ht="8.1" customHeight="1">
      <c r="A12" s="1"/>
      <c r="B12" s="1"/>
      <c r="C12" s="1"/>
      <c r="G12" s="117"/>
      <c r="J12" s="4"/>
      <c r="K12" s="18"/>
    </row>
    <row r="13" spans="1:13" ht="21.75" customHeight="1">
      <c r="A13" s="1" t="s">
        <v>10</v>
      </c>
      <c r="B13" s="1"/>
      <c r="C13" s="1"/>
      <c r="G13" s="117"/>
      <c r="J13" s="4"/>
      <c r="K13" s="18"/>
    </row>
    <row r="14" spans="1:13" ht="8.1" customHeight="1">
      <c r="A14" s="1"/>
      <c r="B14" s="1"/>
      <c r="C14" s="1"/>
      <c r="G14" s="117"/>
      <c r="J14" s="4"/>
      <c r="K14" s="18"/>
    </row>
    <row r="15" spans="1:13" ht="21.75" customHeight="1">
      <c r="A15" s="2" t="s">
        <v>11</v>
      </c>
      <c r="G15" s="19">
        <v>158793</v>
      </c>
      <c r="H15" s="4"/>
      <c r="I15" s="20">
        <v>93306</v>
      </c>
      <c r="J15" s="4"/>
      <c r="K15" s="19">
        <v>139853</v>
      </c>
      <c r="L15" s="4"/>
      <c r="M15" s="21">
        <v>75216</v>
      </c>
    </row>
    <row r="16" spans="1:13" ht="21.75" customHeight="1">
      <c r="A16" s="2" t="s">
        <v>12</v>
      </c>
      <c r="E16" s="3" t="s">
        <v>147</v>
      </c>
      <c r="G16" s="22">
        <v>0</v>
      </c>
      <c r="H16" s="4"/>
      <c r="I16" s="23">
        <v>0</v>
      </c>
      <c r="J16" s="4"/>
      <c r="K16" s="22">
        <v>148281</v>
      </c>
      <c r="L16" s="4"/>
      <c r="M16" s="20">
        <v>246428</v>
      </c>
    </row>
    <row r="17" spans="1:13" ht="21.75" customHeight="1">
      <c r="A17" s="2" t="s">
        <v>179</v>
      </c>
      <c r="E17" s="3">
        <v>7</v>
      </c>
      <c r="G17" s="117">
        <v>711024</v>
      </c>
      <c r="H17" s="4"/>
      <c r="I17" s="20">
        <v>679261</v>
      </c>
      <c r="J17" s="4"/>
      <c r="K17" s="19">
        <v>658737</v>
      </c>
      <c r="L17" s="4"/>
      <c r="M17" s="20">
        <v>665161</v>
      </c>
    </row>
    <row r="18" spans="1:13" ht="21.75" customHeight="1">
      <c r="A18" s="2" t="s">
        <v>180</v>
      </c>
      <c r="G18" s="117">
        <v>294884</v>
      </c>
      <c r="H18" s="4"/>
      <c r="I18" s="20">
        <v>245836</v>
      </c>
      <c r="J18" s="4"/>
      <c r="K18" s="19">
        <v>193228</v>
      </c>
      <c r="L18" s="4"/>
      <c r="M18" s="20">
        <v>164062</v>
      </c>
    </row>
    <row r="19" spans="1:13" ht="21.75" customHeight="1">
      <c r="A19" s="2" t="s">
        <v>181</v>
      </c>
      <c r="G19" s="117">
        <v>25386</v>
      </c>
      <c r="H19" s="4"/>
      <c r="I19" s="20">
        <v>17703</v>
      </c>
      <c r="J19" s="4"/>
      <c r="K19" s="19">
        <v>14852</v>
      </c>
      <c r="L19" s="4"/>
      <c r="M19" s="20">
        <v>7672</v>
      </c>
    </row>
    <row r="20" spans="1:13" ht="21.75" customHeight="1">
      <c r="A20" s="2" t="s">
        <v>13</v>
      </c>
      <c r="B20" s="1"/>
      <c r="C20" s="1"/>
      <c r="G20" s="118">
        <v>404</v>
      </c>
      <c r="H20" s="4"/>
      <c r="I20" s="23">
        <v>678</v>
      </c>
      <c r="J20" s="4"/>
      <c r="K20" s="22">
        <v>404</v>
      </c>
      <c r="L20" s="4"/>
      <c r="M20" s="23">
        <v>678</v>
      </c>
    </row>
    <row r="21" spans="1:13" ht="20.100000000000001" customHeight="1">
      <c r="A21" s="2" t="s">
        <v>14</v>
      </c>
      <c r="B21" s="24"/>
      <c r="E21" s="3">
        <v>20</v>
      </c>
      <c r="G21" s="22">
        <v>0</v>
      </c>
      <c r="H21" s="4"/>
      <c r="I21" s="5">
        <v>13105</v>
      </c>
      <c r="J21" s="4"/>
      <c r="K21" s="22">
        <v>0</v>
      </c>
      <c r="L21" s="4"/>
      <c r="M21" s="20">
        <v>13105</v>
      </c>
    </row>
    <row r="22" spans="1:13" ht="21.75" customHeight="1">
      <c r="A22" s="2" t="s">
        <v>15</v>
      </c>
      <c r="G22" s="119">
        <v>6150</v>
      </c>
      <c r="H22" s="4"/>
      <c r="I22" s="26">
        <v>6388</v>
      </c>
      <c r="J22" s="4"/>
      <c r="K22" s="25">
        <v>0</v>
      </c>
      <c r="L22" s="4"/>
      <c r="M22" s="26">
        <v>0</v>
      </c>
    </row>
    <row r="23" spans="1:13" ht="8.1" customHeight="1">
      <c r="A23" s="1"/>
      <c r="B23" s="1"/>
      <c r="C23" s="1"/>
      <c r="G23" s="118"/>
      <c r="I23" s="23"/>
      <c r="K23" s="22"/>
      <c r="L23" s="4"/>
      <c r="M23" s="23"/>
    </row>
    <row r="24" spans="1:13" ht="21.75" customHeight="1">
      <c r="A24" s="1" t="s">
        <v>16</v>
      </c>
      <c r="C24" s="1"/>
      <c r="G24" s="120">
        <f>SUM(G15:G22)</f>
        <v>1196641</v>
      </c>
      <c r="H24" s="20"/>
      <c r="I24" s="28">
        <f>SUM(I15:I22)</f>
        <v>1056277</v>
      </c>
      <c r="J24" s="20"/>
      <c r="K24" s="27">
        <f>SUM(K15:K22)</f>
        <v>1155355</v>
      </c>
      <c r="L24" s="4"/>
      <c r="M24" s="28">
        <f>SUM(M15:M22)</f>
        <v>1172322</v>
      </c>
    </row>
    <row r="25" spans="1:13" ht="21.75" customHeight="1">
      <c r="A25" s="1"/>
      <c r="B25" s="1"/>
      <c r="C25" s="1"/>
      <c r="G25" s="118"/>
      <c r="I25" s="23"/>
      <c r="K25" s="22"/>
      <c r="L25" s="4"/>
      <c r="M25" s="23"/>
    </row>
    <row r="26" spans="1:13" ht="21.75" customHeight="1">
      <c r="A26" s="1" t="s">
        <v>17</v>
      </c>
      <c r="B26" s="1"/>
      <c r="C26" s="1"/>
      <c r="G26" s="118"/>
      <c r="I26" s="23"/>
      <c r="K26" s="22"/>
      <c r="L26" s="4"/>
      <c r="M26" s="23"/>
    </row>
    <row r="27" spans="1:13" ht="8.1" customHeight="1">
      <c r="A27" s="1"/>
      <c r="B27" s="1"/>
      <c r="C27" s="1"/>
      <c r="G27" s="118"/>
      <c r="I27" s="23"/>
      <c r="K27" s="22"/>
      <c r="L27" s="4"/>
      <c r="M27" s="23"/>
    </row>
    <row r="28" spans="1:13" ht="21.75" customHeight="1">
      <c r="A28" s="2" t="s">
        <v>127</v>
      </c>
      <c r="G28" s="118"/>
      <c r="I28" s="23"/>
      <c r="K28" s="22"/>
      <c r="L28" s="4"/>
      <c r="M28" s="23"/>
    </row>
    <row r="29" spans="1:13" ht="21.75" customHeight="1">
      <c r="B29" s="2" t="s">
        <v>128</v>
      </c>
      <c r="G29" s="118">
        <v>9301</v>
      </c>
      <c r="H29" s="4"/>
      <c r="I29" s="23">
        <v>9301</v>
      </c>
      <c r="J29" s="4"/>
      <c r="K29" s="22">
        <v>0</v>
      </c>
      <c r="L29" s="4"/>
      <c r="M29" s="20">
        <v>0</v>
      </c>
    </row>
    <row r="30" spans="1:13" ht="21.75" customHeight="1">
      <c r="A30" s="2" t="s">
        <v>18</v>
      </c>
      <c r="E30" s="3">
        <v>8</v>
      </c>
      <c r="G30" s="22">
        <v>0</v>
      </c>
      <c r="H30" s="4"/>
      <c r="I30" s="20">
        <v>0</v>
      </c>
      <c r="J30" s="4"/>
      <c r="K30" s="19">
        <v>228861</v>
      </c>
      <c r="L30" s="4"/>
      <c r="M30" s="20">
        <v>78861</v>
      </c>
    </row>
    <row r="31" spans="1:13" ht="21.75" customHeight="1">
      <c r="A31" s="2" t="s">
        <v>182</v>
      </c>
      <c r="B31" s="1"/>
      <c r="C31" s="1"/>
      <c r="E31" s="3">
        <v>9</v>
      </c>
      <c r="G31" s="121">
        <v>578979</v>
      </c>
      <c r="H31" s="4"/>
      <c r="I31" s="21">
        <v>541743</v>
      </c>
      <c r="J31" s="4"/>
      <c r="K31" s="29">
        <v>389104</v>
      </c>
      <c r="L31" s="4"/>
      <c r="M31" s="20">
        <v>331590</v>
      </c>
    </row>
    <row r="32" spans="1:13" ht="21.75" customHeight="1">
      <c r="A32" s="2" t="s">
        <v>183</v>
      </c>
      <c r="B32" s="1"/>
      <c r="C32" s="1"/>
      <c r="G32" s="121">
        <v>16081</v>
      </c>
      <c r="H32" s="4"/>
      <c r="I32" s="21">
        <v>19162</v>
      </c>
      <c r="J32" s="4"/>
      <c r="K32" s="29">
        <v>13621</v>
      </c>
      <c r="L32" s="4"/>
      <c r="M32" s="20">
        <v>15817</v>
      </c>
    </row>
    <row r="33" spans="1:13" ht="21.75" customHeight="1">
      <c r="A33" s="2" t="s">
        <v>184</v>
      </c>
      <c r="B33" s="1"/>
      <c r="C33" s="1"/>
      <c r="E33" s="3">
        <v>10</v>
      </c>
      <c r="G33" s="121">
        <v>376898</v>
      </c>
      <c r="H33" s="4"/>
      <c r="I33" s="21">
        <v>22133</v>
      </c>
      <c r="J33" s="4"/>
      <c r="K33" s="29">
        <v>376579</v>
      </c>
      <c r="L33" s="4"/>
      <c r="M33" s="20">
        <v>21791</v>
      </c>
    </row>
    <row r="34" spans="1:13" ht="21.75" customHeight="1">
      <c r="A34" s="2" t="s">
        <v>19</v>
      </c>
      <c r="B34" s="1"/>
      <c r="C34" s="1"/>
      <c r="G34" s="121">
        <v>76294</v>
      </c>
      <c r="H34" s="4"/>
      <c r="I34" s="21">
        <v>142458</v>
      </c>
      <c r="J34" s="4"/>
      <c r="K34" s="19">
        <v>71638</v>
      </c>
      <c r="L34" s="4"/>
      <c r="M34" s="20">
        <v>137204</v>
      </c>
    </row>
    <row r="35" spans="1:13" ht="21.75" customHeight="1">
      <c r="A35" s="2" t="s">
        <v>20</v>
      </c>
      <c r="B35" s="1"/>
      <c r="C35" s="1"/>
      <c r="G35" s="120">
        <v>9739</v>
      </c>
      <c r="H35" s="4"/>
      <c r="I35" s="10">
        <v>11504</v>
      </c>
      <c r="J35" s="4"/>
      <c r="K35" s="30">
        <v>792</v>
      </c>
      <c r="L35" s="4"/>
      <c r="M35" s="28">
        <v>2724</v>
      </c>
    </row>
    <row r="36" spans="1:13" ht="8.1" customHeight="1">
      <c r="A36" s="1"/>
      <c r="B36" s="1"/>
      <c r="C36" s="1"/>
      <c r="G36" s="117"/>
      <c r="J36" s="4"/>
      <c r="K36" s="18"/>
    </row>
    <row r="37" spans="1:13" ht="21.75" customHeight="1">
      <c r="A37" s="1" t="s">
        <v>21</v>
      </c>
      <c r="C37" s="1"/>
      <c r="G37" s="120">
        <f>SUM(G29:G35)</f>
        <v>1067292</v>
      </c>
      <c r="I37" s="28">
        <f>SUM(I29:I35)</f>
        <v>746301</v>
      </c>
      <c r="J37" s="4"/>
      <c r="K37" s="27">
        <f>SUM(K29:K35)</f>
        <v>1080595</v>
      </c>
      <c r="M37" s="28">
        <f>SUM(M29:M35)</f>
        <v>587987</v>
      </c>
    </row>
    <row r="38" spans="1:13" ht="8.1" customHeight="1">
      <c r="A38" s="1"/>
      <c r="B38" s="1"/>
      <c r="C38" s="1"/>
      <c r="G38" s="117"/>
      <c r="I38" s="20"/>
      <c r="J38" s="4"/>
      <c r="K38" s="19"/>
      <c r="M38" s="20"/>
    </row>
    <row r="39" spans="1:13" ht="21.75" customHeight="1" thickBot="1">
      <c r="A39" s="1" t="s">
        <v>22</v>
      </c>
      <c r="B39" s="1"/>
      <c r="C39" s="1"/>
      <c r="G39" s="122">
        <f>SUM(G37,G24)</f>
        <v>2263933</v>
      </c>
      <c r="I39" s="32">
        <f>SUM(I37,I24)</f>
        <v>1802578</v>
      </c>
      <c r="J39" s="4"/>
      <c r="K39" s="31">
        <f>SUM(K37,K24)</f>
        <v>2235950</v>
      </c>
      <c r="M39" s="32">
        <f>SUM(M37,M24)</f>
        <v>1760309</v>
      </c>
    </row>
    <row r="40" spans="1:13" ht="21.75" customHeight="1" thickTop="1"/>
    <row r="42" spans="1:13" ht="21.75" customHeight="1">
      <c r="A42" s="1"/>
      <c r="I42" s="20"/>
      <c r="K42" s="20"/>
      <c r="M42" s="20"/>
    </row>
    <row r="43" spans="1:13" ht="9" customHeight="1">
      <c r="A43" s="1"/>
      <c r="I43" s="20"/>
      <c r="K43" s="20"/>
      <c r="M43" s="20"/>
    </row>
    <row r="44" spans="1:13" ht="21.95" customHeight="1">
      <c r="A44" s="7" t="s">
        <v>196</v>
      </c>
      <c r="B44" s="7"/>
      <c r="C44" s="7"/>
      <c r="D44" s="7"/>
      <c r="E44" s="8"/>
      <c r="F44" s="9"/>
      <c r="G44" s="114"/>
      <c r="H44" s="10"/>
      <c r="I44" s="10"/>
      <c r="J44" s="10"/>
      <c r="K44" s="10"/>
      <c r="L44" s="10"/>
      <c r="M44" s="10"/>
    </row>
    <row r="45" spans="1:13" ht="18" customHeight="1">
      <c r="A45" s="1" t="str">
        <f>+A1</f>
        <v>บริษัท ไทยนิปปอนรับเบอร์อินดัสตรี้ จำกัด (มหาชน)</v>
      </c>
    </row>
    <row r="46" spans="1:13" ht="18" customHeight="1">
      <c r="A46" s="1" t="s">
        <v>138</v>
      </c>
      <c r="B46" s="1"/>
      <c r="C46" s="1"/>
    </row>
    <row r="47" spans="1:13" ht="18" customHeight="1">
      <c r="A47" s="6" t="str">
        <f>A3</f>
        <v>ณ วันที่ 30 กันยายน พ.ศ. 2567</v>
      </c>
      <c r="B47" s="6"/>
      <c r="C47" s="6"/>
      <c r="D47" s="7"/>
      <c r="E47" s="8"/>
      <c r="F47" s="9"/>
      <c r="G47" s="114"/>
      <c r="H47" s="10"/>
      <c r="I47" s="10"/>
      <c r="J47" s="10"/>
      <c r="K47" s="10"/>
      <c r="L47" s="10"/>
      <c r="M47" s="10"/>
    </row>
    <row r="48" spans="1:13" ht="20.25" customHeight="1">
      <c r="A48" s="1"/>
      <c r="B48" s="1"/>
      <c r="C48" s="1"/>
    </row>
    <row r="49" spans="1:13" ht="17.850000000000001" customHeight="1">
      <c r="A49" s="1"/>
      <c r="B49" s="1"/>
      <c r="C49" s="1"/>
      <c r="G49" s="196" t="s">
        <v>1</v>
      </c>
      <c r="H49" s="196"/>
      <c r="I49" s="196"/>
      <c r="K49" s="196" t="s">
        <v>2</v>
      </c>
      <c r="L49" s="196"/>
      <c r="M49" s="196"/>
    </row>
    <row r="50" spans="1:13" ht="17.850000000000001" customHeight="1">
      <c r="G50" s="115" t="s">
        <v>3</v>
      </c>
      <c r="I50" s="33" t="s">
        <v>4</v>
      </c>
      <c r="K50" s="33" t="s">
        <v>3</v>
      </c>
      <c r="M50" s="33" t="s">
        <v>4</v>
      </c>
    </row>
    <row r="51" spans="1:13" ht="17.850000000000001" customHeight="1">
      <c r="G51" s="115" t="s">
        <v>174</v>
      </c>
      <c r="H51" s="12"/>
      <c r="I51" s="12" t="s">
        <v>5</v>
      </c>
      <c r="J51" s="12"/>
      <c r="K51" s="115" t="s">
        <v>174</v>
      </c>
      <c r="L51" s="12"/>
      <c r="M51" s="12" t="s">
        <v>5</v>
      </c>
    </row>
    <row r="52" spans="1:13" ht="17.850000000000001" customHeight="1">
      <c r="E52" s="13"/>
      <c r="F52" s="14"/>
      <c r="G52" s="12" t="s">
        <v>135</v>
      </c>
      <c r="H52" s="12"/>
      <c r="I52" s="115" t="s">
        <v>6</v>
      </c>
      <c r="J52" s="12"/>
      <c r="K52" s="12" t="s">
        <v>135</v>
      </c>
      <c r="L52" s="12"/>
      <c r="M52" s="115" t="s">
        <v>6</v>
      </c>
    </row>
    <row r="53" spans="1:13" ht="17.850000000000001" customHeight="1">
      <c r="E53" s="15" t="s">
        <v>7</v>
      </c>
      <c r="F53" s="14"/>
      <c r="G53" s="116" t="s">
        <v>8</v>
      </c>
      <c r="H53" s="17"/>
      <c r="I53" s="16" t="s">
        <v>8</v>
      </c>
      <c r="J53" s="17"/>
      <c r="K53" s="16" t="s">
        <v>8</v>
      </c>
      <c r="L53" s="12"/>
      <c r="M53" s="16" t="s">
        <v>8</v>
      </c>
    </row>
    <row r="54" spans="1:13" ht="3.95" customHeight="1">
      <c r="A54" s="1"/>
      <c r="B54" s="1"/>
      <c r="C54" s="1"/>
      <c r="G54" s="117"/>
      <c r="J54" s="4"/>
      <c r="K54" s="18"/>
    </row>
    <row r="55" spans="1:13" ht="18" customHeight="1">
      <c r="A55" s="1" t="s">
        <v>23</v>
      </c>
      <c r="B55" s="1"/>
      <c r="C55" s="1"/>
      <c r="G55" s="117"/>
      <c r="J55" s="4"/>
      <c r="K55" s="18"/>
    </row>
    <row r="56" spans="1:13" ht="3.95" customHeight="1">
      <c r="A56" s="1"/>
      <c r="B56" s="1"/>
      <c r="C56" s="1"/>
      <c r="G56" s="117"/>
      <c r="J56" s="4"/>
      <c r="K56" s="18"/>
    </row>
    <row r="57" spans="1:13" ht="18.600000000000001" customHeight="1">
      <c r="A57" s="1" t="s">
        <v>24</v>
      </c>
      <c r="B57" s="1"/>
      <c r="C57" s="1"/>
      <c r="G57" s="117"/>
      <c r="J57" s="4"/>
      <c r="K57" s="18"/>
    </row>
    <row r="58" spans="1:13" ht="3.95" customHeight="1">
      <c r="G58" s="117"/>
      <c r="J58" s="4"/>
      <c r="K58" s="18"/>
    </row>
    <row r="59" spans="1:13" ht="18.600000000000001" customHeight="1">
      <c r="A59" s="2" t="s">
        <v>25</v>
      </c>
      <c r="E59" s="3">
        <v>11</v>
      </c>
      <c r="G59" s="117">
        <v>573400</v>
      </c>
      <c r="H59" s="4"/>
      <c r="I59" s="5">
        <v>418600</v>
      </c>
      <c r="J59" s="4"/>
      <c r="K59" s="18">
        <v>543400</v>
      </c>
      <c r="L59" s="4"/>
      <c r="M59" s="21">
        <v>378600</v>
      </c>
    </row>
    <row r="60" spans="1:13" ht="18.600000000000001" customHeight="1">
      <c r="A60" s="2" t="s">
        <v>26</v>
      </c>
      <c r="E60" s="3">
        <v>12</v>
      </c>
      <c r="G60" s="117">
        <v>262436</v>
      </c>
      <c r="H60" s="4"/>
      <c r="I60" s="5">
        <v>259461</v>
      </c>
      <c r="J60" s="4"/>
      <c r="K60" s="18">
        <v>239676</v>
      </c>
      <c r="L60" s="4"/>
      <c r="M60" s="34">
        <v>246170</v>
      </c>
    </row>
    <row r="61" spans="1:13" ht="18.600000000000001" customHeight="1">
      <c r="A61" s="2" t="s">
        <v>27</v>
      </c>
      <c r="G61" s="117"/>
      <c r="H61" s="4"/>
      <c r="J61" s="4"/>
      <c r="K61" s="18"/>
      <c r="L61" s="4"/>
      <c r="M61" s="20"/>
    </row>
    <row r="62" spans="1:13" ht="18.600000000000001" customHeight="1">
      <c r="B62" s="24" t="s">
        <v>185</v>
      </c>
      <c r="G62" s="117">
        <v>5278</v>
      </c>
      <c r="H62" s="4"/>
      <c r="I62" s="5">
        <v>4805</v>
      </c>
      <c r="J62" s="4"/>
      <c r="K62" s="18">
        <v>4070</v>
      </c>
      <c r="L62" s="4"/>
      <c r="M62" s="21">
        <v>3620</v>
      </c>
    </row>
    <row r="63" spans="1:13" ht="18.600000000000001" customHeight="1">
      <c r="B63" s="24" t="s">
        <v>28</v>
      </c>
      <c r="E63" s="3">
        <v>13</v>
      </c>
      <c r="G63" s="117">
        <v>8918</v>
      </c>
      <c r="H63" s="4"/>
      <c r="I63" s="5">
        <v>17846</v>
      </c>
      <c r="J63" s="4"/>
      <c r="K63" s="18">
        <v>0</v>
      </c>
      <c r="L63" s="4"/>
      <c r="M63" s="20">
        <v>0</v>
      </c>
    </row>
    <row r="64" spans="1:13" ht="18.600000000000001" customHeight="1">
      <c r="A64" s="4" t="s">
        <v>139</v>
      </c>
      <c r="G64" s="117">
        <v>26607</v>
      </c>
      <c r="H64" s="4"/>
      <c r="I64" s="5">
        <v>15211</v>
      </c>
      <c r="J64" s="4"/>
      <c r="K64" s="18">
        <v>26607</v>
      </c>
      <c r="L64" s="4"/>
      <c r="M64" s="21">
        <v>15211</v>
      </c>
    </row>
    <row r="65" spans="1:13" ht="18.600000000000001" customHeight="1">
      <c r="A65" s="4" t="s">
        <v>29</v>
      </c>
      <c r="G65" s="120">
        <v>8941</v>
      </c>
      <c r="H65" s="4"/>
      <c r="I65" s="28">
        <v>9599</v>
      </c>
      <c r="J65" s="4"/>
      <c r="K65" s="27">
        <v>8797</v>
      </c>
      <c r="L65" s="4"/>
      <c r="M65" s="28">
        <v>9353</v>
      </c>
    </row>
    <row r="66" spans="1:13" ht="3.95" customHeight="1">
      <c r="G66" s="117"/>
      <c r="I66" s="20"/>
      <c r="K66" s="19"/>
      <c r="L66" s="4"/>
      <c r="M66" s="20"/>
    </row>
    <row r="67" spans="1:13" ht="18.600000000000001" customHeight="1">
      <c r="A67" s="1" t="s">
        <v>30</v>
      </c>
      <c r="C67" s="1"/>
      <c r="G67" s="120">
        <f>SUM(G59:G65)</f>
        <v>885580</v>
      </c>
      <c r="I67" s="28">
        <f>SUM(I59:I65)</f>
        <v>725522</v>
      </c>
      <c r="K67" s="27">
        <f>SUM(K59:K65)</f>
        <v>822550</v>
      </c>
      <c r="L67" s="4"/>
      <c r="M67" s="28">
        <f>SUM(M59:M65)</f>
        <v>652954</v>
      </c>
    </row>
    <row r="68" spans="1:13" ht="15" customHeight="1">
      <c r="G68" s="117"/>
      <c r="I68" s="20"/>
      <c r="K68" s="19"/>
      <c r="L68" s="4"/>
      <c r="M68" s="20"/>
    </row>
    <row r="69" spans="1:13" ht="18.600000000000001" customHeight="1">
      <c r="A69" s="1" t="s">
        <v>31</v>
      </c>
      <c r="G69" s="117"/>
      <c r="I69" s="20"/>
      <c r="K69" s="19"/>
      <c r="L69" s="4"/>
      <c r="M69" s="20"/>
    </row>
    <row r="70" spans="1:13" ht="3.95" customHeight="1">
      <c r="G70" s="117"/>
      <c r="I70" s="20"/>
      <c r="K70" s="19"/>
      <c r="L70" s="4"/>
      <c r="M70" s="20"/>
    </row>
    <row r="71" spans="1:13" ht="18.600000000000001" customHeight="1">
      <c r="A71" s="4" t="s">
        <v>186</v>
      </c>
      <c r="G71" s="121">
        <v>11820</v>
      </c>
      <c r="H71" s="4"/>
      <c r="I71" s="21">
        <v>15118</v>
      </c>
      <c r="J71" s="4"/>
      <c r="K71" s="29">
        <v>10477</v>
      </c>
      <c r="L71" s="4"/>
      <c r="M71" s="21">
        <v>12867</v>
      </c>
    </row>
    <row r="72" spans="1:13" ht="18.600000000000001" customHeight="1">
      <c r="A72" s="4" t="s">
        <v>32</v>
      </c>
      <c r="G72" s="121">
        <v>7339</v>
      </c>
      <c r="H72" s="4"/>
      <c r="I72" s="21">
        <v>9098</v>
      </c>
      <c r="J72" s="4"/>
      <c r="K72" s="19">
        <v>0</v>
      </c>
      <c r="L72" s="4"/>
      <c r="M72" s="20">
        <v>0</v>
      </c>
    </row>
    <row r="73" spans="1:13" ht="18.600000000000001" customHeight="1">
      <c r="A73" s="4" t="s">
        <v>33</v>
      </c>
      <c r="G73" s="120">
        <v>97379</v>
      </c>
      <c r="H73" s="4"/>
      <c r="I73" s="28">
        <v>92331</v>
      </c>
      <c r="J73" s="4"/>
      <c r="K73" s="27">
        <v>92406</v>
      </c>
      <c r="L73" s="4"/>
      <c r="M73" s="28">
        <v>87547</v>
      </c>
    </row>
    <row r="74" spans="1:13" ht="3.95" customHeight="1">
      <c r="G74" s="117"/>
      <c r="I74" s="20"/>
      <c r="K74" s="19"/>
      <c r="L74" s="4"/>
      <c r="M74" s="20"/>
    </row>
    <row r="75" spans="1:13" ht="18.600000000000001" customHeight="1">
      <c r="A75" s="1" t="s">
        <v>34</v>
      </c>
      <c r="G75" s="120">
        <f>SUM(G71:G74)</f>
        <v>116538</v>
      </c>
      <c r="I75" s="10">
        <f>SUM(I71:I74)</f>
        <v>116547</v>
      </c>
      <c r="K75" s="30">
        <f>SUM(K71:K74)</f>
        <v>102883</v>
      </c>
      <c r="L75" s="4"/>
      <c r="M75" s="10">
        <f>SUM(M71:M74)</f>
        <v>100414</v>
      </c>
    </row>
    <row r="76" spans="1:13" ht="3.95" customHeight="1">
      <c r="C76" s="1"/>
      <c r="G76" s="117"/>
      <c r="H76" s="20"/>
      <c r="I76" s="20"/>
      <c r="J76" s="20"/>
      <c r="K76" s="19"/>
      <c r="L76" s="4"/>
      <c r="M76" s="20"/>
    </row>
    <row r="77" spans="1:13" ht="18.600000000000001" customHeight="1">
      <c r="A77" s="1" t="s">
        <v>35</v>
      </c>
      <c r="B77" s="1"/>
      <c r="C77" s="1"/>
      <c r="G77" s="120">
        <f>G67+G75</f>
        <v>1002118</v>
      </c>
      <c r="I77" s="28">
        <f>I67+I75</f>
        <v>842069</v>
      </c>
      <c r="K77" s="27">
        <f>K67+K75</f>
        <v>925433</v>
      </c>
      <c r="L77" s="4"/>
      <c r="M77" s="28">
        <f>M67+M75</f>
        <v>753368</v>
      </c>
    </row>
    <row r="78" spans="1:13" ht="15" customHeight="1">
      <c r="A78" s="1"/>
      <c r="B78" s="1"/>
      <c r="C78" s="1"/>
      <c r="G78" s="117"/>
      <c r="I78" s="20"/>
      <c r="K78" s="19"/>
      <c r="L78" s="4"/>
      <c r="M78" s="20"/>
    </row>
    <row r="79" spans="1:13" ht="18.600000000000001" customHeight="1">
      <c r="A79" s="1" t="s">
        <v>36</v>
      </c>
      <c r="B79" s="1"/>
      <c r="C79" s="1"/>
      <c r="G79" s="117"/>
      <c r="K79" s="18"/>
      <c r="L79" s="4"/>
    </row>
    <row r="80" spans="1:13" ht="3.95" customHeight="1">
      <c r="G80" s="117"/>
      <c r="K80" s="18"/>
      <c r="L80" s="4"/>
    </row>
    <row r="81" spans="1:13" ht="18.600000000000001" customHeight="1">
      <c r="A81" s="2" t="s">
        <v>37</v>
      </c>
      <c r="G81" s="117"/>
      <c r="H81" s="20"/>
      <c r="I81" s="20"/>
      <c r="J81" s="20"/>
      <c r="K81" s="19"/>
      <c r="L81" s="4"/>
      <c r="M81" s="20"/>
    </row>
    <row r="82" spans="1:13" ht="18.600000000000001" customHeight="1">
      <c r="B82" s="2" t="s">
        <v>38</v>
      </c>
      <c r="G82" s="117"/>
      <c r="H82" s="20"/>
      <c r="I82" s="20"/>
      <c r="J82" s="20"/>
      <c r="K82" s="19"/>
      <c r="L82" s="4"/>
      <c r="M82" s="20"/>
    </row>
    <row r="83" spans="1:13" ht="18.600000000000001" customHeight="1">
      <c r="C83" s="2" t="s">
        <v>123</v>
      </c>
      <c r="G83" s="117"/>
      <c r="H83" s="20"/>
      <c r="I83" s="20"/>
      <c r="J83" s="20"/>
      <c r="K83" s="19"/>
      <c r="L83" s="4"/>
      <c r="M83" s="20"/>
    </row>
    <row r="84" spans="1:13" ht="18.600000000000001" customHeight="1" thickBot="1">
      <c r="D84" s="2" t="s">
        <v>124</v>
      </c>
      <c r="G84" s="122">
        <v>300000</v>
      </c>
      <c r="H84" s="20"/>
      <c r="I84" s="32">
        <v>300000</v>
      </c>
      <c r="J84" s="20"/>
      <c r="K84" s="31">
        <v>300000</v>
      </c>
      <c r="L84" s="4"/>
      <c r="M84" s="32">
        <v>300000</v>
      </c>
    </row>
    <row r="85" spans="1:13" ht="3.95" customHeight="1" thickTop="1">
      <c r="G85" s="117"/>
      <c r="K85" s="18"/>
      <c r="L85" s="4"/>
    </row>
    <row r="86" spans="1:13" ht="18.600000000000001" customHeight="1">
      <c r="B86" s="2" t="s">
        <v>39</v>
      </c>
      <c r="G86" s="117"/>
      <c r="H86" s="20"/>
      <c r="I86" s="20"/>
      <c r="J86" s="20"/>
      <c r="K86" s="19"/>
      <c r="L86" s="4"/>
      <c r="M86" s="20"/>
    </row>
    <row r="87" spans="1:13" ht="18.600000000000001" customHeight="1">
      <c r="C87" s="2" t="s">
        <v>125</v>
      </c>
      <c r="G87" s="117"/>
      <c r="H87" s="20"/>
      <c r="I87" s="20"/>
      <c r="J87" s="20"/>
      <c r="K87" s="19"/>
      <c r="L87" s="4"/>
      <c r="M87" s="20"/>
    </row>
    <row r="88" spans="1:13" ht="18.600000000000001" customHeight="1">
      <c r="D88" s="2" t="s">
        <v>126</v>
      </c>
      <c r="G88" s="117">
        <v>300000</v>
      </c>
      <c r="H88" s="20"/>
      <c r="I88" s="20">
        <v>300000</v>
      </c>
      <c r="J88" s="20"/>
      <c r="K88" s="19">
        <v>300000</v>
      </c>
      <c r="L88" s="4"/>
      <c r="M88" s="20">
        <v>300000</v>
      </c>
    </row>
    <row r="89" spans="1:13" ht="18.600000000000001" customHeight="1">
      <c r="A89" s="4" t="s">
        <v>75</v>
      </c>
      <c r="G89" s="117">
        <v>378296</v>
      </c>
      <c r="I89" s="20">
        <v>378296</v>
      </c>
      <c r="K89" s="19">
        <v>378296</v>
      </c>
      <c r="L89" s="4"/>
      <c r="M89" s="20">
        <v>378296</v>
      </c>
    </row>
    <row r="90" spans="1:13" ht="18.600000000000001" customHeight="1">
      <c r="A90" s="35" t="s">
        <v>40</v>
      </c>
      <c r="G90" s="117"/>
      <c r="I90" s="20"/>
      <c r="K90" s="19"/>
      <c r="L90" s="4"/>
      <c r="M90" s="20"/>
    </row>
    <row r="91" spans="1:13" ht="18.600000000000001" customHeight="1">
      <c r="B91" s="2" t="s">
        <v>41</v>
      </c>
      <c r="G91" s="117">
        <v>30000</v>
      </c>
      <c r="H91" s="4"/>
      <c r="I91" s="20">
        <v>23504</v>
      </c>
      <c r="J91" s="4"/>
      <c r="K91" s="19">
        <v>30000</v>
      </c>
      <c r="L91" s="4"/>
      <c r="M91" s="20">
        <v>23504</v>
      </c>
    </row>
    <row r="92" spans="1:13" ht="18.600000000000001" customHeight="1">
      <c r="B92" s="2" t="s">
        <v>42</v>
      </c>
      <c r="G92" s="117">
        <v>550385</v>
      </c>
      <c r="H92" s="4"/>
      <c r="I92" s="20">
        <v>259051</v>
      </c>
      <c r="J92" s="4"/>
      <c r="K92" s="19">
        <v>603558</v>
      </c>
      <c r="L92" s="4"/>
      <c r="M92" s="20">
        <v>306478</v>
      </c>
    </row>
    <row r="93" spans="1:13" ht="18.600000000000001" customHeight="1">
      <c r="A93" s="2" t="s">
        <v>187</v>
      </c>
      <c r="G93" s="27">
        <v>3134</v>
      </c>
      <c r="H93" s="4"/>
      <c r="I93" s="28">
        <v>-342</v>
      </c>
      <c r="J93" s="4"/>
      <c r="K93" s="27">
        <v>-1337</v>
      </c>
      <c r="L93" s="4"/>
      <c r="M93" s="28">
        <v>-1337</v>
      </c>
    </row>
    <row r="94" spans="1:13" ht="3.95" customHeight="1">
      <c r="G94" s="117"/>
      <c r="I94" s="20"/>
      <c r="J94" s="4"/>
      <c r="K94" s="19"/>
      <c r="M94" s="20"/>
    </row>
    <row r="95" spans="1:13" ht="18.600000000000001" customHeight="1">
      <c r="A95" s="1" t="s">
        <v>44</v>
      </c>
      <c r="G95" s="120">
        <f>SUM(G88:G93)</f>
        <v>1261815</v>
      </c>
      <c r="I95" s="28">
        <f>SUM(I88:I93)</f>
        <v>960509</v>
      </c>
      <c r="J95" s="4"/>
      <c r="K95" s="27">
        <f>SUM(K88:K93)</f>
        <v>1310517</v>
      </c>
      <c r="M95" s="28">
        <f>SUM(M88:M93)</f>
        <v>1006941</v>
      </c>
    </row>
    <row r="96" spans="1:13" ht="3.95" customHeight="1">
      <c r="G96" s="117"/>
      <c r="I96" s="20"/>
      <c r="J96" s="4"/>
      <c r="K96" s="19"/>
      <c r="M96" s="20"/>
    </row>
    <row r="97" spans="1:13" ht="18.600000000000001" customHeight="1" thickBot="1">
      <c r="A97" s="1" t="s">
        <v>45</v>
      </c>
      <c r="G97" s="122">
        <f>SUM(G77+G95)</f>
        <v>2263933</v>
      </c>
      <c r="I97" s="32">
        <f>SUM(I77+I95)</f>
        <v>1802578</v>
      </c>
      <c r="J97" s="4"/>
      <c r="K97" s="31">
        <f>SUM(K77+K95)</f>
        <v>2235950</v>
      </c>
      <c r="M97" s="32">
        <f>SUM(M77+M95)</f>
        <v>1760309</v>
      </c>
    </row>
    <row r="98" spans="1:13" ht="15" customHeight="1" thickTop="1">
      <c r="A98" s="1"/>
      <c r="H98" s="20"/>
      <c r="I98" s="20"/>
      <c r="J98" s="20"/>
      <c r="K98" s="20"/>
      <c r="L98" s="20"/>
      <c r="M98" s="20"/>
    </row>
    <row r="99" spans="1:13" ht="21.95" customHeight="1">
      <c r="A99" s="7" t="str">
        <f>A44</f>
        <v>หมายเหตุประกอบข้อมูลทางการเงินเป็นส่วนหนึ่งของข้อมูลทางการเงินระหว่างกาลนี้</v>
      </c>
      <c r="B99" s="7"/>
      <c r="C99" s="7"/>
      <c r="D99" s="7"/>
      <c r="E99" s="8"/>
      <c r="F99" s="9"/>
      <c r="G99" s="114"/>
      <c r="H99" s="10"/>
      <c r="I99" s="10"/>
      <c r="J99" s="10"/>
      <c r="K99" s="10"/>
      <c r="L99" s="10"/>
      <c r="M99" s="10"/>
    </row>
    <row r="100" spans="1:13" ht="21.75" customHeight="1">
      <c r="G100" s="191"/>
      <c r="I100" s="191"/>
      <c r="K100" s="191"/>
      <c r="M100" s="191"/>
    </row>
    <row r="101" spans="1:13" ht="21.75" customHeight="1">
      <c r="G101" s="5"/>
    </row>
  </sheetData>
  <mergeCells count="4">
    <mergeCell ref="G5:I5"/>
    <mergeCell ref="K5:M5"/>
    <mergeCell ref="G49:I49"/>
    <mergeCell ref="K49:M49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44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AC70C0-A7BE-4ABF-9348-F75575664857}">
  <dimension ref="A1:P61"/>
  <sheetViews>
    <sheetView zoomScaleNormal="100" zoomScaleSheetLayoutView="80" workbookViewId="0">
      <selection activeCell="E1" sqref="E1:M1048576"/>
    </sheetView>
  </sheetViews>
  <sheetFormatPr defaultColWidth="9.33203125" defaultRowHeight="21.75" customHeight="1"/>
  <cols>
    <col min="1" max="3" width="1.83203125" style="2" customWidth="1"/>
    <col min="4" max="4" width="40.1640625" style="2" customWidth="1"/>
    <col min="5" max="5" width="8.33203125" style="3" customWidth="1"/>
    <col min="6" max="6" width="1" style="4" customWidth="1"/>
    <col min="7" max="7" width="17.33203125" style="23" customWidth="1"/>
    <col min="8" max="8" width="1" style="5" customWidth="1"/>
    <col min="9" max="9" width="17.33203125" style="23" customWidth="1"/>
    <col min="10" max="10" width="1" style="5" customWidth="1"/>
    <col min="11" max="11" width="17.33203125" style="23" customWidth="1"/>
    <col min="12" max="12" width="1" style="5" customWidth="1"/>
    <col min="13" max="13" width="17.33203125" style="23" customWidth="1"/>
    <col min="14" max="16384" width="9.33203125" style="2"/>
  </cols>
  <sheetData>
    <row r="1" spans="1:16" ht="22.15" customHeight="1">
      <c r="A1" s="1" t="s">
        <v>0</v>
      </c>
    </row>
    <row r="2" spans="1:16" ht="21.75" customHeight="1">
      <c r="A2" s="1" t="s">
        <v>46</v>
      </c>
    </row>
    <row r="3" spans="1:16" ht="21.75" customHeight="1">
      <c r="A3" s="6" t="s">
        <v>175</v>
      </c>
      <c r="B3" s="7"/>
      <c r="C3" s="7"/>
      <c r="D3" s="7"/>
      <c r="E3" s="8"/>
      <c r="F3" s="9"/>
      <c r="G3" s="26"/>
      <c r="H3" s="10"/>
      <c r="I3" s="26"/>
      <c r="J3" s="10"/>
      <c r="K3" s="26"/>
      <c r="L3" s="10"/>
      <c r="M3" s="26"/>
    </row>
    <row r="4" spans="1:16" ht="20.100000000000001" customHeight="1">
      <c r="A4" s="36"/>
      <c r="B4" s="36"/>
      <c r="E4" s="37"/>
      <c r="F4" s="2"/>
      <c r="G4" s="38"/>
      <c r="H4" s="20"/>
      <c r="I4" s="38"/>
      <c r="J4" s="20"/>
      <c r="K4" s="38"/>
      <c r="L4" s="23"/>
      <c r="M4" s="38"/>
    </row>
    <row r="5" spans="1:16" ht="18.600000000000001" customHeight="1">
      <c r="G5" s="195" t="s">
        <v>1</v>
      </c>
      <c r="H5" s="195"/>
      <c r="I5" s="195"/>
      <c r="J5" s="11"/>
      <c r="K5" s="195" t="s">
        <v>2</v>
      </c>
      <c r="L5" s="195"/>
      <c r="M5" s="195"/>
    </row>
    <row r="6" spans="1:16" ht="18.600000000000001" customHeight="1">
      <c r="G6" s="12" t="s">
        <v>3</v>
      </c>
      <c r="H6" s="12"/>
      <c r="I6" s="12" t="s">
        <v>3</v>
      </c>
      <c r="J6" s="12"/>
      <c r="K6" s="12" t="s">
        <v>3</v>
      </c>
      <c r="L6" s="12"/>
      <c r="M6" s="12" t="s">
        <v>3</v>
      </c>
    </row>
    <row r="7" spans="1:16" ht="18.600000000000001" customHeight="1">
      <c r="E7" s="13"/>
      <c r="F7" s="14"/>
      <c r="G7" s="12" t="s">
        <v>174</v>
      </c>
      <c r="H7" s="193"/>
      <c r="I7" s="12" t="s">
        <v>174</v>
      </c>
      <c r="J7" s="193"/>
      <c r="K7" s="12" t="s">
        <v>174</v>
      </c>
      <c r="L7" s="193"/>
      <c r="M7" s="12" t="s">
        <v>174</v>
      </c>
    </row>
    <row r="8" spans="1:16" ht="18.600000000000001" customHeight="1">
      <c r="E8" s="13"/>
      <c r="F8" s="14"/>
      <c r="G8" s="12" t="s">
        <v>135</v>
      </c>
      <c r="H8" s="12"/>
      <c r="I8" s="12" t="s">
        <v>6</v>
      </c>
      <c r="J8" s="12"/>
      <c r="K8" s="12" t="s">
        <v>135</v>
      </c>
      <c r="L8" s="12"/>
      <c r="M8" s="12" t="s">
        <v>6</v>
      </c>
    </row>
    <row r="9" spans="1:16" ht="18.600000000000001" customHeight="1">
      <c r="E9" s="13"/>
      <c r="F9" s="14"/>
      <c r="G9" s="39" t="s">
        <v>8</v>
      </c>
      <c r="H9" s="40"/>
      <c r="I9" s="39" t="s">
        <v>8</v>
      </c>
      <c r="J9" s="40"/>
      <c r="K9" s="39" t="s">
        <v>8</v>
      </c>
      <c r="L9" s="41"/>
      <c r="M9" s="39" t="s">
        <v>8</v>
      </c>
    </row>
    <row r="10" spans="1:16" ht="5.0999999999999996" customHeight="1">
      <c r="E10" s="37"/>
      <c r="F10" s="2"/>
      <c r="G10" s="42"/>
      <c r="H10" s="20"/>
      <c r="I10" s="38"/>
      <c r="J10" s="20"/>
      <c r="K10" s="42"/>
      <c r="L10" s="38"/>
      <c r="M10" s="38"/>
    </row>
    <row r="11" spans="1:16" ht="18.600000000000001" customHeight="1">
      <c r="A11" s="2" t="s">
        <v>47</v>
      </c>
      <c r="F11" s="2"/>
      <c r="G11" s="43">
        <v>558012</v>
      </c>
      <c r="H11" s="44"/>
      <c r="I11" s="44">
        <v>435384</v>
      </c>
      <c r="J11" s="44"/>
      <c r="K11" s="43">
        <v>538211</v>
      </c>
      <c r="L11" s="44"/>
      <c r="M11" s="44">
        <v>414722</v>
      </c>
    </row>
    <row r="12" spans="1:16" ht="18.600000000000001" customHeight="1">
      <c r="A12" s="2" t="s">
        <v>48</v>
      </c>
      <c r="E12" s="37"/>
      <c r="F12" s="2"/>
      <c r="G12" s="45">
        <v>-398362</v>
      </c>
      <c r="H12" s="44"/>
      <c r="I12" s="156">
        <v>-299481</v>
      </c>
      <c r="J12" s="44"/>
      <c r="K12" s="45">
        <v>-379312</v>
      </c>
      <c r="L12" s="44"/>
      <c r="M12" s="156">
        <v>-274217</v>
      </c>
      <c r="P12" s="20"/>
    </row>
    <row r="13" spans="1:16" ht="5.0999999999999996" customHeight="1">
      <c r="E13" s="37"/>
      <c r="F13" s="2"/>
      <c r="G13" s="42"/>
      <c r="H13" s="20"/>
      <c r="I13" s="38"/>
      <c r="J13" s="20"/>
      <c r="K13" s="42"/>
      <c r="L13" s="38"/>
      <c r="M13" s="38"/>
    </row>
    <row r="14" spans="1:16" ht="18.600000000000001" customHeight="1">
      <c r="A14" s="1" t="s">
        <v>49</v>
      </c>
      <c r="E14" s="37"/>
      <c r="F14" s="2"/>
      <c r="G14" s="42">
        <f>SUM(G11:G13)</f>
        <v>159650</v>
      </c>
      <c r="H14" s="20"/>
      <c r="I14" s="38">
        <f>SUM(I11:I13)</f>
        <v>135903</v>
      </c>
      <c r="J14" s="20"/>
      <c r="K14" s="42">
        <f>SUM(K11:K13)</f>
        <v>158899</v>
      </c>
      <c r="L14" s="38"/>
      <c r="M14" s="38">
        <f>SUM(M11:M13)</f>
        <v>140505</v>
      </c>
    </row>
    <row r="15" spans="1:16" ht="18.600000000000001" customHeight="1">
      <c r="A15" s="2" t="s">
        <v>50</v>
      </c>
      <c r="E15" s="37"/>
      <c r="F15" s="2"/>
      <c r="G15" s="45">
        <v>1001</v>
      </c>
      <c r="H15" s="44"/>
      <c r="I15" s="156">
        <v>2001</v>
      </c>
      <c r="J15" s="44"/>
      <c r="K15" s="45">
        <v>3375</v>
      </c>
      <c r="L15" s="44"/>
      <c r="M15" s="156">
        <v>3079</v>
      </c>
      <c r="P15" s="20"/>
    </row>
    <row r="16" spans="1:16" ht="5.0999999999999996" customHeight="1">
      <c r="A16" s="46"/>
      <c r="E16" s="37"/>
      <c r="F16" s="2"/>
      <c r="G16" s="42"/>
      <c r="H16" s="20"/>
      <c r="I16" s="38"/>
      <c r="J16" s="20"/>
      <c r="K16" s="42"/>
      <c r="L16" s="38"/>
      <c r="M16" s="38"/>
    </row>
    <row r="17" spans="1:16" ht="18.600000000000001" customHeight="1">
      <c r="A17" s="1" t="s">
        <v>51</v>
      </c>
      <c r="E17" s="37"/>
      <c r="F17" s="2"/>
      <c r="G17" s="42">
        <f>SUM(G14:G16)</f>
        <v>160651</v>
      </c>
      <c r="H17" s="20"/>
      <c r="I17" s="38">
        <f>SUM(I14:I16)</f>
        <v>137904</v>
      </c>
      <c r="J17" s="20"/>
      <c r="K17" s="42">
        <f>SUM(K14:K16)</f>
        <v>162274</v>
      </c>
      <c r="L17" s="20"/>
      <c r="M17" s="38">
        <f>SUM(M14:M16)</f>
        <v>143584</v>
      </c>
    </row>
    <row r="18" spans="1:16" ht="18.600000000000001" customHeight="1">
      <c r="A18" s="36" t="s">
        <v>52</v>
      </c>
      <c r="E18" s="37"/>
      <c r="F18" s="2"/>
      <c r="G18" s="47">
        <v>-26762</v>
      </c>
      <c r="H18" s="44"/>
      <c r="I18" s="48">
        <v>-21149</v>
      </c>
      <c r="J18" s="44"/>
      <c r="K18" s="47">
        <v>-24079</v>
      </c>
      <c r="L18" s="44"/>
      <c r="M18" s="48">
        <v>-17549</v>
      </c>
      <c r="P18" s="20"/>
    </row>
    <row r="19" spans="1:16" ht="18.600000000000001" customHeight="1">
      <c r="A19" s="36" t="s">
        <v>53</v>
      </c>
      <c r="B19" s="36"/>
      <c r="E19" s="37"/>
      <c r="F19" s="2"/>
      <c r="G19" s="43">
        <v>-39869</v>
      </c>
      <c r="H19" s="44"/>
      <c r="I19" s="44">
        <v>-33037</v>
      </c>
      <c r="J19" s="44"/>
      <c r="K19" s="43">
        <v>-33905</v>
      </c>
      <c r="L19" s="48"/>
      <c r="M19" s="44">
        <v>-27546</v>
      </c>
      <c r="O19" s="20"/>
      <c r="P19" s="20"/>
    </row>
    <row r="20" spans="1:16" ht="18.600000000000001" customHeight="1">
      <c r="A20" s="36" t="s">
        <v>204</v>
      </c>
      <c r="B20" s="36"/>
      <c r="E20" s="37"/>
      <c r="F20" s="2"/>
      <c r="G20" s="43">
        <v>47007</v>
      </c>
      <c r="H20" s="44"/>
      <c r="I20" s="44">
        <v>-9939</v>
      </c>
      <c r="J20" s="44"/>
      <c r="K20" s="43">
        <v>47007</v>
      </c>
      <c r="L20" s="48"/>
      <c r="M20" s="44">
        <v>-9939</v>
      </c>
      <c r="P20" s="20"/>
    </row>
    <row r="21" spans="1:16" ht="18.600000000000001" customHeight="1">
      <c r="A21" s="36" t="s">
        <v>197</v>
      </c>
      <c r="B21" s="36"/>
      <c r="E21" s="49"/>
      <c r="F21" s="2"/>
      <c r="G21" s="43">
        <v>-113685</v>
      </c>
      <c r="H21" s="2"/>
      <c r="I21" s="44">
        <v>4717</v>
      </c>
      <c r="J21" s="2"/>
      <c r="K21" s="43">
        <v>-113685</v>
      </c>
      <c r="L21" s="2"/>
      <c r="M21" s="44">
        <v>4839</v>
      </c>
    </row>
    <row r="22" spans="1:16" ht="18.600000000000001" customHeight="1">
      <c r="A22" s="36" t="s">
        <v>54</v>
      </c>
      <c r="B22" s="36"/>
      <c r="E22" s="49"/>
      <c r="F22" s="2"/>
      <c r="G22" s="45">
        <v>-4472</v>
      </c>
      <c r="H22" s="44"/>
      <c r="I22" s="156">
        <v>-4852</v>
      </c>
      <c r="J22" s="44"/>
      <c r="K22" s="45">
        <v>-3957</v>
      </c>
      <c r="L22" s="48"/>
      <c r="M22" s="156">
        <v>-3993</v>
      </c>
    </row>
    <row r="23" spans="1:16" ht="5.0999999999999996" customHeight="1">
      <c r="E23" s="37"/>
      <c r="F23" s="2"/>
      <c r="G23" s="42"/>
      <c r="H23" s="20"/>
      <c r="I23" s="38"/>
      <c r="J23" s="20"/>
      <c r="K23" s="42"/>
      <c r="L23" s="38"/>
      <c r="M23" s="38"/>
    </row>
    <row r="24" spans="1:16" ht="18.600000000000001" customHeight="1">
      <c r="A24" s="1" t="s">
        <v>55</v>
      </c>
      <c r="E24" s="37"/>
      <c r="F24" s="2"/>
      <c r="G24" s="50">
        <f>SUM(G18:G23)</f>
        <v>-137781</v>
      </c>
      <c r="H24" s="20"/>
      <c r="I24" s="51">
        <f>SUM(I18:I23)</f>
        <v>-64260</v>
      </c>
      <c r="J24" s="20"/>
      <c r="K24" s="50">
        <f>SUM(K18:K23)</f>
        <v>-128619</v>
      </c>
      <c r="L24" s="38"/>
      <c r="M24" s="51">
        <f>SUM(M18:M23)</f>
        <v>-54188</v>
      </c>
    </row>
    <row r="25" spans="1:16" ht="5.0999999999999996" customHeight="1">
      <c r="E25" s="37"/>
      <c r="F25" s="2"/>
      <c r="G25" s="42"/>
      <c r="H25" s="20"/>
      <c r="I25" s="38"/>
      <c r="J25" s="20"/>
      <c r="K25" s="42"/>
      <c r="L25" s="38"/>
      <c r="M25" s="38"/>
    </row>
    <row r="26" spans="1:16" ht="18.600000000000001" customHeight="1">
      <c r="A26" s="1" t="s">
        <v>56</v>
      </c>
      <c r="E26" s="37"/>
      <c r="F26" s="2"/>
      <c r="G26" s="42">
        <f>SUM(G17,G24)</f>
        <v>22870</v>
      </c>
      <c r="H26" s="20"/>
      <c r="I26" s="38">
        <f>SUM(I17,I24)</f>
        <v>73644</v>
      </c>
      <c r="J26" s="20"/>
      <c r="K26" s="42">
        <f>SUM(K17,K24)</f>
        <v>33655</v>
      </c>
      <c r="L26" s="38"/>
      <c r="M26" s="38">
        <f>SUM(M17,M24)</f>
        <v>89396</v>
      </c>
    </row>
    <row r="27" spans="1:16" ht="18.600000000000001" customHeight="1">
      <c r="A27" s="2" t="s">
        <v>57</v>
      </c>
      <c r="E27" s="37"/>
      <c r="F27" s="2"/>
      <c r="G27" s="52">
        <v>-4724</v>
      </c>
      <c r="H27" s="44"/>
      <c r="I27" s="157">
        <v>-6966</v>
      </c>
      <c r="J27" s="44"/>
      <c r="K27" s="52">
        <v>-3506</v>
      </c>
      <c r="L27" s="44"/>
      <c r="M27" s="157">
        <v>-7890</v>
      </c>
    </row>
    <row r="28" spans="1:16" ht="5.0999999999999996" customHeight="1">
      <c r="E28" s="37"/>
      <c r="F28" s="2"/>
      <c r="G28" s="42"/>
      <c r="H28" s="20"/>
      <c r="I28" s="38"/>
      <c r="J28" s="20"/>
      <c r="K28" s="42"/>
      <c r="L28" s="38"/>
      <c r="M28" s="38"/>
    </row>
    <row r="29" spans="1:16" ht="18.600000000000001" customHeight="1">
      <c r="A29" s="1" t="s">
        <v>157</v>
      </c>
      <c r="E29" s="2"/>
      <c r="F29" s="2"/>
      <c r="G29" s="25">
        <f>SUM(G26:G27)</f>
        <v>18146</v>
      </c>
      <c r="H29" s="38"/>
      <c r="I29" s="26">
        <f>SUM(I26:I27)</f>
        <v>66678</v>
      </c>
      <c r="J29" s="38"/>
      <c r="K29" s="25">
        <f>SUM(K26:K27)</f>
        <v>30149</v>
      </c>
      <c r="L29" s="38"/>
      <c r="M29" s="26">
        <f>SUM(M26:M27)</f>
        <v>81506</v>
      </c>
    </row>
    <row r="30" spans="1:16" ht="6" customHeight="1">
      <c r="E30" s="37"/>
      <c r="F30" s="2"/>
      <c r="G30" s="42"/>
      <c r="H30" s="20"/>
      <c r="I30" s="38"/>
      <c r="J30" s="20"/>
      <c r="K30" s="42"/>
      <c r="L30" s="38"/>
      <c r="M30" s="38"/>
    </row>
    <row r="31" spans="1:16" ht="18.600000000000001" customHeight="1">
      <c r="A31" s="1" t="s">
        <v>158</v>
      </c>
      <c r="E31" s="2"/>
      <c r="F31" s="2"/>
      <c r="G31" s="42"/>
      <c r="H31" s="20"/>
      <c r="I31" s="38"/>
      <c r="J31" s="20"/>
      <c r="K31" s="42"/>
      <c r="L31" s="38"/>
      <c r="M31" s="38"/>
    </row>
    <row r="32" spans="1:16" ht="18.600000000000001" customHeight="1">
      <c r="A32" s="2" t="s">
        <v>140</v>
      </c>
      <c r="E32" s="2"/>
      <c r="F32" s="2"/>
      <c r="G32" s="42"/>
      <c r="H32" s="20"/>
      <c r="I32" s="38"/>
      <c r="J32" s="20"/>
      <c r="K32" s="42"/>
      <c r="L32" s="38"/>
      <c r="M32" s="38"/>
    </row>
    <row r="33" spans="1:13" ht="18.600000000000001" customHeight="1">
      <c r="B33" s="2" t="s">
        <v>58</v>
      </c>
      <c r="E33" s="2"/>
      <c r="F33" s="2"/>
      <c r="G33" s="42"/>
      <c r="H33" s="20"/>
      <c r="I33" s="38"/>
      <c r="J33" s="20"/>
      <c r="K33" s="42"/>
      <c r="L33" s="38"/>
      <c r="M33" s="38"/>
    </row>
    <row r="34" spans="1:13" ht="18.600000000000001" customHeight="1">
      <c r="B34" s="35" t="s">
        <v>141</v>
      </c>
      <c r="E34" s="2"/>
      <c r="F34" s="2"/>
      <c r="G34" s="42"/>
      <c r="H34" s="20"/>
      <c r="I34" s="38"/>
      <c r="J34" s="20"/>
      <c r="K34" s="42"/>
      <c r="L34" s="38"/>
      <c r="M34" s="38"/>
    </row>
    <row r="35" spans="1:13" ht="18.600000000000001" customHeight="1">
      <c r="B35" s="35"/>
      <c r="C35" s="2" t="s">
        <v>142</v>
      </c>
      <c r="E35" s="2"/>
      <c r="F35" s="2"/>
      <c r="G35" s="42">
        <v>0</v>
      </c>
      <c r="H35" s="20"/>
      <c r="I35" s="38">
        <v>10</v>
      </c>
      <c r="J35" s="20"/>
      <c r="K35" s="42">
        <v>0</v>
      </c>
      <c r="L35" s="38"/>
      <c r="M35" s="38">
        <v>10</v>
      </c>
    </row>
    <row r="36" spans="1:13" ht="18.600000000000001" customHeight="1">
      <c r="A36" s="124" t="s">
        <v>59</v>
      </c>
      <c r="E36" s="2"/>
      <c r="F36" s="2"/>
      <c r="G36" s="42"/>
      <c r="H36" s="20"/>
      <c r="I36" s="38"/>
      <c r="J36" s="20"/>
      <c r="K36" s="42"/>
      <c r="L36" s="38"/>
      <c r="M36" s="38"/>
    </row>
    <row r="37" spans="1:13" ht="18.600000000000001" customHeight="1">
      <c r="B37" s="2" t="s">
        <v>58</v>
      </c>
      <c r="E37" s="2"/>
      <c r="F37" s="2"/>
      <c r="G37" s="42"/>
      <c r="H37" s="20"/>
      <c r="I37" s="38"/>
      <c r="J37" s="20"/>
      <c r="K37" s="42"/>
      <c r="L37" s="38"/>
      <c r="M37" s="38"/>
    </row>
    <row r="38" spans="1:13" ht="18.600000000000001" customHeight="1">
      <c r="B38" s="125" t="s">
        <v>129</v>
      </c>
      <c r="E38" s="2"/>
      <c r="F38" s="2"/>
      <c r="G38" s="42"/>
      <c r="H38" s="20"/>
      <c r="I38" s="38"/>
      <c r="J38" s="20"/>
      <c r="K38" s="42"/>
      <c r="L38" s="38"/>
      <c r="M38" s="38"/>
    </row>
    <row r="39" spans="1:13" ht="18.600000000000001" customHeight="1">
      <c r="D39" s="2" t="s">
        <v>130</v>
      </c>
      <c r="E39" s="2"/>
      <c r="F39" s="2"/>
      <c r="G39" s="50">
        <v>6335</v>
      </c>
      <c r="H39" s="20"/>
      <c r="I39" s="51">
        <v>-1289</v>
      </c>
      <c r="J39" s="20"/>
      <c r="K39" s="50">
        <v>0</v>
      </c>
      <c r="L39" s="38"/>
      <c r="M39" s="51">
        <v>0</v>
      </c>
    </row>
    <row r="40" spans="1:13" ht="5.0999999999999996" customHeight="1">
      <c r="E40" s="37"/>
      <c r="F40" s="2"/>
      <c r="G40" s="42"/>
      <c r="H40" s="20"/>
      <c r="I40" s="38"/>
      <c r="J40" s="20"/>
      <c r="K40" s="42"/>
      <c r="L40" s="38"/>
      <c r="M40" s="38"/>
    </row>
    <row r="41" spans="1:13" ht="18.75">
      <c r="A41" s="1" t="s">
        <v>188</v>
      </c>
      <c r="E41" s="37"/>
      <c r="F41" s="2"/>
      <c r="G41" s="42"/>
      <c r="H41" s="20"/>
      <c r="I41" s="38"/>
      <c r="J41" s="20"/>
      <c r="K41" s="42"/>
      <c r="L41" s="38"/>
      <c r="M41" s="38"/>
    </row>
    <row r="42" spans="1:13" ht="18.600000000000001" customHeight="1">
      <c r="B42" s="1" t="s">
        <v>160</v>
      </c>
      <c r="C42" s="1"/>
      <c r="E42" s="2"/>
      <c r="F42" s="2"/>
      <c r="G42" s="50">
        <f>SUM(G35:G39)</f>
        <v>6335</v>
      </c>
      <c r="H42" s="20"/>
      <c r="I42" s="51">
        <f>SUM(I35:I39)</f>
        <v>-1279</v>
      </c>
      <c r="J42" s="20"/>
      <c r="K42" s="50">
        <f>SUM(K35:K39)</f>
        <v>0</v>
      </c>
      <c r="L42" s="20"/>
      <c r="M42" s="51">
        <f>SUM(M35:M39)</f>
        <v>10</v>
      </c>
    </row>
    <row r="43" spans="1:13" ht="5.0999999999999996" customHeight="1">
      <c r="E43" s="37"/>
      <c r="F43" s="2"/>
      <c r="G43" s="42"/>
      <c r="H43" s="20"/>
      <c r="I43" s="38"/>
      <c r="J43" s="20"/>
      <c r="K43" s="42"/>
      <c r="L43" s="38"/>
      <c r="M43" s="38"/>
    </row>
    <row r="44" spans="1:13" ht="18.600000000000001" customHeight="1" thickBot="1">
      <c r="A44" s="1" t="s">
        <v>159</v>
      </c>
      <c r="E44" s="2"/>
      <c r="F44" s="2"/>
      <c r="G44" s="53">
        <f>SUM(G42,G29)</f>
        <v>24481</v>
      </c>
      <c r="I44" s="158">
        <f>SUM(I42,I29)</f>
        <v>65399</v>
      </c>
      <c r="K44" s="53">
        <f>SUM(K42,K29)</f>
        <v>30149</v>
      </c>
      <c r="L44" s="38"/>
      <c r="M44" s="158">
        <f>SUM(M42,M29)</f>
        <v>81516</v>
      </c>
    </row>
    <row r="45" spans="1:13" ht="6" customHeight="1" thickTop="1">
      <c r="E45" s="37"/>
      <c r="F45" s="2"/>
      <c r="G45" s="42"/>
      <c r="H45" s="20"/>
      <c r="I45" s="38"/>
      <c r="J45" s="20"/>
      <c r="K45" s="42"/>
      <c r="L45" s="38"/>
      <c r="M45" s="38"/>
    </row>
    <row r="46" spans="1:13" ht="18.600000000000001" customHeight="1">
      <c r="A46" s="1" t="s">
        <v>60</v>
      </c>
      <c r="G46" s="22"/>
      <c r="K46" s="22"/>
      <c r="L46" s="38"/>
    </row>
    <row r="47" spans="1:13" ht="18.600000000000001" customHeight="1">
      <c r="B47" s="2" t="s">
        <v>61</v>
      </c>
      <c r="G47" s="22">
        <f>G29</f>
        <v>18146</v>
      </c>
      <c r="I47" s="23">
        <f>I29</f>
        <v>66678</v>
      </c>
      <c r="K47" s="22">
        <f>K29</f>
        <v>30149</v>
      </c>
      <c r="M47" s="23">
        <f>M29</f>
        <v>81506</v>
      </c>
    </row>
    <row r="48" spans="1:13" ht="5.0999999999999996" customHeight="1">
      <c r="E48" s="37"/>
      <c r="F48" s="2"/>
      <c r="G48" s="42"/>
      <c r="H48" s="20"/>
      <c r="I48" s="38"/>
      <c r="J48" s="20"/>
      <c r="K48" s="42"/>
      <c r="L48" s="38"/>
      <c r="M48" s="38"/>
    </row>
    <row r="49" spans="1:13" ht="18.600000000000001" customHeight="1">
      <c r="B49" s="2" t="s">
        <v>62</v>
      </c>
      <c r="G49" s="42">
        <v>0</v>
      </c>
      <c r="H49" s="20"/>
      <c r="I49" s="38">
        <v>0</v>
      </c>
      <c r="J49" s="20"/>
      <c r="K49" s="42">
        <v>0</v>
      </c>
      <c r="L49" s="38"/>
      <c r="M49" s="38">
        <v>0</v>
      </c>
    </row>
    <row r="50" spans="1:13" ht="6" customHeight="1">
      <c r="E50" s="37"/>
      <c r="F50" s="2"/>
      <c r="G50" s="42"/>
      <c r="H50" s="20"/>
      <c r="I50" s="38"/>
      <c r="J50" s="20"/>
      <c r="K50" s="42"/>
      <c r="L50" s="38"/>
      <c r="M50" s="38"/>
    </row>
    <row r="51" spans="1:13" ht="18.600000000000001" customHeight="1">
      <c r="A51" s="1" t="s">
        <v>63</v>
      </c>
      <c r="G51" s="22"/>
      <c r="K51" s="22"/>
    </row>
    <row r="52" spans="1:13" ht="18.600000000000001" customHeight="1">
      <c r="B52" s="2" t="s">
        <v>61</v>
      </c>
      <c r="G52" s="22">
        <f>G44</f>
        <v>24481</v>
      </c>
      <c r="I52" s="23">
        <f>I44</f>
        <v>65399</v>
      </c>
      <c r="K52" s="22">
        <f>K44</f>
        <v>30149</v>
      </c>
      <c r="M52" s="23">
        <f>M44</f>
        <v>81516</v>
      </c>
    </row>
    <row r="53" spans="1:13" ht="5.0999999999999996" customHeight="1">
      <c r="E53" s="37"/>
      <c r="F53" s="2"/>
      <c r="G53" s="42"/>
      <c r="H53" s="20"/>
      <c r="I53" s="38"/>
      <c r="J53" s="20"/>
      <c r="K53" s="42"/>
      <c r="L53" s="38"/>
      <c r="M53" s="38"/>
    </row>
    <row r="54" spans="1:13" ht="18.600000000000001" customHeight="1">
      <c r="B54" s="2" t="s">
        <v>62</v>
      </c>
      <c r="G54" s="42">
        <v>0</v>
      </c>
      <c r="H54" s="20"/>
      <c r="I54" s="38">
        <v>0</v>
      </c>
      <c r="J54" s="20"/>
      <c r="K54" s="42">
        <v>0</v>
      </c>
      <c r="L54" s="38"/>
      <c r="M54" s="38">
        <v>0</v>
      </c>
    </row>
    <row r="55" spans="1:13" ht="6" customHeight="1">
      <c r="E55" s="37"/>
      <c r="F55" s="2"/>
      <c r="G55" s="42"/>
      <c r="H55" s="20"/>
      <c r="I55" s="38"/>
      <c r="J55" s="20"/>
      <c r="K55" s="42"/>
      <c r="L55" s="38"/>
      <c r="M55" s="38"/>
    </row>
    <row r="56" spans="1:13" ht="18.600000000000001" customHeight="1">
      <c r="A56" s="1" t="s">
        <v>64</v>
      </c>
      <c r="G56" s="22"/>
      <c r="K56" s="22"/>
    </row>
    <row r="57" spans="1:13" ht="5.0999999999999996" customHeight="1">
      <c r="E57" s="37"/>
      <c r="F57" s="2"/>
      <c r="G57" s="42"/>
      <c r="H57" s="20"/>
      <c r="I57" s="38"/>
      <c r="J57" s="20"/>
      <c r="K57" s="42"/>
      <c r="L57" s="38"/>
      <c r="M57" s="38"/>
    </row>
    <row r="58" spans="1:13" ht="18.600000000000001" customHeight="1">
      <c r="A58" s="2" t="s">
        <v>65</v>
      </c>
      <c r="G58" s="192">
        <f>G29/300000</f>
        <v>6.0486666666666668E-2</v>
      </c>
      <c r="I58" s="54">
        <f>I29/300000</f>
        <v>0.22226000000000001</v>
      </c>
      <c r="K58" s="192">
        <f>K29/300000</f>
        <v>0.10049666666666666</v>
      </c>
      <c r="M58" s="54">
        <f>M29/300000</f>
        <v>0.27168666666666669</v>
      </c>
    </row>
    <row r="59" spans="1:13" ht="20.100000000000001" customHeight="1">
      <c r="G59" s="54"/>
      <c r="I59" s="54"/>
      <c r="K59" s="55"/>
      <c r="M59" s="55"/>
    </row>
    <row r="60" spans="1:13" ht="14.25" customHeight="1">
      <c r="G60" s="54"/>
      <c r="I60" s="54"/>
      <c r="K60" s="55"/>
      <c r="M60" s="55"/>
    </row>
    <row r="61" spans="1:13" ht="21.95" customHeight="1">
      <c r="A61" s="7" t="str">
        <f>'2-3'!A44</f>
        <v>หมายเหตุประกอบข้อมูลทางการเงินเป็นส่วนหนึ่งของข้อมูลทางการเงินระหว่างกาลนี้</v>
      </c>
      <c r="B61" s="7"/>
      <c r="C61" s="7"/>
      <c r="D61" s="7"/>
      <c r="E61" s="8"/>
      <c r="F61" s="9"/>
      <c r="G61" s="26"/>
      <c r="H61" s="10"/>
      <c r="I61" s="26"/>
      <c r="J61" s="10"/>
      <c r="K61" s="26"/>
      <c r="L61" s="10"/>
      <c r="M61" s="26"/>
    </row>
  </sheetData>
  <mergeCells count="2">
    <mergeCell ref="G5:I5"/>
    <mergeCell ref="K5:M5"/>
  </mergeCells>
  <pageMargins left="0.8" right="0.5" top="0.5" bottom="0.6" header="0.49" footer="0.4"/>
  <pageSetup paperSize="9" scale="85" firstPageNumber="4" fitToWidth="0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CE2D80-98F4-45AE-BC50-D49655C44778}">
  <dimension ref="A1:P61"/>
  <sheetViews>
    <sheetView zoomScaleNormal="100" zoomScaleSheetLayoutView="80" workbookViewId="0">
      <selection activeCell="D11" sqref="D11"/>
    </sheetView>
  </sheetViews>
  <sheetFormatPr defaultColWidth="9.33203125" defaultRowHeight="21.75" customHeight="1"/>
  <cols>
    <col min="1" max="3" width="1.83203125" style="2" customWidth="1"/>
    <col min="4" max="4" width="40.1640625" style="2" customWidth="1"/>
    <col min="5" max="5" width="8.33203125" style="3" customWidth="1"/>
    <col min="6" max="6" width="1" style="4" customWidth="1"/>
    <col min="7" max="7" width="17.33203125" style="23" customWidth="1"/>
    <col min="8" max="8" width="1" style="5" customWidth="1"/>
    <col min="9" max="9" width="17.33203125" style="23" customWidth="1"/>
    <col min="10" max="10" width="1" style="5" customWidth="1"/>
    <col min="11" max="11" width="17.33203125" style="23" customWidth="1"/>
    <col min="12" max="12" width="1" style="5" customWidth="1"/>
    <col min="13" max="13" width="17.33203125" style="23" customWidth="1"/>
    <col min="14" max="16384" width="9.33203125" style="2"/>
  </cols>
  <sheetData>
    <row r="1" spans="1:16" ht="22.15" customHeight="1">
      <c r="A1" s="1" t="s">
        <v>0</v>
      </c>
    </row>
    <row r="2" spans="1:16" ht="21.75" customHeight="1">
      <c r="A2" s="1" t="s">
        <v>46</v>
      </c>
    </row>
    <row r="3" spans="1:16" ht="21.75" customHeight="1">
      <c r="A3" s="6" t="s">
        <v>176</v>
      </c>
      <c r="B3" s="7"/>
      <c r="C3" s="7"/>
      <c r="D3" s="7"/>
      <c r="E3" s="8"/>
      <c r="F3" s="9"/>
      <c r="G3" s="26"/>
      <c r="H3" s="10"/>
      <c r="I3" s="26"/>
      <c r="J3" s="10"/>
      <c r="K3" s="26"/>
      <c r="L3" s="10"/>
      <c r="M3" s="26"/>
    </row>
    <row r="4" spans="1:16" ht="22.5" customHeight="1">
      <c r="A4" s="36"/>
      <c r="B4" s="36"/>
      <c r="E4" s="37"/>
      <c r="F4" s="2"/>
      <c r="G4" s="38"/>
      <c r="H4" s="20"/>
      <c r="I4" s="38"/>
      <c r="J4" s="20"/>
      <c r="K4" s="38"/>
      <c r="L4" s="23"/>
      <c r="M4" s="38"/>
    </row>
    <row r="5" spans="1:16" ht="18.600000000000001" customHeight="1">
      <c r="G5" s="195" t="s">
        <v>1</v>
      </c>
      <c r="H5" s="195"/>
      <c r="I5" s="195"/>
      <c r="J5" s="11"/>
      <c r="K5" s="195" t="s">
        <v>2</v>
      </c>
      <c r="L5" s="195"/>
      <c r="M5" s="195"/>
    </row>
    <row r="6" spans="1:16" ht="18.600000000000001" customHeight="1">
      <c r="G6" s="12" t="s">
        <v>3</v>
      </c>
      <c r="H6" s="12"/>
      <c r="I6" s="12" t="s">
        <v>3</v>
      </c>
      <c r="J6" s="12"/>
      <c r="K6" s="12" t="s">
        <v>3</v>
      </c>
      <c r="L6" s="12"/>
      <c r="M6" s="12" t="s">
        <v>3</v>
      </c>
    </row>
    <row r="7" spans="1:16" ht="18.600000000000001" customHeight="1">
      <c r="E7" s="13"/>
      <c r="F7" s="14"/>
      <c r="G7" s="12" t="s">
        <v>174</v>
      </c>
      <c r="H7" s="193"/>
      <c r="I7" s="12" t="s">
        <v>174</v>
      </c>
      <c r="J7" s="193"/>
      <c r="K7" s="12" t="s">
        <v>174</v>
      </c>
      <c r="L7" s="193"/>
      <c r="M7" s="12" t="s">
        <v>174</v>
      </c>
    </row>
    <row r="8" spans="1:16" ht="18.600000000000001" customHeight="1">
      <c r="E8" s="13"/>
      <c r="F8" s="14"/>
      <c r="G8" s="12" t="s">
        <v>135</v>
      </c>
      <c r="H8" s="12"/>
      <c r="I8" s="12" t="s">
        <v>6</v>
      </c>
      <c r="J8" s="12"/>
      <c r="K8" s="12" t="s">
        <v>135</v>
      </c>
      <c r="L8" s="12"/>
      <c r="M8" s="12" t="s">
        <v>6</v>
      </c>
    </row>
    <row r="9" spans="1:16" ht="18.600000000000001" customHeight="1">
      <c r="E9" s="15" t="s">
        <v>7</v>
      </c>
      <c r="F9" s="14"/>
      <c r="G9" s="16" t="s">
        <v>8</v>
      </c>
      <c r="H9" s="17"/>
      <c r="I9" s="16" t="s">
        <v>8</v>
      </c>
      <c r="J9" s="17"/>
      <c r="K9" s="16" t="s">
        <v>8</v>
      </c>
      <c r="L9" s="12"/>
      <c r="M9" s="16" t="s">
        <v>8</v>
      </c>
    </row>
    <row r="10" spans="1:16" ht="5.0999999999999996" customHeight="1">
      <c r="E10" s="37"/>
      <c r="F10" s="2"/>
      <c r="G10" s="42"/>
      <c r="H10" s="20"/>
      <c r="I10" s="38"/>
      <c r="J10" s="20"/>
      <c r="K10" s="42"/>
      <c r="L10" s="38"/>
      <c r="M10" s="38"/>
    </row>
    <row r="11" spans="1:16" ht="18.600000000000001" customHeight="1">
      <c r="A11" s="2" t="s">
        <v>47</v>
      </c>
      <c r="F11" s="2"/>
      <c r="G11" s="42">
        <v>1577559</v>
      </c>
      <c r="H11" s="38"/>
      <c r="I11" s="38">
        <v>1420417</v>
      </c>
      <c r="J11" s="38"/>
      <c r="K11" s="42">
        <v>1485103</v>
      </c>
      <c r="L11" s="38"/>
      <c r="M11" s="38">
        <v>1346846</v>
      </c>
    </row>
    <row r="12" spans="1:16" ht="18.600000000000001" customHeight="1">
      <c r="A12" s="2" t="s">
        <v>48</v>
      </c>
      <c r="F12" s="2"/>
      <c r="G12" s="50">
        <v>-1078532</v>
      </c>
      <c r="H12" s="38"/>
      <c r="I12" s="51">
        <v>-1036814</v>
      </c>
      <c r="J12" s="38"/>
      <c r="K12" s="50">
        <v>-1015541</v>
      </c>
      <c r="L12" s="38"/>
      <c r="M12" s="51">
        <v>-957785</v>
      </c>
    </row>
    <row r="13" spans="1:16" ht="5.0999999999999996" customHeight="1">
      <c r="E13" s="37"/>
      <c r="F13" s="2"/>
      <c r="G13" s="42"/>
      <c r="H13" s="20"/>
      <c r="I13" s="38"/>
      <c r="J13" s="20"/>
      <c r="K13" s="42"/>
      <c r="L13" s="38"/>
      <c r="M13" s="38"/>
    </row>
    <row r="14" spans="1:16" ht="18.600000000000001" customHeight="1">
      <c r="A14" s="1" t="s">
        <v>49</v>
      </c>
      <c r="E14" s="37"/>
      <c r="F14" s="2"/>
      <c r="G14" s="42">
        <f>SUM(G11:G13)</f>
        <v>499027</v>
      </c>
      <c r="H14" s="20"/>
      <c r="I14" s="38">
        <f>SUM(I11:I13)</f>
        <v>383603</v>
      </c>
      <c r="J14" s="20"/>
      <c r="K14" s="42">
        <f>SUM(K11:K13)</f>
        <v>469562</v>
      </c>
      <c r="L14" s="38"/>
      <c r="M14" s="38">
        <f>SUM(M11:M13)</f>
        <v>389061</v>
      </c>
    </row>
    <row r="15" spans="1:16" ht="18.600000000000001" customHeight="1">
      <c r="A15" s="46" t="s">
        <v>50</v>
      </c>
      <c r="E15" s="37"/>
      <c r="F15" s="2"/>
      <c r="G15" s="42">
        <v>3688</v>
      </c>
      <c r="H15" s="38"/>
      <c r="I15" s="38">
        <v>5750</v>
      </c>
      <c r="J15" s="38"/>
      <c r="K15" s="42">
        <v>10851</v>
      </c>
      <c r="L15" s="38"/>
      <c r="M15" s="38">
        <v>7828</v>
      </c>
    </row>
    <row r="16" spans="1:16" ht="18.600000000000001" customHeight="1">
      <c r="A16" s="2" t="s">
        <v>167</v>
      </c>
      <c r="E16" s="37" t="s">
        <v>166</v>
      </c>
      <c r="F16" s="2"/>
      <c r="G16" s="50">
        <v>328003</v>
      </c>
      <c r="H16" s="38"/>
      <c r="I16" s="51">
        <v>0</v>
      </c>
      <c r="J16" s="38"/>
      <c r="K16" s="50">
        <v>328003</v>
      </c>
      <c r="L16" s="38"/>
      <c r="M16" s="51">
        <v>0</v>
      </c>
      <c r="P16" s="20"/>
    </row>
    <row r="17" spans="1:16" ht="5.0999999999999996" customHeight="1">
      <c r="A17" s="46"/>
      <c r="E17" s="37"/>
      <c r="F17" s="2"/>
      <c r="G17" s="42"/>
      <c r="H17" s="20"/>
      <c r="I17" s="38"/>
      <c r="J17" s="20"/>
      <c r="K17" s="42"/>
      <c r="L17" s="38"/>
      <c r="M17" s="38"/>
    </row>
    <row r="18" spans="1:16" ht="18.600000000000001" customHeight="1">
      <c r="A18" s="1" t="s">
        <v>51</v>
      </c>
      <c r="E18" s="37"/>
      <c r="F18" s="2"/>
      <c r="G18" s="42">
        <f>SUM(G14:G16)</f>
        <v>830718</v>
      </c>
      <c r="H18" s="20"/>
      <c r="I18" s="38">
        <f>SUM(I14:I16)</f>
        <v>389353</v>
      </c>
      <c r="J18" s="20"/>
      <c r="K18" s="42">
        <f>SUM(K14:K16)</f>
        <v>808416</v>
      </c>
      <c r="L18" s="38"/>
      <c r="M18" s="38">
        <f>SUM(M14:M16)</f>
        <v>396889</v>
      </c>
    </row>
    <row r="19" spans="1:16" ht="18.600000000000001" customHeight="1">
      <c r="A19" s="36" t="s">
        <v>52</v>
      </c>
      <c r="E19" s="37"/>
      <c r="F19" s="2"/>
      <c r="G19" s="22">
        <v>-78522</v>
      </c>
      <c r="H19" s="38"/>
      <c r="I19" s="23">
        <v>-59022</v>
      </c>
      <c r="J19" s="38"/>
      <c r="K19" s="22">
        <v>-68194</v>
      </c>
      <c r="L19" s="38"/>
      <c r="M19" s="23">
        <v>-49424</v>
      </c>
      <c r="P19" s="20"/>
    </row>
    <row r="20" spans="1:16" ht="18.600000000000001" customHeight="1">
      <c r="A20" s="36" t="s">
        <v>53</v>
      </c>
      <c r="B20" s="36"/>
      <c r="E20" s="37"/>
      <c r="F20" s="2"/>
      <c r="G20" s="42">
        <v>-116459</v>
      </c>
      <c r="H20" s="38"/>
      <c r="I20" s="38">
        <v>-174043</v>
      </c>
      <c r="J20" s="38"/>
      <c r="K20" s="42">
        <v>-99234</v>
      </c>
      <c r="L20" s="23"/>
      <c r="M20" s="38">
        <v>-153647</v>
      </c>
      <c r="P20" s="20"/>
    </row>
    <row r="21" spans="1:16" ht="18.600000000000001" customHeight="1">
      <c r="A21" s="36" t="s">
        <v>204</v>
      </c>
      <c r="E21" s="37">
        <v>7</v>
      </c>
      <c r="F21" s="2"/>
      <c r="G21" s="42">
        <v>19912</v>
      </c>
      <c r="H21" s="38"/>
      <c r="I21" s="38">
        <v>-20442</v>
      </c>
      <c r="J21" s="38"/>
      <c r="K21" s="42">
        <v>19912</v>
      </c>
      <c r="L21" s="23"/>
      <c r="M21" s="38">
        <v>-20638</v>
      </c>
      <c r="P21" s="20"/>
    </row>
    <row r="22" spans="1:16" ht="18.600000000000001" customHeight="1">
      <c r="A22" s="36" t="s">
        <v>197</v>
      </c>
      <c r="B22" s="36"/>
      <c r="E22" s="49"/>
      <c r="F22" s="2"/>
      <c r="G22" s="42">
        <v>-77806</v>
      </c>
      <c r="H22" s="2"/>
      <c r="I22" s="38">
        <v>9830</v>
      </c>
      <c r="J22" s="2"/>
      <c r="K22" s="42">
        <v>-77806</v>
      </c>
      <c r="L22" s="2"/>
      <c r="M22" s="38">
        <v>9955</v>
      </c>
    </row>
    <row r="23" spans="1:16" ht="18.600000000000001" customHeight="1">
      <c r="A23" s="36" t="s">
        <v>54</v>
      </c>
      <c r="B23" s="36"/>
      <c r="E23" s="49"/>
      <c r="F23" s="2"/>
      <c r="G23" s="50">
        <v>-12648</v>
      </c>
      <c r="H23" s="38"/>
      <c r="I23" s="51">
        <v>-13491</v>
      </c>
      <c r="J23" s="38"/>
      <c r="K23" s="50">
        <v>-10993</v>
      </c>
      <c r="L23" s="23"/>
      <c r="M23" s="51">
        <v>-11000</v>
      </c>
    </row>
    <row r="24" spans="1:16" ht="5.0999999999999996" customHeight="1">
      <c r="E24" s="37"/>
      <c r="F24" s="2"/>
      <c r="G24" s="42"/>
      <c r="H24" s="20"/>
      <c r="I24" s="38"/>
      <c r="J24" s="20"/>
      <c r="K24" s="42"/>
      <c r="L24" s="38"/>
      <c r="M24" s="38"/>
    </row>
    <row r="25" spans="1:16" ht="18.600000000000001" customHeight="1">
      <c r="A25" s="1" t="s">
        <v>55</v>
      </c>
      <c r="E25" s="37"/>
      <c r="F25" s="2"/>
      <c r="G25" s="50">
        <f>SUM(G19:G24)</f>
        <v>-265523</v>
      </c>
      <c r="H25" s="20"/>
      <c r="I25" s="51">
        <f>SUM(I19:I24)</f>
        <v>-257168</v>
      </c>
      <c r="J25" s="20"/>
      <c r="K25" s="50">
        <f>SUM(K19:K24)</f>
        <v>-236315</v>
      </c>
      <c r="L25" s="38"/>
      <c r="M25" s="51">
        <f>SUM(M19:M24)</f>
        <v>-224754</v>
      </c>
    </row>
    <row r="26" spans="1:16" ht="5.0999999999999996" customHeight="1">
      <c r="E26" s="37"/>
      <c r="F26" s="2"/>
      <c r="G26" s="42"/>
      <c r="H26" s="20"/>
      <c r="I26" s="38"/>
      <c r="J26" s="20"/>
      <c r="K26" s="42"/>
      <c r="L26" s="38"/>
      <c r="M26" s="38"/>
    </row>
    <row r="27" spans="1:16" ht="18.600000000000001" customHeight="1">
      <c r="A27" s="1" t="s">
        <v>56</v>
      </c>
      <c r="E27" s="37"/>
      <c r="F27" s="2"/>
      <c r="G27" s="42">
        <f>SUM(G18,G25)</f>
        <v>565195</v>
      </c>
      <c r="H27" s="20"/>
      <c r="I27" s="38">
        <f>SUM(I18,I25)</f>
        <v>132185</v>
      </c>
      <c r="J27" s="20"/>
      <c r="K27" s="42">
        <f>SUM(K18,K25)</f>
        <v>572101</v>
      </c>
      <c r="L27" s="38"/>
      <c r="M27" s="38">
        <f>SUM(M18,M25)</f>
        <v>172135</v>
      </c>
    </row>
    <row r="28" spans="1:16" ht="18.600000000000001" customHeight="1">
      <c r="A28" s="2" t="s">
        <v>57</v>
      </c>
      <c r="E28" s="37">
        <v>15</v>
      </c>
      <c r="F28" s="2"/>
      <c r="G28" s="25">
        <v>-102365</v>
      </c>
      <c r="H28" s="38"/>
      <c r="I28" s="26">
        <v>-11561</v>
      </c>
      <c r="J28" s="38"/>
      <c r="K28" s="25">
        <v>-103525</v>
      </c>
      <c r="L28" s="38"/>
      <c r="M28" s="26">
        <v>-14400</v>
      </c>
    </row>
    <row r="29" spans="1:16" ht="5.0999999999999996" customHeight="1">
      <c r="E29" s="37"/>
      <c r="F29" s="2"/>
      <c r="G29" s="42"/>
      <c r="H29" s="20"/>
      <c r="I29" s="38"/>
      <c r="J29" s="20"/>
      <c r="K29" s="42"/>
      <c r="L29" s="38"/>
      <c r="M29" s="38"/>
    </row>
    <row r="30" spans="1:16" ht="18.600000000000001" customHeight="1">
      <c r="A30" s="1" t="s">
        <v>157</v>
      </c>
      <c r="E30" s="2"/>
      <c r="F30" s="2"/>
      <c r="G30" s="25">
        <f>SUM(G27:G28)</f>
        <v>462830</v>
      </c>
      <c r="H30" s="38"/>
      <c r="I30" s="26">
        <f>SUM(I27:I28)</f>
        <v>120624</v>
      </c>
      <c r="J30" s="38"/>
      <c r="K30" s="25">
        <f>SUM(K27:K28)</f>
        <v>468576</v>
      </c>
      <c r="L30" s="38"/>
      <c r="M30" s="26">
        <f>SUM(M27:M28)</f>
        <v>157735</v>
      </c>
    </row>
    <row r="31" spans="1:16" ht="6" customHeight="1">
      <c r="E31" s="37"/>
      <c r="F31" s="2"/>
      <c r="G31" s="42"/>
      <c r="H31" s="20"/>
      <c r="I31" s="38"/>
      <c r="J31" s="20"/>
      <c r="K31" s="42"/>
      <c r="L31" s="38"/>
      <c r="M31" s="38"/>
    </row>
    <row r="32" spans="1:16" ht="18.600000000000001" customHeight="1">
      <c r="A32" s="1" t="s">
        <v>158</v>
      </c>
      <c r="E32" s="2"/>
      <c r="F32" s="2"/>
      <c r="G32" s="42"/>
      <c r="H32" s="20"/>
      <c r="I32" s="194"/>
      <c r="J32" s="20"/>
      <c r="K32" s="42"/>
      <c r="L32" s="38"/>
      <c r="M32" s="194"/>
    </row>
    <row r="33" spans="1:13" ht="18.600000000000001" customHeight="1">
      <c r="A33" s="2" t="s">
        <v>140</v>
      </c>
      <c r="E33" s="2"/>
      <c r="F33" s="2"/>
      <c r="G33" s="42"/>
      <c r="H33" s="20"/>
      <c r="I33" s="38"/>
      <c r="J33" s="20"/>
      <c r="K33" s="42"/>
      <c r="L33" s="38"/>
      <c r="M33" s="38"/>
    </row>
    <row r="34" spans="1:13" ht="18.600000000000001" customHeight="1">
      <c r="B34" s="2" t="s">
        <v>58</v>
      </c>
      <c r="E34" s="2"/>
      <c r="F34" s="2"/>
      <c r="G34" s="42"/>
      <c r="H34" s="20"/>
      <c r="I34" s="38"/>
      <c r="J34" s="20"/>
      <c r="K34" s="42"/>
      <c r="L34" s="38"/>
      <c r="M34" s="38"/>
    </row>
    <row r="35" spans="1:13" ht="18.600000000000001" customHeight="1">
      <c r="B35" s="35" t="s">
        <v>141</v>
      </c>
      <c r="E35" s="2"/>
      <c r="F35" s="2"/>
      <c r="G35" s="42"/>
      <c r="H35" s="20"/>
      <c r="I35" s="38"/>
      <c r="J35" s="20"/>
      <c r="K35" s="42"/>
      <c r="L35" s="38"/>
      <c r="M35" s="38"/>
    </row>
    <row r="36" spans="1:13" ht="18.600000000000001" customHeight="1">
      <c r="B36" s="35"/>
      <c r="C36" s="2" t="s">
        <v>142</v>
      </c>
      <c r="E36" s="2"/>
      <c r="F36" s="2"/>
      <c r="G36" s="42">
        <v>0</v>
      </c>
      <c r="H36" s="20"/>
      <c r="I36" s="38">
        <v>-10656</v>
      </c>
      <c r="J36" s="20"/>
      <c r="K36" s="42">
        <v>0</v>
      </c>
      <c r="L36" s="38"/>
      <c r="M36" s="38">
        <v>-9555</v>
      </c>
    </row>
    <row r="37" spans="1:13" ht="18.600000000000001" customHeight="1">
      <c r="A37" s="124" t="s">
        <v>59</v>
      </c>
      <c r="E37" s="2"/>
      <c r="F37" s="2"/>
      <c r="G37" s="42"/>
      <c r="H37" s="20"/>
      <c r="I37" s="38"/>
      <c r="J37" s="20"/>
      <c r="K37" s="42"/>
      <c r="L37" s="38"/>
      <c r="M37" s="38"/>
    </row>
    <row r="38" spans="1:13" ht="18.600000000000001" customHeight="1">
      <c r="B38" s="2" t="s">
        <v>58</v>
      </c>
      <c r="E38" s="2"/>
      <c r="F38" s="2"/>
      <c r="G38" s="42"/>
      <c r="H38" s="20"/>
      <c r="I38" s="38"/>
      <c r="J38" s="20"/>
      <c r="K38" s="42"/>
      <c r="L38" s="38"/>
      <c r="M38" s="38"/>
    </row>
    <row r="39" spans="1:13" ht="18.600000000000001" customHeight="1">
      <c r="B39" s="125" t="s">
        <v>129</v>
      </c>
      <c r="E39" s="2"/>
      <c r="F39" s="2"/>
      <c r="G39" s="42"/>
      <c r="H39" s="20"/>
      <c r="I39" s="38"/>
      <c r="J39" s="20"/>
      <c r="K39" s="42"/>
      <c r="L39" s="38"/>
      <c r="M39" s="38"/>
    </row>
    <row r="40" spans="1:13" ht="18.600000000000001" customHeight="1">
      <c r="D40" s="2" t="s">
        <v>130</v>
      </c>
      <c r="E40" s="2"/>
      <c r="F40" s="2"/>
      <c r="G40" s="50">
        <v>3476</v>
      </c>
      <c r="H40" s="20"/>
      <c r="I40" s="51">
        <v>-3350</v>
      </c>
      <c r="J40" s="20"/>
      <c r="K40" s="50">
        <v>0</v>
      </c>
      <c r="L40" s="38"/>
      <c r="M40" s="51">
        <v>0</v>
      </c>
    </row>
    <row r="41" spans="1:13" ht="5.0999999999999996" customHeight="1">
      <c r="E41" s="37"/>
      <c r="F41" s="2"/>
      <c r="G41" s="42"/>
      <c r="H41" s="20"/>
      <c r="I41" s="38"/>
      <c r="J41" s="20"/>
      <c r="K41" s="42"/>
      <c r="L41" s="38"/>
      <c r="M41" s="38"/>
    </row>
    <row r="42" spans="1:13" ht="18.75">
      <c r="A42" s="1" t="s">
        <v>188</v>
      </c>
      <c r="E42" s="37"/>
      <c r="F42" s="2"/>
      <c r="G42" s="42"/>
      <c r="H42" s="20"/>
      <c r="I42" s="38"/>
      <c r="J42" s="20"/>
      <c r="K42" s="42"/>
      <c r="L42" s="38"/>
      <c r="M42" s="38"/>
    </row>
    <row r="43" spans="1:13" ht="18.600000000000001" customHeight="1">
      <c r="B43" s="1" t="s">
        <v>160</v>
      </c>
      <c r="C43" s="1"/>
      <c r="E43" s="2"/>
      <c r="F43" s="2"/>
      <c r="G43" s="50">
        <f>SUM(G36:G40)</f>
        <v>3476</v>
      </c>
      <c r="H43" s="20"/>
      <c r="I43" s="51">
        <f>SUM(I36:I40)</f>
        <v>-14006</v>
      </c>
      <c r="J43" s="20"/>
      <c r="K43" s="50">
        <f>SUM(K36:K40)</f>
        <v>0</v>
      </c>
      <c r="L43" s="20"/>
      <c r="M43" s="51">
        <f>SUM(M36:M40)</f>
        <v>-9555</v>
      </c>
    </row>
    <row r="44" spans="1:13" ht="5.0999999999999996" customHeight="1">
      <c r="E44" s="37"/>
      <c r="F44" s="2"/>
      <c r="G44" s="42"/>
      <c r="H44" s="20"/>
      <c r="I44" s="38"/>
      <c r="J44" s="20"/>
      <c r="K44" s="42"/>
      <c r="L44" s="38"/>
      <c r="M44" s="38"/>
    </row>
    <row r="45" spans="1:13" ht="18.600000000000001" customHeight="1" thickBot="1">
      <c r="A45" s="1" t="s">
        <v>159</v>
      </c>
      <c r="E45" s="2"/>
      <c r="F45" s="2"/>
      <c r="G45" s="53">
        <f>SUM(G43,G30)</f>
        <v>466306</v>
      </c>
      <c r="I45" s="158">
        <f>SUM(I43,I30)</f>
        <v>106618</v>
      </c>
      <c r="K45" s="53">
        <f>SUM(K43,K30)</f>
        <v>468576</v>
      </c>
      <c r="L45" s="38"/>
      <c r="M45" s="158">
        <f>SUM(M43,M30)</f>
        <v>148180</v>
      </c>
    </row>
    <row r="46" spans="1:13" ht="6" customHeight="1" thickTop="1">
      <c r="E46" s="37"/>
      <c r="F46" s="2"/>
      <c r="G46" s="42"/>
      <c r="H46" s="20"/>
      <c r="I46" s="38"/>
      <c r="J46" s="20"/>
      <c r="K46" s="42"/>
      <c r="L46" s="38"/>
      <c r="M46" s="38"/>
    </row>
    <row r="47" spans="1:13" ht="18.600000000000001" customHeight="1">
      <c r="A47" s="1" t="s">
        <v>60</v>
      </c>
      <c r="G47" s="22"/>
      <c r="K47" s="22"/>
      <c r="L47" s="38"/>
    </row>
    <row r="48" spans="1:13" ht="18.600000000000001" customHeight="1">
      <c r="B48" s="2" t="s">
        <v>61</v>
      </c>
      <c r="G48" s="22">
        <f>G30</f>
        <v>462830</v>
      </c>
      <c r="I48" s="23">
        <f>I30</f>
        <v>120624</v>
      </c>
      <c r="K48" s="22">
        <f>K30</f>
        <v>468576</v>
      </c>
      <c r="M48" s="23">
        <f>M30</f>
        <v>157735</v>
      </c>
    </row>
    <row r="49" spans="1:13" ht="5.0999999999999996" customHeight="1">
      <c r="E49" s="37"/>
      <c r="F49" s="2"/>
      <c r="G49" s="42"/>
      <c r="H49" s="20"/>
      <c r="I49" s="38"/>
      <c r="J49" s="20"/>
      <c r="K49" s="42"/>
      <c r="L49" s="38"/>
      <c r="M49" s="38"/>
    </row>
    <row r="50" spans="1:13" ht="18.600000000000001" customHeight="1">
      <c r="B50" s="2" t="s">
        <v>62</v>
      </c>
      <c r="G50" s="42">
        <v>0</v>
      </c>
      <c r="H50" s="20"/>
      <c r="I50" s="38">
        <v>0</v>
      </c>
      <c r="J50" s="20"/>
      <c r="K50" s="42">
        <v>0</v>
      </c>
      <c r="L50" s="38"/>
      <c r="M50" s="38">
        <v>0</v>
      </c>
    </row>
    <row r="51" spans="1:13" ht="6" customHeight="1">
      <c r="E51" s="37"/>
      <c r="F51" s="2"/>
      <c r="G51" s="42"/>
      <c r="H51" s="20"/>
      <c r="I51" s="38"/>
      <c r="J51" s="20"/>
      <c r="K51" s="42"/>
      <c r="L51" s="38"/>
      <c r="M51" s="38"/>
    </row>
    <row r="52" spans="1:13" ht="18.600000000000001" customHeight="1">
      <c r="A52" s="1" t="s">
        <v>63</v>
      </c>
      <c r="G52" s="22"/>
      <c r="K52" s="22"/>
    </row>
    <row r="53" spans="1:13" ht="18.600000000000001" customHeight="1">
      <c r="B53" s="2" t="s">
        <v>61</v>
      </c>
      <c r="G53" s="22">
        <f>G45</f>
        <v>466306</v>
      </c>
      <c r="I53" s="23">
        <f>I45</f>
        <v>106618</v>
      </c>
      <c r="K53" s="22">
        <f>K45</f>
        <v>468576</v>
      </c>
      <c r="M53" s="23">
        <f>M45</f>
        <v>148180</v>
      </c>
    </row>
    <row r="54" spans="1:13" ht="5.0999999999999996" customHeight="1">
      <c r="E54" s="37"/>
      <c r="F54" s="2"/>
      <c r="G54" s="42"/>
      <c r="H54" s="20"/>
      <c r="I54" s="38"/>
      <c r="J54" s="20"/>
      <c r="K54" s="42"/>
      <c r="L54" s="38"/>
      <c r="M54" s="38"/>
    </row>
    <row r="55" spans="1:13" ht="18.600000000000001" customHeight="1">
      <c r="B55" s="2" t="s">
        <v>62</v>
      </c>
      <c r="G55" s="42">
        <v>0</v>
      </c>
      <c r="H55" s="20"/>
      <c r="I55" s="38">
        <v>0</v>
      </c>
      <c r="J55" s="20"/>
      <c r="K55" s="42">
        <v>0</v>
      </c>
      <c r="L55" s="38"/>
      <c r="M55" s="38">
        <v>0</v>
      </c>
    </row>
    <row r="56" spans="1:13" ht="6" customHeight="1">
      <c r="E56" s="37"/>
      <c r="F56" s="2"/>
      <c r="G56" s="42"/>
      <c r="H56" s="20"/>
      <c r="I56" s="38"/>
      <c r="J56" s="20"/>
      <c r="K56" s="42"/>
      <c r="L56" s="38"/>
      <c r="M56" s="38"/>
    </row>
    <row r="57" spans="1:13" ht="18.600000000000001" customHeight="1">
      <c r="A57" s="1" t="s">
        <v>64</v>
      </c>
      <c r="G57" s="22"/>
      <c r="K57" s="22"/>
    </row>
    <row r="58" spans="1:13" ht="5.0999999999999996" customHeight="1">
      <c r="E58" s="37"/>
      <c r="F58" s="2"/>
      <c r="G58" s="42"/>
      <c r="H58" s="20"/>
      <c r="I58" s="38"/>
      <c r="J58" s="20"/>
      <c r="K58" s="42"/>
      <c r="L58" s="38"/>
      <c r="M58" s="38"/>
    </row>
    <row r="59" spans="1:13" ht="18.600000000000001" customHeight="1">
      <c r="A59" s="2" t="s">
        <v>65</v>
      </c>
      <c r="G59" s="192">
        <f>G30/300000</f>
        <v>1.5427666666666666</v>
      </c>
      <c r="I59" s="54">
        <f>I30/300000</f>
        <v>0.40207999999999999</v>
      </c>
      <c r="K59" s="192">
        <f>K30/300000</f>
        <v>1.56192</v>
      </c>
      <c r="M59" s="54">
        <f>M30/300000</f>
        <v>0.52578333333333338</v>
      </c>
    </row>
    <row r="60" spans="1:13" ht="15.75" customHeight="1">
      <c r="G60" s="54"/>
      <c r="I60" s="54"/>
      <c r="K60" s="55"/>
      <c r="M60" s="55"/>
    </row>
    <row r="61" spans="1:13" ht="21.95" customHeight="1">
      <c r="A61" s="7" t="str">
        <f>'4P&amp;L '!A61</f>
        <v>หมายเหตุประกอบข้อมูลทางการเงินเป็นส่วนหนึ่งของข้อมูลทางการเงินระหว่างกาลนี้</v>
      </c>
      <c r="B61" s="7"/>
      <c r="C61" s="7"/>
      <c r="D61" s="7"/>
      <c r="E61" s="8"/>
      <c r="F61" s="9"/>
      <c r="G61" s="26"/>
      <c r="H61" s="10"/>
      <c r="I61" s="26"/>
      <c r="J61" s="10"/>
      <c r="K61" s="26"/>
      <c r="L61" s="10"/>
      <c r="M61" s="26"/>
    </row>
  </sheetData>
  <mergeCells count="2">
    <mergeCell ref="G5:I5"/>
    <mergeCell ref="K5:M5"/>
  </mergeCells>
  <pageMargins left="0.8" right="0.5" top="0.5" bottom="0.6" header="0.49" footer="0.4"/>
  <pageSetup paperSize="9" scale="85" firstPageNumber="5" fitToWidth="0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8D5C80-4B9E-402B-BFF9-F5D1F3316908}">
  <dimension ref="A1:U34"/>
  <sheetViews>
    <sheetView topLeftCell="A18" zoomScale="110" zoomScaleNormal="110" zoomScaleSheetLayoutView="90" workbookViewId="0">
      <selection activeCell="K31" sqref="K31"/>
    </sheetView>
  </sheetViews>
  <sheetFormatPr defaultColWidth="15.1640625" defaultRowHeight="21.75" customHeight="1"/>
  <cols>
    <col min="1" max="1" width="40.1640625" style="75" customWidth="1"/>
    <col min="2" max="2" width="3.33203125" style="153" customWidth="1"/>
    <col min="3" max="3" width="9" style="153" customWidth="1"/>
    <col min="4" max="4" width="0.6640625" style="153" customWidth="1"/>
    <col min="5" max="5" width="12.1640625" style="63" customWidth="1"/>
    <col min="6" max="6" width="0.6640625" style="63" customWidth="1"/>
    <col min="7" max="7" width="14.33203125" style="63" customWidth="1"/>
    <col min="8" max="8" width="0.6640625" style="63" customWidth="1"/>
    <col min="9" max="9" width="11.6640625" style="63" customWidth="1"/>
    <col min="10" max="10" width="0.6640625" style="58" customWidth="1"/>
    <col min="11" max="11" width="12.5" style="63" customWidth="1"/>
    <col min="12" max="12" width="0.6640625" style="58" customWidth="1"/>
    <col min="13" max="13" width="18.83203125" style="63" customWidth="1"/>
    <col min="14" max="14" width="0.6640625" style="63" customWidth="1"/>
    <col min="15" max="15" width="14" style="63" customWidth="1"/>
    <col min="16" max="16" width="0.6640625" style="63" customWidth="1"/>
    <col min="17" max="17" width="17.5" style="63" customWidth="1"/>
    <col min="18" max="18" width="0.6640625" style="63" customWidth="1"/>
    <col min="19" max="19" width="12.5" style="63" customWidth="1"/>
    <col min="20" max="20" width="0.6640625" style="58" customWidth="1"/>
    <col min="21" max="21" width="12.83203125" style="63" customWidth="1"/>
    <col min="22" max="16384" width="15.1640625" style="75"/>
  </cols>
  <sheetData>
    <row r="1" spans="1:21" ht="21.75" customHeight="1">
      <c r="A1" s="127" t="s">
        <v>0</v>
      </c>
      <c r="B1" s="128"/>
      <c r="C1" s="128"/>
      <c r="D1" s="128"/>
      <c r="E1" s="129"/>
      <c r="F1" s="129"/>
      <c r="G1" s="129"/>
      <c r="H1" s="129"/>
    </row>
    <row r="2" spans="1:21" ht="21.75" customHeight="1">
      <c r="A2" s="127" t="s">
        <v>152</v>
      </c>
      <c r="B2" s="127"/>
      <c r="C2" s="127"/>
      <c r="D2" s="127"/>
      <c r="E2" s="127"/>
      <c r="F2" s="127"/>
      <c r="G2" s="127"/>
      <c r="H2" s="127"/>
    </row>
    <row r="3" spans="1:21" ht="21.75" customHeight="1">
      <c r="A3" s="130" t="s">
        <v>176</v>
      </c>
      <c r="B3" s="131"/>
      <c r="C3" s="131"/>
      <c r="D3" s="131"/>
      <c r="E3" s="109"/>
      <c r="F3" s="109"/>
      <c r="G3" s="109"/>
      <c r="H3" s="109"/>
      <c r="I3" s="101"/>
      <c r="J3" s="132"/>
      <c r="K3" s="101"/>
      <c r="L3" s="132"/>
      <c r="M3" s="101"/>
      <c r="N3" s="101"/>
      <c r="O3" s="101"/>
      <c r="P3" s="101"/>
      <c r="Q3" s="101"/>
      <c r="R3" s="101"/>
      <c r="S3" s="101"/>
      <c r="T3" s="132"/>
      <c r="U3" s="101"/>
    </row>
    <row r="4" spans="1:21" ht="18.95" customHeight="1">
      <c r="A4" s="133"/>
      <c r="B4" s="134"/>
      <c r="C4" s="134"/>
      <c r="D4" s="134"/>
      <c r="E4" s="135"/>
      <c r="F4" s="135"/>
      <c r="G4" s="135"/>
      <c r="H4" s="135"/>
      <c r="I4" s="135"/>
      <c r="J4" s="136"/>
      <c r="K4" s="135"/>
      <c r="L4" s="136"/>
      <c r="M4" s="135"/>
      <c r="N4" s="135"/>
      <c r="O4" s="135"/>
      <c r="P4" s="135"/>
      <c r="Q4" s="135"/>
      <c r="R4" s="135"/>
      <c r="S4" s="135"/>
      <c r="T4" s="136"/>
      <c r="U4" s="135"/>
    </row>
    <row r="5" spans="1:21" s="137" customFormat="1" ht="18.95" customHeight="1">
      <c r="A5" s="133"/>
      <c r="B5" s="134"/>
      <c r="C5" s="134"/>
      <c r="D5" s="134"/>
      <c r="E5" s="197" t="s">
        <v>66</v>
      </c>
      <c r="F5" s="197"/>
      <c r="G5" s="197"/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7"/>
      <c r="S5" s="197"/>
      <c r="T5" s="197"/>
      <c r="U5" s="197"/>
    </row>
    <row r="6" spans="1:21" s="137" customFormat="1" ht="18.95" customHeight="1">
      <c r="A6" s="133"/>
      <c r="B6" s="138"/>
      <c r="C6" s="138"/>
      <c r="D6" s="138"/>
      <c r="E6" s="198" t="s">
        <v>67</v>
      </c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39"/>
      <c r="S6" s="56"/>
      <c r="T6" s="139"/>
      <c r="U6" s="56"/>
    </row>
    <row r="7" spans="1:21" s="137" customFormat="1" ht="18.95" customHeight="1">
      <c r="A7" s="133"/>
      <c r="B7" s="138"/>
      <c r="C7" s="138"/>
      <c r="D7" s="138"/>
      <c r="E7" s="56"/>
      <c r="F7" s="139"/>
      <c r="G7" s="56"/>
      <c r="H7" s="139"/>
      <c r="I7" s="56"/>
      <c r="J7" s="139"/>
      <c r="K7" s="56"/>
      <c r="L7" s="139"/>
      <c r="M7" s="198" t="s">
        <v>43</v>
      </c>
      <c r="N7" s="198"/>
      <c r="O7" s="198"/>
      <c r="P7" s="198"/>
      <c r="Q7" s="198"/>
      <c r="R7" s="139"/>
      <c r="S7" s="56"/>
      <c r="T7" s="139"/>
      <c r="U7" s="56"/>
    </row>
    <row r="8" spans="1:21" s="137" customFormat="1" ht="18.95" customHeight="1">
      <c r="B8" s="140"/>
      <c r="C8" s="140"/>
      <c r="D8" s="140"/>
      <c r="E8" s="135"/>
      <c r="F8" s="135"/>
      <c r="G8" s="135"/>
      <c r="H8" s="56"/>
      <c r="I8" s="197" t="s">
        <v>40</v>
      </c>
      <c r="J8" s="197"/>
      <c r="K8" s="197"/>
      <c r="L8" s="139"/>
      <c r="M8" s="197" t="s">
        <v>68</v>
      </c>
      <c r="N8" s="197"/>
      <c r="O8" s="197"/>
      <c r="P8" s="56"/>
      <c r="Q8" s="56"/>
      <c r="R8" s="56"/>
      <c r="S8" s="56"/>
      <c r="T8" s="56"/>
      <c r="U8" s="56"/>
    </row>
    <row r="9" spans="1:21" s="137" customFormat="1" ht="18.95" customHeight="1">
      <c r="B9" s="140"/>
      <c r="C9" s="140"/>
      <c r="D9" s="140"/>
      <c r="E9" s="56" t="s">
        <v>38</v>
      </c>
      <c r="F9" s="135"/>
      <c r="G9" s="135"/>
      <c r="H9" s="56"/>
      <c r="I9" s="56" t="s">
        <v>69</v>
      </c>
      <c r="J9" s="139"/>
      <c r="K9" s="139"/>
      <c r="L9" s="139"/>
      <c r="M9" s="56" t="s">
        <v>70</v>
      </c>
      <c r="N9" s="56"/>
      <c r="O9" s="56" t="s">
        <v>71</v>
      </c>
      <c r="P9" s="56"/>
      <c r="Q9" s="56" t="s">
        <v>72</v>
      </c>
      <c r="R9" s="56"/>
      <c r="S9" s="56" t="s">
        <v>73</v>
      </c>
      <c r="T9" s="56"/>
      <c r="U9" s="136"/>
    </row>
    <row r="10" spans="1:21" s="137" customFormat="1" ht="18.95" customHeight="1">
      <c r="B10" s="140"/>
      <c r="C10" s="140"/>
      <c r="D10" s="140"/>
      <c r="E10" s="56" t="s">
        <v>74</v>
      </c>
      <c r="F10" s="56"/>
      <c r="H10" s="56"/>
      <c r="I10" s="56" t="s">
        <v>76</v>
      </c>
      <c r="J10" s="56"/>
      <c r="K10" s="56"/>
      <c r="L10" s="56"/>
      <c r="M10" s="56" t="s">
        <v>77</v>
      </c>
      <c r="N10" s="56"/>
      <c r="O10" s="56" t="s">
        <v>78</v>
      </c>
      <c r="P10" s="56"/>
      <c r="Q10" s="56" t="s">
        <v>79</v>
      </c>
      <c r="R10" s="56"/>
      <c r="S10" s="56" t="s">
        <v>80</v>
      </c>
      <c r="T10" s="56"/>
      <c r="U10" s="56" t="s">
        <v>72</v>
      </c>
    </row>
    <row r="11" spans="1:21" s="137" customFormat="1" ht="18.95" customHeight="1">
      <c r="B11" s="141"/>
      <c r="C11" s="141"/>
      <c r="D11" s="141"/>
      <c r="E11" s="56" t="s">
        <v>81</v>
      </c>
      <c r="F11" s="56"/>
      <c r="G11" s="56" t="s">
        <v>75</v>
      </c>
      <c r="H11" s="56"/>
      <c r="I11" s="56" t="s">
        <v>82</v>
      </c>
      <c r="J11" s="56"/>
      <c r="K11" s="56" t="s">
        <v>42</v>
      </c>
      <c r="L11" s="56"/>
      <c r="M11" s="56" t="s">
        <v>189</v>
      </c>
      <c r="N11" s="56"/>
      <c r="O11" s="56" t="s">
        <v>83</v>
      </c>
      <c r="P11" s="56"/>
      <c r="Q11" s="56" t="s">
        <v>190</v>
      </c>
      <c r="R11" s="56"/>
      <c r="S11" s="56" t="s">
        <v>85</v>
      </c>
      <c r="T11" s="56"/>
      <c r="U11" s="56" t="s">
        <v>36</v>
      </c>
    </row>
    <row r="12" spans="1:21" s="137" customFormat="1" ht="18.95" customHeight="1">
      <c r="B12" s="141"/>
      <c r="C12" s="15" t="s">
        <v>7</v>
      </c>
      <c r="D12" s="141"/>
      <c r="E12" s="142" t="s">
        <v>86</v>
      </c>
      <c r="F12" s="56"/>
      <c r="G12" s="142" t="s">
        <v>86</v>
      </c>
      <c r="H12" s="56"/>
      <c r="I12" s="142" t="s">
        <v>86</v>
      </c>
      <c r="J12" s="56"/>
      <c r="K12" s="142" t="s">
        <v>86</v>
      </c>
      <c r="L12" s="56"/>
      <c r="M12" s="142" t="s">
        <v>86</v>
      </c>
      <c r="N12" s="56"/>
      <c r="O12" s="142" t="s">
        <v>86</v>
      </c>
      <c r="P12" s="56"/>
      <c r="Q12" s="142" t="s">
        <v>86</v>
      </c>
      <c r="R12" s="56"/>
      <c r="S12" s="142" t="s">
        <v>86</v>
      </c>
      <c r="T12" s="56"/>
      <c r="U12" s="142" t="s">
        <v>86</v>
      </c>
    </row>
    <row r="13" spans="1:21" s="123" customFormat="1" ht="6" customHeight="1">
      <c r="E13" s="172"/>
      <c r="F13" s="172"/>
      <c r="G13" s="172"/>
      <c r="H13" s="67"/>
      <c r="I13" s="61"/>
      <c r="J13" s="67"/>
      <c r="K13" s="59"/>
      <c r="L13" s="67"/>
      <c r="M13" s="61"/>
      <c r="N13" s="67"/>
      <c r="O13" s="61"/>
      <c r="P13" s="67"/>
      <c r="Q13" s="59"/>
      <c r="R13" s="67"/>
    </row>
    <row r="14" spans="1:21" s="137" customFormat="1" ht="18.95" customHeight="1">
      <c r="A14" s="144" t="s">
        <v>161</v>
      </c>
      <c r="B14" s="134"/>
      <c r="C14" s="134"/>
      <c r="D14" s="134"/>
      <c r="E14" s="159">
        <v>300000</v>
      </c>
      <c r="F14" s="136"/>
      <c r="G14" s="159">
        <v>378296</v>
      </c>
      <c r="H14" s="136"/>
      <c r="I14" s="159">
        <v>8149</v>
      </c>
      <c r="J14" s="160"/>
      <c r="K14" s="159">
        <v>237401</v>
      </c>
      <c r="L14" s="160"/>
      <c r="M14" s="159">
        <v>9870</v>
      </c>
      <c r="N14" s="160"/>
      <c r="O14" s="159">
        <v>632</v>
      </c>
      <c r="P14" s="160"/>
      <c r="Q14" s="159">
        <f>M14+O14</f>
        <v>10502</v>
      </c>
      <c r="R14" s="160"/>
      <c r="S14" s="159">
        <f>SUM(E14:K14,Q14)</f>
        <v>934348</v>
      </c>
      <c r="T14" s="136"/>
      <c r="U14" s="135">
        <f>SUM(S14)</f>
        <v>934348</v>
      </c>
    </row>
    <row r="15" spans="1:21" s="137" customFormat="1" ht="18.95" customHeight="1">
      <c r="A15" s="144" t="s">
        <v>156</v>
      </c>
      <c r="B15" s="134"/>
      <c r="C15" s="134"/>
      <c r="D15" s="134"/>
      <c r="E15" s="135"/>
      <c r="F15" s="135"/>
      <c r="G15" s="135"/>
      <c r="H15" s="135"/>
      <c r="I15" s="135"/>
      <c r="J15" s="135"/>
      <c r="K15" s="135"/>
      <c r="L15" s="135"/>
      <c r="M15" s="135"/>
      <c r="N15" s="135"/>
      <c r="O15" s="135"/>
      <c r="P15" s="135"/>
      <c r="Q15" s="135"/>
      <c r="R15" s="135"/>
      <c r="S15" s="135"/>
      <c r="T15" s="136"/>
      <c r="U15" s="135"/>
    </row>
    <row r="16" spans="1:21" s="137" customFormat="1" ht="18.95" customHeight="1">
      <c r="A16" s="137" t="s">
        <v>143</v>
      </c>
      <c r="B16" s="134"/>
      <c r="C16" s="134"/>
      <c r="D16" s="134"/>
      <c r="E16" s="135">
        <v>0</v>
      </c>
      <c r="F16" s="135"/>
      <c r="G16" s="135">
        <v>0</v>
      </c>
      <c r="H16" s="135"/>
      <c r="I16" s="135">
        <v>7468</v>
      </c>
      <c r="J16" s="135"/>
      <c r="K16" s="135">
        <v>-7468</v>
      </c>
      <c r="L16" s="135"/>
      <c r="M16" s="135">
        <v>0</v>
      </c>
      <c r="N16" s="135"/>
      <c r="O16" s="135">
        <v>0</v>
      </c>
      <c r="P16" s="135"/>
      <c r="Q16" s="159">
        <f>M16+O16</f>
        <v>0</v>
      </c>
      <c r="R16" s="135"/>
      <c r="S16" s="159">
        <f>SUM(E16:K16,Q16)</f>
        <v>0</v>
      </c>
      <c r="T16" s="136"/>
      <c r="U16" s="135">
        <f>SUM(S16)</f>
        <v>0</v>
      </c>
    </row>
    <row r="17" spans="1:21" s="137" customFormat="1" ht="18.95" customHeight="1">
      <c r="A17" s="137" t="s">
        <v>144</v>
      </c>
      <c r="B17" s="134"/>
      <c r="C17" s="99"/>
      <c r="D17" s="134"/>
      <c r="E17" s="135">
        <v>0</v>
      </c>
      <c r="F17" s="135"/>
      <c r="G17" s="135">
        <v>0</v>
      </c>
      <c r="H17" s="135"/>
      <c r="I17" s="135">
        <v>0</v>
      </c>
      <c r="J17" s="135"/>
      <c r="K17" s="135">
        <v>-90000</v>
      </c>
      <c r="L17" s="135"/>
      <c r="M17" s="135">
        <v>0</v>
      </c>
      <c r="N17" s="135"/>
      <c r="O17" s="135">
        <v>0</v>
      </c>
      <c r="P17" s="135"/>
      <c r="Q17" s="159">
        <v>0</v>
      </c>
      <c r="R17" s="135"/>
      <c r="S17" s="159">
        <f>SUM(E17:K17,Q17)</f>
        <v>-90000</v>
      </c>
      <c r="T17" s="136"/>
      <c r="U17" s="135">
        <f>SUM(S17)</f>
        <v>-90000</v>
      </c>
    </row>
    <row r="18" spans="1:21" s="137" customFormat="1" ht="18.95" customHeight="1">
      <c r="A18" s="137" t="s">
        <v>162</v>
      </c>
      <c r="B18" s="134"/>
      <c r="C18" s="134"/>
      <c r="D18" s="134"/>
      <c r="E18" s="161">
        <v>0</v>
      </c>
      <c r="F18" s="162"/>
      <c r="G18" s="161">
        <v>0</v>
      </c>
      <c r="H18" s="162"/>
      <c r="I18" s="161">
        <v>0</v>
      </c>
      <c r="J18" s="163"/>
      <c r="K18" s="164">
        <v>120624</v>
      </c>
      <c r="L18" s="163"/>
      <c r="M18" s="164">
        <v>-10656</v>
      </c>
      <c r="N18" s="160"/>
      <c r="O18" s="164">
        <v>-3350</v>
      </c>
      <c r="P18" s="160"/>
      <c r="Q18" s="164">
        <f>M18+O18</f>
        <v>-14006</v>
      </c>
      <c r="R18" s="160"/>
      <c r="S18" s="164">
        <f>SUM(E18:K18,Q18)</f>
        <v>106618</v>
      </c>
      <c r="T18" s="136"/>
      <c r="U18" s="165">
        <f>SUM(S18)</f>
        <v>106618</v>
      </c>
    </row>
    <row r="19" spans="1:21" s="137" customFormat="1" ht="6" customHeight="1">
      <c r="B19" s="149"/>
      <c r="C19" s="149"/>
      <c r="D19" s="149"/>
      <c r="E19" s="135"/>
      <c r="F19" s="136"/>
      <c r="G19" s="135"/>
      <c r="H19" s="135"/>
      <c r="I19" s="135"/>
      <c r="J19" s="150"/>
      <c r="K19" s="150"/>
      <c r="L19" s="150"/>
      <c r="M19" s="150"/>
      <c r="N19" s="150"/>
      <c r="O19" s="150"/>
      <c r="P19" s="150"/>
      <c r="Q19" s="150"/>
      <c r="R19" s="150"/>
      <c r="S19" s="150"/>
      <c r="T19" s="136"/>
      <c r="U19" s="135"/>
    </row>
    <row r="20" spans="1:21" s="137" customFormat="1" ht="18.95" customHeight="1" thickBot="1">
      <c r="A20" s="144" t="s">
        <v>177</v>
      </c>
      <c r="B20" s="149"/>
      <c r="C20" s="149"/>
      <c r="D20" s="149"/>
      <c r="E20" s="166">
        <f>SUM(E14:E18)</f>
        <v>300000</v>
      </c>
      <c r="F20" s="136"/>
      <c r="G20" s="166">
        <f>SUM(G14:G18)</f>
        <v>378296</v>
      </c>
      <c r="H20" s="136"/>
      <c r="I20" s="166">
        <f>SUM(I14:I18)</f>
        <v>15617</v>
      </c>
      <c r="J20" s="136"/>
      <c r="K20" s="166">
        <f>SUM(K14:K18)</f>
        <v>260557</v>
      </c>
      <c r="L20" s="136"/>
      <c r="M20" s="166">
        <f>SUM(M14:M18)</f>
        <v>-786</v>
      </c>
      <c r="N20" s="135"/>
      <c r="O20" s="166">
        <f>SUM(O14:O18)</f>
        <v>-2718</v>
      </c>
      <c r="P20" s="135"/>
      <c r="Q20" s="166">
        <f>SUM(Q14:Q18)</f>
        <v>-3504</v>
      </c>
      <c r="R20" s="135"/>
      <c r="S20" s="166">
        <f>SUM(S14:S18)</f>
        <v>950966</v>
      </c>
      <c r="T20" s="136"/>
      <c r="U20" s="166">
        <f>SUM(U14:U18)</f>
        <v>950966</v>
      </c>
    </row>
    <row r="21" spans="1:21" s="137" customFormat="1" ht="18.95" customHeight="1" thickTop="1">
      <c r="A21" s="144"/>
      <c r="B21" s="149"/>
      <c r="C21" s="149"/>
      <c r="D21" s="149"/>
      <c r="E21" s="135"/>
      <c r="F21" s="136"/>
      <c r="G21" s="135"/>
      <c r="H21" s="136"/>
      <c r="I21" s="135"/>
      <c r="J21" s="136"/>
      <c r="K21" s="135"/>
      <c r="L21" s="136"/>
      <c r="M21" s="135"/>
      <c r="N21" s="135"/>
      <c r="O21" s="135"/>
      <c r="P21" s="135"/>
      <c r="Q21" s="135"/>
      <c r="R21" s="135"/>
      <c r="S21" s="135"/>
      <c r="T21" s="136"/>
      <c r="U21" s="135"/>
    </row>
    <row r="22" spans="1:21" s="137" customFormat="1" ht="18.95" customHeight="1">
      <c r="A22" s="144" t="s">
        <v>163</v>
      </c>
      <c r="B22" s="134"/>
      <c r="C22" s="134"/>
      <c r="D22" s="134"/>
      <c r="E22" s="145">
        <v>300000</v>
      </c>
      <c r="F22" s="136"/>
      <c r="G22" s="145">
        <v>378296</v>
      </c>
      <c r="H22" s="136"/>
      <c r="I22" s="145">
        <v>23504</v>
      </c>
      <c r="J22" s="160"/>
      <c r="K22" s="145">
        <v>259051</v>
      </c>
      <c r="L22" s="160"/>
      <c r="M22" s="145">
        <v>-786</v>
      </c>
      <c r="N22" s="160"/>
      <c r="O22" s="145">
        <v>444</v>
      </c>
      <c r="P22" s="160"/>
      <c r="Q22" s="145">
        <f>M22+O22</f>
        <v>-342</v>
      </c>
      <c r="R22" s="160"/>
      <c r="S22" s="145">
        <f>SUM(E22:K22,Q22)</f>
        <v>960509</v>
      </c>
      <c r="T22" s="136"/>
      <c r="U22" s="143">
        <f>SUM(S22)</f>
        <v>960509</v>
      </c>
    </row>
    <row r="23" spans="1:21" s="137" customFormat="1" ht="18.95" customHeight="1">
      <c r="A23" s="144" t="s">
        <v>156</v>
      </c>
      <c r="B23" s="134"/>
      <c r="C23" s="134"/>
      <c r="D23" s="134"/>
      <c r="E23" s="143"/>
      <c r="F23" s="135"/>
      <c r="G23" s="143"/>
      <c r="H23" s="135"/>
      <c r="I23" s="143"/>
      <c r="J23" s="135"/>
      <c r="K23" s="143"/>
      <c r="L23" s="135"/>
      <c r="M23" s="143"/>
      <c r="N23" s="135"/>
      <c r="O23" s="143"/>
      <c r="P23" s="135"/>
      <c r="Q23" s="143"/>
      <c r="R23" s="135"/>
      <c r="S23" s="143"/>
      <c r="T23" s="136"/>
      <c r="U23" s="143"/>
    </row>
    <row r="24" spans="1:21" s="137" customFormat="1" ht="18.95" customHeight="1">
      <c r="A24" s="137" t="s">
        <v>143</v>
      </c>
      <c r="B24" s="134"/>
      <c r="C24" s="134"/>
      <c r="D24" s="134"/>
      <c r="E24" s="143">
        <v>0</v>
      </c>
      <c r="F24" s="135"/>
      <c r="G24" s="143">
        <v>0</v>
      </c>
      <c r="H24" s="135"/>
      <c r="I24" s="143">
        <f>'7'!L24</f>
        <v>6496</v>
      </c>
      <c r="J24" s="135"/>
      <c r="K24" s="143">
        <f>-I24</f>
        <v>-6496</v>
      </c>
      <c r="L24" s="135"/>
      <c r="M24" s="143">
        <v>0</v>
      </c>
      <c r="N24" s="135"/>
      <c r="O24" s="143">
        <v>0</v>
      </c>
      <c r="P24" s="135"/>
      <c r="Q24" s="145">
        <f>M24+O24</f>
        <v>0</v>
      </c>
      <c r="R24" s="135"/>
      <c r="S24" s="145">
        <f>SUM(E24:K24,Q24)</f>
        <v>0</v>
      </c>
      <c r="T24" s="136"/>
      <c r="U24" s="143">
        <f>SUM(S24)</f>
        <v>0</v>
      </c>
    </row>
    <row r="25" spans="1:21" s="137" customFormat="1" ht="18.95" customHeight="1">
      <c r="A25" s="137" t="s">
        <v>144</v>
      </c>
      <c r="B25" s="134"/>
      <c r="C25" s="99">
        <v>14</v>
      </c>
      <c r="D25" s="134"/>
      <c r="E25" s="143">
        <v>0</v>
      </c>
      <c r="F25" s="135"/>
      <c r="G25" s="143">
        <v>0</v>
      </c>
      <c r="H25" s="135"/>
      <c r="I25" s="143">
        <v>0</v>
      </c>
      <c r="J25" s="135"/>
      <c r="K25" s="143">
        <f>'7'!N25</f>
        <v>-165000</v>
      </c>
      <c r="L25" s="135"/>
      <c r="M25" s="143">
        <v>0</v>
      </c>
      <c r="N25" s="135"/>
      <c r="O25" s="143">
        <v>0</v>
      </c>
      <c r="P25" s="135"/>
      <c r="Q25" s="145">
        <v>0</v>
      </c>
      <c r="R25" s="135"/>
      <c r="S25" s="145">
        <f>SUM(E25:K25,Q25)</f>
        <v>-165000</v>
      </c>
      <c r="T25" s="136"/>
      <c r="U25" s="143">
        <f>SUM(S25)</f>
        <v>-165000</v>
      </c>
    </row>
    <row r="26" spans="1:21" s="137" customFormat="1" ht="18.95" customHeight="1">
      <c r="A26" s="137" t="s">
        <v>159</v>
      </c>
      <c r="B26" s="134"/>
      <c r="C26" s="134"/>
      <c r="D26" s="134"/>
      <c r="E26" s="146">
        <v>0</v>
      </c>
      <c r="F26" s="162"/>
      <c r="G26" s="146">
        <v>0</v>
      </c>
      <c r="H26" s="162"/>
      <c r="I26" s="146">
        <v>0</v>
      </c>
      <c r="J26" s="163"/>
      <c r="K26" s="147">
        <f>'5P&amp;L (9M)'!G30</f>
        <v>462830</v>
      </c>
      <c r="L26" s="163"/>
      <c r="M26" s="147">
        <f>'5P&amp;L (9M)'!G36</f>
        <v>0</v>
      </c>
      <c r="N26" s="160"/>
      <c r="O26" s="147">
        <f>'5P&amp;L (9M)'!G40</f>
        <v>3476</v>
      </c>
      <c r="P26" s="160"/>
      <c r="Q26" s="147">
        <f>M26+O26</f>
        <v>3476</v>
      </c>
      <c r="R26" s="160"/>
      <c r="S26" s="147">
        <f>SUM(E26:K26,Q26)</f>
        <v>466306</v>
      </c>
      <c r="T26" s="136"/>
      <c r="U26" s="148">
        <f>SUM(S26)</f>
        <v>466306</v>
      </c>
    </row>
    <row r="27" spans="1:21" s="137" customFormat="1" ht="6" customHeight="1">
      <c r="B27" s="149"/>
      <c r="C27" s="149"/>
      <c r="D27" s="149"/>
      <c r="E27" s="143"/>
      <c r="F27" s="136"/>
      <c r="G27" s="143"/>
      <c r="H27" s="135"/>
      <c r="I27" s="143"/>
      <c r="J27" s="150"/>
      <c r="K27" s="151"/>
      <c r="L27" s="150"/>
      <c r="M27" s="151"/>
      <c r="N27" s="150"/>
      <c r="O27" s="151"/>
      <c r="P27" s="150"/>
      <c r="Q27" s="151"/>
      <c r="R27" s="150"/>
      <c r="S27" s="151"/>
      <c r="T27" s="136"/>
      <c r="U27" s="143"/>
    </row>
    <row r="28" spans="1:21" s="137" customFormat="1" ht="18.95" customHeight="1" thickBot="1">
      <c r="A28" s="144" t="s">
        <v>178</v>
      </c>
      <c r="B28" s="149"/>
      <c r="C28" s="149"/>
      <c r="D28" s="149"/>
      <c r="E28" s="152">
        <f>SUM(E22:E26)</f>
        <v>300000</v>
      </c>
      <c r="F28" s="136"/>
      <c r="G28" s="152">
        <f>SUM(G22:G26)</f>
        <v>378296</v>
      </c>
      <c r="H28" s="136"/>
      <c r="I28" s="152">
        <f>SUM(I22:I26)</f>
        <v>30000</v>
      </c>
      <c r="J28" s="136"/>
      <c r="K28" s="152">
        <f>SUM(K22:K26)</f>
        <v>550385</v>
      </c>
      <c r="L28" s="136"/>
      <c r="M28" s="152">
        <f>SUM(M22:M26)</f>
        <v>-786</v>
      </c>
      <c r="N28" s="135"/>
      <c r="O28" s="152">
        <f>SUM(O22:O26)</f>
        <v>3920</v>
      </c>
      <c r="P28" s="135"/>
      <c r="Q28" s="152">
        <f>SUM(Q22:Q26)</f>
        <v>3134</v>
      </c>
      <c r="R28" s="135"/>
      <c r="S28" s="152">
        <f>SUM(S22:S26)</f>
        <v>1261815</v>
      </c>
      <c r="T28" s="136"/>
      <c r="U28" s="152">
        <f>SUM(U22:U26)</f>
        <v>1261815</v>
      </c>
    </row>
    <row r="29" spans="1:21" s="137" customFormat="1" ht="18.95" customHeight="1" thickTop="1">
      <c r="B29" s="134"/>
      <c r="C29" s="134"/>
      <c r="D29" s="134"/>
      <c r="E29" s="135"/>
      <c r="F29" s="135"/>
      <c r="G29" s="135"/>
      <c r="H29" s="136"/>
      <c r="I29" s="135"/>
      <c r="J29" s="135"/>
      <c r="K29" s="135"/>
      <c r="L29" s="135"/>
      <c r="M29" s="135"/>
      <c r="N29" s="56"/>
      <c r="O29" s="135"/>
      <c r="P29" s="56"/>
      <c r="Q29" s="135"/>
      <c r="R29" s="56"/>
      <c r="S29" s="135"/>
      <c r="T29" s="135"/>
      <c r="U29" s="135"/>
    </row>
    <row r="30" spans="1:21" s="137" customFormat="1" ht="18.95" customHeight="1">
      <c r="B30" s="134"/>
      <c r="C30" s="134"/>
      <c r="D30" s="134"/>
      <c r="E30" s="135"/>
      <c r="F30" s="135"/>
      <c r="G30" s="135"/>
      <c r="H30" s="135"/>
      <c r="I30" s="135"/>
      <c r="J30" s="136"/>
      <c r="K30" s="135"/>
      <c r="L30" s="136"/>
      <c r="M30" s="135"/>
      <c r="N30" s="135"/>
      <c r="O30" s="135"/>
      <c r="P30" s="135"/>
      <c r="Q30" s="135"/>
      <c r="R30" s="135"/>
      <c r="S30" s="135"/>
      <c r="T30" s="136"/>
      <c r="U30" s="135"/>
    </row>
    <row r="31" spans="1:21" s="137" customFormat="1" ht="18.95" customHeight="1">
      <c r="B31" s="134"/>
      <c r="C31" s="134"/>
      <c r="D31" s="134"/>
      <c r="E31" s="135"/>
      <c r="F31" s="135"/>
      <c r="G31" s="135"/>
      <c r="H31" s="135"/>
      <c r="I31" s="135"/>
      <c r="J31" s="136"/>
      <c r="K31" s="135"/>
      <c r="L31" s="136"/>
      <c r="M31" s="135"/>
      <c r="N31" s="135"/>
      <c r="O31" s="135"/>
      <c r="P31" s="135"/>
      <c r="Q31" s="135"/>
      <c r="R31" s="135"/>
      <c r="S31" s="135"/>
      <c r="T31" s="136"/>
      <c r="U31" s="135"/>
    </row>
    <row r="32" spans="1:21" ht="17.25" customHeight="1"/>
    <row r="33" spans="1:21" ht="7.5" customHeight="1"/>
    <row r="34" spans="1:21" s="111" customFormat="1" ht="21.95" customHeight="1">
      <c r="A34" s="154" t="str">
        <f>'5P&amp;L (9M)'!A61</f>
        <v>หมายเหตุประกอบข้อมูลทางการเงินเป็นส่วนหนึ่งของข้อมูลทางการเงินระหว่างกาลนี้</v>
      </c>
      <c r="B34" s="155"/>
      <c r="C34" s="155"/>
      <c r="D34" s="155"/>
      <c r="E34" s="109"/>
      <c r="F34" s="110"/>
      <c r="G34" s="109"/>
      <c r="H34" s="110"/>
      <c r="I34" s="109"/>
      <c r="J34" s="110"/>
      <c r="K34" s="109"/>
      <c r="L34" s="110"/>
      <c r="M34" s="109"/>
      <c r="N34" s="109"/>
      <c r="O34" s="109"/>
      <c r="P34" s="109"/>
      <c r="Q34" s="109"/>
      <c r="R34" s="109"/>
      <c r="S34" s="109"/>
      <c r="T34" s="110"/>
      <c r="U34" s="109"/>
    </row>
  </sheetData>
  <mergeCells count="5">
    <mergeCell ref="E5:U5"/>
    <mergeCell ref="E6:Q6"/>
    <mergeCell ref="M7:Q7"/>
    <mergeCell ref="I8:K8"/>
    <mergeCell ref="M8:O8"/>
  </mergeCells>
  <pageMargins left="0.5" right="0.5" top="0.5" bottom="0.6" header="0.49" footer="0.4"/>
  <pageSetup paperSize="9" scale="90" firstPageNumber="6" fitToWidth="0" fitToHeight="0" orientation="landscape" useFirstPageNumber="1" horizontalDpi="1200" verticalDpi="1200" r:id="rId1"/>
  <headerFooter>
    <oddHeader xml:space="preserve">&amp;C
</oddHeader>
    <oddFooter>&amp;R&amp;"Browallia New,Regular"&amp;13&amp;P</oddFooter>
  </headerFooter>
  <ignoredErrors>
    <ignoredError sqref="Q18:U21 K27:O28 Q23:U28 R22 T22 K26:O26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D25735-492D-4745-9127-8196C0EEE43E}">
  <dimension ref="A1:R31"/>
  <sheetViews>
    <sheetView zoomScale="110" zoomScaleNormal="110" zoomScaleSheetLayoutView="100" workbookViewId="0">
      <selection activeCell="D9" sqref="D9"/>
    </sheetView>
  </sheetViews>
  <sheetFormatPr defaultColWidth="9.33203125" defaultRowHeight="21.75" customHeight="1"/>
  <cols>
    <col min="1" max="3" width="1.6640625" style="123" customWidth="1"/>
    <col min="4" max="4" width="44.1640625" style="123" customWidth="1"/>
    <col min="5" max="5" width="6.33203125" style="172" customWidth="1"/>
    <col min="6" max="6" width="9.5" style="172" customWidth="1"/>
    <col min="7" max="7" width="1" style="172" customWidth="1"/>
    <col min="8" max="8" width="17.6640625" style="67" customWidth="1"/>
    <col min="9" max="9" width="1" style="61" customWidth="1"/>
    <col min="10" max="10" width="15.6640625" style="67" customWidth="1"/>
    <col min="11" max="11" width="1" style="59" customWidth="1"/>
    <col min="12" max="12" width="13.6640625" style="68" customWidth="1"/>
    <col min="13" max="13" width="1" style="61" customWidth="1"/>
    <col min="14" max="14" width="14.83203125" style="67" customWidth="1"/>
    <col min="15" max="15" width="1" style="61" customWidth="1"/>
    <col min="16" max="16" width="27" style="67" customWidth="1"/>
    <col min="17" max="17" width="1" style="59" customWidth="1"/>
    <col min="18" max="18" width="15.1640625" style="68" customWidth="1"/>
    <col min="19" max="16384" width="9.33203125" style="123"/>
  </cols>
  <sheetData>
    <row r="1" spans="1:18" s="2" customFormat="1" ht="20.100000000000001" customHeight="1">
      <c r="A1" s="1" t="s">
        <v>0</v>
      </c>
      <c r="E1" s="4"/>
      <c r="F1" s="4"/>
      <c r="G1" s="4"/>
      <c r="H1" s="23"/>
      <c r="I1" s="5"/>
      <c r="J1" s="23"/>
      <c r="K1" s="20"/>
      <c r="L1" s="38"/>
      <c r="M1" s="5"/>
      <c r="N1" s="23"/>
      <c r="O1" s="5"/>
      <c r="P1" s="23"/>
      <c r="Q1" s="20"/>
      <c r="R1" s="38"/>
    </row>
    <row r="2" spans="1:18" s="2" customFormat="1" ht="20.100000000000001" customHeight="1">
      <c r="A2" s="1" t="s">
        <v>152</v>
      </c>
      <c r="E2" s="4"/>
      <c r="F2" s="4"/>
      <c r="G2" s="4"/>
      <c r="H2" s="23"/>
      <c r="I2" s="5"/>
      <c r="J2" s="23"/>
      <c r="K2" s="20"/>
      <c r="L2" s="38"/>
      <c r="M2" s="5"/>
      <c r="N2" s="23"/>
      <c r="O2" s="5"/>
      <c r="P2" s="23"/>
      <c r="Q2" s="20"/>
      <c r="R2" s="38"/>
    </row>
    <row r="3" spans="1:18" s="2" customFormat="1" ht="20.100000000000001" customHeight="1">
      <c r="A3" s="6" t="s">
        <v>176</v>
      </c>
      <c r="B3" s="7"/>
      <c r="C3" s="7"/>
      <c r="D3" s="7"/>
      <c r="E3" s="9"/>
      <c r="F3" s="9"/>
      <c r="G3" s="9"/>
      <c r="H3" s="26"/>
      <c r="I3" s="10"/>
      <c r="J3" s="26"/>
      <c r="K3" s="28"/>
      <c r="L3" s="51"/>
      <c r="M3" s="10"/>
      <c r="N3" s="26"/>
      <c r="O3" s="10"/>
      <c r="P3" s="26"/>
      <c r="Q3" s="28"/>
      <c r="R3" s="51"/>
    </row>
    <row r="4" spans="1:18" ht="20.100000000000001" customHeight="1"/>
    <row r="5" spans="1:18" ht="20.100000000000001" customHeight="1">
      <c r="H5" s="199" t="s">
        <v>87</v>
      </c>
      <c r="I5" s="199"/>
      <c r="J5" s="199"/>
      <c r="K5" s="199"/>
      <c r="L5" s="199"/>
      <c r="M5" s="199"/>
      <c r="N5" s="199"/>
      <c r="O5" s="199"/>
      <c r="P5" s="199"/>
      <c r="Q5" s="199"/>
      <c r="R5" s="199"/>
    </row>
    <row r="6" spans="1:18" ht="20.100000000000001" customHeight="1">
      <c r="H6" s="173"/>
      <c r="I6" s="174"/>
      <c r="J6" s="173"/>
      <c r="K6" s="174"/>
      <c r="L6" s="173"/>
      <c r="M6" s="174"/>
      <c r="N6" s="173"/>
      <c r="O6" s="174"/>
      <c r="P6" s="173" t="s">
        <v>79</v>
      </c>
      <c r="Q6" s="174"/>
      <c r="R6" s="173"/>
    </row>
    <row r="7" spans="1:18" ht="20.100000000000001" customHeight="1">
      <c r="H7" s="173"/>
      <c r="I7" s="174"/>
      <c r="J7" s="173"/>
      <c r="K7" s="174"/>
      <c r="L7" s="173"/>
      <c r="M7" s="174"/>
      <c r="N7" s="173"/>
      <c r="O7" s="174"/>
      <c r="P7" s="175" t="s">
        <v>84</v>
      </c>
      <c r="Q7" s="174"/>
      <c r="R7" s="173"/>
    </row>
    <row r="8" spans="1:18" ht="20.100000000000001" customHeight="1">
      <c r="E8" s="176"/>
      <c r="F8" s="176"/>
      <c r="G8" s="176"/>
      <c r="H8" s="68"/>
      <c r="I8" s="88"/>
      <c r="J8" s="68"/>
      <c r="K8" s="174"/>
      <c r="L8" s="199" t="s">
        <v>40</v>
      </c>
      <c r="M8" s="199"/>
      <c r="N8" s="199"/>
      <c r="O8" s="174"/>
      <c r="P8" s="175" t="s">
        <v>191</v>
      </c>
      <c r="Q8" s="174"/>
      <c r="R8" s="173"/>
    </row>
    <row r="9" spans="1:18" ht="20.100000000000001" customHeight="1">
      <c r="E9" s="176"/>
      <c r="F9" s="176"/>
      <c r="G9" s="176"/>
      <c r="H9" s="112" t="s">
        <v>38</v>
      </c>
      <c r="I9" s="88"/>
      <c r="J9" s="112"/>
      <c r="K9" s="174"/>
      <c r="L9" s="173" t="s">
        <v>69</v>
      </c>
      <c r="M9" s="174"/>
      <c r="N9" s="68"/>
      <c r="O9" s="174"/>
      <c r="P9" s="173" t="s">
        <v>70</v>
      </c>
      <c r="Q9" s="174"/>
      <c r="R9" s="173"/>
    </row>
    <row r="10" spans="1:18" ht="20.100000000000001" customHeight="1">
      <c r="E10" s="176"/>
      <c r="F10" s="176"/>
      <c r="G10" s="176"/>
      <c r="H10" s="112" t="s">
        <v>88</v>
      </c>
      <c r="I10" s="88"/>
      <c r="L10" s="177" t="s">
        <v>89</v>
      </c>
      <c r="N10" s="173"/>
      <c r="P10" s="173" t="s">
        <v>77</v>
      </c>
      <c r="Q10" s="112"/>
      <c r="R10" s="112" t="s">
        <v>72</v>
      </c>
    </row>
    <row r="11" spans="1:18" ht="20.100000000000001" customHeight="1">
      <c r="E11" s="176"/>
      <c r="F11" s="176"/>
      <c r="G11" s="176"/>
      <c r="H11" s="112" t="s">
        <v>90</v>
      </c>
      <c r="I11" s="88"/>
      <c r="J11" s="112" t="s">
        <v>75</v>
      </c>
      <c r="L11" s="112" t="s">
        <v>91</v>
      </c>
      <c r="M11" s="88"/>
      <c r="N11" s="173" t="s">
        <v>42</v>
      </c>
      <c r="O11" s="88"/>
      <c r="P11" s="173" t="s">
        <v>189</v>
      </c>
      <c r="Q11" s="112"/>
      <c r="R11" s="112" t="s">
        <v>36</v>
      </c>
    </row>
    <row r="12" spans="1:18" ht="20.100000000000001" customHeight="1">
      <c r="F12" s="15" t="s">
        <v>7</v>
      </c>
      <c r="H12" s="178" t="s">
        <v>86</v>
      </c>
      <c r="J12" s="178" t="s">
        <v>86</v>
      </c>
      <c r="L12" s="178" t="s">
        <v>86</v>
      </c>
      <c r="M12" s="59"/>
      <c r="N12" s="178" t="s">
        <v>86</v>
      </c>
      <c r="O12" s="59"/>
      <c r="P12" s="178" t="s">
        <v>86</v>
      </c>
      <c r="R12" s="178" t="s">
        <v>86</v>
      </c>
    </row>
    <row r="13" spans="1:18" ht="8.1" customHeight="1">
      <c r="L13" s="67"/>
      <c r="R13" s="67"/>
    </row>
    <row r="14" spans="1:18" ht="20.100000000000001" customHeight="1">
      <c r="A14" s="179" t="s">
        <v>161</v>
      </c>
      <c r="H14" s="167">
        <v>300000</v>
      </c>
      <c r="I14" s="58"/>
      <c r="J14" s="167">
        <v>378296</v>
      </c>
      <c r="K14" s="58"/>
      <c r="L14" s="167">
        <v>8149</v>
      </c>
      <c r="M14" s="168"/>
      <c r="N14" s="167">
        <v>244196</v>
      </c>
      <c r="O14" s="59"/>
      <c r="P14" s="167">
        <v>8218</v>
      </c>
      <c r="R14" s="167">
        <f>SUM(H14:P14)</f>
        <v>938859</v>
      </c>
    </row>
    <row r="15" spans="1:18" ht="20.100000000000001" customHeight="1">
      <c r="A15" s="180" t="s">
        <v>156</v>
      </c>
      <c r="R15" s="67"/>
    </row>
    <row r="16" spans="1:18" ht="20.100000000000001" customHeight="1">
      <c r="A16" s="75" t="s">
        <v>143</v>
      </c>
      <c r="H16" s="67">
        <v>0</v>
      </c>
      <c r="J16" s="67">
        <v>0</v>
      </c>
      <c r="L16" s="68">
        <v>7468</v>
      </c>
      <c r="N16" s="67">
        <v>-7468</v>
      </c>
      <c r="P16" s="67">
        <v>0</v>
      </c>
      <c r="R16" s="67">
        <v>0</v>
      </c>
    </row>
    <row r="17" spans="1:18" ht="20.100000000000001" customHeight="1">
      <c r="A17" s="75" t="s">
        <v>144</v>
      </c>
      <c r="F17" s="99"/>
      <c r="H17" s="67">
        <v>0</v>
      </c>
      <c r="J17" s="67">
        <v>0</v>
      </c>
      <c r="L17" s="68">
        <v>0</v>
      </c>
      <c r="N17" s="67">
        <v>-90000</v>
      </c>
      <c r="P17" s="67">
        <v>0</v>
      </c>
      <c r="R17" s="167">
        <f>SUM(H17:P17)</f>
        <v>-90000</v>
      </c>
    </row>
    <row r="18" spans="1:18" ht="20.100000000000001" customHeight="1">
      <c r="A18" s="123" t="s">
        <v>162</v>
      </c>
      <c r="H18" s="169">
        <v>0</v>
      </c>
      <c r="I18" s="170"/>
      <c r="J18" s="169">
        <v>0</v>
      </c>
      <c r="K18" s="63"/>
      <c r="L18" s="169">
        <v>0</v>
      </c>
      <c r="M18" s="59"/>
      <c r="N18" s="171">
        <v>157735</v>
      </c>
      <c r="O18" s="59"/>
      <c r="P18" s="171">
        <v>-9555</v>
      </c>
      <c r="R18" s="181">
        <f>SUM(H18:P18)</f>
        <v>148180</v>
      </c>
    </row>
    <row r="19" spans="1:18" ht="8.1" customHeight="1"/>
    <row r="20" spans="1:18" ht="20.100000000000001" customHeight="1" thickBot="1">
      <c r="A20" s="180" t="s">
        <v>177</v>
      </c>
      <c r="B20" s="180"/>
      <c r="H20" s="182">
        <f>SUM(H14:H18)</f>
        <v>300000</v>
      </c>
      <c r="J20" s="182">
        <f>SUM(J14:J18)</f>
        <v>378296</v>
      </c>
      <c r="L20" s="182">
        <f>SUM(L14:L18)</f>
        <v>15617</v>
      </c>
      <c r="M20" s="59"/>
      <c r="N20" s="182">
        <f>SUM(N14:N18)</f>
        <v>304463</v>
      </c>
      <c r="O20" s="59"/>
      <c r="P20" s="182">
        <f>SUM(P14:P18)</f>
        <v>-1337</v>
      </c>
      <c r="R20" s="182">
        <f>SUM(R14:R18)</f>
        <v>997039</v>
      </c>
    </row>
    <row r="21" spans="1:18" ht="20.100000000000001" customHeight="1" thickTop="1">
      <c r="A21" s="180"/>
      <c r="B21" s="180"/>
      <c r="H21" s="68"/>
      <c r="J21" s="68"/>
      <c r="M21" s="59"/>
      <c r="N21" s="68"/>
      <c r="O21" s="59"/>
      <c r="P21" s="68"/>
    </row>
    <row r="22" spans="1:18" ht="20.100000000000001" customHeight="1">
      <c r="A22" s="179" t="s">
        <v>163</v>
      </c>
      <c r="H22" s="57">
        <v>300000</v>
      </c>
      <c r="I22" s="58"/>
      <c r="J22" s="57">
        <v>378296</v>
      </c>
      <c r="K22" s="58"/>
      <c r="L22" s="57">
        <v>23504</v>
      </c>
      <c r="M22" s="168"/>
      <c r="N22" s="57">
        <v>306478</v>
      </c>
      <c r="O22" s="59"/>
      <c r="P22" s="57">
        <v>-1337</v>
      </c>
      <c r="R22" s="57">
        <f>SUM(H22:P22)</f>
        <v>1006941</v>
      </c>
    </row>
    <row r="23" spans="1:18" ht="20.100000000000001" customHeight="1">
      <c r="A23" s="180" t="s">
        <v>156</v>
      </c>
      <c r="H23" s="60"/>
      <c r="J23" s="60"/>
      <c r="L23" s="62"/>
      <c r="N23" s="60"/>
      <c r="P23" s="60"/>
      <c r="R23" s="60"/>
    </row>
    <row r="24" spans="1:18" ht="20.100000000000001" customHeight="1">
      <c r="A24" s="75" t="s">
        <v>143</v>
      </c>
      <c r="H24" s="60">
        <v>0</v>
      </c>
      <c r="J24" s="60">
        <v>0</v>
      </c>
      <c r="L24" s="62">
        <v>6496</v>
      </c>
      <c r="N24" s="60">
        <v>-6496</v>
      </c>
      <c r="P24" s="60">
        <v>0</v>
      </c>
      <c r="R24" s="60">
        <v>0</v>
      </c>
    </row>
    <row r="25" spans="1:18" ht="20.100000000000001" customHeight="1">
      <c r="A25" s="75" t="s">
        <v>144</v>
      </c>
      <c r="F25" s="99">
        <v>14</v>
      </c>
      <c r="H25" s="60">
        <v>0</v>
      </c>
      <c r="J25" s="60">
        <v>0</v>
      </c>
      <c r="L25" s="60">
        <v>0</v>
      </c>
      <c r="N25" s="60">
        <v>-165000</v>
      </c>
      <c r="P25" s="60">
        <v>0</v>
      </c>
      <c r="R25" s="57">
        <f>SUM(H25:P25)</f>
        <v>-165000</v>
      </c>
    </row>
    <row r="26" spans="1:18" ht="20.100000000000001" customHeight="1">
      <c r="A26" s="123" t="s">
        <v>159</v>
      </c>
      <c r="H26" s="126">
        <v>0</v>
      </c>
      <c r="I26" s="170"/>
      <c r="J26" s="126">
        <v>0</v>
      </c>
      <c r="K26" s="63"/>
      <c r="L26" s="126">
        <v>0</v>
      </c>
      <c r="M26" s="59"/>
      <c r="N26" s="64">
        <v>468576</v>
      </c>
      <c r="O26" s="59"/>
      <c r="P26" s="64">
        <f>'5P&amp;L (9M)'!K36</f>
        <v>0</v>
      </c>
      <c r="R26" s="65">
        <f>SUM(H26:P26)</f>
        <v>468576</v>
      </c>
    </row>
    <row r="27" spans="1:18" ht="8.1" customHeight="1">
      <c r="H27" s="60"/>
      <c r="J27" s="60"/>
      <c r="L27" s="62"/>
      <c r="N27" s="60"/>
      <c r="P27" s="60"/>
      <c r="R27" s="62"/>
    </row>
    <row r="28" spans="1:18" ht="20.100000000000001" customHeight="1" thickBot="1">
      <c r="A28" s="180" t="s">
        <v>178</v>
      </c>
      <c r="B28" s="180"/>
      <c r="H28" s="66">
        <f>SUM(H22:H26)</f>
        <v>300000</v>
      </c>
      <c r="J28" s="66">
        <f>SUM(J22:J26)</f>
        <v>378296</v>
      </c>
      <c r="L28" s="66">
        <f>SUM(L22:L26)</f>
        <v>30000</v>
      </c>
      <c r="M28" s="59"/>
      <c r="N28" s="66">
        <f>SUM(N22:N26)</f>
        <v>603558</v>
      </c>
      <c r="O28" s="59"/>
      <c r="P28" s="66">
        <f>SUM(P22:P26)</f>
        <v>-1337</v>
      </c>
      <c r="R28" s="66">
        <f>SUM(R22:R26)</f>
        <v>1310517</v>
      </c>
    </row>
    <row r="29" spans="1:18" ht="19.899999999999999" customHeight="1" thickTop="1">
      <c r="A29" s="180"/>
      <c r="B29" s="180"/>
      <c r="H29" s="68"/>
      <c r="J29" s="68"/>
      <c r="M29" s="59"/>
      <c r="N29" s="68"/>
      <c r="O29" s="59"/>
      <c r="P29" s="68"/>
    </row>
    <row r="30" spans="1:18" ht="3" customHeight="1">
      <c r="A30" s="180"/>
      <c r="B30" s="180"/>
      <c r="H30" s="68"/>
      <c r="J30" s="68"/>
      <c r="M30" s="59"/>
      <c r="N30" s="68"/>
      <c r="O30" s="59"/>
      <c r="P30" s="68"/>
    </row>
    <row r="31" spans="1:18" s="2" customFormat="1" ht="21.95" customHeight="1">
      <c r="A31" s="7" t="str">
        <f>'6 '!A34</f>
        <v>หมายเหตุประกอบข้อมูลทางการเงินเป็นส่วนหนึ่งของข้อมูลทางการเงินระหว่างกาลนี้</v>
      </c>
      <c r="B31" s="7"/>
      <c r="C31" s="7"/>
      <c r="D31" s="7"/>
      <c r="E31" s="9"/>
      <c r="F31" s="9"/>
      <c r="G31" s="9"/>
      <c r="H31" s="26"/>
      <c r="I31" s="10"/>
      <c r="J31" s="26"/>
      <c r="K31" s="28"/>
      <c r="L31" s="51"/>
      <c r="M31" s="10"/>
      <c r="N31" s="26"/>
      <c r="O31" s="10"/>
      <c r="P31" s="26"/>
      <c r="Q31" s="28"/>
      <c r="R31" s="51"/>
    </row>
  </sheetData>
  <mergeCells count="2">
    <mergeCell ref="H5:R5"/>
    <mergeCell ref="L8:N8"/>
  </mergeCells>
  <pageMargins left="0.5" right="0.5" top="0.5" bottom="0.6" header="0.49" footer="0.4"/>
  <pageSetup paperSize="9" scale="95" firstPageNumber="7" fitToWidth="0" fitToHeight="0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19056E-76AB-4A72-A22B-5A3A409E7320}">
  <dimension ref="A1:P107"/>
  <sheetViews>
    <sheetView tabSelected="1" zoomScale="110" zoomScaleNormal="110" zoomScaleSheetLayoutView="90" workbookViewId="0">
      <selection activeCell="D48" sqref="D48"/>
    </sheetView>
  </sheetViews>
  <sheetFormatPr defaultColWidth="9.33203125" defaultRowHeight="21.75" customHeight="1"/>
  <cols>
    <col min="1" max="3" width="1.33203125" style="75" customWidth="1"/>
    <col min="4" max="4" width="38.83203125" style="75" customWidth="1"/>
    <col min="5" max="5" width="8.1640625" style="75" customWidth="1"/>
    <col min="6" max="6" width="1" style="75" customWidth="1"/>
    <col min="7" max="7" width="16.33203125" style="63" customWidth="1"/>
    <col min="8" max="8" width="1" style="58" customWidth="1"/>
    <col min="9" max="9" width="16.33203125" style="63" customWidth="1"/>
    <col min="10" max="10" width="1" style="58" customWidth="1"/>
    <col min="11" max="11" width="16.33203125" style="63" customWidth="1"/>
    <col min="12" max="12" width="1" style="58" customWidth="1"/>
    <col min="13" max="13" width="16.33203125" style="63" customWidth="1"/>
    <col min="14" max="15" width="9.33203125" style="75"/>
    <col min="16" max="16" width="14" style="75" customWidth="1"/>
    <col min="17" max="16384" width="9.33203125" style="75"/>
  </cols>
  <sheetData>
    <row r="1" spans="1:13" ht="21.75" customHeight="1">
      <c r="A1" s="69" t="s">
        <v>0</v>
      </c>
      <c r="B1" s="70"/>
      <c r="C1" s="70"/>
      <c r="D1" s="70"/>
      <c r="E1" s="71"/>
      <c r="F1" s="72"/>
      <c r="G1" s="73"/>
      <c r="H1" s="74"/>
      <c r="I1" s="73"/>
      <c r="J1" s="74"/>
      <c r="K1" s="73"/>
      <c r="L1" s="74"/>
      <c r="M1" s="73"/>
    </row>
    <row r="2" spans="1:13" ht="21.75" customHeight="1">
      <c r="A2" s="70" t="s">
        <v>92</v>
      </c>
      <c r="B2" s="70"/>
      <c r="C2" s="70"/>
      <c r="D2" s="70"/>
      <c r="E2" s="71"/>
      <c r="F2" s="72"/>
      <c r="G2" s="73"/>
      <c r="H2" s="74"/>
      <c r="I2" s="73"/>
      <c r="J2" s="74"/>
      <c r="K2" s="73"/>
      <c r="L2" s="74"/>
      <c r="M2" s="73"/>
    </row>
    <row r="3" spans="1:13" ht="21.75" customHeight="1">
      <c r="A3" s="76" t="s">
        <v>176</v>
      </c>
      <c r="B3" s="77"/>
      <c r="C3" s="77"/>
      <c r="D3" s="77"/>
      <c r="E3" s="78"/>
      <c r="F3" s="79"/>
      <c r="G3" s="80"/>
      <c r="H3" s="81"/>
      <c r="I3" s="80"/>
      <c r="J3" s="81"/>
      <c r="K3" s="80"/>
      <c r="L3" s="81"/>
      <c r="M3" s="80"/>
    </row>
    <row r="4" spans="1:13" ht="18.600000000000001" customHeight="1">
      <c r="A4" s="82"/>
      <c r="B4" s="82"/>
      <c r="C4" s="82"/>
      <c r="D4" s="82"/>
      <c r="E4" s="71"/>
      <c r="F4" s="83"/>
      <c r="G4" s="67"/>
      <c r="H4" s="73"/>
      <c r="I4" s="67"/>
      <c r="J4" s="73"/>
      <c r="K4" s="67"/>
      <c r="L4" s="61"/>
      <c r="M4" s="67"/>
    </row>
    <row r="5" spans="1:13" ht="18" customHeight="1">
      <c r="A5" s="82"/>
      <c r="B5" s="82"/>
      <c r="C5" s="82"/>
      <c r="D5" s="82"/>
      <c r="E5" s="71"/>
      <c r="F5" s="83"/>
      <c r="G5" s="200" t="s">
        <v>1</v>
      </c>
      <c r="H5" s="200"/>
      <c r="I5" s="200"/>
      <c r="J5" s="84"/>
      <c r="K5" s="200" t="s">
        <v>2</v>
      </c>
      <c r="L5" s="200"/>
      <c r="M5" s="200"/>
    </row>
    <row r="6" spans="1:13" ht="18" customHeight="1">
      <c r="A6" s="82"/>
      <c r="B6" s="82"/>
      <c r="C6" s="82"/>
      <c r="D6" s="82"/>
      <c r="E6" s="71"/>
      <c r="F6" s="83"/>
      <c r="G6" s="85" t="s">
        <v>3</v>
      </c>
      <c r="H6" s="85"/>
      <c r="I6" s="85" t="s">
        <v>3</v>
      </c>
      <c r="J6" s="85"/>
      <c r="K6" s="85" t="s">
        <v>3</v>
      </c>
      <c r="L6" s="85"/>
      <c r="M6" s="85" t="s">
        <v>3</v>
      </c>
    </row>
    <row r="7" spans="1:13" ht="18" customHeight="1">
      <c r="A7" s="82"/>
      <c r="B7" s="82"/>
      <c r="C7" s="82"/>
      <c r="D7" s="82"/>
      <c r="E7" s="71"/>
      <c r="F7" s="83"/>
      <c r="G7" s="112" t="s">
        <v>174</v>
      </c>
      <c r="H7" s="112"/>
      <c r="I7" s="112" t="s">
        <v>174</v>
      </c>
      <c r="J7" s="112"/>
      <c r="K7" s="112" t="s">
        <v>174</v>
      </c>
      <c r="L7" s="112"/>
      <c r="M7" s="112" t="s">
        <v>174</v>
      </c>
    </row>
    <row r="8" spans="1:13" ht="18" customHeight="1">
      <c r="A8" s="82"/>
      <c r="B8" s="82"/>
      <c r="C8" s="82"/>
      <c r="D8" s="82"/>
      <c r="E8" s="71"/>
      <c r="F8" s="83"/>
      <c r="G8" s="85" t="s">
        <v>135</v>
      </c>
      <c r="H8" s="85"/>
      <c r="I8" s="85" t="s">
        <v>6</v>
      </c>
      <c r="J8" s="85"/>
      <c r="K8" s="85" t="s">
        <v>135</v>
      </c>
      <c r="L8" s="85"/>
      <c r="M8" s="85" t="s">
        <v>6</v>
      </c>
    </row>
    <row r="9" spans="1:13" ht="18" customHeight="1">
      <c r="A9" s="82"/>
      <c r="B9" s="82"/>
      <c r="C9" s="82"/>
      <c r="D9" s="82"/>
      <c r="E9" s="86" t="s">
        <v>7</v>
      </c>
      <c r="F9" s="87"/>
      <c r="G9" s="178" t="s">
        <v>8</v>
      </c>
      <c r="H9" s="88"/>
      <c r="I9" s="178" t="s">
        <v>8</v>
      </c>
      <c r="J9" s="88"/>
      <c r="K9" s="178" t="s">
        <v>8</v>
      </c>
      <c r="L9" s="88"/>
      <c r="M9" s="178" t="s">
        <v>8</v>
      </c>
    </row>
    <row r="10" spans="1:13" ht="6" customHeight="1">
      <c r="A10" s="82"/>
      <c r="B10" s="82"/>
      <c r="C10" s="82"/>
      <c r="D10" s="82"/>
      <c r="E10" s="71"/>
      <c r="F10" s="89"/>
      <c r="G10" s="90"/>
      <c r="H10" s="73"/>
      <c r="I10" s="73"/>
      <c r="J10" s="73"/>
      <c r="K10" s="90"/>
      <c r="L10" s="73"/>
      <c r="M10" s="73"/>
    </row>
    <row r="11" spans="1:13" ht="18" customHeight="1">
      <c r="A11" s="91" t="s">
        <v>93</v>
      </c>
      <c r="B11" s="82"/>
      <c r="C11" s="82"/>
      <c r="D11" s="82"/>
      <c r="E11" s="71"/>
      <c r="F11" s="89"/>
      <c r="G11" s="90"/>
      <c r="H11" s="73"/>
      <c r="I11" s="73"/>
      <c r="J11" s="73"/>
      <c r="K11" s="90"/>
      <c r="L11" s="73"/>
      <c r="M11" s="73"/>
    </row>
    <row r="12" spans="1:13" ht="18" customHeight="1">
      <c r="A12" s="82" t="s">
        <v>56</v>
      </c>
      <c r="B12" s="82"/>
      <c r="C12" s="82"/>
      <c r="D12" s="82"/>
      <c r="E12" s="71"/>
      <c r="F12" s="89"/>
      <c r="G12" s="90">
        <f>'5P&amp;L (9M)'!G27</f>
        <v>565195</v>
      </c>
      <c r="H12" s="73"/>
      <c r="I12" s="73">
        <v>132185</v>
      </c>
      <c r="J12" s="73"/>
      <c r="K12" s="90">
        <f>'5P&amp;L (9M)'!K27</f>
        <v>572101</v>
      </c>
      <c r="L12" s="73"/>
      <c r="M12" s="73">
        <v>172135</v>
      </c>
    </row>
    <row r="13" spans="1:13" ht="18" customHeight="1">
      <c r="A13" s="82" t="s">
        <v>94</v>
      </c>
      <c r="B13" s="82"/>
      <c r="C13" s="82"/>
      <c r="D13" s="82"/>
      <c r="E13" s="71"/>
      <c r="F13" s="89"/>
      <c r="G13" s="90"/>
      <c r="H13" s="73"/>
      <c r="I13" s="73"/>
      <c r="J13" s="73"/>
      <c r="K13" s="90"/>
      <c r="L13" s="73"/>
      <c r="M13" s="73"/>
    </row>
    <row r="14" spans="1:13" ht="18" customHeight="1">
      <c r="A14" s="82"/>
      <c r="B14" s="82" t="s">
        <v>95</v>
      </c>
      <c r="C14" s="82"/>
      <c r="D14" s="82"/>
      <c r="E14" s="71"/>
      <c r="F14" s="89"/>
      <c r="G14" s="90">
        <v>74121</v>
      </c>
      <c r="H14" s="73"/>
      <c r="I14" s="73">
        <v>74652</v>
      </c>
      <c r="J14" s="73"/>
      <c r="K14" s="90">
        <v>50470</v>
      </c>
      <c r="L14" s="73"/>
      <c r="M14" s="73">
        <v>56452</v>
      </c>
    </row>
    <row r="15" spans="1:13" ht="18" customHeight="1">
      <c r="A15" s="82"/>
      <c r="B15" s="82" t="s">
        <v>96</v>
      </c>
      <c r="C15" s="82"/>
      <c r="D15" s="82"/>
      <c r="E15" s="71">
        <v>10</v>
      </c>
      <c r="F15" s="89"/>
      <c r="G15" s="90">
        <v>6418</v>
      </c>
      <c r="H15" s="73"/>
      <c r="I15" s="73">
        <v>2248</v>
      </c>
      <c r="J15" s="73"/>
      <c r="K15" s="90">
        <v>6368</v>
      </c>
      <c r="L15" s="73"/>
      <c r="M15" s="73">
        <v>2180</v>
      </c>
    </row>
    <row r="16" spans="1:13" ht="18" customHeight="1">
      <c r="A16" s="82"/>
      <c r="B16" s="75" t="s">
        <v>192</v>
      </c>
      <c r="C16" s="82"/>
      <c r="D16" s="82"/>
      <c r="E16" s="71">
        <v>7</v>
      </c>
      <c r="F16" s="89"/>
      <c r="G16" s="183">
        <v>-19912</v>
      </c>
      <c r="H16" s="89"/>
      <c r="I16" s="184">
        <v>20442</v>
      </c>
      <c r="J16" s="73"/>
      <c r="K16" s="183">
        <v>-19912</v>
      </c>
      <c r="L16" s="185"/>
      <c r="M16" s="184">
        <v>20638</v>
      </c>
    </row>
    <row r="17" spans="1:13" ht="18" customHeight="1">
      <c r="A17" s="82"/>
      <c r="B17" s="82" t="s">
        <v>199</v>
      </c>
      <c r="C17" s="82"/>
      <c r="D17" s="82"/>
      <c r="E17" s="71"/>
      <c r="F17" s="89"/>
      <c r="G17" s="90">
        <v>13105</v>
      </c>
      <c r="H17" s="89"/>
      <c r="I17" s="73">
        <v>43020</v>
      </c>
      <c r="J17" s="73"/>
      <c r="K17" s="90">
        <v>13105</v>
      </c>
      <c r="L17" s="185"/>
      <c r="M17" s="73">
        <v>43020</v>
      </c>
    </row>
    <row r="18" spans="1:13" ht="18" customHeight="1">
      <c r="A18" s="82"/>
      <c r="B18" s="82" t="s">
        <v>193</v>
      </c>
      <c r="C18" s="82"/>
      <c r="D18" s="82"/>
      <c r="E18" s="71"/>
      <c r="F18" s="89"/>
      <c r="G18" s="90">
        <v>-125</v>
      </c>
      <c r="H18" s="73"/>
      <c r="I18" s="73">
        <v>2512</v>
      </c>
      <c r="J18" s="73"/>
      <c r="K18" s="90">
        <v>-125</v>
      </c>
      <c r="L18" s="74"/>
      <c r="M18" s="73">
        <v>3285</v>
      </c>
    </row>
    <row r="19" spans="1:13" ht="18" customHeight="1">
      <c r="A19" s="82"/>
      <c r="B19" s="82" t="s">
        <v>170</v>
      </c>
      <c r="C19" s="82"/>
      <c r="D19" s="82"/>
      <c r="E19" s="71"/>
      <c r="F19" s="89"/>
      <c r="G19" s="90"/>
      <c r="H19" s="73"/>
      <c r="I19" s="73"/>
      <c r="J19" s="73"/>
      <c r="K19" s="90"/>
      <c r="L19" s="74"/>
      <c r="M19" s="73"/>
    </row>
    <row r="20" spans="1:13" ht="18" customHeight="1">
      <c r="A20" s="82"/>
      <c r="C20" s="82" t="s">
        <v>169</v>
      </c>
      <c r="E20" s="71"/>
      <c r="F20" s="89"/>
      <c r="G20" s="90">
        <v>-296</v>
      </c>
      <c r="H20" s="73"/>
      <c r="I20" s="73">
        <v>-1473</v>
      </c>
      <c r="J20" s="75"/>
      <c r="K20" s="90">
        <v>-296</v>
      </c>
      <c r="L20" s="75"/>
      <c r="M20" s="73">
        <v>-1473</v>
      </c>
    </row>
    <row r="21" spans="1:13" ht="18" customHeight="1">
      <c r="A21" s="82"/>
      <c r="B21" s="82" t="s">
        <v>151</v>
      </c>
      <c r="D21" s="82"/>
      <c r="E21" s="71" t="s">
        <v>166</v>
      </c>
      <c r="F21" s="89"/>
      <c r="G21" s="90">
        <v>-328003</v>
      </c>
      <c r="H21" s="73"/>
      <c r="I21" s="73">
        <v>0</v>
      </c>
      <c r="J21" s="75"/>
      <c r="K21" s="90">
        <v>-328003</v>
      </c>
      <c r="L21" s="75"/>
      <c r="M21" s="73">
        <v>0</v>
      </c>
    </row>
    <row r="22" spans="1:13" ht="18" customHeight="1">
      <c r="A22" s="82"/>
      <c r="B22" s="82" t="s">
        <v>33</v>
      </c>
      <c r="C22" s="82"/>
      <c r="D22" s="82"/>
      <c r="E22" s="71"/>
      <c r="F22" s="89"/>
      <c r="G22" s="90">
        <v>8723</v>
      </c>
      <c r="H22" s="73"/>
      <c r="I22" s="73">
        <v>9247</v>
      </c>
      <c r="J22" s="73"/>
      <c r="K22" s="90">
        <v>8193</v>
      </c>
      <c r="L22" s="73"/>
      <c r="M22" s="73">
        <v>8378</v>
      </c>
    </row>
    <row r="23" spans="1:13" ht="18" customHeight="1">
      <c r="A23" s="82"/>
      <c r="B23" s="82" t="s">
        <v>145</v>
      </c>
      <c r="C23" s="82"/>
      <c r="D23" s="82"/>
      <c r="E23" s="71"/>
      <c r="F23" s="89"/>
      <c r="G23" s="90">
        <v>-61</v>
      </c>
      <c r="H23" s="73"/>
      <c r="I23" s="73">
        <v>-32</v>
      </c>
      <c r="J23" s="73"/>
      <c r="K23" s="90">
        <v>-11</v>
      </c>
      <c r="L23" s="73"/>
      <c r="M23" s="73">
        <v>-9</v>
      </c>
    </row>
    <row r="24" spans="1:13" ht="18" customHeight="1">
      <c r="A24" s="82"/>
      <c r="B24" s="82" t="s">
        <v>97</v>
      </c>
      <c r="C24" s="82"/>
      <c r="D24" s="82"/>
      <c r="E24" s="71" t="s">
        <v>146</v>
      </c>
      <c r="F24" s="89"/>
      <c r="G24" s="90">
        <v>0</v>
      </c>
      <c r="H24" s="73"/>
      <c r="I24" s="73">
        <v>0</v>
      </c>
      <c r="J24" s="73"/>
      <c r="K24" s="90">
        <v>-7664</v>
      </c>
      <c r="L24" s="73"/>
      <c r="M24" s="73">
        <v>-4817</v>
      </c>
    </row>
    <row r="25" spans="1:13" ht="18" customHeight="1">
      <c r="A25" s="82"/>
      <c r="B25" s="82" t="s">
        <v>132</v>
      </c>
      <c r="C25" s="82"/>
      <c r="D25" s="82"/>
      <c r="E25" s="71"/>
      <c r="F25" s="89"/>
      <c r="G25" s="90">
        <v>-24</v>
      </c>
      <c r="H25" s="73"/>
      <c r="I25" s="73">
        <v>-37</v>
      </c>
      <c r="J25" s="73"/>
      <c r="K25" s="90">
        <v>-24</v>
      </c>
      <c r="L25" s="73"/>
      <c r="M25" s="73">
        <v>-37</v>
      </c>
    </row>
    <row r="26" spans="1:13" ht="18" customHeight="1">
      <c r="A26" s="82"/>
      <c r="B26" s="82" t="s">
        <v>200</v>
      </c>
      <c r="C26" s="82"/>
      <c r="D26" s="82"/>
      <c r="E26" s="71"/>
      <c r="F26" s="89"/>
      <c r="G26" s="90">
        <v>-506</v>
      </c>
      <c r="H26" s="73"/>
      <c r="I26" s="73">
        <v>-415</v>
      </c>
      <c r="J26" s="73"/>
      <c r="K26" s="90">
        <v>-506</v>
      </c>
      <c r="L26" s="73"/>
      <c r="M26" s="73">
        <v>-542</v>
      </c>
    </row>
    <row r="27" spans="1:13" ht="18" customHeight="1">
      <c r="A27" s="82"/>
      <c r="B27" s="82" t="s">
        <v>194</v>
      </c>
      <c r="C27" s="82"/>
      <c r="D27" s="82"/>
      <c r="E27" s="71"/>
      <c r="F27" s="89"/>
      <c r="G27" s="90"/>
      <c r="H27" s="73"/>
      <c r="I27" s="73"/>
      <c r="J27" s="73"/>
      <c r="K27" s="90"/>
      <c r="L27" s="73"/>
      <c r="M27" s="73"/>
    </row>
    <row r="28" spans="1:13" ht="18" customHeight="1">
      <c r="A28" s="82"/>
      <c r="B28" s="82"/>
      <c r="C28" s="82" t="s">
        <v>98</v>
      </c>
      <c r="D28" s="82"/>
      <c r="E28" s="71" t="s">
        <v>147</v>
      </c>
      <c r="F28" s="89"/>
      <c r="G28" s="92">
        <v>0</v>
      </c>
      <c r="H28" s="73"/>
      <c r="I28" s="63">
        <v>0</v>
      </c>
      <c r="J28" s="73"/>
      <c r="K28" s="90">
        <v>4140</v>
      </c>
      <c r="L28" s="73"/>
      <c r="M28" s="73">
        <v>-1026</v>
      </c>
    </row>
    <row r="29" spans="1:13" ht="18" customHeight="1">
      <c r="A29" s="82"/>
      <c r="B29" s="82" t="s">
        <v>99</v>
      </c>
      <c r="C29" s="82"/>
      <c r="D29" s="82"/>
      <c r="E29" s="71"/>
      <c r="F29" s="89"/>
      <c r="G29" s="92"/>
      <c r="K29" s="92"/>
    </row>
    <row r="30" spans="1:13" ht="18" customHeight="1">
      <c r="A30" s="82"/>
      <c r="B30" s="82"/>
      <c r="C30" s="93" t="s">
        <v>100</v>
      </c>
      <c r="D30" s="82"/>
      <c r="E30" s="71"/>
      <c r="F30" s="89"/>
      <c r="G30" s="90">
        <v>11963</v>
      </c>
      <c r="H30" s="73"/>
      <c r="I30" s="73">
        <v>12160</v>
      </c>
      <c r="J30" s="73"/>
      <c r="K30" s="90">
        <v>10364</v>
      </c>
      <c r="L30" s="73"/>
      <c r="M30" s="73">
        <v>9748</v>
      </c>
    </row>
    <row r="31" spans="1:13" ht="18" customHeight="1">
      <c r="A31" s="82"/>
      <c r="B31" s="82"/>
      <c r="C31" s="93" t="s">
        <v>137</v>
      </c>
      <c r="D31" s="82"/>
      <c r="E31" s="71"/>
      <c r="F31" s="89"/>
      <c r="G31" s="102">
        <v>685</v>
      </c>
      <c r="H31" s="73"/>
      <c r="I31" s="80">
        <v>1331</v>
      </c>
      <c r="K31" s="100">
        <v>629</v>
      </c>
      <c r="M31" s="101">
        <v>1252</v>
      </c>
    </row>
    <row r="32" spans="1:13" ht="6" customHeight="1">
      <c r="A32" s="82"/>
      <c r="B32" s="82"/>
      <c r="C32" s="82"/>
      <c r="D32" s="82"/>
      <c r="E32" s="71"/>
      <c r="F32" s="89"/>
      <c r="G32" s="90"/>
      <c r="H32" s="73"/>
      <c r="I32" s="73"/>
      <c r="J32" s="73"/>
      <c r="K32" s="90"/>
      <c r="L32" s="73"/>
      <c r="M32" s="73"/>
    </row>
    <row r="33" spans="1:13" ht="18" customHeight="1">
      <c r="A33" s="82" t="s">
        <v>121</v>
      </c>
      <c r="B33" s="82"/>
      <c r="C33" s="82"/>
      <c r="D33" s="82"/>
      <c r="E33" s="71"/>
      <c r="F33" s="89"/>
      <c r="G33" s="90">
        <f>SUM(G12:G31)</f>
        <v>331283</v>
      </c>
      <c r="H33" s="73"/>
      <c r="I33" s="73">
        <f>SUM(I12:I31)</f>
        <v>295840</v>
      </c>
      <c r="J33" s="73"/>
      <c r="K33" s="90">
        <f>SUM(K12:K32)</f>
        <v>308829</v>
      </c>
      <c r="L33" s="73"/>
      <c r="M33" s="73">
        <f>SUM(M12:M32)</f>
        <v>309184</v>
      </c>
    </row>
    <row r="34" spans="1:13" ht="18" customHeight="1">
      <c r="A34" s="82" t="s">
        <v>101</v>
      </c>
      <c r="B34" s="82"/>
      <c r="C34" s="82"/>
      <c r="D34" s="82"/>
      <c r="E34" s="71"/>
      <c r="F34" s="89"/>
      <c r="G34" s="92"/>
      <c r="H34" s="73"/>
      <c r="J34" s="73"/>
      <c r="K34" s="92"/>
    </row>
    <row r="35" spans="1:13" ht="18" customHeight="1">
      <c r="B35" s="93" t="s">
        <v>102</v>
      </c>
      <c r="C35" s="82"/>
      <c r="D35" s="82"/>
      <c r="E35" s="71"/>
      <c r="F35" s="89"/>
      <c r="G35" s="90">
        <v>-11851</v>
      </c>
      <c r="H35" s="73"/>
      <c r="I35" s="73">
        <v>-121233</v>
      </c>
      <c r="J35" s="73"/>
      <c r="K35" s="90">
        <v>26676</v>
      </c>
      <c r="L35" s="73"/>
      <c r="M35" s="73">
        <v>-117939</v>
      </c>
    </row>
    <row r="36" spans="1:13" ht="18" customHeight="1">
      <c r="B36" s="93" t="s">
        <v>103</v>
      </c>
      <c r="C36" s="82"/>
      <c r="D36" s="82"/>
      <c r="E36" s="71"/>
      <c r="F36" s="89"/>
      <c r="G36" s="90">
        <v>-48627</v>
      </c>
      <c r="H36" s="73"/>
      <c r="I36" s="73">
        <v>20148</v>
      </c>
      <c r="J36" s="73"/>
      <c r="K36" s="90">
        <v>-28745</v>
      </c>
      <c r="L36" s="73"/>
      <c r="M36" s="73">
        <v>33523</v>
      </c>
    </row>
    <row r="37" spans="1:13" ht="18" customHeight="1">
      <c r="B37" s="93" t="s">
        <v>104</v>
      </c>
      <c r="C37" s="82"/>
      <c r="D37" s="82"/>
      <c r="E37" s="71"/>
      <c r="F37" s="89"/>
      <c r="G37" s="186">
        <v>-7683</v>
      </c>
      <c r="H37" s="73"/>
      <c r="I37" s="98">
        <v>5897</v>
      </c>
      <c r="J37" s="73"/>
      <c r="K37" s="186">
        <v>-7180</v>
      </c>
      <c r="L37" s="73"/>
      <c r="M37" s="98">
        <v>6205</v>
      </c>
    </row>
    <row r="38" spans="1:13" ht="18" customHeight="1">
      <c r="B38" s="93" t="s">
        <v>131</v>
      </c>
      <c r="C38" s="82"/>
      <c r="D38" s="82"/>
      <c r="E38" s="71"/>
      <c r="F38" s="89"/>
      <c r="G38" s="186">
        <v>238</v>
      </c>
      <c r="H38" s="73"/>
      <c r="I38" s="98">
        <v>-3</v>
      </c>
      <c r="J38" s="73"/>
      <c r="K38" s="186">
        <v>0</v>
      </c>
      <c r="L38" s="73"/>
      <c r="M38" s="98">
        <v>0</v>
      </c>
    </row>
    <row r="39" spans="1:13" ht="18" customHeight="1">
      <c r="B39" s="93" t="s">
        <v>105</v>
      </c>
      <c r="C39" s="82"/>
      <c r="D39" s="82"/>
      <c r="E39" s="71"/>
      <c r="F39" s="89"/>
      <c r="G39" s="90">
        <v>1999</v>
      </c>
      <c r="H39" s="73"/>
      <c r="I39" s="73">
        <v>-71</v>
      </c>
      <c r="J39" s="73"/>
      <c r="K39" s="90">
        <v>1932</v>
      </c>
      <c r="L39" s="73"/>
      <c r="M39" s="73">
        <v>-124</v>
      </c>
    </row>
    <row r="40" spans="1:13" ht="18" customHeight="1">
      <c r="B40" s="93" t="s">
        <v>106</v>
      </c>
      <c r="C40" s="82"/>
      <c r="D40" s="82"/>
      <c r="E40" s="71"/>
      <c r="F40" s="89"/>
      <c r="G40" s="90">
        <v>-1305</v>
      </c>
      <c r="H40" s="73"/>
      <c r="I40" s="73">
        <v>9074</v>
      </c>
      <c r="J40" s="73"/>
      <c r="K40" s="90">
        <v>-12066</v>
      </c>
      <c r="L40" s="73"/>
      <c r="M40" s="73">
        <v>18674</v>
      </c>
    </row>
    <row r="41" spans="1:13" ht="18" customHeight="1">
      <c r="B41" s="93" t="s">
        <v>107</v>
      </c>
      <c r="C41" s="82"/>
      <c r="D41" s="82"/>
      <c r="E41" s="71"/>
      <c r="F41" s="89"/>
      <c r="G41" s="90">
        <v>-658</v>
      </c>
      <c r="H41" s="73"/>
      <c r="I41" s="73">
        <v>-435</v>
      </c>
      <c r="J41" s="73"/>
      <c r="K41" s="90">
        <v>-556</v>
      </c>
      <c r="L41" s="73"/>
      <c r="M41" s="73">
        <v>-485</v>
      </c>
    </row>
    <row r="42" spans="1:13" ht="18" customHeight="1">
      <c r="B42" s="93" t="s">
        <v>108</v>
      </c>
      <c r="C42" s="82"/>
      <c r="D42" s="82"/>
      <c r="E42" s="71"/>
      <c r="F42" s="89"/>
      <c r="G42" s="102">
        <v>-3675</v>
      </c>
      <c r="H42" s="73"/>
      <c r="I42" s="80">
        <v>-4098</v>
      </c>
      <c r="J42" s="73"/>
      <c r="K42" s="102">
        <v>-3334</v>
      </c>
      <c r="L42" s="73"/>
      <c r="M42" s="80">
        <v>-4098</v>
      </c>
    </row>
    <row r="43" spans="1:13" ht="6" customHeight="1">
      <c r="A43" s="82"/>
      <c r="B43" s="82"/>
      <c r="C43" s="82"/>
      <c r="D43" s="82"/>
      <c r="E43" s="71"/>
      <c r="F43" s="89"/>
      <c r="G43" s="90"/>
      <c r="H43" s="73"/>
      <c r="I43" s="73"/>
      <c r="J43" s="73"/>
      <c r="K43" s="90"/>
      <c r="L43" s="73"/>
      <c r="M43" s="73"/>
    </row>
    <row r="44" spans="1:13" ht="18" customHeight="1">
      <c r="A44" s="82" t="s">
        <v>122</v>
      </c>
      <c r="B44" s="82"/>
      <c r="C44" s="82"/>
      <c r="D44" s="82"/>
      <c r="E44" s="71"/>
      <c r="F44" s="89"/>
      <c r="G44" s="90">
        <f>SUM(G33:G43)</f>
        <v>259721</v>
      </c>
      <c r="H44" s="73"/>
      <c r="I44" s="73">
        <f>SUM(I33:I43)</f>
        <v>205119</v>
      </c>
      <c r="J44" s="73"/>
      <c r="K44" s="90">
        <f>SUM(K33:K43)</f>
        <v>285556</v>
      </c>
      <c r="L44" s="73"/>
      <c r="M44" s="73">
        <f>SUM(M33:M43)</f>
        <v>244940</v>
      </c>
    </row>
    <row r="45" spans="1:13" ht="18" customHeight="1">
      <c r="A45" s="82"/>
      <c r="B45" s="93" t="s">
        <v>148</v>
      </c>
      <c r="C45" s="82"/>
      <c r="D45" s="82"/>
      <c r="E45" s="71"/>
      <c r="F45" s="89"/>
      <c r="G45" s="90">
        <v>61</v>
      </c>
      <c r="H45" s="73"/>
      <c r="I45" s="73">
        <v>32</v>
      </c>
      <c r="J45" s="73"/>
      <c r="K45" s="90">
        <v>11</v>
      </c>
      <c r="L45" s="73"/>
      <c r="M45" s="73">
        <v>9</v>
      </c>
    </row>
    <row r="46" spans="1:13" ht="18" customHeight="1">
      <c r="B46" s="93" t="s">
        <v>109</v>
      </c>
      <c r="D46" s="82"/>
      <c r="E46" s="71"/>
      <c r="F46" s="89"/>
      <c r="G46" s="102">
        <v>-26798</v>
      </c>
      <c r="H46" s="73"/>
      <c r="I46" s="80">
        <v>-27065</v>
      </c>
      <c r="J46" s="73"/>
      <c r="K46" s="102">
        <v>-26563</v>
      </c>
      <c r="L46" s="73"/>
      <c r="M46" s="80">
        <v>-26935</v>
      </c>
    </row>
    <row r="47" spans="1:13" ht="6" customHeight="1">
      <c r="A47" s="82"/>
      <c r="B47" s="82"/>
      <c r="C47" s="82"/>
      <c r="D47" s="82"/>
      <c r="E47" s="71"/>
      <c r="F47" s="89"/>
      <c r="G47" s="90"/>
      <c r="H47" s="73"/>
      <c r="I47" s="73"/>
      <c r="J47" s="73"/>
      <c r="K47" s="90"/>
      <c r="L47" s="73"/>
      <c r="M47" s="73"/>
    </row>
    <row r="48" spans="1:13" ht="18" customHeight="1">
      <c r="A48" s="82" t="s">
        <v>201</v>
      </c>
      <c r="B48" s="82"/>
      <c r="C48" s="82"/>
      <c r="D48" s="82"/>
      <c r="E48" s="71"/>
      <c r="F48" s="89"/>
      <c r="G48" s="102">
        <f>SUM(G44:G46)</f>
        <v>232984</v>
      </c>
      <c r="H48" s="73"/>
      <c r="I48" s="80">
        <f>SUM(I44:I46)</f>
        <v>178086</v>
      </c>
      <c r="J48" s="73"/>
      <c r="K48" s="102">
        <f>SUM(K44:K46)</f>
        <v>259004</v>
      </c>
      <c r="L48" s="73"/>
      <c r="M48" s="80">
        <f>SUM(M44:M46)</f>
        <v>218014</v>
      </c>
    </row>
    <row r="49" spans="1:13" ht="16.899999999999999" customHeight="1">
      <c r="A49" s="82"/>
      <c r="B49" s="82"/>
      <c r="C49" s="82"/>
      <c r="D49" s="82"/>
      <c r="E49" s="71"/>
      <c r="F49" s="89"/>
      <c r="G49" s="73"/>
      <c r="H49" s="73"/>
      <c r="I49" s="73"/>
      <c r="J49" s="73"/>
      <c r="K49" s="73"/>
      <c r="L49" s="73"/>
      <c r="M49" s="73"/>
    </row>
    <row r="50" spans="1:13" ht="16.899999999999999" customHeight="1">
      <c r="A50" s="82"/>
      <c r="B50" s="82"/>
      <c r="C50" s="82"/>
      <c r="D50" s="82"/>
      <c r="E50" s="71"/>
      <c r="F50" s="89"/>
      <c r="G50" s="73"/>
      <c r="H50" s="73"/>
      <c r="I50" s="73"/>
      <c r="J50" s="73"/>
      <c r="K50" s="73"/>
      <c r="L50" s="73"/>
      <c r="M50" s="73"/>
    </row>
    <row r="51" spans="1:13" ht="10.5" customHeight="1">
      <c r="A51" s="82"/>
      <c r="B51" s="82"/>
      <c r="C51" s="82"/>
      <c r="D51" s="82"/>
      <c r="E51" s="71"/>
      <c r="F51" s="89"/>
      <c r="G51" s="73"/>
      <c r="H51" s="73"/>
      <c r="I51" s="73"/>
      <c r="J51" s="73"/>
      <c r="K51" s="73"/>
      <c r="L51" s="73"/>
      <c r="M51" s="73"/>
    </row>
    <row r="52" spans="1:13" ht="21.75" customHeight="1">
      <c r="A52" s="94" t="str">
        <f>'2-3'!A44</f>
        <v>หมายเหตุประกอบข้อมูลทางการเงินเป็นส่วนหนึ่งของข้อมูลทางการเงินระหว่างกาลนี้</v>
      </c>
      <c r="B52" s="94"/>
      <c r="C52" s="94"/>
      <c r="D52" s="94"/>
      <c r="E52" s="78"/>
      <c r="F52" s="95"/>
      <c r="G52" s="80"/>
      <c r="H52" s="80"/>
      <c r="I52" s="80"/>
      <c r="J52" s="80"/>
      <c r="K52" s="80"/>
      <c r="L52" s="80"/>
      <c r="M52" s="80"/>
    </row>
    <row r="53" spans="1:13" ht="21.75" customHeight="1">
      <c r="A53" s="69" t="s">
        <v>0</v>
      </c>
      <c r="B53" s="70"/>
      <c r="C53" s="70"/>
      <c r="D53" s="70"/>
      <c r="E53" s="71"/>
      <c r="F53" s="72"/>
      <c r="G53" s="73"/>
      <c r="H53" s="74"/>
      <c r="I53" s="73"/>
      <c r="J53" s="74"/>
      <c r="K53" s="73"/>
      <c r="L53" s="74"/>
      <c r="M53" s="73"/>
    </row>
    <row r="54" spans="1:13" ht="21.75" customHeight="1">
      <c r="A54" s="70" t="s">
        <v>110</v>
      </c>
      <c r="B54" s="70"/>
      <c r="C54" s="70"/>
      <c r="D54" s="70"/>
      <c r="E54" s="71"/>
      <c r="F54" s="72"/>
      <c r="G54" s="73"/>
      <c r="H54" s="74"/>
      <c r="I54" s="73"/>
      <c r="J54" s="74"/>
      <c r="K54" s="73"/>
      <c r="L54" s="74"/>
      <c r="M54" s="73"/>
    </row>
    <row r="55" spans="1:13" ht="21.75" customHeight="1">
      <c r="A55" s="76" t="str">
        <f>A3</f>
        <v>สำหรับรอบระยะเวลาเก้าเดือนสิ้นสุดวันที่ 30 กันยายน พ.ศ. 2567</v>
      </c>
      <c r="B55" s="94"/>
      <c r="C55" s="94"/>
      <c r="D55" s="94"/>
      <c r="E55" s="78"/>
      <c r="F55" s="96"/>
      <c r="G55" s="80"/>
      <c r="H55" s="80"/>
      <c r="I55" s="80"/>
      <c r="J55" s="80"/>
      <c r="K55" s="80"/>
      <c r="L55" s="80"/>
      <c r="M55" s="80"/>
    </row>
    <row r="56" spans="1:13" ht="18" customHeight="1">
      <c r="A56" s="82"/>
      <c r="B56" s="82"/>
      <c r="C56" s="82"/>
      <c r="D56" s="82"/>
      <c r="E56" s="71"/>
      <c r="F56" s="89"/>
      <c r="G56" s="97"/>
      <c r="H56" s="73"/>
      <c r="I56" s="98"/>
      <c r="J56" s="73"/>
      <c r="K56" s="97"/>
      <c r="M56" s="98"/>
    </row>
    <row r="57" spans="1:13" ht="18" customHeight="1">
      <c r="A57" s="91"/>
      <c r="B57" s="82"/>
      <c r="C57" s="82"/>
      <c r="D57" s="82"/>
      <c r="E57" s="71"/>
      <c r="F57" s="83"/>
      <c r="G57" s="200" t="s">
        <v>1</v>
      </c>
      <c r="H57" s="200"/>
      <c r="I57" s="200"/>
      <c r="J57" s="84"/>
      <c r="K57" s="200" t="s">
        <v>2</v>
      </c>
      <c r="L57" s="200"/>
      <c r="M57" s="200"/>
    </row>
    <row r="58" spans="1:13" ht="18" customHeight="1">
      <c r="A58" s="82"/>
      <c r="B58" s="82"/>
      <c r="C58" s="82"/>
      <c r="D58" s="82"/>
      <c r="E58" s="71"/>
      <c r="F58" s="83"/>
      <c r="G58" s="85" t="s">
        <v>3</v>
      </c>
      <c r="H58" s="85"/>
      <c r="I58" s="85" t="s">
        <v>3</v>
      </c>
      <c r="J58" s="85"/>
      <c r="K58" s="85" t="s">
        <v>3</v>
      </c>
      <c r="L58" s="85"/>
      <c r="M58" s="85" t="s">
        <v>3</v>
      </c>
    </row>
    <row r="59" spans="1:13" ht="18" customHeight="1">
      <c r="A59" s="82"/>
      <c r="B59" s="82"/>
      <c r="C59" s="82"/>
      <c r="D59" s="82"/>
      <c r="E59" s="71"/>
      <c r="F59" s="83"/>
      <c r="G59" s="112" t="s">
        <v>174</v>
      </c>
      <c r="H59" s="112"/>
      <c r="I59" s="112" t="s">
        <v>174</v>
      </c>
      <c r="J59" s="112"/>
      <c r="K59" s="112" t="s">
        <v>174</v>
      </c>
      <c r="L59" s="112"/>
      <c r="M59" s="112" t="s">
        <v>174</v>
      </c>
    </row>
    <row r="60" spans="1:13" ht="18" customHeight="1">
      <c r="A60" s="82"/>
      <c r="B60" s="82"/>
      <c r="C60" s="82"/>
      <c r="D60" s="82"/>
      <c r="E60" s="71"/>
      <c r="F60" s="83"/>
      <c r="G60" s="85" t="s">
        <v>135</v>
      </c>
      <c r="H60" s="85"/>
      <c r="I60" s="85" t="s">
        <v>6</v>
      </c>
      <c r="J60" s="85"/>
      <c r="K60" s="85" t="s">
        <v>135</v>
      </c>
      <c r="L60" s="85"/>
      <c r="M60" s="85" t="s">
        <v>6</v>
      </c>
    </row>
    <row r="61" spans="1:13" ht="18" customHeight="1">
      <c r="A61" s="82"/>
      <c r="B61" s="82"/>
      <c r="C61" s="82"/>
      <c r="D61" s="82"/>
      <c r="E61" s="86" t="s">
        <v>7</v>
      </c>
      <c r="F61" s="87"/>
      <c r="G61" s="178" t="s">
        <v>8</v>
      </c>
      <c r="H61" s="88"/>
      <c r="I61" s="178" t="s">
        <v>8</v>
      </c>
      <c r="J61" s="88"/>
      <c r="K61" s="178" t="s">
        <v>8</v>
      </c>
      <c r="L61" s="88"/>
      <c r="M61" s="178" t="s">
        <v>8</v>
      </c>
    </row>
    <row r="62" spans="1:13" ht="6" customHeight="1">
      <c r="A62" s="82"/>
      <c r="B62" s="82"/>
      <c r="C62" s="82"/>
      <c r="D62" s="82"/>
      <c r="E62" s="71"/>
      <c r="F62" s="89"/>
      <c r="G62" s="90"/>
      <c r="H62" s="73"/>
      <c r="I62" s="73"/>
      <c r="J62" s="73"/>
      <c r="K62" s="90"/>
      <c r="L62" s="73"/>
      <c r="M62" s="73"/>
    </row>
    <row r="63" spans="1:13" ht="18" customHeight="1">
      <c r="A63" s="91" t="s">
        <v>111</v>
      </c>
      <c r="B63" s="82"/>
      <c r="C63" s="82"/>
      <c r="D63" s="82"/>
      <c r="E63" s="71"/>
      <c r="F63" s="89"/>
      <c r="G63" s="90"/>
      <c r="H63" s="73"/>
      <c r="I63" s="73"/>
      <c r="J63" s="73"/>
      <c r="K63" s="90"/>
      <c r="L63" s="73"/>
      <c r="M63" s="73"/>
    </row>
    <row r="64" spans="1:13" ht="18" customHeight="1">
      <c r="A64" s="82" t="s">
        <v>205</v>
      </c>
      <c r="B64" s="82"/>
      <c r="C64" s="82"/>
      <c r="D64" s="82"/>
      <c r="E64" s="71" t="s">
        <v>147</v>
      </c>
      <c r="F64" s="89"/>
      <c r="G64" s="90">
        <v>0</v>
      </c>
      <c r="H64" s="73"/>
      <c r="I64" s="73">
        <v>0</v>
      </c>
      <c r="J64" s="73"/>
      <c r="K64" s="90">
        <v>-55493</v>
      </c>
      <c r="L64" s="73"/>
      <c r="M64" s="73">
        <v>-79141</v>
      </c>
    </row>
    <row r="65" spans="1:16" ht="18" customHeight="1">
      <c r="A65" s="82" t="s">
        <v>206</v>
      </c>
      <c r="B65" s="82"/>
      <c r="C65" s="82"/>
      <c r="D65" s="82"/>
      <c r="E65" s="71" t="s">
        <v>147</v>
      </c>
      <c r="F65" s="89"/>
      <c r="G65" s="90">
        <v>0</v>
      </c>
      <c r="H65" s="73"/>
      <c r="I65" s="73">
        <v>0</v>
      </c>
      <c r="J65" s="73"/>
      <c r="K65" s="90">
        <v>149500</v>
      </c>
      <c r="L65" s="73"/>
      <c r="M65" s="73">
        <v>13000</v>
      </c>
    </row>
    <row r="66" spans="1:16" ht="18" customHeight="1">
      <c r="A66" s="82" t="s">
        <v>195</v>
      </c>
      <c r="B66" s="93"/>
      <c r="C66" s="82"/>
      <c r="D66" s="82"/>
      <c r="E66" s="99"/>
      <c r="F66" s="89"/>
      <c r="G66" s="90">
        <v>274</v>
      </c>
      <c r="H66" s="73"/>
      <c r="I66" s="73">
        <v>-189</v>
      </c>
      <c r="J66" s="75"/>
      <c r="K66" s="90">
        <v>274</v>
      </c>
      <c r="L66" s="75"/>
      <c r="M66" s="73">
        <v>-189</v>
      </c>
    </row>
    <row r="67" spans="1:16" ht="18" customHeight="1">
      <c r="A67" s="82" t="s">
        <v>97</v>
      </c>
      <c r="B67" s="82"/>
      <c r="C67" s="82"/>
      <c r="D67" s="82"/>
      <c r="E67" s="71"/>
      <c r="F67" s="89"/>
      <c r="G67" s="90">
        <v>0</v>
      </c>
      <c r="H67" s="73"/>
      <c r="I67" s="73">
        <v>0</v>
      </c>
      <c r="J67" s="73"/>
      <c r="K67" s="90">
        <v>7324</v>
      </c>
      <c r="L67" s="73"/>
      <c r="M67" s="73">
        <v>3957</v>
      </c>
    </row>
    <row r="68" spans="1:16" ht="18" customHeight="1">
      <c r="A68" s="82" t="s">
        <v>132</v>
      </c>
      <c r="B68" s="82"/>
      <c r="C68" s="82"/>
      <c r="D68" s="82"/>
      <c r="E68" s="99"/>
      <c r="F68" s="89"/>
      <c r="G68" s="90">
        <v>24</v>
      </c>
      <c r="H68" s="73"/>
      <c r="I68" s="73">
        <v>37</v>
      </c>
      <c r="J68" s="75"/>
      <c r="K68" s="90">
        <v>24</v>
      </c>
      <c r="L68" s="75"/>
      <c r="M68" s="73">
        <v>37</v>
      </c>
    </row>
    <row r="69" spans="1:16" ht="18" customHeight="1">
      <c r="A69" s="82" t="s">
        <v>149</v>
      </c>
      <c r="B69" s="82"/>
      <c r="C69" s="82"/>
      <c r="D69" s="82"/>
      <c r="E69" s="99"/>
      <c r="F69" s="89"/>
      <c r="G69" s="90">
        <v>0</v>
      </c>
      <c r="H69" s="73"/>
      <c r="I69" s="73">
        <v>-17</v>
      </c>
      <c r="J69" s="75"/>
      <c r="K69" s="90">
        <v>0</v>
      </c>
      <c r="L69" s="75"/>
      <c r="M69" s="73">
        <v>0</v>
      </c>
    </row>
    <row r="70" spans="1:16" ht="18" customHeight="1">
      <c r="A70" s="82" t="s">
        <v>198</v>
      </c>
      <c r="B70" s="82"/>
      <c r="C70" s="82"/>
      <c r="D70" s="82"/>
      <c r="E70" s="99">
        <v>8</v>
      </c>
      <c r="F70" s="89"/>
      <c r="G70" s="90">
        <v>0</v>
      </c>
      <c r="H70" s="73"/>
      <c r="I70" s="73">
        <v>0</v>
      </c>
      <c r="J70" s="75"/>
      <c r="K70" s="90">
        <v>-150000</v>
      </c>
      <c r="L70" s="75"/>
      <c r="M70" s="73">
        <v>0</v>
      </c>
    </row>
    <row r="71" spans="1:16" ht="18" customHeight="1">
      <c r="A71" s="82" t="s">
        <v>112</v>
      </c>
      <c r="B71" s="82"/>
      <c r="C71" s="82"/>
      <c r="D71" s="82"/>
      <c r="E71" s="71"/>
      <c r="F71" s="89"/>
      <c r="G71" s="90">
        <v>-104141</v>
      </c>
      <c r="H71" s="73"/>
      <c r="I71" s="73">
        <v>-51404</v>
      </c>
      <c r="J71" s="73"/>
      <c r="K71" s="90">
        <v>-100367</v>
      </c>
      <c r="L71" s="73"/>
      <c r="M71" s="73">
        <v>-32418</v>
      </c>
      <c r="P71" s="58"/>
    </row>
    <row r="72" spans="1:16" ht="18" customHeight="1">
      <c r="A72" s="82" t="s">
        <v>133</v>
      </c>
      <c r="B72" s="82"/>
      <c r="C72" s="82"/>
      <c r="D72" s="82"/>
      <c r="E72" s="71"/>
      <c r="F72" s="89"/>
      <c r="G72" s="90">
        <v>-31867</v>
      </c>
      <c r="H72" s="73"/>
      <c r="I72" s="73">
        <v>-1715</v>
      </c>
      <c r="J72" s="73"/>
      <c r="K72" s="90">
        <v>-31840</v>
      </c>
      <c r="L72" s="73"/>
      <c r="M72" s="73">
        <v>-1682</v>
      </c>
    </row>
    <row r="73" spans="1:16" ht="18" customHeight="1">
      <c r="A73" s="82" t="s">
        <v>113</v>
      </c>
      <c r="B73" s="82"/>
      <c r="C73" s="82"/>
      <c r="D73" s="82"/>
      <c r="E73" s="71"/>
      <c r="F73" s="89"/>
      <c r="G73" s="100">
        <v>727</v>
      </c>
      <c r="I73" s="101">
        <v>463</v>
      </c>
      <c r="K73" s="100">
        <v>727</v>
      </c>
      <c r="M73" s="101">
        <v>586</v>
      </c>
    </row>
    <row r="74" spans="1:16" ht="6" customHeight="1">
      <c r="A74" s="82"/>
      <c r="B74" s="82"/>
      <c r="C74" s="82"/>
      <c r="D74" s="82"/>
      <c r="E74" s="71"/>
      <c r="F74" s="89"/>
      <c r="G74" s="90"/>
      <c r="H74" s="73"/>
      <c r="I74" s="73"/>
      <c r="J74" s="73"/>
      <c r="K74" s="90"/>
      <c r="L74" s="73"/>
      <c r="M74" s="73"/>
    </row>
    <row r="75" spans="1:16" ht="18" customHeight="1">
      <c r="A75" s="82" t="s">
        <v>202</v>
      </c>
      <c r="B75" s="82"/>
      <c r="C75" s="82"/>
      <c r="D75" s="82"/>
      <c r="E75" s="71"/>
      <c r="F75" s="89"/>
      <c r="G75" s="102">
        <f>SUM(G64:G74)</f>
        <v>-134983</v>
      </c>
      <c r="H75" s="73"/>
      <c r="I75" s="80">
        <f>SUM(I64:I74)</f>
        <v>-52825</v>
      </c>
      <c r="J75" s="73"/>
      <c r="K75" s="102">
        <f>SUM(K64:K74)</f>
        <v>-179851</v>
      </c>
      <c r="L75" s="73"/>
      <c r="M75" s="80">
        <f>SUM(M64:M74)</f>
        <v>-95850</v>
      </c>
    </row>
    <row r="76" spans="1:16" ht="14.1" customHeight="1">
      <c r="A76" s="82"/>
      <c r="B76" s="82"/>
      <c r="C76" s="82"/>
      <c r="D76" s="82"/>
      <c r="E76" s="71"/>
      <c r="F76" s="89"/>
      <c r="G76" s="90"/>
      <c r="H76" s="73"/>
      <c r="I76" s="73"/>
      <c r="J76" s="73"/>
      <c r="K76" s="90"/>
      <c r="L76" s="73"/>
      <c r="M76" s="73"/>
    </row>
    <row r="77" spans="1:16" ht="18" customHeight="1">
      <c r="A77" s="91" t="s">
        <v>114</v>
      </c>
      <c r="B77" s="82"/>
      <c r="C77" s="82"/>
      <c r="D77" s="82"/>
      <c r="E77" s="71"/>
      <c r="F77" s="89"/>
      <c r="G77" s="90"/>
      <c r="H77" s="73"/>
      <c r="I77" s="73"/>
      <c r="J77" s="73"/>
      <c r="K77" s="90"/>
      <c r="L77" s="73"/>
      <c r="M77" s="73"/>
    </row>
    <row r="78" spans="1:16" ht="18" customHeight="1">
      <c r="A78" s="82" t="s">
        <v>207</v>
      </c>
      <c r="B78" s="82"/>
      <c r="C78" s="82"/>
      <c r="D78" s="82"/>
      <c r="E78" s="71">
        <v>11</v>
      </c>
      <c r="F78" s="89"/>
      <c r="G78" s="90">
        <v>1175726</v>
      </c>
      <c r="H78" s="73"/>
      <c r="I78" s="73">
        <v>1103000</v>
      </c>
      <c r="J78" s="73"/>
      <c r="K78" s="90">
        <v>1145726</v>
      </c>
      <c r="L78" s="73"/>
      <c r="M78" s="73">
        <v>1103000</v>
      </c>
    </row>
    <row r="79" spans="1:16" ht="18" customHeight="1">
      <c r="A79" s="82" t="s">
        <v>208</v>
      </c>
      <c r="B79" s="82"/>
      <c r="C79" s="82"/>
      <c r="D79" s="82"/>
      <c r="E79" s="71">
        <v>11</v>
      </c>
      <c r="F79" s="89"/>
      <c r="G79" s="90">
        <v>-1020926</v>
      </c>
      <c r="H79" s="73"/>
      <c r="I79" s="73">
        <v>-1120500</v>
      </c>
      <c r="J79" s="73"/>
      <c r="K79" s="90">
        <v>-980926</v>
      </c>
      <c r="L79" s="73"/>
      <c r="M79" s="73">
        <v>-1120500</v>
      </c>
    </row>
    <row r="80" spans="1:16" ht="18" customHeight="1">
      <c r="A80" s="82" t="s">
        <v>209</v>
      </c>
      <c r="B80" s="82"/>
      <c r="C80" s="82"/>
      <c r="D80" s="82"/>
      <c r="E80" s="71">
        <v>13</v>
      </c>
      <c r="F80" s="89"/>
      <c r="G80" s="90">
        <v>-8928</v>
      </c>
      <c r="H80" s="73"/>
      <c r="I80" s="73">
        <v>-8928</v>
      </c>
      <c r="J80" s="73"/>
      <c r="K80" s="90">
        <v>0</v>
      </c>
      <c r="L80" s="73"/>
      <c r="M80" s="73">
        <v>0</v>
      </c>
    </row>
    <row r="81" spans="1:15" ht="18" customHeight="1">
      <c r="A81" s="93" t="s">
        <v>153</v>
      </c>
      <c r="C81" s="82"/>
      <c r="D81" s="82"/>
      <c r="E81" s="71"/>
      <c r="F81" s="89"/>
      <c r="G81" s="90">
        <v>-12332</v>
      </c>
      <c r="H81" s="73"/>
      <c r="I81" s="73">
        <v>-11276</v>
      </c>
      <c r="J81" s="73"/>
      <c r="K81" s="90">
        <v>-10727</v>
      </c>
      <c r="L81" s="73"/>
      <c r="M81" s="73">
        <v>-8873</v>
      </c>
    </row>
    <row r="82" spans="1:15" ht="18" customHeight="1">
      <c r="A82" s="75" t="s">
        <v>150</v>
      </c>
      <c r="B82" s="93"/>
      <c r="C82" s="82"/>
      <c r="D82" s="82"/>
      <c r="E82" s="71"/>
      <c r="F82" s="89"/>
      <c r="G82" s="90">
        <v>-165000</v>
      </c>
      <c r="H82" s="73"/>
      <c r="I82" s="73">
        <v>-89993</v>
      </c>
      <c r="J82" s="73"/>
      <c r="K82" s="90">
        <v>-165000</v>
      </c>
      <c r="L82" s="73"/>
      <c r="M82" s="73">
        <v>-89993</v>
      </c>
    </row>
    <row r="83" spans="1:15" ht="18" customHeight="1">
      <c r="A83" s="82" t="s">
        <v>115</v>
      </c>
      <c r="B83" s="93"/>
      <c r="C83" s="82"/>
      <c r="D83" s="82"/>
      <c r="E83" s="71"/>
      <c r="F83" s="89"/>
      <c r="G83" s="90">
        <v>-3845</v>
      </c>
      <c r="H83" s="73"/>
      <c r="I83" s="73">
        <v>-7166</v>
      </c>
      <c r="J83" s="73"/>
      <c r="K83" s="90">
        <v>-2960</v>
      </c>
      <c r="L83" s="73"/>
      <c r="M83" s="73">
        <v>-6302</v>
      </c>
    </row>
    <row r="84" spans="1:15" ht="18" customHeight="1">
      <c r="A84" s="82" t="s">
        <v>134</v>
      </c>
      <c r="B84" s="93"/>
      <c r="C84" s="82"/>
      <c r="D84" s="82"/>
      <c r="E84" s="71"/>
      <c r="F84" s="89"/>
      <c r="G84" s="102">
        <v>-685</v>
      </c>
      <c r="H84" s="73"/>
      <c r="I84" s="80">
        <v>-1331</v>
      </c>
      <c r="J84" s="73"/>
      <c r="K84" s="102">
        <v>-629</v>
      </c>
      <c r="L84" s="73"/>
      <c r="M84" s="80">
        <v>-1252</v>
      </c>
    </row>
    <row r="85" spans="1:15" ht="6" customHeight="1">
      <c r="A85" s="82"/>
      <c r="B85" s="82"/>
      <c r="C85" s="82"/>
      <c r="D85" s="82"/>
      <c r="E85" s="71"/>
      <c r="F85" s="89"/>
      <c r="G85" s="90"/>
      <c r="H85" s="73"/>
      <c r="I85" s="73"/>
      <c r="J85" s="73"/>
      <c r="K85" s="90"/>
      <c r="L85" s="73"/>
      <c r="M85" s="73"/>
    </row>
    <row r="86" spans="1:15" ht="18" customHeight="1">
      <c r="A86" s="82" t="s">
        <v>203</v>
      </c>
      <c r="B86" s="82"/>
      <c r="C86" s="82"/>
      <c r="D86" s="82"/>
      <c r="E86" s="71"/>
      <c r="F86" s="89"/>
      <c r="G86" s="102">
        <f>SUM(G78:G84)</f>
        <v>-35990</v>
      </c>
      <c r="H86" s="73"/>
      <c r="I86" s="80">
        <f>SUM(I78:I84)</f>
        <v>-136194</v>
      </c>
      <c r="J86" s="73"/>
      <c r="K86" s="102">
        <f>SUM(K78:K84)</f>
        <v>-14516</v>
      </c>
      <c r="L86" s="73"/>
      <c r="M86" s="80">
        <f>SUM(M78:M84)</f>
        <v>-123920</v>
      </c>
    </row>
    <row r="87" spans="1:15" ht="14.1" customHeight="1">
      <c r="A87" s="82"/>
      <c r="B87" s="82"/>
      <c r="C87" s="82"/>
      <c r="D87" s="82"/>
      <c r="E87" s="71"/>
      <c r="F87" s="89"/>
      <c r="G87" s="90"/>
      <c r="H87" s="73"/>
      <c r="I87" s="73"/>
      <c r="J87" s="73"/>
      <c r="K87" s="90"/>
      <c r="L87" s="73"/>
      <c r="M87" s="73"/>
    </row>
    <row r="88" spans="1:15" ht="18" customHeight="1">
      <c r="A88" s="91" t="s">
        <v>116</v>
      </c>
      <c r="B88" s="82"/>
      <c r="C88" s="82"/>
      <c r="D88" s="82"/>
      <c r="E88" s="71"/>
      <c r="F88" s="89"/>
      <c r="G88" s="90">
        <f>SUM(G86,G75,G48)</f>
        <v>62011</v>
      </c>
      <c r="H88" s="73"/>
      <c r="I88" s="73">
        <f>SUM(I86,I75,I48)</f>
        <v>-10933</v>
      </c>
      <c r="J88" s="73"/>
      <c r="K88" s="90">
        <f>SUM(K86,K75,K48)</f>
        <v>64637</v>
      </c>
      <c r="L88" s="73"/>
      <c r="M88" s="73">
        <f>SUM(M86,M75,M48)</f>
        <v>-1756</v>
      </c>
    </row>
    <row r="89" spans="1:15" ht="18" customHeight="1">
      <c r="A89" s="82" t="s">
        <v>172</v>
      </c>
      <c r="B89" s="82"/>
      <c r="C89" s="82"/>
      <c r="D89" s="82"/>
      <c r="E89" s="71"/>
      <c r="F89" s="89"/>
      <c r="G89" s="90"/>
      <c r="H89" s="73"/>
      <c r="I89" s="73"/>
      <c r="J89" s="73"/>
      <c r="K89" s="90"/>
      <c r="L89" s="73"/>
      <c r="M89" s="73"/>
    </row>
    <row r="90" spans="1:15" ht="18" customHeight="1">
      <c r="B90" s="103" t="s">
        <v>171</v>
      </c>
      <c r="C90" s="82"/>
      <c r="D90" s="82"/>
      <c r="E90" s="71"/>
      <c r="F90" s="89"/>
      <c r="G90" s="90">
        <v>3476</v>
      </c>
      <c r="H90" s="73"/>
      <c r="I90" s="73">
        <v>-3350</v>
      </c>
      <c r="J90" s="73"/>
      <c r="K90" s="90">
        <v>0</v>
      </c>
      <c r="L90" s="73"/>
      <c r="M90" s="73">
        <v>0</v>
      </c>
    </row>
    <row r="91" spans="1:15" ht="18" customHeight="1">
      <c r="A91" s="82" t="s">
        <v>155</v>
      </c>
      <c r="B91" s="82"/>
      <c r="C91" s="82"/>
      <c r="D91" s="82"/>
      <c r="E91" s="71"/>
      <c r="F91" s="89"/>
      <c r="G91" s="102">
        <v>93306</v>
      </c>
      <c r="H91" s="73"/>
      <c r="I91" s="80">
        <v>68665</v>
      </c>
      <c r="J91" s="73"/>
      <c r="K91" s="100">
        <v>75216</v>
      </c>
      <c r="L91" s="73"/>
      <c r="M91" s="101">
        <v>28704</v>
      </c>
    </row>
    <row r="92" spans="1:15" ht="6" customHeight="1">
      <c r="A92" s="82"/>
      <c r="B92" s="82"/>
      <c r="C92" s="82"/>
      <c r="D92" s="82"/>
      <c r="E92" s="71"/>
      <c r="F92" s="89"/>
      <c r="G92" s="90"/>
      <c r="H92" s="73"/>
      <c r="I92" s="73"/>
      <c r="J92" s="73"/>
      <c r="K92" s="92"/>
      <c r="L92" s="73"/>
    </row>
    <row r="93" spans="1:15" ht="18" customHeight="1" thickBot="1">
      <c r="A93" s="82" t="s">
        <v>154</v>
      </c>
      <c r="B93" s="82"/>
      <c r="C93" s="82"/>
      <c r="D93" s="82"/>
      <c r="E93" s="71"/>
      <c r="F93" s="89"/>
      <c r="G93" s="104">
        <f>SUM(G88:G91)</f>
        <v>158793</v>
      </c>
      <c r="H93" s="73"/>
      <c r="I93" s="187">
        <f>SUM(I88:I91)</f>
        <v>54382</v>
      </c>
      <c r="J93" s="73"/>
      <c r="K93" s="105">
        <f>SUM(K88:K91)</f>
        <v>139853</v>
      </c>
      <c r="L93" s="73"/>
      <c r="M93" s="188">
        <f>SUM(M88:M91)</f>
        <v>26948</v>
      </c>
      <c r="O93" s="58"/>
    </row>
    <row r="94" spans="1:15" ht="14.1" customHeight="1" thickTop="1">
      <c r="A94" s="82"/>
      <c r="B94" s="82"/>
      <c r="C94" s="82"/>
      <c r="D94" s="82"/>
      <c r="E94" s="71"/>
      <c r="F94" s="89"/>
      <c r="G94" s="90"/>
      <c r="H94" s="73"/>
      <c r="I94" s="73"/>
      <c r="J94" s="73"/>
      <c r="K94" s="92"/>
      <c r="L94" s="73"/>
    </row>
    <row r="95" spans="1:15" ht="18" customHeight="1">
      <c r="A95" s="91" t="s">
        <v>117</v>
      </c>
      <c r="B95" s="82"/>
      <c r="C95" s="82"/>
      <c r="D95" s="82"/>
      <c r="E95" s="71"/>
      <c r="F95" s="89"/>
      <c r="G95" s="90"/>
      <c r="H95" s="73"/>
      <c r="I95" s="73"/>
      <c r="J95" s="73"/>
      <c r="K95" s="92"/>
      <c r="L95" s="73"/>
    </row>
    <row r="96" spans="1:15" ht="18" customHeight="1">
      <c r="A96" s="82" t="s">
        <v>164</v>
      </c>
      <c r="B96" s="82"/>
      <c r="C96" s="82"/>
      <c r="D96" s="82"/>
      <c r="E96" s="71"/>
      <c r="F96" s="89"/>
      <c r="G96" s="90"/>
      <c r="H96" s="73"/>
      <c r="I96" s="73"/>
      <c r="J96" s="73"/>
      <c r="K96" s="92"/>
    </row>
    <row r="97" spans="1:13" ht="18" customHeight="1">
      <c r="A97" s="82"/>
      <c r="B97" s="93" t="s">
        <v>118</v>
      </c>
      <c r="C97" s="82"/>
      <c r="D97" s="82"/>
      <c r="E97" s="71"/>
      <c r="F97" s="89"/>
      <c r="G97" s="90">
        <v>9238</v>
      </c>
      <c r="H97" s="73"/>
      <c r="I97" s="73">
        <v>4478</v>
      </c>
      <c r="J97" s="73"/>
      <c r="K97" s="90">
        <v>9238</v>
      </c>
      <c r="L97" s="73"/>
      <c r="M97" s="73">
        <v>4434</v>
      </c>
    </row>
    <row r="98" spans="1:13" ht="6" customHeight="1">
      <c r="A98" s="82"/>
      <c r="B98" s="82"/>
      <c r="C98" s="82"/>
      <c r="D98" s="82"/>
      <c r="E98" s="71"/>
      <c r="F98" s="89"/>
      <c r="G98" s="90"/>
      <c r="H98" s="73"/>
      <c r="I98" s="73"/>
      <c r="J98" s="73"/>
      <c r="K98" s="90"/>
      <c r="L98" s="73"/>
      <c r="M98" s="73"/>
    </row>
    <row r="99" spans="1:13" ht="18" customHeight="1">
      <c r="A99" s="82"/>
      <c r="B99" s="93" t="s">
        <v>119</v>
      </c>
      <c r="C99" s="82"/>
      <c r="D99" s="82"/>
      <c r="E99" s="71"/>
      <c r="F99" s="89"/>
      <c r="G99" s="90">
        <v>1012</v>
      </c>
      <c r="H99" s="73"/>
      <c r="I99" s="73">
        <v>670</v>
      </c>
      <c r="J99" s="73"/>
      <c r="K99" s="90">
        <v>1012</v>
      </c>
      <c r="L99" s="73"/>
      <c r="M99" s="73">
        <v>670</v>
      </c>
    </row>
    <row r="100" spans="1:13" ht="6" customHeight="1">
      <c r="A100" s="82"/>
      <c r="B100" s="82"/>
      <c r="C100" s="82"/>
      <c r="D100" s="82"/>
      <c r="E100" s="71"/>
      <c r="F100" s="89"/>
      <c r="G100" s="90"/>
      <c r="H100" s="73"/>
      <c r="I100" s="73"/>
      <c r="J100" s="73"/>
      <c r="K100" s="90"/>
      <c r="L100" s="73"/>
      <c r="M100" s="73"/>
    </row>
    <row r="101" spans="1:13" ht="18" customHeight="1">
      <c r="A101" s="82" t="s">
        <v>165</v>
      </c>
      <c r="B101" s="82"/>
      <c r="C101" s="82"/>
      <c r="D101" s="82"/>
      <c r="E101" s="71"/>
      <c r="F101" s="89"/>
      <c r="G101" s="90">
        <v>1020</v>
      </c>
      <c r="H101" s="73"/>
      <c r="I101" s="73">
        <v>3302</v>
      </c>
      <c r="J101" s="73"/>
      <c r="K101" s="90">
        <v>1020</v>
      </c>
      <c r="L101" s="73"/>
      <c r="M101" s="73">
        <v>3302</v>
      </c>
    </row>
    <row r="102" spans="1:13" ht="6" customHeight="1">
      <c r="A102" s="82"/>
      <c r="B102" s="82"/>
      <c r="C102" s="82"/>
      <c r="D102" s="82"/>
      <c r="E102" s="71"/>
      <c r="F102" s="89"/>
      <c r="G102" s="90"/>
      <c r="H102" s="73"/>
      <c r="I102" s="73"/>
      <c r="J102" s="73"/>
      <c r="K102" s="90"/>
      <c r="L102" s="73"/>
      <c r="M102" s="73"/>
    </row>
    <row r="103" spans="1:13" ht="18" customHeight="1">
      <c r="A103" s="82" t="s">
        <v>168</v>
      </c>
      <c r="B103" s="82"/>
      <c r="C103" s="82"/>
      <c r="D103" s="82"/>
      <c r="E103" s="71"/>
      <c r="F103" s="89"/>
      <c r="G103" s="189">
        <v>0</v>
      </c>
      <c r="H103" s="73"/>
      <c r="I103" s="190">
        <v>1326</v>
      </c>
      <c r="J103" s="73"/>
      <c r="K103" s="189">
        <v>0</v>
      </c>
      <c r="M103" s="190">
        <v>0</v>
      </c>
    </row>
    <row r="104" spans="1:13" ht="6" customHeight="1">
      <c r="A104" s="82"/>
      <c r="B104" s="82"/>
      <c r="C104" s="82"/>
      <c r="D104" s="82"/>
      <c r="E104" s="71"/>
      <c r="F104" s="89"/>
      <c r="G104" s="90"/>
      <c r="H104" s="73"/>
      <c r="I104" s="73"/>
      <c r="J104" s="73"/>
      <c r="K104" s="90"/>
      <c r="L104" s="73"/>
      <c r="M104" s="73"/>
    </row>
    <row r="105" spans="1:13" ht="18" customHeight="1">
      <c r="A105" s="82" t="s">
        <v>120</v>
      </c>
      <c r="B105" s="82"/>
      <c r="C105" s="82"/>
      <c r="D105" s="82"/>
      <c r="E105" s="71"/>
      <c r="F105" s="89"/>
      <c r="G105" s="189">
        <v>28</v>
      </c>
      <c r="H105" s="73"/>
      <c r="I105" s="190">
        <v>28</v>
      </c>
      <c r="J105" s="73"/>
      <c r="K105" s="189">
        <v>28</v>
      </c>
      <c r="M105" s="190">
        <v>28</v>
      </c>
    </row>
    <row r="106" spans="1:13" ht="13.5" customHeight="1">
      <c r="A106" s="82"/>
      <c r="B106" s="82"/>
      <c r="C106" s="82"/>
      <c r="D106" s="82"/>
      <c r="E106" s="71"/>
      <c r="F106" s="89"/>
      <c r="G106" s="190"/>
      <c r="H106" s="73"/>
      <c r="I106" s="190"/>
      <c r="J106" s="73"/>
      <c r="K106" s="190"/>
      <c r="M106" s="190"/>
    </row>
    <row r="107" spans="1:13" s="111" customFormat="1" ht="21.95" customHeight="1">
      <c r="A107" s="94" t="str">
        <f>'2-3'!A44</f>
        <v>หมายเหตุประกอบข้อมูลทางการเงินเป็นส่วนหนึ่งของข้อมูลทางการเงินระหว่างกาลนี้</v>
      </c>
      <c r="B107" s="94"/>
      <c r="C107" s="94"/>
      <c r="D107" s="94"/>
      <c r="E107" s="106"/>
      <c r="F107" s="107"/>
      <c r="G107" s="108"/>
      <c r="H107" s="108"/>
      <c r="I107" s="108"/>
      <c r="J107" s="108"/>
      <c r="K107" s="109"/>
      <c r="L107" s="110"/>
      <c r="M107" s="109"/>
    </row>
  </sheetData>
  <mergeCells count="4">
    <mergeCell ref="G5:I5"/>
    <mergeCell ref="K5:M5"/>
    <mergeCell ref="G57:I57"/>
    <mergeCell ref="K57:M57"/>
  </mergeCells>
  <conditionalFormatting sqref="G9">
    <cfRule type="expression" dxfId="7" priority="11" stopIfTrue="1">
      <formula>#REF!&lt;&gt;""</formula>
    </cfRule>
  </conditionalFormatting>
  <conditionalFormatting sqref="G61">
    <cfRule type="expression" dxfId="6" priority="9" stopIfTrue="1">
      <formula>#REF!&lt;&gt;""</formula>
    </cfRule>
  </conditionalFormatting>
  <conditionalFormatting sqref="I9">
    <cfRule type="expression" dxfId="5" priority="4" stopIfTrue="1">
      <formula>#REF!&lt;&gt;""</formula>
    </cfRule>
  </conditionalFormatting>
  <conditionalFormatting sqref="I61">
    <cfRule type="expression" dxfId="4" priority="3" stopIfTrue="1">
      <formula>#REF!&lt;&gt;""</formula>
    </cfRule>
  </conditionalFormatting>
  <conditionalFormatting sqref="K9">
    <cfRule type="expression" dxfId="3" priority="12" stopIfTrue="1">
      <formula>#REF!&lt;&gt;""</formula>
    </cfRule>
  </conditionalFormatting>
  <conditionalFormatting sqref="K61">
    <cfRule type="expression" dxfId="2" priority="10" stopIfTrue="1">
      <formula>#REF!&lt;&gt;""</formula>
    </cfRule>
  </conditionalFormatting>
  <conditionalFormatting sqref="M9">
    <cfRule type="expression" dxfId="1" priority="2" stopIfTrue="1">
      <formula>#REF!&lt;&gt;""</formula>
    </cfRule>
  </conditionalFormatting>
  <conditionalFormatting sqref="M61">
    <cfRule type="expression" dxfId="0" priority="1" stopIfTrue="1">
      <formula>#REF!&lt;&gt;""</formula>
    </cfRule>
  </conditionalFormatting>
  <pageMargins left="0.8" right="0.5" top="0.5" bottom="0.6" header="0.49" footer="0.4"/>
  <pageSetup paperSize="9" scale="90" firstPageNumber="8" fitToWidth="0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2-3</vt:lpstr>
      <vt:lpstr>4P&amp;L </vt:lpstr>
      <vt:lpstr>5P&amp;L (9M)</vt:lpstr>
      <vt:lpstr>6 </vt:lpstr>
      <vt:lpstr>7</vt:lpstr>
      <vt:lpstr>8-9</vt:lpstr>
      <vt:lpstr>'2-3'!Print_Area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Mevika Jaisue</dc:creator>
  <cp:lastModifiedBy>Thanisorn Saetang (TH)</cp:lastModifiedBy>
  <cp:lastPrinted>2024-11-12T04:21:42Z</cp:lastPrinted>
  <dcterms:created xsi:type="dcterms:W3CDTF">2023-05-02T06:19:51Z</dcterms:created>
  <dcterms:modified xsi:type="dcterms:W3CDTF">2024-11-12T06:28:27Z</dcterms:modified>
</cp:coreProperties>
</file>