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Q3'Sep 24\"/>
    </mc:Choice>
  </mc:AlternateContent>
  <xr:revisionPtr revIDLastSave="0" documentId="13_ncr:1_{6F2C8616-55D4-4827-9E3D-FF25F6988F28}" xr6:coauthVersionLast="47" xr6:coauthVersionMax="47" xr10:uidLastSave="{00000000-0000-0000-0000-000000000000}"/>
  <bookViews>
    <workbookView xWindow="-120" yWindow="-120" windowWidth="21840" windowHeight="13020" tabRatio="546" activeTab="5" xr2:uid="{00000000-000D-0000-FFFF-FFFF00000000}"/>
  </bookViews>
  <sheets>
    <sheet name="2-3" sheetId="1" r:id="rId1"/>
    <sheet name="4 " sheetId="14" r:id="rId2"/>
    <sheet name="5P&amp;L(9M)" sheetId="15" r:id="rId3"/>
    <sheet name="6" sheetId="16" r:id="rId4"/>
    <sheet name="7" sheetId="17" r:id="rId5"/>
    <sheet name="8-9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" i="18" l="1"/>
  <c r="N79" i="18"/>
  <c r="Q27" i="17"/>
  <c r="M26" i="17"/>
  <c r="Q21" i="16"/>
  <c r="A54" i="18" l="1"/>
  <c r="A60" i="14"/>
  <c r="A61" i="15" s="1"/>
  <c r="A36" i="16" s="1"/>
  <c r="A34" i="17" s="1"/>
  <c r="E31" i="16"/>
  <c r="N91" i="18" l="1"/>
  <c r="N35" i="18"/>
  <c r="N47" i="18" s="1"/>
  <c r="N51" i="18" s="1"/>
  <c r="J91" i="18"/>
  <c r="J35" i="18"/>
  <c r="J47" i="18" s="1"/>
  <c r="J51" i="18" s="1"/>
  <c r="O30" i="17"/>
  <c r="K30" i="17"/>
  <c r="I30" i="17"/>
  <c r="G30" i="17"/>
  <c r="Q24" i="17"/>
  <c r="O31" i="16"/>
  <c r="M31" i="16"/>
  <c r="I31" i="16"/>
  <c r="G31" i="16"/>
  <c r="Q29" i="16"/>
  <c r="S28" i="16"/>
  <c r="U28" i="16" s="1"/>
  <c r="Q27" i="16"/>
  <c r="S27" i="16" s="1"/>
  <c r="U27" i="16" s="1"/>
  <c r="Q25" i="16"/>
  <c r="K16" i="15"/>
  <c r="O44" i="15"/>
  <c r="O27" i="15"/>
  <c r="O16" i="15"/>
  <c r="K44" i="15"/>
  <c r="K27" i="15"/>
  <c r="O43" i="14"/>
  <c r="O26" i="14"/>
  <c r="O16" i="14"/>
  <c r="O19" i="14" s="1"/>
  <c r="K43" i="14"/>
  <c r="K26" i="14"/>
  <c r="K16" i="14"/>
  <c r="K19" i="14" s="1"/>
  <c r="O20" i="15" l="1"/>
  <c r="O29" i="15" s="1"/>
  <c r="O32" i="15" s="1"/>
  <c r="K20" i="15"/>
  <c r="K29" i="15" s="1"/>
  <c r="K32" i="15" s="1"/>
  <c r="O28" i="14"/>
  <c r="O31" i="14" s="1"/>
  <c r="O48" i="14" s="1"/>
  <c r="J93" i="18"/>
  <c r="J97" i="18" s="1"/>
  <c r="N93" i="18"/>
  <c r="N97" i="18" s="1"/>
  <c r="K28" i="14"/>
  <c r="K31" i="14" s="1"/>
  <c r="K48" i="14" s="1"/>
  <c r="Q31" i="16"/>
  <c r="S25" i="16"/>
  <c r="L91" i="18"/>
  <c r="H91" i="18"/>
  <c r="L79" i="18"/>
  <c r="H79" i="18"/>
  <c r="A57" i="18"/>
  <c r="A55" i="18"/>
  <c r="A115" i="18"/>
  <c r="O22" i="17"/>
  <c r="K22" i="17"/>
  <c r="I22" i="17"/>
  <c r="G22" i="17"/>
  <c r="Q20" i="17"/>
  <c r="Q19" i="17"/>
  <c r="M22" i="17"/>
  <c r="Q16" i="17"/>
  <c r="O23" i="16"/>
  <c r="M23" i="16"/>
  <c r="I23" i="16"/>
  <c r="G23" i="16"/>
  <c r="E23" i="16"/>
  <c r="S21" i="16"/>
  <c r="U21" i="16" s="1"/>
  <c r="S19" i="16"/>
  <c r="U19" i="16" s="1"/>
  <c r="Q18" i="16"/>
  <c r="K23" i="16"/>
  <c r="Q16" i="16"/>
  <c r="S16" i="16" s="1"/>
  <c r="U16" i="16" s="1"/>
  <c r="M44" i="15"/>
  <c r="I44" i="15"/>
  <c r="M27" i="15"/>
  <c r="I27" i="15"/>
  <c r="M16" i="15"/>
  <c r="M20" i="15" s="1"/>
  <c r="I16" i="15"/>
  <c r="I20" i="15" s="1"/>
  <c r="M43" i="14"/>
  <c r="I43" i="14"/>
  <c r="M26" i="14"/>
  <c r="I26" i="14"/>
  <c r="M16" i="14"/>
  <c r="M19" i="14" s="1"/>
  <c r="I16" i="14"/>
  <c r="K49" i="15" l="1"/>
  <c r="K46" i="15"/>
  <c r="K53" i="15" s="1"/>
  <c r="O46" i="15"/>
  <c r="O53" i="15" s="1"/>
  <c r="O49" i="15"/>
  <c r="I19" i="14"/>
  <c r="I28" i="14" s="1"/>
  <c r="I31" i="14" s="1"/>
  <c r="I57" i="14" s="1"/>
  <c r="O45" i="14"/>
  <c r="O52" i="14" s="1"/>
  <c r="Q22" i="17"/>
  <c r="M28" i="14"/>
  <c r="M31" i="14" s="1"/>
  <c r="K45" i="14"/>
  <c r="K52" i="14" s="1"/>
  <c r="U25" i="16"/>
  <c r="Q23" i="16"/>
  <c r="M29" i="15"/>
  <c r="I29" i="15"/>
  <c r="S18" i="16"/>
  <c r="U18" i="16" s="1"/>
  <c r="U23" i="16" s="1"/>
  <c r="I32" i="15" l="1"/>
  <c r="H14" i="18"/>
  <c r="H35" i="18" s="1"/>
  <c r="H47" i="18" s="1"/>
  <c r="H51" i="18" s="1"/>
  <c r="H93" i="18" s="1"/>
  <c r="H97" i="18" s="1"/>
  <c r="M32" i="15"/>
  <c r="L14" i="18"/>
  <c r="L35" i="18" s="1"/>
  <c r="L47" i="18" s="1"/>
  <c r="L51" i="18" s="1"/>
  <c r="L93" i="18" s="1"/>
  <c r="L97" i="18" s="1"/>
  <c r="M45" i="14"/>
  <c r="M52" i="14" s="1"/>
  <c r="M57" i="14"/>
  <c r="I48" i="14"/>
  <c r="I45" i="14"/>
  <c r="I52" i="14" s="1"/>
  <c r="M48" i="14"/>
  <c r="M46" i="15"/>
  <c r="M53" i="15" s="1"/>
  <c r="M49" i="15"/>
  <c r="I46" i="15"/>
  <c r="I53" i="15" s="1"/>
  <c r="S23" i="16"/>
  <c r="M28" i="17" l="1"/>
  <c r="M58" i="15"/>
  <c r="I49" i="15"/>
  <c r="I58" i="15"/>
  <c r="J74" i="1"/>
  <c r="L74" i="1"/>
  <c r="N74" i="1"/>
  <c r="J82" i="1"/>
  <c r="L82" i="1"/>
  <c r="N82" i="1"/>
  <c r="N101" i="1"/>
  <c r="H82" i="1"/>
  <c r="H74" i="1"/>
  <c r="J26" i="1"/>
  <c r="L26" i="1"/>
  <c r="N26" i="1"/>
  <c r="N38" i="1"/>
  <c r="L38" i="1"/>
  <c r="J38" i="1"/>
  <c r="H38" i="1"/>
  <c r="H26" i="1"/>
  <c r="K31" i="16" l="1"/>
  <c r="S29" i="16"/>
  <c r="Q28" i="17"/>
  <c r="Q30" i="17" s="1"/>
  <c r="M30" i="17"/>
  <c r="J84" i="1"/>
  <c r="H84" i="1"/>
  <c r="L84" i="1"/>
  <c r="N40" i="1"/>
  <c r="N84" i="1"/>
  <c r="N103" i="1" s="1"/>
  <c r="J40" i="1"/>
  <c r="H40" i="1"/>
  <c r="L40" i="1"/>
  <c r="J101" i="1"/>
  <c r="U29" i="16" l="1"/>
  <c r="U31" i="16" s="1"/>
  <c r="S31" i="16"/>
  <c r="J103" i="1"/>
  <c r="L101" i="1" l="1"/>
  <c r="L103" i="1" s="1"/>
  <c r="H101" i="1"/>
  <c r="H103" i="1" s="1"/>
  <c r="A106" i="1" l="1"/>
  <c r="A52" i="1"/>
  <c r="A51" i="1"/>
  <c r="A50" i="1"/>
</calcChain>
</file>

<file path=xl/sharedStrings.xml><?xml version="1.0" encoding="utf-8"?>
<sst xmlns="http://schemas.openxmlformats.org/spreadsheetml/2006/main" count="424" uniqueCount="212">
  <si>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</si>
  <si>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</si>
  <si>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</si>
  <si>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</si>
  <si>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</si>
  <si>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</si>
  <si>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</si>
  <si>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</si>
  <si>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</si>
  <si>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</si>
  <si>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</si>
  <si>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</si>
  <si>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</si>
  <si>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</si>
  <si>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</si>
  <si>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</si>
  <si>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</si>
  <si>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</si>
  <si>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</si>
  <si>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</si>
  <si>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</si>
  <si>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</si>
  <si>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Profit before expenses</t>
  </si>
  <si>
    <t>Total expenses</t>
  </si>
  <si>
    <t>Authorised share capital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</si>
  <si>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</si>
  <si>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</si>
  <si>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</si>
  <si>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</si>
  <si>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</si>
  <si>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</si>
  <si>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</si>
  <si>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</si>
  <si>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</si>
  <si>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</si>
  <si>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</si>
  <si>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</si>
  <si>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</si>
  <si>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</si>
  <si>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</si>
  <si>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</si>
  <si>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</si>
  <si>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</si>
  <si>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</si>
  <si>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</si>
  <si>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</si>
  <si>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</si>
  <si>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</si>
  <si>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Employee benefit obligations</t>
  </si>
  <si>
    <t>Other non-current assets</t>
  </si>
  <si>
    <t>Deferred tax assets</t>
  </si>
  <si>
    <t xml:space="preserve">Income tax </t>
  </si>
  <si>
    <t>(Unaudited)</t>
  </si>
  <si>
    <t>(Audited)</t>
  </si>
  <si>
    <t>Total comprehensive income for the period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</si>
  <si>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</si>
  <si>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</si>
  <si>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</si>
  <si>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</si>
  <si>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</si>
  <si>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</si>
  <si>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</si>
  <si>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</si>
  <si>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</si>
  <si>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</si>
  <si>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</si>
  <si>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</si>
  <si>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</si>
  <si>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</si>
  <si>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</si>
  <si>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</si>
  <si>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</si>
  <si>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</si>
  <si>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</si>
  <si>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</si>
  <si>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</si>
  <si>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</si>
  <si>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</si>
  <si>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</si>
  <si>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</si>
  <si>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</si>
  <si>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</si>
  <si>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</si>
  <si>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</si>
  <si>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</si>
  <si>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</si>
  <si>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</si>
  <si>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</si>
  <si>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</si>
  <si>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</si>
  <si>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</si>
  <si>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</si>
  <si>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</si>
  <si>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Total owners</t>
  </si>
  <si>
    <t>of the parent</t>
  </si>
  <si>
    <t xml:space="preserve">Finance costs </t>
  </si>
  <si>
    <t>- employee benefits paid</t>
  </si>
  <si>
    <t>- interest expense from - loans from financial institutions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</si>
  <si>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</si>
  <si>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</si>
  <si>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</si>
  <si>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</si>
  <si>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</si>
  <si>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</si>
  <si>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t>Cash paid for lease liabilities - principle</t>
  </si>
  <si>
    <t>Investment in subsidiaries</t>
  </si>
  <si>
    <t>Profit before income tax</t>
  </si>
  <si>
    <t>Profit attributable to :</t>
  </si>
  <si>
    <t>Total comprehensive income attributable to :</t>
  </si>
  <si>
    <t>Earnings per share</t>
  </si>
  <si>
    <t>Other current assets</t>
  </si>
  <si>
    <t>Basic earnings per share (Baht per share)</t>
  </si>
  <si>
    <t>- Income tax paid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</si>
  <si>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</si>
  <si>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</si>
  <si>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</si>
  <si>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</si>
  <si>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</si>
  <si>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</si>
  <si>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Thousand Baht</t>
  </si>
  <si>
    <t>Derivative assets</t>
  </si>
  <si>
    <t>Interest received from - short-term loan to subsidiaries</t>
  </si>
  <si>
    <t xml:space="preserve">Net increase (decrease) in cash and cash equivalents </t>
  </si>
  <si>
    <t>Short-term loan to subsidiaries</t>
  </si>
  <si>
    <t>2023</t>
  </si>
  <si>
    <t>Opening balance as at 1 January 2023</t>
  </si>
  <si>
    <t>- Long-term loans from a financial institution</t>
  </si>
  <si>
    <t>Cash flow before changes in working capital</t>
  </si>
  <si>
    <t xml:space="preserve">Cash generated from operating activities </t>
  </si>
  <si>
    <t>before income tax paid</t>
  </si>
  <si>
    <t xml:space="preserve">(Reversal of) allowance for inventory costs in excess </t>
  </si>
  <si>
    <t>of net realisable value</t>
  </si>
  <si>
    <t>- other current assets</t>
  </si>
  <si>
    <t>Loans to employees</t>
  </si>
  <si>
    <t>2024</t>
  </si>
  <si>
    <t>Note</t>
  </si>
  <si>
    <t>- Remeasurements of defined benefit</t>
  </si>
  <si>
    <t>pension plans - net of tax</t>
  </si>
  <si>
    <t>- Currency translation differences</t>
  </si>
  <si>
    <t>for the period, net of tax</t>
  </si>
  <si>
    <t>Legal reserve</t>
  </si>
  <si>
    <t>Dividend paid</t>
  </si>
  <si>
    <t>Interest income from - financial institutions</t>
  </si>
  <si>
    <t>16 a)</t>
  </si>
  <si>
    <t>16 c)</t>
  </si>
  <si>
    <t>- Interest received from financial institutions</t>
  </si>
  <si>
    <t>Dividend paid to the Group's shareholders</t>
  </si>
  <si>
    <t>Opening balance as at 1 January 2024</t>
  </si>
  <si>
    <t>10, 18</t>
  </si>
  <si>
    <t>Reversal of allowance for impairment of trademark</t>
  </si>
  <si>
    <t>Total comprehensive income (expense) for the period</t>
  </si>
  <si>
    <t>10,18</t>
  </si>
  <si>
    <t>- interest expense from - lease liabilities</t>
  </si>
  <si>
    <t>Interest income from - short-term loan to subsidiaries</t>
  </si>
  <si>
    <t>Cash paid for purchases of - intangible assets</t>
  </si>
  <si>
    <t>Cash paid for lease liabilities - interest expense</t>
  </si>
  <si>
    <t>Exchange differences on cash and cash equivalents</t>
  </si>
  <si>
    <t>Purchases of assets during the periods which have not been paid</t>
  </si>
  <si>
    <t>Increase in right-of-use assets during the periods</t>
  </si>
  <si>
    <t>(Reversal of) allowance for impairment of trademark</t>
  </si>
  <si>
    <t>Profit for the period</t>
  </si>
  <si>
    <t>Other comprehensive income (expense):</t>
  </si>
  <si>
    <t>Cash at financial institutions pledged as security</t>
  </si>
  <si>
    <t>from short-term loan to subsidiaries</t>
  </si>
  <si>
    <t>Interest income from - loans to employees</t>
  </si>
  <si>
    <t>Interest received from - loans to employees</t>
  </si>
  <si>
    <t>Cash at financial institutions pledged as security (Increase)</t>
  </si>
  <si>
    <t xml:space="preserve">Item that may not be reclassified subsequently </t>
  </si>
  <si>
    <t>to profit or loss</t>
  </si>
  <si>
    <t xml:space="preserve">Item that may be reclassified subsequently </t>
  </si>
  <si>
    <t>from financial institutions</t>
  </si>
  <si>
    <t>Cash paid for interest expense from loans</t>
  </si>
  <si>
    <t xml:space="preserve">Total comprehensive income (expense) </t>
  </si>
  <si>
    <t xml:space="preserve">   for the period</t>
  </si>
  <si>
    <r>
      <t xml:space="preserve">Statement of Cash Flows </t>
    </r>
    <r>
      <rPr>
        <sz val="8"/>
        <color theme="1"/>
        <rFont val="Arial"/>
        <family val="2"/>
      </rPr>
      <t>(Cont’d)</t>
    </r>
  </si>
  <si>
    <t>As at 30 September 2024</t>
  </si>
  <si>
    <t>30 September</t>
  </si>
  <si>
    <t>For the three-month period ended 30 September 2024</t>
  </si>
  <si>
    <t>Closing balance as at 30 September 2023</t>
  </si>
  <si>
    <t>Closing balance as at 30 September 2024</t>
  </si>
  <si>
    <t>For the nine-month period ended 30 September 2024</t>
  </si>
  <si>
    <t>Trade and other accounts receivable, net</t>
  </si>
  <si>
    <t>Inventories, net</t>
  </si>
  <si>
    <t>Value added tax, net</t>
  </si>
  <si>
    <t>Property, plant and equipment, net</t>
  </si>
  <si>
    <t>Right-of-use assets, net</t>
  </si>
  <si>
    <t>Intangible assets, net</t>
  </si>
  <si>
    <t>- Lease liabilities, net</t>
  </si>
  <si>
    <t>Lease liabilities, net</t>
  </si>
  <si>
    <t>Share premium</t>
  </si>
  <si>
    <t>Other components of equity, net</t>
  </si>
  <si>
    <t>The accompanying notes form part of this interim financial information.</t>
  </si>
  <si>
    <t xml:space="preserve">Other comprehensive income (expense) </t>
  </si>
  <si>
    <t>Other comprehensive income (expense)</t>
  </si>
  <si>
    <t xml:space="preserve">(Reversal of) allowance for expected credit losses </t>
  </si>
  <si>
    <t>(Reversal of) provision for obsolete inventory</t>
  </si>
  <si>
    <t>Unrealised (gains) losses from exchange rate arising</t>
  </si>
  <si>
    <t>Loans to employee - principal received (payments), net</t>
  </si>
  <si>
    <t>Other gains (losses), net</t>
  </si>
  <si>
    <t>Cash paid for purchases of - investment in subsidiaries</t>
  </si>
  <si>
    <t>Loss from fair value of finanacial derivatives</t>
  </si>
  <si>
    <t>Net (gains) from disposals and write-off of equipment</t>
  </si>
  <si>
    <t>Net cash generated from operating activities</t>
  </si>
  <si>
    <t>Net cash (used in) investing activities</t>
  </si>
  <si>
    <t>Net cash (used in) financing activities</t>
  </si>
  <si>
    <t>Reversal of (losses) allowance for expected credit losses</t>
  </si>
  <si>
    <t>Retention from purchases of assets</t>
  </si>
  <si>
    <t>Cash payments from short-term loan to subsidiaries</t>
  </si>
  <si>
    <t>Cash receipts from short-term loan to subsidiaries</t>
  </si>
  <si>
    <t>Cash receipts from short-term loans from financial institutions</t>
  </si>
  <si>
    <t>Cash payments from short-term loans from financial institutions</t>
  </si>
  <si>
    <t>Cash payments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</si>
</sst>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  <numFmt numFmtId="169" formatCode="_-* #,##0_-;\-* #,##0_-;_-* &quot;-&quot;??_-;_-@_-"/>
  </numFmts>
  <fonts count="18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37" fontId="3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5" fillId="0" borderId="0"/>
  </cellStyleXfs>
  <cellXfs count="252">
    <xf numFmtId="0" fontId="0" fillId="0" borderId="0" xfId="0"/>
    <xf numFmtId="0" fontId="7" fillId="0" borderId="0" xfId="2" quotePrefix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37" fontId="8" fillId="0" borderId="0" xfId="5" applyFont="1" applyAlignment="1">
      <alignment vertical="center"/>
    </xf>
    <xf numFmtId="37" fontId="7" fillId="0" borderId="0" xfId="5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167" fontId="7" fillId="0" borderId="0" xfId="5" applyNumberFormat="1" applyFont="1" applyAlignment="1">
      <alignment vertical="center"/>
    </xf>
    <xf numFmtId="0" fontId="7" fillId="0" borderId="0" xfId="4" applyFont="1"/>
    <xf numFmtId="167" fontId="8" fillId="0" borderId="0" xfId="5" applyNumberFormat="1" applyFont="1" applyAlignment="1">
      <alignment horizontal="right" vertical="center"/>
    </xf>
    <xf numFmtId="167" fontId="8" fillId="0" borderId="0" xfId="4" quotePrefix="1" applyNumberFormat="1" applyFont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167" fontId="8" fillId="0" borderId="0" xfId="5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167" fontId="7" fillId="2" borderId="0" xfId="2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7" fontId="7" fillId="0" borderId="0" xfId="4" applyNumberFormat="1" applyFont="1"/>
    <xf numFmtId="167" fontId="7" fillId="2" borderId="0" xfId="4" applyNumberFormat="1" applyFont="1" applyFill="1" applyAlignment="1">
      <alignment horizontal="right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7" fontId="7" fillId="2" borderId="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quotePrefix="1" applyFont="1" applyAlignment="1">
      <alignment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/>
    </xf>
    <xf numFmtId="167" fontId="8" fillId="0" borderId="0" xfId="6" quotePrefix="1" applyNumberFormat="1" applyFont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0" fontId="7" fillId="0" borderId="0" xfId="6" applyFont="1" applyAlignment="1">
      <alignment vertical="center"/>
    </xf>
    <xf numFmtId="167" fontId="7" fillId="2" borderId="0" xfId="6" applyNumberFormat="1" applyFont="1" applyFill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0" xfId="5" quotePrefix="1" applyNumberFormat="1" applyFont="1" applyFill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37" fontId="11" fillId="0" borderId="0" xfId="5" applyFont="1" applyAlignment="1">
      <alignment vertical="center"/>
    </xf>
    <xf numFmtId="37" fontId="5" fillId="0" borderId="0" xfId="5" applyFont="1" applyAlignment="1">
      <alignment vertical="center"/>
    </xf>
    <xf numFmtId="0" fontId="11" fillId="0" borderId="0" xfId="0" applyFont="1" applyAlignment="1">
      <alignment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0" borderId="0" xfId="2" applyNumberFormat="1" applyFont="1" applyAlignment="1">
      <alignment horizontal="center" vertical="center"/>
    </xf>
    <xf numFmtId="166" fontId="12" fillId="2" borderId="0" xfId="0" applyNumberFormat="1" applyFont="1" applyFill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2" borderId="1" xfId="5" applyNumberFormat="1" applyFont="1" applyFill="1" applyBorder="1" applyAlignment="1">
      <alignment horizontal="right" vertical="center"/>
    </xf>
    <xf numFmtId="166" fontId="12" fillId="2" borderId="1" xfId="0" applyNumberFormat="1" applyFont="1" applyFill="1" applyBorder="1" applyAlignment="1">
      <alignment horizontal="right" vertical="center"/>
    </xf>
    <xf numFmtId="166" fontId="12" fillId="2" borderId="0" xfId="5" applyNumberFormat="1" applyFont="1" applyFill="1" applyAlignment="1">
      <alignment horizontal="right" vertical="center"/>
    </xf>
    <xf numFmtId="166" fontId="12" fillId="2" borderId="2" xfId="0" applyNumberFormat="1" applyFont="1" applyFill="1" applyBorder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7" fillId="0" borderId="0" xfId="1" applyNumberFormat="1" applyFont="1"/>
    <xf numFmtId="167" fontId="7" fillId="0" borderId="0" xfId="1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2" borderId="1" xfId="0" applyNumberFormat="1" applyFont="1" applyFill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vertical="center"/>
    </xf>
    <xf numFmtId="37" fontId="7" fillId="0" borderId="0" xfId="5" quotePrefix="1" applyFont="1" applyAlignment="1">
      <alignment vertical="center"/>
    </xf>
    <xf numFmtId="167" fontId="7" fillId="2" borderId="0" xfId="1" applyNumberFormat="1" applyFont="1" applyFill="1" applyBorder="1" applyAlignment="1">
      <alignment horizontal="right" vertical="center"/>
    </xf>
    <xf numFmtId="37" fontId="5" fillId="0" borderId="0" xfId="5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37" fontId="11" fillId="0" borderId="1" xfId="5" applyFont="1" applyBorder="1" applyAlignment="1">
      <alignment vertical="center"/>
    </xf>
    <xf numFmtId="37" fontId="5" fillId="0" borderId="1" xfId="5" applyFont="1" applyBorder="1" applyAlignment="1">
      <alignment vertical="center"/>
    </xf>
    <xf numFmtId="37" fontId="5" fillId="0" borderId="1" xfId="5" applyFont="1" applyBorder="1" applyAlignment="1">
      <alignment horizontal="center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1" xfId="5" applyNumberFormat="1" applyFont="1" applyBorder="1" applyAlignment="1">
      <alignment vertical="center"/>
    </xf>
    <xf numFmtId="167" fontId="11" fillId="0" borderId="0" xfId="5" applyNumberFormat="1" applyFont="1" applyAlignment="1">
      <alignment horizontal="right" vertical="center"/>
    </xf>
    <xf numFmtId="167" fontId="11" fillId="0" borderId="0" xfId="0" quotePrefix="1" applyNumberFormat="1" applyFont="1" applyAlignment="1">
      <alignment horizontal="right" vertical="center"/>
    </xf>
    <xf numFmtId="37" fontId="11" fillId="0" borderId="0" xfId="5" applyFont="1" applyAlignment="1">
      <alignment horizontal="center" vertical="center"/>
    </xf>
    <xf numFmtId="167" fontId="11" fillId="0" borderId="0" xfId="5" applyNumberFormat="1" applyFont="1" applyAlignment="1">
      <alignment vertical="center"/>
    </xf>
    <xf numFmtId="37" fontId="11" fillId="0" borderId="1" xfId="5" applyFont="1" applyBorder="1" applyAlignment="1">
      <alignment horizontal="center" vertical="center"/>
    </xf>
    <xf numFmtId="167" fontId="11" fillId="0" borderId="1" xfId="0" quotePrefix="1" applyNumberFormat="1" applyFont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7" fontId="5" fillId="0" borderId="0" xfId="5" applyFont="1" applyAlignment="1">
      <alignment horizontal="centerContinuous" vertical="center"/>
    </xf>
    <xf numFmtId="167" fontId="5" fillId="0" borderId="0" xfId="5" applyNumberFormat="1" applyFont="1" applyAlignment="1">
      <alignment horizontal="centerContinuous" vertical="center"/>
    </xf>
    <xf numFmtId="37" fontId="5" fillId="0" borderId="1" xfId="5" applyFont="1" applyBorder="1" applyAlignment="1">
      <alignment horizontal="left" vertical="center"/>
    </xf>
    <xf numFmtId="37" fontId="5" fillId="0" borderId="1" xfId="5" applyFont="1" applyBorder="1" applyAlignment="1">
      <alignment horizontal="centerContinuous" vertical="center"/>
    </xf>
    <xf numFmtId="167" fontId="5" fillId="0" borderId="1" xfId="5" applyNumberFormat="1" applyFont="1" applyBorder="1" applyAlignment="1">
      <alignment horizontal="centerContinuous" vertical="center"/>
    </xf>
    <xf numFmtId="167" fontId="5" fillId="2" borderId="0" xfId="5" applyNumberFormat="1" applyFont="1" applyFill="1" applyAlignment="1">
      <alignment vertical="center"/>
    </xf>
    <xf numFmtId="37" fontId="5" fillId="0" borderId="0" xfId="5" quotePrefix="1" applyFont="1" applyAlignment="1">
      <alignment vertical="center"/>
    </xf>
    <xf numFmtId="164" fontId="5" fillId="0" borderId="0" xfId="5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37" fontId="5" fillId="0" borderId="0" xfId="5" applyFont="1" applyAlignment="1">
      <alignment horizontal="left" vertical="center"/>
    </xf>
    <xf numFmtId="167" fontId="8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5" applyFont="1" applyAlignment="1">
      <alignment vertical="center"/>
    </xf>
    <xf numFmtId="37" fontId="10" fillId="0" borderId="0" xfId="5" applyFont="1" applyAlignment="1">
      <alignment vertical="center"/>
    </xf>
    <xf numFmtId="37" fontId="10" fillId="0" borderId="1" xfId="5" applyFont="1" applyBorder="1" applyAlignment="1">
      <alignment vertical="center"/>
    </xf>
    <xf numFmtId="167" fontId="8" fillId="0" borderId="1" xfId="0" quotePrefix="1" applyNumberFormat="1" applyFont="1" applyBorder="1" applyAlignment="1">
      <alignment horizontal="right" vertical="center"/>
    </xf>
    <xf numFmtId="168" fontId="7" fillId="0" borderId="0" xfId="5" quotePrefix="1" applyNumberFormat="1" applyFont="1" applyAlignment="1">
      <alignment horizontal="center" vertical="center"/>
    </xf>
    <xf numFmtId="37" fontId="8" fillId="0" borderId="1" xfId="5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3" fillId="0" borderId="0" xfId="0" applyNumberFormat="1" applyFont="1" applyAlignment="1" applyProtection="1">
      <alignment horizontal="right" vertical="center"/>
      <protection locked="0"/>
    </xf>
    <xf numFmtId="164" fontId="14" fillId="0" borderId="0" xfId="0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10" fillId="0" borderId="0" xfId="5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6" fontId="10" fillId="0" borderId="1" xfId="5" applyNumberFormat="1" applyFont="1" applyBorder="1" applyAlignment="1">
      <alignment horizontal="right" vertical="center"/>
    </xf>
    <xf numFmtId="166" fontId="10" fillId="0" borderId="1" xfId="5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6" fontId="9" fillId="0" borderId="0" xfId="5" applyNumberFormat="1" applyFont="1" applyAlignment="1">
      <alignment horizontal="center" vertical="center"/>
    </xf>
    <xf numFmtId="166" fontId="9" fillId="0" borderId="0" xfId="5" applyNumberFormat="1" applyFont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5" applyNumberFormat="1" applyFont="1" applyAlignment="1">
      <alignment vertical="center"/>
    </xf>
    <xf numFmtId="166" fontId="9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5" fontId="9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167" fontId="5" fillId="2" borderId="0" xfId="6" applyNumberFormat="1" applyFont="1" applyFill="1" applyAlignment="1">
      <alignment horizontal="right" vertical="center"/>
    </xf>
    <xf numFmtId="167" fontId="5" fillId="0" borderId="0" xfId="6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167" fontId="5" fillId="2" borderId="2" xfId="5" applyNumberFormat="1" applyFont="1" applyFill="1" applyBorder="1" applyAlignment="1">
      <alignment horizontal="right" vertical="center"/>
    </xf>
    <xf numFmtId="167" fontId="5" fillId="2" borderId="0" xfId="5" quotePrefix="1" applyNumberFormat="1" applyFont="1" applyFill="1" applyAlignment="1">
      <alignment horizontal="right" vertical="center"/>
    </xf>
    <xf numFmtId="168" fontId="5" fillId="0" borderId="0" xfId="5" quotePrefix="1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1" xfId="6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7" fontId="7" fillId="0" borderId="2" xfId="5" applyNumberFormat="1" applyFont="1" applyBorder="1" applyAlignment="1">
      <alignment horizontal="right" vertical="center"/>
    </xf>
    <xf numFmtId="167" fontId="7" fillId="0" borderId="0" xfId="5" quotePrefix="1" applyNumberFormat="1" applyFont="1" applyAlignment="1">
      <alignment horizontal="right" vertical="center"/>
    </xf>
    <xf numFmtId="167" fontId="7" fillId="0" borderId="1" xfId="5" applyNumberFormat="1" applyFont="1" applyBorder="1" applyAlignment="1">
      <alignment vertical="center"/>
    </xf>
    <xf numFmtId="167" fontId="12" fillId="0" borderId="0" xfId="5" applyNumberFormat="1" applyFont="1" applyAlignment="1">
      <alignment horizontal="right" vertical="center"/>
    </xf>
    <xf numFmtId="167" fontId="5" fillId="0" borderId="1" xfId="6" applyNumberFormat="1" applyFont="1" applyBorder="1" applyAlignment="1">
      <alignment horizontal="right" vertical="center"/>
    </xf>
    <xf numFmtId="167" fontId="5" fillId="0" borderId="2" xfId="5" applyNumberFormat="1" applyFont="1" applyBorder="1" applyAlignment="1">
      <alignment horizontal="right" vertical="center"/>
    </xf>
    <xf numFmtId="167" fontId="5" fillId="0" borderId="0" xfId="5" quotePrefix="1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12" fillId="0" borderId="0" xfId="5" applyNumberFormat="1" applyFont="1" applyAlignment="1">
      <alignment vertical="center"/>
    </xf>
    <xf numFmtId="166" fontId="12" fillId="0" borderId="1" xfId="5" applyNumberFormat="1" applyFont="1" applyBorder="1" applyAlignment="1">
      <alignment horizontal="right" vertical="center"/>
    </xf>
    <xf numFmtId="166" fontId="12" fillId="0" borderId="0" xfId="4" applyNumberFormat="1" applyFont="1" applyAlignment="1">
      <alignment horizontal="center" vertical="center"/>
    </xf>
    <xf numFmtId="166" fontId="12" fillId="0" borderId="0" xfId="4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67" fontId="7" fillId="2" borderId="0" xfId="6" applyNumberFormat="1" applyFont="1" applyFill="1" applyAlignment="1">
      <alignment vertical="center"/>
    </xf>
    <xf numFmtId="167" fontId="7" fillId="0" borderId="0" xfId="6" applyNumberFormat="1" applyFont="1" applyAlignment="1">
      <alignment vertical="center"/>
    </xf>
    <xf numFmtId="167" fontId="5" fillId="2" borderId="0" xfId="6" applyNumberFormat="1" applyFont="1" applyFill="1" applyAlignment="1">
      <alignment vertical="center"/>
    </xf>
    <xf numFmtId="167" fontId="5" fillId="0" borderId="0" xfId="6" applyNumberFormat="1" applyFont="1" applyAlignment="1">
      <alignment vertical="center"/>
    </xf>
    <xf numFmtId="0" fontId="5" fillId="0" borderId="0" xfId="2" quotePrefix="1" applyAlignment="1">
      <alignment horizontal="left" vertical="center"/>
    </xf>
    <xf numFmtId="0" fontId="5" fillId="0" borderId="0" xfId="2" applyAlignment="1">
      <alignment horizontal="left" vertical="center"/>
    </xf>
    <xf numFmtId="169" fontId="5" fillId="2" borderId="0" xfId="1" applyNumberFormat="1" applyFont="1" applyFill="1" applyAlignment="1">
      <alignment vertical="center"/>
    </xf>
    <xf numFmtId="169" fontId="5" fillId="2" borderId="1" xfId="1" applyNumberFormat="1" applyFont="1" applyFill="1" applyBorder="1" applyAlignment="1">
      <alignment vertical="center"/>
    </xf>
    <xf numFmtId="169" fontId="5" fillId="2" borderId="0" xfId="1" applyNumberFormat="1" applyFont="1" applyFill="1" applyAlignment="1">
      <alignment horizontal="center" vertical="center"/>
    </xf>
    <xf numFmtId="167" fontId="5" fillId="2" borderId="0" xfId="0" applyNumberFormat="1" applyFont="1" applyFill="1" applyAlignment="1">
      <alignment horizontal="center" vertical="center"/>
    </xf>
    <xf numFmtId="169" fontId="5" fillId="2" borderId="0" xfId="1" applyNumberFormat="1" applyFont="1" applyFill="1" applyBorder="1" applyAlignment="1">
      <alignment vertical="center"/>
    </xf>
    <xf numFmtId="167" fontId="5" fillId="2" borderId="1" xfId="6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12" fillId="2" borderId="0" xfId="5" applyNumberFormat="1" applyFont="1" applyFill="1" applyAlignment="1">
      <alignment horizontal="right" vertical="center"/>
    </xf>
    <xf numFmtId="167" fontId="5" fillId="2" borderId="0" xfId="2" applyNumberFormat="1" applyFill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37" fontId="7" fillId="0" borderId="0" xfId="5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7" fontId="8" fillId="2" borderId="0" xfId="0" quotePrefix="1" applyNumberFormat="1" applyFont="1" applyFill="1" applyAlignment="1">
      <alignment horizontal="right" vertical="center"/>
    </xf>
    <xf numFmtId="168" fontId="7" fillId="2" borderId="0" xfId="5" quotePrefix="1" applyNumberFormat="1" applyFont="1" applyFill="1" applyAlignment="1">
      <alignment horizontal="center" vertical="center"/>
    </xf>
    <xf numFmtId="168" fontId="5" fillId="2" borderId="0" xfId="5" quotePrefix="1" applyNumberFormat="1" applyFont="1" applyFill="1" applyAlignment="1">
      <alignment horizontal="center" vertical="center"/>
    </xf>
    <xf numFmtId="37" fontId="8" fillId="0" borderId="1" xfId="5" applyFont="1" applyBorder="1" applyAlignment="1">
      <alignment vertical="center"/>
    </xf>
    <xf numFmtId="37" fontId="7" fillId="0" borderId="1" xfId="5" applyFont="1" applyBorder="1" applyAlignment="1">
      <alignment vertical="center"/>
    </xf>
    <xf numFmtId="37" fontId="7" fillId="0" borderId="1" xfId="5" applyFont="1" applyBorder="1" applyAlignment="1">
      <alignment horizontal="left" vertical="center"/>
    </xf>
    <xf numFmtId="37" fontId="11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37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7" fontId="5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0" applyNumberFormat="1" applyFont="1" applyAlignment="1" applyProtection="1">
      <alignment horizontal="center" vertical="center"/>
      <protection locked="0"/>
    </xf>
    <xf numFmtId="167" fontId="11" fillId="0" borderId="0" xfId="0" applyNumberFormat="1" applyFont="1" applyAlignment="1">
      <alignment horizontal="right" vertical="center"/>
    </xf>
    <xf numFmtId="167" fontId="11" fillId="0" borderId="0" xfId="0" quotePrefix="1" applyNumberFormat="1" applyFont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0" xfId="4" applyNumberFormat="1" applyFont="1" applyAlignment="1" applyProtection="1">
      <alignment horizontal="right" vertical="center"/>
      <protection locked="0"/>
    </xf>
    <xf numFmtId="167" fontId="5" fillId="0" borderId="0" xfId="4" applyNumberFormat="1" applyFont="1" applyAlignment="1">
      <alignment vertical="center"/>
    </xf>
    <xf numFmtId="167" fontId="5" fillId="0" borderId="1" xfId="4" applyNumberFormat="1" applyFont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7" fontId="5" fillId="0" borderId="2" xfId="0" applyNumberFormat="1" applyFont="1" applyBorder="1" applyAlignment="1" applyProtection="1">
      <alignment horizontal="right" vertical="center"/>
      <protection locked="0"/>
    </xf>
    <xf numFmtId="167" fontId="5" fillId="2" borderId="0" xfId="0" applyNumberFormat="1" applyFont="1" applyFill="1" applyAlignment="1" applyProtection="1">
      <alignment horizontal="center" vertical="center"/>
      <protection locked="0"/>
    </xf>
    <xf numFmtId="167" fontId="5" fillId="2" borderId="0" xfId="5" applyNumberFormat="1" applyFont="1" applyFill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0" xfId="0" applyNumberFormat="1" applyFont="1" applyFill="1" applyAlignment="1" applyProtection="1">
      <alignment horizontal="right" vertical="center"/>
      <protection locked="0"/>
    </xf>
    <xf numFmtId="167" fontId="5" fillId="2" borderId="1" xfId="0" applyNumberFormat="1" applyFont="1" applyFill="1" applyBorder="1" applyAlignment="1" applyProtection="1">
      <alignment horizontal="right" vertical="center"/>
      <protection locked="0"/>
    </xf>
    <xf numFmtId="167" fontId="5" fillId="2" borderId="1" xfId="0" applyNumberFormat="1" applyFont="1" applyFill="1" applyBorder="1" applyAlignment="1" applyProtection="1">
      <alignment horizontal="center" vertical="center"/>
      <protection locked="0"/>
    </xf>
    <xf numFmtId="167" fontId="5" fillId="2" borderId="1" xfId="4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2" xfId="0" applyNumberFormat="1" applyFont="1" applyFill="1" applyBorder="1" applyAlignment="1" applyProtection="1">
      <alignment horizontal="right" vertical="center"/>
      <protection locked="0"/>
    </xf>
    <xf numFmtId="37" fontId="5" fillId="0" borderId="1" xfId="0" applyNumberFormat="1" applyFont="1" applyBorder="1" applyAlignment="1" applyProtection="1">
      <alignment vertical="center"/>
      <protection locked="0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169" fontId="5" fillId="2" borderId="0" xfId="1" applyNumberFormat="1" applyFont="1" applyFill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7" fontId="5" fillId="2" borderId="1" xfId="5" applyNumberFormat="1" applyFont="1" applyFill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37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167" fontId="16" fillId="2" borderId="0" xfId="5" applyNumberFormat="1" applyFont="1" applyFill="1" applyAlignment="1">
      <alignment horizontal="right" vertical="center"/>
    </xf>
    <xf numFmtId="167" fontId="16" fillId="2" borderId="0" xfId="0" applyNumberFormat="1" applyFont="1" applyFill="1" applyAlignment="1">
      <alignment horizontal="right" vertical="center"/>
    </xf>
    <xf numFmtId="167" fontId="16" fillId="2" borderId="1" xfId="0" applyNumberFormat="1" applyFont="1" applyFill="1" applyBorder="1" applyAlignment="1">
      <alignment horizontal="right" vertical="center"/>
    </xf>
    <xf numFmtId="167" fontId="17" fillId="2" borderId="0" xfId="2" applyNumberFormat="1" applyFont="1" applyFill="1" applyAlignment="1">
      <alignment horizontal="right" vertical="center"/>
    </xf>
    <xf numFmtId="167" fontId="16" fillId="2" borderId="0" xfId="5" applyNumberFormat="1" applyFont="1" applyFill="1" applyAlignment="1">
      <alignment vertical="center"/>
    </xf>
    <xf numFmtId="167" fontId="16" fillId="2" borderId="1" xfId="0" applyNumberFormat="1" applyFont="1" applyFill="1" applyBorder="1" applyAlignment="1">
      <alignment vertical="center"/>
    </xf>
    <xf numFmtId="167" fontId="11" fillId="0" borderId="1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7" fontId="8" fillId="0" borderId="0" xfId="5" applyNumberFormat="1" applyFont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3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 applyProtection="1">
      <alignment horizontal="center" vertical="center"/>
      <protection locked="0"/>
    </xf>
    <xf numFmtId="166" fontId="9" fillId="0" borderId="1" xfId="0" applyNumberFormat="1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justify" vertical="center"/>
    </xf>
    <xf numFmtId="0" fontId="7" fillId="0" borderId="1" xfId="2" applyFont="1" applyBorder="1" applyAlignment="1">
      <alignment horizontal="justify" vertical="center"/>
    </xf>
  </cellXfs>
  <cellStyles count="12">
    <cellStyle name="Comma" xfId="1" builtinId="3"/>
    <cellStyle name="Comma 2" xfId="7" xr:uid="{0FC2D7DD-805F-46EF-9D5D-3582F0E447CF}"/>
    <cellStyle name="Normal" xfId="0" builtinId="0"/>
    <cellStyle name="Normal 10" xfId="9" xr:uid="{21360719-CDB8-4B67-9EB2-9EF3CB69730C}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Normal 6 4" xfId="8" xr:uid="{37666F1B-E172-4729-9998-AD9000118E89}"/>
    <cellStyle name="Normal 6 4 2" xfId="10" xr:uid="{F2B92412-01FF-4362-83F6-079E7F4A6DF5}"/>
    <cellStyle name="Normal 7 2" xfId="11" xr:uid="{670C8BAF-DFD6-4E6D-A40B-6DEEE722D1C7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103" zoomScale="110" zoomScaleNormal="110" zoomScaleSheetLayoutView="115" workbookViewId="0">
      <selection activeCell="E65" sqref="E65"/>
    </sheetView>
  </sheetViews>
  <sheetFormatPr defaultColWidth="9.5" defaultRowHeight="16.5" customHeight="1"/>
  <cols>
    <col min="1" max="2" width="1.5" style="45" customWidth="1"/>
    <col min="3" max="3" width="10.1640625" style="45" customWidth="1"/>
    <col min="4" max="4" width="15.83203125" style="45" customWidth="1"/>
    <col min="5" max="5" width="12.5" style="45" customWidth="1"/>
    <col min="6" max="6" width="6.5" style="68" customWidth="1"/>
    <col min="7" max="7" width="1" style="45" customWidth="1"/>
    <col min="8" max="8" width="13.6640625" style="69" customWidth="1"/>
    <col min="9" max="9" width="1" style="70" customWidth="1"/>
    <col min="10" max="10" width="13.6640625" style="70" customWidth="1"/>
    <col min="11" max="11" width="1" style="70" customWidth="1"/>
    <col min="12" max="12" width="13.6640625" style="69" customWidth="1"/>
    <col min="13" max="13" width="1" style="69" customWidth="1"/>
    <col min="14" max="14" width="13.6640625" style="69" customWidth="1"/>
    <col min="15" max="16384" width="9.5" style="45"/>
  </cols>
  <sheetData>
    <row r="1" spans="1:14" ht="16.5" customHeight="1">
      <c r="A1" s="46" t="s">
        <v>64</v>
      </c>
    </row>
    <row r="2" spans="1:14" ht="16.5" customHeight="1">
      <c r="A2" s="44" t="s">
        <v>26</v>
      </c>
    </row>
    <row r="3" spans="1:14" ht="16.5" customHeight="1">
      <c r="A3" s="71" t="s">
        <v>175</v>
      </c>
      <c r="B3" s="72"/>
      <c r="C3" s="72"/>
      <c r="D3" s="72"/>
      <c r="E3" s="72"/>
      <c r="F3" s="73"/>
      <c r="G3" s="72"/>
      <c r="H3" s="74"/>
      <c r="I3" s="75"/>
      <c r="J3" s="75"/>
      <c r="K3" s="75"/>
      <c r="L3" s="74"/>
      <c r="M3" s="74"/>
      <c r="N3" s="74"/>
    </row>
    <row r="6" spans="1:14" ht="16.5" customHeight="1">
      <c r="H6" s="241" t="s">
        <v>78</v>
      </c>
      <c r="I6" s="241"/>
      <c r="J6" s="241"/>
      <c r="L6" s="241" t="s">
        <v>76</v>
      </c>
      <c r="M6" s="241"/>
      <c r="N6" s="241"/>
    </row>
    <row r="7" spans="1:14" ht="16.5" customHeight="1">
      <c r="H7" s="240" t="s">
        <v>77</v>
      </c>
      <c r="I7" s="240"/>
      <c r="J7" s="240"/>
      <c r="L7" s="240" t="s">
        <v>77</v>
      </c>
      <c r="M7" s="240"/>
      <c r="N7" s="240"/>
    </row>
    <row r="8" spans="1:14" ht="16.5" customHeight="1">
      <c r="H8" s="76" t="s">
        <v>52</v>
      </c>
      <c r="J8" s="76" t="s">
        <v>53</v>
      </c>
      <c r="L8" s="76" t="s">
        <v>52</v>
      </c>
      <c r="M8" s="77"/>
      <c r="N8" s="76" t="s">
        <v>53</v>
      </c>
    </row>
    <row r="9" spans="1:14" ht="16.5" customHeight="1">
      <c r="H9" s="77" t="s">
        <v>176</v>
      </c>
      <c r="J9" s="77" t="s">
        <v>36</v>
      </c>
      <c r="L9" s="77" t="s">
        <v>176</v>
      </c>
      <c r="M9" s="70"/>
      <c r="N9" s="77" t="s">
        <v>36</v>
      </c>
    </row>
    <row r="10" spans="1:14" ht="16.5" customHeight="1">
      <c r="F10" s="78"/>
      <c r="G10" s="44"/>
      <c r="H10" s="77" t="s">
        <v>134</v>
      </c>
      <c r="I10" s="79"/>
      <c r="J10" s="77" t="s">
        <v>124</v>
      </c>
      <c r="K10" s="79"/>
      <c r="L10" s="77" t="s">
        <v>134</v>
      </c>
      <c r="M10" s="79"/>
      <c r="N10" s="77" t="s">
        <v>124</v>
      </c>
    </row>
    <row r="11" spans="1:14" ht="16.5" customHeight="1">
      <c r="F11" s="80" t="s">
        <v>0</v>
      </c>
      <c r="G11" s="44"/>
      <c r="H11" s="81" t="s">
        <v>119</v>
      </c>
      <c r="I11" s="79"/>
      <c r="J11" s="81" t="s">
        <v>119</v>
      </c>
      <c r="K11" s="79"/>
      <c r="L11" s="81" t="s">
        <v>119</v>
      </c>
      <c r="M11" s="76"/>
      <c r="N11" s="81" t="s">
        <v>119</v>
      </c>
    </row>
    <row r="12" spans="1:14" ht="16.5" customHeight="1">
      <c r="H12" s="82"/>
      <c r="I12" s="45"/>
      <c r="J12" s="69"/>
      <c r="L12" s="82"/>
    </row>
    <row r="13" spans="1:14" ht="16.5" customHeight="1">
      <c r="A13" s="44" t="s">
        <v>32</v>
      </c>
      <c r="H13" s="82"/>
      <c r="I13" s="45"/>
      <c r="J13" s="69"/>
      <c r="L13" s="82"/>
    </row>
    <row r="14" spans="1:14" ht="16.5" customHeight="1">
      <c r="H14" s="82"/>
      <c r="I14" s="45"/>
      <c r="J14" s="69"/>
      <c r="L14" s="82"/>
    </row>
    <row r="15" spans="1:14" ht="16.5" customHeight="1">
      <c r="A15" s="44" t="s">
        <v>2</v>
      </c>
      <c r="H15" s="82"/>
      <c r="I15" s="45"/>
      <c r="J15" s="69"/>
      <c r="L15" s="82"/>
    </row>
    <row r="16" spans="1:14" ht="16.5" customHeight="1">
      <c r="H16" s="82"/>
      <c r="I16" s="45"/>
      <c r="J16" s="69"/>
      <c r="L16" s="82"/>
    </row>
    <row r="17" spans="1:14" ht="16.5" customHeight="1">
      <c r="A17" s="45" t="s">
        <v>16</v>
      </c>
      <c r="H17" s="61">
        <v>158793</v>
      </c>
      <c r="I17" s="45"/>
      <c r="J17" s="64">
        <v>93306</v>
      </c>
      <c r="K17" s="45"/>
      <c r="L17" s="61">
        <v>139853</v>
      </c>
      <c r="M17" s="83"/>
      <c r="N17" s="63">
        <v>75216</v>
      </c>
    </row>
    <row r="18" spans="1:14" ht="16.5" customHeight="1">
      <c r="A18" s="45" t="s">
        <v>123</v>
      </c>
      <c r="F18" s="68" t="s">
        <v>144</v>
      </c>
      <c r="H18" s="224">
        <v>0</v>
      </c>
      <c r="I18" s="45"/>
      <c r="J18" s="64">
        <v>0</v>
      </c>
      <c r="K18" s="45"/>
      <c r="L18" s="82">
        <v>148281</v>
      </c>
      <c r="M18" s="83"/>
      <c r="N18" s="64">
        <v>246428</v>
      </c>
    </row>
    <row r="19" spans="1:14" ht="16.5" customHeight="1">
      <c r="A19" s="45" t="s">
        <v>181</v>
      </c>
      <c r="F19" s="68">
        <v>7</v>
      </c>
      <c r="H19" s="169">
        <v>711024</v>
      </c>
      <c r="I19" s="45"/>
      <c r="J19" s="64">
        <v>679261</v>
      </c>
      <c r="K19" s="45"/>
      <c r="L19" s="61">
        <v>658737</v>
      </c>
      <c r="M19" s="70"/>
      <c r="N19" s="64">
        <v>665161</v>
      </c>
    </row>
    <row r="20" spans="1:14" ht="16.5" customHeight="1">
      <c r="A20" s="45" t="s">
        <v>182</v>
      </c>
      <c r="H20" s="169">
        <v>294884</v>
      </c>
      <c r="I20" s="45"/>
      <c r="J20" s="64">
        <v>245836</v>
      </c>
      <c r="K20" s="45"/>
      <c r="L20" s="61">
        <v>193228</v>
      </c>
      <c r="M20" s="70"/>
      <c r="N20" s="64">
        <v>164062</v>
      </c>
    </row>
    <row r="21" spans="1:14" ht="16.5" customHeight="1">
      <c r="A21" s="45" t="s">
        <v>183</v>
      </c>
      <c r="H21" s="169">
        <v>25386</v>
      </c>
      <c r="I21" s="45"/>
      <c r="J21" s="64">
        <v>17703</v>
      </c>
      <c r="K21" s="45"/>
      <c r="L21" s="61">
        <v>14852</v>
      </c>
      <c r="M21" s="70"/>
      <c r="N21" s="64">
        <v>7672</v>
      </c>
    </row>
    <row r="22" spans="1:14" ht="16.5" customHeight="1">
      <c r="A22" s="45" t="s">
        <v>133</v>
      </c>
      <c r="H22" s="224">
        <v>404</v>
      </c>
      <c r="I22" s="45"/>
      <c r="J22" s="69">
        <v>678</v>
      </c>
      <c r="K22" s="45"/>
      <c r="L22" s="82">
        <v>404</v>
      </c>
      <c r="M22" s="70"/>
      <c r="N22" s="69">
        <v>678</v>
      </c>
    </row>
    <row r="23" spans="1:14" ht="16.5" customHeight="1">
      <c r="A23" s="45" t="s">
        <v>120</v>
      </c>
      <c r="F23" s="68">
        <v>20</v>
      </c>
      <c r="H23" s="169">
        <v>0</v>
      </c>
      <c r="I23" s="45"/>
      <c r="J23" s="69">
        <v>13105</v>
      </c>
      <c r="K23" s="45"/>
      <c r="L23" s="92">
        <v>0</v>
      </c>
      <c r="M23" s="70"/>
      <c r="N23" s="64">
        <v>13105</v>
      </c>
    </row>
    <row r="24" spans="1:14" ht="16.5" customHeight="1">
      <c r="A24" s="45" t="s">
        <v>110</v>
      </c>
      <c r="H24" s="225">
        <v>6150</v>
      </c>
      <c r="I24" s="45"/>
      <c r="J24" s="74">
        <v>6388</v>
      </c>
      <c r="K24" s="45"/>
      <c r="L24" s="62">
        <v>0</v>
      </c>
      <c r="M24" s="70"/>
      <c r="N24" s="74">
        <v>0</v>
      </c>
    </row>
    <row r="25" spans="1:14" ht="16.5" customHeight="1">
      <c r="H25" s="82"/>
      <c r="I25" s="45"/>
      <c r="J25" s="69"/>
      <c r="K25" s="45"/>
      <c r="L25" s="82"/>
      <c r="M25" s="70"/>
    </row>
    <row r="26" spans="1:14" ht="16.5" customHeight="1">
      <c r="A26" s="44" t="s">
        <v>3</v>
      </c>
      <c r="H26" s="62">
        <f>SUM(H17:H25)</f>
        <v>1196641</v>
      </c>
      <c r="I26" s="45"/>
      <c r="J26" s="65">
        <f>SUM(J17:J25)</f>
        <v>1056277</v>
      </c>
      <c r="K26" s="45"/>
      <c r="L26" s="62">
        <f>SUM(L17:L25)</f>
        <v>1155355</v>
      </c>
      <c r="M26" s="70"/>
      <c r="N26" s="65">
        <f>SUM(N17:N25)</f>
        <v>1172322</v>
      </c>
    </row>
    <row r="27" spans="1:14" ht="16.5" customHeight="1">
      <c r="H27" s="82"/>
      <c r="I27" s="45"/>
      <c r="J27" s="69"/>
      <c r="K27" s="45"/>
      <c r="L27" s="82"/>
      <c r="M27" s="70"/>
    </row>
    <row r="28" spans="1:14" ht="16.5" customHeight="1">
      <c r="A28" s="44" t="s">
        <v>4</v>
      </c>
      <c r="H28" s="82"/>
      <c r="I28" s="45"/>
      <c r="J28" s="69"/>
      <c r="K28" s="45"/>
      <c r="L28" s="82"/>
      <c r="M28" s="70"/>
    </row>
    <row r="29" spans="1:14" ht="16.5" customHeight="1">
      <c r="A29" s="44"/>
      <c r="H29" s="82"/>
      <c r="I29" s="45"/>
      <c r="J29" s="69"/>
      <c r="K29" s="45"/>
      <c r="L29" s="82"/>
      <c r="M29" s="70"/>
    </row>
    <row r="30" spans="1:14" ht="16.5" customHeight="1">
      <c r="A30" s="45" t="s">
        <v>162</v>
      </c>
      <c r="H30" s="224">
        <v>9301</v>
      </c>
      <c r="I30" s="45"/>
      <c r="J30" s="69">
        <v>9301</v>
      </c>
      <c r="K30" s="45"/>
      <c r="L30" s="82">
        <v>0</v>
      </c>
      <c r="M30" s="70"/>
      <c r="N30" s="64">
        <v>0</v>
      </c>
    </row>
    <row r="31" spans="1:14" ht="16.5" customHeight="1">
      <c r="A31" s="45" t="s">
        <v>105</v>
      </c>
      <c r="F31" s="68">
        <v>8</v>
      </c>
      <c r="H31" s="169">
        <v>0</v>
      </c>
      <c r="I31" s="45"/>
      <c r="J31" s="64">
        <v>0</v>
      </c>
      <c r="K31" s="45"/>
      <c r="L31" s="61">
        <v>228861</v>
      </c>
      <c r="M31" s="70"/>
      <c r="N31" s="64">
        <v>78861</v>
      </c>
    </row>
    <row r="32" spans="1:14" ht="16.5" customHeight="1">
      <c r="A32" s="45" t="s">
        <v>184</v>
      </c>
      <c r="F32" s="68">
        <v>9</v>
      </c>
      <c r="H32" s="171">
        <v>578979</v>
      </c>
      <c r="I32" s="45"/>
      <c r="J32" s="63">
        <v>541743</v>
      </c>
      <c r="K32" s="45"/>
      <c r="L32" s="172">
        <v>389104</v>
      </c>
      <c r="M32" s="70"/>
      <c r="N32" s="64">
        <v>331590</v>
      </c>
    </row>
    <row r="33" spans="1:14" ht="16.5" customHeight="1">
      <c r="A33" s="45" t="s">
        <v>185</v>
      </c>
      <c r="H33" s="171">
        <v>16081</v>
      </c>
      <c r="I33" s="45"/>
      <c r="J33" s="63">
        <v>19162</v>
      </c>
      <c r="K33" s="45"/>
      <c r="L33" s="172">
        <v>13621</v>
      </c>
      <c r="M33" s="70"/>
      <c r="N33" s="64">
        <v>15817</v>
      </c>
    </row>
    <row r="34" spans="1:14" ht="16.5" customHeight="1">
      <c r="A34" s="45" t="s">
        <v>186</v>
      </c>
      <c r="F34" s="68">
        <v>10</v>
      </c>
      <c r="H34" s="171">
        <v>376898</v>
      </c>
      <c r="I34" s="45"/>
      <c r="J34" s="63">
        <v>22133</v>
      </c>
      <c r="K34" s="45"/>
      <c r="L34" s="172">
        <v>376579</v>
      </c>
      <c r="M34" s="70"/>
      <c r="N34" s="64">
        <v>21791</v>
      </c>
    </row>
    <row r="35" spans="1:14" ht="16.5" customHeight="1">
      <c r="A35" s="45" t="s">
        <v>50</v>
      </c>
      <c r="H35" s="171">
        <v>76294</v>
      </c>
      <c r="I35" s="45"/>
      <c r="J35" s="64">
        <v>142458</v>
      </c>
      <c r="K35" s="45"/>
      <c r="L35" s="61">
        <v>71638</v>
      </c>
      <c r="M35" s="70"/>
      <c r="N35" s="64">
        <v>137204</v>
      </c>
    </row>
    <row r="36" spans="1:14" ht="16.5" customHeight="1">
      <c r="A36" s="60" t="s">
        <v>49</v>
      </c>
      <c r="H36" s="170">
        <v>9739</v>
      </c>
      <c r="I36" s="45"/>
      <c r="J36" s="75">
        <v>11504</v>
      </c>
      <c r="K36" s="45"/>
      <c r="L36" s="226">
        <v>792</v>
      </c>
      <c r="M36" s="70"/>
      <c r="N36" s="65">
        <v>2724</v>
      </c>
    </row>
    <row r="37" spans="1:14" ht="16.5" customHeight="1">
      <c r="H37" s="61"/>
      <c r="I37" s="45"/>
      <c r="J37" s="64"/>
      <c r="L37" s="61"/>
      <c r="N37" s="64"/>
    </row>
    <row r="38" spans="1:14" ht="16.5" customHeight="1">
      <c r="A38" s="44" t="s">
        <v>6</v>
      </c>
      <c r="H38" s="62">
        <f>SUM(H30:H36)</f>
        <v>1067292</v>
      </c>
      <c r="I38" s="45"/>
      <c r="J38" s="65">
        <f>SUM(J30:J36)</f>
        <v>746301</v>
      </c>
      <c r="L38" s="62">
        <f>SUM(L30:L36)</f>
        <v>1080595</v>
      </c>
      <c r="N38" s="65">
        <f>SUM(N30:N36)</f>
        <v>587987</v>
      </c>
    </row>
    <row r="39" spans="1:14" ht="16.5" customHeight="1">
      <c r="H39" s="61"/>
      <c r="I39" s="45"/>
      <c r="J39" s="64"/>
      <c r="L39" s="61"/>
      <c r="N39" s="64"/>
    </row>
    <row r="40" spans="1:14" ht="16.5" customHeight="1" thickBot="1">
      <c r="A40" s="44" t="s">
        <v>5</v>
      </c>
      <c r="H40" s="85">
        <f>SUM(H38+H26)</f>
        <v>2263933</v>
      </c>
      <c r="I40" s="45"/>
      <c r="J40" s="86">
        <f>SUM(J38+J26)</f>
        <v>1802578</v>
      </c>
      <c r="L40" s="85">
        <f>SUM(L38+L26)</f>
        <v>2235950</v>
      </c>
      <c r="N40" s="86">
        <f>SUM(N38+N26)</f>
        <v>1760309</v>
      </c>
    </row>
    <row r="41" spans="1:14" ht="16.5" customHeight="1" thickTop="1"/>
    <row r="47" spans="1:14" ht="16.5" customHeight="1">
      <c r="A47" s="87"/>
      <c r="B47" s="87"/>
      <c r="C47" s="87"/>
      <c r="D47" s="87"/>
      <c r="E47" s="87"/>
      <c r="F47" s="87"/>
      <c r="G47" s="87"/>
      <c r="H47" s="88"/>
      <c r="I47" s="88"/>
      <c r="J47" s="88"/>
      <c r="K47" s="88"/>
      <c r="L47" s="88"/>
      <c r="M47" s="88"/>
      <c r="N47" s="88"/>
    </row>
    <row r="48" spans="1:14" ht="6" customHeight="1">
      <c r="A48" s="87"/>
      <c r="B48" s="87"/>
      <c r="C48" s="87"/>
      <c r="D48" s="87"/>
      <c r="E48" s="87"/>
      <c r="F48" s="87"/>
      <c r="G48" s="87"/>
      <c r="H48" s="88"/>
      <c r="I48" s="88"/>
      <c r="J48" s="88"/>
      <c r="K48" s="88"/>
      <c r="L48" s="88"/>
      <c r="M48" s="88"/>
      <c r="N48" s="88"/>
    </row>
    <row r="49" spans="1:14" ht="21.95" customHeight="1">
      <c r="A49" s="89" t="s">
        <v>191</v>
      </c>
      <c r="B49" s="90"/>
      <c r="C49" s="90"/>
      <c r="D49" s="90"/>
      <c r="E49" s="90"/>
      <c r="F49" s="90"/>
      <c r="G49" s="90"/>
      <c r="H49" s="91"/>
      <c r="I49" s="91"/>
      <c r="J49" s="91"/>
      <c r="K49" s="91"/>
      <c r="L49" s="91"/>
      <c r="M49" s="91"/>
      <c r="N49" s="91"/>
    </row>
    <row r="50" spans="1:14" ht="16.5" customHeight="1">
      <c r="A50" s="44" t="str">
        <f>+A1</f>
        <v>Thai Nippon Rubber Industry Public Co., Ltd.</v>
      </c>
    </row>
    <row r="51" spans="1:14" ht="16.5" customHeight="1">
      <c r="A51" s="44" t="str">
        <f>+A2</f>
        <v xml:space="preserve">Statement of Financial Position </v>
      </c>
    </row>
    <row r="52" spans="1:14" ht="16.5" customHeight="1">
      <c r="A52" s="71" t="str">
        <f>A3</f>
        <v>As at 30 September 2024</v>
      </c>
      <c r="B52" s="72"/>
      <c r="C52" s="72"/>
      <c r="D52" s="72"/>
      <c r="E52" s="72"/>
      <c r="F52" s="73"/>
      <c r="G52" s="72"/>
      <c r="H52" s="74"/>
      <c r="I52" s="75"/>
      <c r="J52" s="75"/>
      <c r="K52" s="75"/>
      <c r="L52" s="74"/>
      <c r="M52" s="74"/>
      <c r="N52" s="74"/>
    </row>
    <row r="53" spans="1:14" ht="15.2" customHeight="1"/>
    <row r="54" spans="1:14" ht="15.2" customHeight="1"/>
    <row r="55" spans="1:14" ht="15.2" customHeight="1">
      <c r="H55" s="241" t="s">
        <v>78</v>
      </c>
      <c r="I55" s="241"/>
      <c r="J55" s="241"/>
      <c r="L55" s="241" t="s">
        <v>76</v>
      </c>
      <c r="M55" s="241"/>
      <c r="N55" s="241"/>
    </row>
    <row r="56" spans="1:14" ht="15.2" customHeight="1">
      <c r="H56" s="240" t="s">
        <v>77</v>
      </c>
      <c r="I56" s="240"/>
      <c r="J56" s="240"/>
      <c r="L56" s="240" t="s">
        <v>77</v>
      </c>
      <c r="M56" s="240"/>
      <c r="N56" s="240"/>
    </row>
    <row r="57" spans="1:14" ht="15.2" customHeight="1">
      <c r="H57" s="76" t="s">
        <v>52</v>
      </c>
      <c r="J57" s="76" t="s">
        <v>53</v>
      </c>
      <c r="L57" s="76" t="s">
        <v>52</v>
      </c>
      <c r="M57" s="77"/>
      <c r="N57" s="76" t="s">
        <v>53</v>
      </c>
    </row>
    <row r="58" spans="1:14" ht="15.2" customHeight="1">
      <c r="H58" s="77" t="s">
        <v>176</v>
      </c>
      <c r="J58" s="77" t="s">
        <v>36</v>
      </c>
      <c r="L58" s="77" t="s">
        <v>176</v>
      </c>
      <c r="M58" s="70"/>
      <c r="N58" s="77" t="s">
        <v>36</v>
      </c>
    </row>
    <row r="59" spans="1:14" ht="15.2" customHeight="1">
      <c r="F59" s="78"/>
      <c r="G59" s="44"/>
      <c r="H59" s="77" t="s">
        <v>134</v>
      </c>
      <c r="I59" s="79"/>
      <c r="J59" s="77" t="s">
        <v>124</v>
      </c>
      <c r="K59" s="79"/>
      <c r="L59" s="77" t="s">
        <v>134</v>
      </c>
      <c r="M59" s="79"/>
      <c r="N59" s="77" t="s">
        <v>124</v>
      </c>
    </row>
    <row r="60" spans="1:14" ht="15.2" customHeight="1">
      <c r="F60" s="80" t="s">
        <v>0</v>
      </c>
      <c r="G60" s="44"/>
      <c r="H60" s="81" t="s">
        <v>119</v>
      </c>
      <c r="I60" s="79"/>
      <c r="J60" s="81" t="s">
        <v>119</v>
      </c>
      <c r="K60" s="79"/>
      <c r="L60" s="81" t="s">
        <v>119</v>
      </c>
      <c r="M60" s="76"/>
      <c r="N60" s="81" t="s">
        <v>119</v>
      </c>
    </row>
    <row r="61" spans="1:14" ht="9.9499999999999993" customHeight="1">
      <c r="H61" s="92"/>
      <c r="I61" s="45"/>
      <c r="L61" s="82"/>
    </row>
    <row r="62" spans="1:14" ht="15.2" customHeight="1">
      <c r="A62" s="44" t="s">
        <v>56</v>
      </c>
      <c r="H62" s="92"/>
      <c r="I62" s="45"/>
      <c r="L62" s="82"/>
    </row>
    <row r="63" spans="1:14" ht="9.9499999999999993" customHeight="1">
      <c r="H63" s="92"/>
      <c r="I63" s="45"/>
      <c r="L63" s="82"/>
    </row>
    <row r="64" spans="1:14" ht="15.2" customHeight="1">
      <c r="A64" s="44" t="s">
        <v>7</v>
      </c>
      <c r="H64" s="92"/>
      <c r="I64" s="45"/>
      <c r="L64" s="82"/>
    </row>
    <row r="65" spans="1:14" ht="9.9499999999999993" customHeight="1">
      <c r="H65" s="92"/>
      <c r="I65" s="45"/>
      <c r="L65" s="82"/>
    </row>
    <row r="66" spans="1:14" ht="15.2" customHeight="1">
      <c r="A66" s="45" t="s">
        <v>47</v>
      </c>
      <c r="C66" s="60"/>
      <c r="E66" s="93"/>
      <c r="F66" s="68">
        <v>11</v>
      </c>
      <c r="H66" s="169">
        <v>573400</v>
      </c>
      <c r="I66" s="45"/>
      <c r="J66" s="70">
        <v>418600</v>
      </c>
      <c r="K66" s="45"/>
      <c r="L66" s="238">
        <v>543400</v>
      </c>
      <c r="M66" s="70"/>
      <c r="N66" s="63">
        <v>378600</v>
      </c>
    </row>
    <row r="67" spans="1:14" ht="15.2" customHeight="1">
      <c r="A67" s="45" t="s">
        <v>33</v>
      </c>
      <c r="C67" s="60"/>
      <c r="E67" s="93"/>
      <c r="F67" s="68">
        <v>12</v>
      </c>
      <c r="H67" s="169">
        <v>262436</v>
      </c>
      <c r="I67" s="45"/>
      <c r="J67" s="70">
        <v>259461</v>
      </c>
      <c r="K67" s="45"/>
      <c r="L67" s="238">
        <v>239676</v>
      </c>
      <c r="M67" s="94"/>
      <c r="N67" s="95">
        <v>246170</v>
      </c>
    </row>
    <row r="68" spans="1:14" ht="15.2" customHeight="1">
      <c r="A68" s="45" t="s">
        <v>37</v>
      </c>
      <c r="C68" s="60"/>
      <c r="E68" s="93"/>
      <c r="H68" s="169"/>
      <c r="I68" s="45"/>
      <c r="J68" s="64"/>
      <c r="K68" s="45"/>
      <c r="L68" s="92"/>
      <c r="M68" s="70"/>
      <c r="N68" s="64"/>
    </row>
    <row r="69" spans="1:14" ht="15.2" customHeight="1">
      <c r="B69" s="93" t="s">
        <v>187</v>
      </c>
      <c r="E69" s="93"/>
      <c r="H69" s="169">
        <v>5278</v>
      </c>
      <c r="I69" s="45"/>
      <c r="J69" s="70">
        <v>4805</v>
      </c>
      <c r="K69" s="45"/>
      <c r="L69" s="238">
        <v>4070</v>
      </c>
      <c r="M69" s="70"/>
      <c r="N69" s="63">
        <v>3620</v>
      </c>
    </row>
    <row r="70" spans="1:14" ht="15.2" customHeight="1">
      <c r="B70" s="93" t="s">
        <v>126</v>
      </c>
      <c r="E70" s="93"/>
      <c r="F70" s="68">
        <v>13</v>
      </c>
      <c r="H70" s="169">
        <v>8918</v>
      </c>
      <c r="I70" s="45"/>
      <c r="J70" s="70">
        <v>17846</v>
      </c>
      <c r="K70" s="45"/>
      <c r="L70" s="238">
        <v>0</v>
      </c>
      <c r="M70" s="70"/>
      <c r="N70" s="64">
        <v>0</v>
      </c>
    </row>
    <row r="71" spans="1:14" ht="15.2" customHeight="1">
      <c r="A71" s="45" t="s">
        <v>34</v>
      </c>
      <c r="C71" s="60"/>
      <c r="E71" s="93"/>
      <c r="H71" s="169">
        <v>26607</v>
      </c>
      <c r="I71" s="45"/>
      <c r="J71" s="70">
        <v>15211</v>
      </c>
      <c r="K71" s="45"/>
      <c r="L71" s="238">
        <v>26607</v>
      </c>
      <c r="M71" s="70"/>
      <c r="N71" s="70">
        <v>15211</v>
      </c>
    </row>
    <row r="72" spans="1:14" ht="15.2" customHeight="1">
      <c r="A72" s="45" t="s">
        <v>35</v>
      </c>
      <c r="C72" s="60"/>
      <c r="E72" s="93"/>
      <c r="H72" s="170">
        <v>8941</v>
      </c>
      <c r="I72" s="45"/>
      <c r="J72" s="65">
        <v>9599</v>
      </c>
      <c r="K72" s="45"/>
      <c r="L72" s="239">
        <v>8797</v>
      </c>
      <c r="M72" s="70"/>
      <c r="N72" s="65">
        <v>9353</v>
      </c>
    </row>
    <row r="73" spans="1:14" ht="9.9499999999999993" customHeight="1">
      <c r="H73" s="61"/>
      <c r="I73" s="45"/>
      <c r="J73" s="64"/>
      <c r="K73" s="45"/>
      <c r="L73" s="61"/>
      <c r="M73" s="70"/>
      <c r="N73" s="64"/>
    </row>
    <row r="74" spans="1:14" ht="15.2" customHeight="1">
      <c r="A74" s="44" t="s">
        <v>8</v>
      </c>
      <c r="H74" s="62">
        <f>SUM(H66:H73)</f>
        <v>885580</v>
      </c>
      <c r="I74" s="45"/>
      <c r="J74" s="65">
        <f>SUM(J66:J73)</f>
        <v>725522</v>
      </c>
      <c r="K74" s="45"/>
      <c r="L74" s="62">
        <f>SUM(L66:L73)</f>
        <v>822550</v>
      </c>
      <c r="M74" s="70"/>
      <c r="N74" s="65">
        <f>SUM(N66:N73)</f>
        <v>652954</v>
      </c>
    </row>
    <row r="75" spans="1:14" ht="9.9499999999999993" customHeight="1">
      <c r="A75" s="44"/>
      <c r="H75" s="61"/>
      <c r="I75" s="45"/>
      <c r="J75" s="64"/>
      <c r="K75" s="45"/>
      <c r="L75" s="61"/>
      <c r="M75" s="70"/>
      <c r="N75" s="64"/>
    </row>
    <row r="76" spans="1:14" ht="15.2" customHeight="1">
      <c r="A76" s="44" t="s">
        <v>28</v>
      </c>
      <c r="H76" s="61"/>
      <c r="I76" s="45"/>
      <c r="J76" s="64"/>
      <c r="K76" s="45"/>
      <c r="L76" s="61"/>
      <c r="M76" s="70"/>
      <c r="N76" s="64"/>
    </row>
    <row r="77" spans="1:14" ht="9.9499999999999993" customHeight="1">
      <c r="A77" s="44"/>
      <c r="H77" s="61"/>
      <c r="I77" s="45"/>
      <c r="J77" s="64"/>
      <c r="K77" s="45"/>
      <c r="L77" s="61"/>
      <c r="M77" s="70"/>
      <c r="N77" s="64"/>
    </row>
    <row r="78" spans="1:14" ht="15.2" customHeight="1">
      <c r="A78" s="45" t="s">
        <v>188</v>
      </c>
      <c r="H78" s="171">
        <v>11820</v>
      </c>
      <c r="I78" s="45"/>
      <c r="J78" s="63">
        <v>15118</v>
      </c>
      <c r="K78" s="45"/>
      <c r="L78" s="172">
        <v>10477</v>
      </c>
      <c r="M78" s="70"/>
      <c r="N78" s="63">
        <v>12867</v>
      </c>
    </row>
    <row r="79" spans="1:14" ht="15.2" customHeight="1">
      <c r="A79" s="45" t="s">
        <v>84</v>
      </c>
      <c r="H79" s="173">
        <v>7339</v>
      </c>
      <c r="I79" s="45"/>
      <c r="J79" s="64">
        <v>9098</v>
      </c>
      <c r="K79" s="45"/>
      <c r="L79" s="61">
        <v>0</v>
      </c>
      <c r="M79" s="70"/>
      <c r="N79" s="64">
        <v>0</v>
      </c>
    </row>
    <row r="80" spans="1:14" ht="15.2" customHeight="1">
      <c r="A80" s="45" t="s">
        <v>48</v>
      </c>
      <c r="H80" s="62">
        <v>97379</v>
      </c>
      <c r="I80" s="45"/>
      <c r="J80" s="65">
        <v>92331</v>
      </c>
      <c r="K80" s="45"/>
      <c r="L80" s="62">
        <v>92406</v>
      </c>
      <c r="M80" s="70"/>
      <c r="N80" s="65">
        <v>87547</v>
      </c>
    </row>
    <row r="81" spans="1:14" ht="9.9499999999999993" customHeight="1">
      <c r="A81" s="44"/>
      <c r="H81" s="61"/>
      <c r="I81" s="45"/>
      <c r="J81" s="64"/>
      <c r="K81" s="45"/>
      <c r="L81" s="61"/>
      <c r="M81" s="70"/>
      <c r="N81" s="64"/>
    </row>
    <row r="82" spans="1:14" ht="15.2" customHeight="1">
      <c r="A82" s="44" t="s">
        <v>29</v>
      </c>
      <c r="H82" s="62">
        <f>SUM(H78:H80)</f>
        <v>116538</v>
      </c>
      <c r="I82" s="45"/>
      <c r="J82" s="65">
        <f>SUM(J78:J80)</f>
        <v>116547</v>
      </c>
      <c r="K82" s="45"/>
      <c r="L82" s="62">
        <f>SUM(L78:L80)</f>
        <v>102883</v>
      </c>
      <c r="M82" s="70"/>
      <c r="N82" s="65">
        <f>SUM(N78:N80)</f>
        <v>100414</v>
      </c>
    </row>
    <row r="83" spans="1:14" ht="9.9499999999999993" customHeight="1">
      <c r="A83" s="44"/>
      <c r="H83" s="61"/>
      <c r="I83" s="45"/>
      <c r="J83" s="64"/>
      <c r="K83" s="45"/>
      <c r="L83" s="61"/>
      <c r="M83" s="70"/>
      <c r="N83" s="64"/>
    </row>
    <row r="84" spans="1:14" ht="15.2" customHeight="1">
      <c r="A84" s="44" t="s">
        <v>9</v>
      </c>
      <c r="H84" s="62">
        <f>SUM(H74,H82)</f>
        <v>1002118</v>
      </c>
      <c r="I84" s="45"/>
      <c r="J84" s="65">
        <f>SUM(J74,J82)</f>
        <v>842069</v>
      </c>
      <c r="K84" s="45"/>
      <c r="L84" s="62">
        <f>SUM(L74,L82)</f>
        <v>925433</v>
      </c>
      <c r="M84" s="70"/>
      <c r="N84" s="65">
        <f>SUM(N74,N82)</f>
        <v>753368</v>
      </c>
    </row>
    <row r="85" spans="1:14" ht="9.9499999999999993" customHeight="1">
      <c r="H85" s="61"/>
      <c r="I85" s="45"/>
      <c r="J85" s="64"/>
      <c r="K85" s="45"/>
      <c r="L85" s="61"/>
      <c r="M85" s="70"/>
      <c r="N85" s="64"/>
    </row>
    <row r="86" spans="1:14" ht="9.9499999999999993" customHeight="1">
      <c r="H86" s="61"/>
      <c r="I86" s="45"/>
      <c r="J86" s="64"/>
      <c r="K86" s="45"/>
      <c r="L86" s="61"/>
      <c r="M86" s="70"/>
      <c r="N86" s="64"/>
    </row>
    <row r="87" spans="1:14" ht="15.2" customHeight="1">
      <c r="A87" s="44" t="s">
        <v>60</v>
      </c>
      <c r="H87" s="61"/>
      <c r="I87" s="45"/>
      <c r="J87" s="64"/>
      <c r="K87" s="45"/>
      <c r="L87" s="61"/>
      <c r="M87" s="70"/>
      <c r="N87" s="64"/>
    </row>
    <row r="88" spans="1:14" ht="9.9499999999999993" customHeight="1">
      <c r="H88" s="61"/>
      <c r="I88" s="45"/>
      <c r="J88" s="64"/>
      <c r="K88" s="45"/>
      <c r="L88" s="61"/>
      <c r="M88" s="70"/>
      <c r="N88" s="64"/>
    </row>
    <row r="89" spans="1:14" ht="15.2" customHeight="1">
      <c r="A89" s="45" t="s">
        <v>1</v>
      </c>
      <c r="H89" s="61"/>
      <c r="I89" s="45"/>
      <c r="J89" s="64"/>
      <c r="K89" s="45"/>
      <c r="L89" s="61"/>
      <c r="M89" s="70"/>
      <c r="N89" s="64"/>
    </row>
    <row r="90" spans="1:14" ht="15.2" customHeight="1">
      <c r="B90" s="45" t="s">
        <v>24</v>
      </c>
      <c r="H90" s="61"/>
      <c r="I90" s="45"/>
      <c r="J90" s="64"/>
      <c r="K90" s="45"/>
      <c r="L90" s="61"/>
      <c r="M90" s="70"/>
      <c r="N90" s="64"/>
    </row>
    <row r="91" spans="1:14" ht="15.2" customHeight="1" thickBot="1">
      <c r="C91" s="45" t="s">
        <v>55</v>
      </c>
      <c r="H91" s="85">
        <v>300000</v>
      </c>
      <c r="I91" s="45"/>
      <c r="J91" s="86">
        <v>300000</v>
      </c>
      <c r="K91" s="45"/>
      <c r="L91" s="85">
        <v>300000</v>
      </c>
      <c r="M91" s="70"/>
      <c r="N91" s="86">
        <v>300000</v>
      </c>
    </row>
    <row r="92" spans="1:14" ht="9.9499999999999993" customHeight="1" thickTop="1">
      <c r="H92" s="92"/>
      <c r="I92" s="45"/>
      <c r="K92" s="45"/>
      <c r="L92" s="92"/>
      <c r="M92" s="70"/>
      <c r="N92" s="70"/>
    </row>
    <row r="93" spans="1:14" ht="15.2" customHeight="1">
      <c r="B93" s="45" t="s">
        <v>30</v>
      </c>
      <c r="H93" s="61"/>
      <c r="I93" s="45"/>
      <c r="J93" s="64"/>
      <c r="K93" s="45"/>
      <c r="L93" s="61"/>
      <c r="M93" s="70"/>
      <c r="N93" s="64"/>
    </row>
    <row r="94" spans="1:14" ht="15.2" customHeight="1">
      <c r="C94" s="45" t="s">
        <v>55</v>
      </c>
      <c r="H94" s="169">
        <v>300000</v>
      </c>
      <c r="I94" s="45"/>
      <c r="J94" s="64">
        <v>300000</v>
      </c>
      <c r="K94" s="45"/>
      <c r="L94" s="61">
        <v>300000</v>
      </c>
      <c r="M94" s="70"/>
      <c r="N94" s="64">
        <v>300000</v>
      </c>
    </row>
    <row r="95" spans="1:14" ht="15.2" customHeight="1">
      <c r="A95" s="45" t="s">
        <v>189</v>
      </c>
      <c r="H95" s="169">
        <v>378296</v>
      </c>
      <c r="I95" s="45"/>
      <c r="J95" s="64">
        <v>378296</v>
      </c>
      <c r="K95" s="45"/>
      <c r="L95" s="61">
        <v>378296</v>
      </c>
      <c r="M95" s="70"/>
      <c r="N95" s="64">
        <v>378296</v>
      </c>
    </row>
    <row r="96" spans="1:14" ht="15.2" customHeight="1">
      <c r="A96" s="96" t="s">
        <v>17</v>
      </c>
      <c r="C96" s="93"/>
      <c r="H96" s="169"/>
      <c r="I96" s="45"/>
      <c r="J96" s="64"/>
      <c r="K96" s="45"/>
      <c r="L96" s="61"/>
      <c r="M96" s="70"/>
      <c r="N96" s="64"/>
    </row>
    <row r="97" spans="1:14" ht="15.2" customHeight="1">
      <c r="B97" s="45" t="s">
        <v>10</v>
      </c>
      <c r="C97" s="93"/>
      <c r="H97" s="169">
        <v>30000</v>
      </c>
      <c r="I97" s="45"/>
      <c r="J97" s="64">
        <v>23504</v>
      </c>
      <c r="K97" s="45"/>
      <c r="L97" s="61">
        <v>30000</v>
      </c>
      <c r="M97" s="70"/>
      <c r="N97" s="64">
        <v>23504</v>
      </c>
    </row>
    <row r="98" spans="1:14" ht="15.2" customHeight="1">
      <c r="B98" s="45" t="s">
        <v>11</v>
      </c>
      <c r="C98" s="93"/>
      <c r="H98" s="169">
        <v>550385</v>
      </c>
      <c r="I98" s="45"/>
      <c r="J98" s="64">
        <v>259051</v>
      </c>
      <c r="K98" s="45"/>
      <c r="L98" s="61">
        <v>603558</v>
      </c>
      <c r="M98" s="70"/>
      <c r="N98" s="64">
        <v>306478</v>
      </c>
    </row>
    <row r="99" spans="1:14" ht="15.2" customHeight="1">
      <c r="A99" s="45" t="s">
        <v>190</v>
      </c>
      <c r="H99" s="174">
        <v>3134</v>
      </c>
      <c r="I99" s="45"/>
      <c r="J99" s="65">
        <v>-342</v>
      </c>
      <c r="K99" s="45"/>
      <c r="L99" s="62">
        <v>-1337</v>
      </c>
      <c r="M99" s="70"/>
      <c r="N99" s="65">
        <v>-1337</v>
      </c>
    </row>
    <row r="100" spans="1:14" ht="9.9499999999999993" customHeight="1">
      <c r="H100" s="61"/>
      <c r="I100" s="45"/>
      <c r="J100" s="64"/>
      <c r="L100" s="61"/>
      <c r="N100" s="64"/>
    </row>
    <row r="101" spans="1:14" ht="15.2" customHeight="1">
      <c r="A101" s="44" t="s">
        <v>57</v>
      </c>
      <c r="H101" s="62">
        <f>SUM(H94:H99)</f>
        <v>1261815</v>
      </c>
      <c r="I101" s="45"/>
      <c r="J101" s="65">
        <f>SUM(J94:J99)</f>
        <v>960509</v>
      </c>
      <c r="L101" s="62">
        <f>SUM(L94:L99)</f>
        <v>1310517</v>
      </c>
      <c r="N101" s="65">
        <f>SUM(N94:N99)</f>
        <v>1006941</v>
      </c>
    </row>
    <row r="102" spans="1:14" ht="9.9499999999999993" customHeight="1">
      <c r="A102" s="44"/>
      <c r="H102" s="61"/>
      <c r="I102" s="45"/>
      <c r="J102" s="64"/>
      <c r="L102" s="61"/>
      <c r="N102" s="64"/>
    </row>
    <row r="103" spans="1:14" ht="15.2" customHeight="1" thickBot="1">
      <c r="A103" s="44" t="s">
        <v>58</v>
      </c>
      <c r="B103" s="44"/>
      <c r="H103" s="85">
        <f>SUM(H101+H84)</f>
        <v>2263933</v>
      </c>
      <c r="I103" s="45"/>
      <c r="J103" s="86">
        <f>SUM(J101+J84)</f>
        <v>1802578</v>
      </c>
      <c r="L103" s="85">
        <f>SUM(L101+L84)</f>
        <v>2235950</v>
      </c>
      <c r="N103" s="86">
        <f>SUM(N101+N84)</f>
        <v>1760309</v>
      </c>
    </row>
    <row r="104" spans="1:14" ht="15" customHeight="1" thickTop="1">
      <c r="A104" s="44"/>
      <c r="B104" s="44"/>
      <c r="H104" s="64"/>
      <c r="I104" s="45"/>
      <c r="J104" s="64"/>
      <c r="L104" s="64"/>
      <c r="N104" s="64"/>
    </row>
    <row r="105" spans="1:14" ht="16.5" customHeight="1">
      <c r="A105" s="44"/>
      <c r="B105" s="44"/>
      <c r="H105" s="64"/>
      <c r="I105" s="45"/>
      <c r="J105" s="64"/>
      <c r="L105" s="64"/>
      <c r="N105" s="64"/>
    </row>
    <row r="106" spans="1:14" ht="21.95" customHeight="1">
      <c r="A106" s="72" t="str">
        <f>A49</f>
        <v>The accompanying notes form part of this interim financial information.</v>
      </c>
      <c r="B106" s="72"/>
      <c r="C106" s="72"/>
      <c r="D106" s="72"/>
      <c r="E106" s="72"/>
      <c r="F106" s="73"/>
      <c r="G106" s="72"/>
      <c r="H106" s="65"/>
      <c r="I106" s="75"/>
      <c r="J106" s="75"/>
      <c r="K106" s="75"/>
      <c r="L106" s="65"/>
      <c r="M106" s="74"/>
      <c r="N106" s="65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&amp;R&amp;"Arial,Regular"&amp;8&amp;P</oddFooter>
  </headerFooter>
  <rowBreaks count="1" manualBreakCount="1">
    <brk id="49" max="16383" man="1"/>
  </rowBreaks>
  <ignoredErrors>
    <ignoredError sqref="I10 K10 H10 L10:N10 J10 K59 H59:J59 L59:N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26029-D543-4D8A-B51A-CFC78A7DB11D}">
  <dimension ref="A1:O60"/>
  <sheetViews>
    <sheetView topLeftCell="A10" zoomScale="110" zoomScaleNormal="110" zoomScaleSheetLayoutView="100" workbookViewId="0">
      <selection activeCell="F12" sqref="F12"/>
    </sheetView>
  </sheetViews>
  <sheetFormatPr defaultColWidth="9.33203125" defaultRowHeight="16.5" customHeight="1"/>
  <cols>
    <col min="1" max="3" width="1.33203125" style="4" customWidth="1"/>
    <col min="4" max="4" width="10.1640625" style="4" customWidth="1"/>
    <col min="5" max="5" width="11.6640625" style="4" customWidth="1"/>
    <col min="6" max="6" width="14.5" style="4" customWidth="1"/>
    <col min="7" max="7" width="6" style="4" customWidth="1"/>
    <col min="8" max="8" width="0.6640625" style="4" customWidth="1"/>
    <col min="9" max="9" width="15" style="16" customWidth="1"/>
    <col min="10" max="10" width="0.6640625" style="16" customWidth="1"/>
    <col min="11" max="11" width="14.6640625" style="16" customWidth="1"/>
    <col min="12" max="12" width="0.6640625" style="12" customWidth="1"/>
    <col min="13" max="13" width="14.6640625" style="16" customWidth="1"/>
    <col min="14" max="14" width="0.6640625" style="16" customWidth="1"/>
    <col min="15" max="15" width="15" style="16" customWidth="1"/>
    <col min="16" max="16384" width="9.33203125" style="4"/>
  </cols>
  <sheetData>
    <row r="1" spans="1:15" ht="16.5" customHeight="1">
      <c r="A1" s="3" t="s">
        <v>64</v>
      </c>
    </row>
    <row r="2" spans="1:15" ht="16.5" customHeight="1">
      <c r="A2" s="3" t="s">
        <v>87</v>
      </c>
    </row>
    <row r="3" spans="1:15" ht="16.5" customHeight="1">
      <c r="A3" s="187" t="s">
        <v>177</v>
      </c>
      <c r="B3" s="188"/>
      <c r="C3" s="188"/>
      <c r="D3" s="188"/>
      <c r="E3" s="188"/>
      <c r="F3" s="188"/>
      <c r="G3" s="188"/>
      <c r="H3" s="188"/>
      <c r="I3" s="143"/>
      <c r="J3" s="143"/>
      <c r="K3" s="143"/>
      <c r="L3" s="146"/>
      <c r="M3" s="143"/>
      <c r="N3" s="143"/>
      <c r="O3" s="143"/>
    </row>
    <row r="4" spans="1:15" ht="14.1" customHeight="1"/>
    <row r="5" spans="1:15" ht="14.1" customHeight="1"/>
    <row r="6" spans="1:15" ht="15" customHeight="1">
      <c r="I6" s="242" t="s">
        <v>78</v>
      </c>
      <c r="J6" s="242"/>
      <c r="K6" s="242"/>
      <c r="M6" s="242" t="s">
        <v>76</v>
      </c>
      <c r="N6" s="242"/>
      <c r="O6" s="242"/>
    </row>
    <row r="7" spans="1:15" ht="15" customHeight="1">
      <c r="I7" s="243" t="s">
        <v>77</v>
      </c>
      <c r="J7" s="243"/>
      <c r="K7" s="243"/>
      <c r="M7" s="243" t="s">
        <v>77</v>
      </c>
      <c r="N7" s="243"/>
      <c r="O7" s="243"/>
    </row>
    <row r="8" spans="1:15" ht="15" customHeight="1">
      <c r="I8" s="14" t="s">
        <v>52</v>
      </c>
      <c r="J8" s="12"/>
      <c r="K8" s="14" t="s">
        <v>52</v>
      </c>
      <c r="M8" s="14" t="s">
        <v>52</v>
      </c>
      <c r="N8" s="12"/>
      <c r="O8" s="14" t="s">
        <v>52</v>
      </c>
    </row>
    <row r="9" spans="1:15" ht="15" customHeight="1">
      <c r="I9" s="97" t="s">
        <v>176</v>
      </c>
      <c r="J9" s="12"/>
      <c r="K9" s="97" t="s">
        <v>176</v>
      </c>
      <c r="M9" s="97" t="s">
        <v>176</v>
      </c>
      <c r="O9" s="97" t="s">
        <v>176</v>
      </c>
    </row>
    <row r="10" spans="1:15" ht="15" customHeight="1">
      <c r="H10" s="3"/>
      <c r="I10" s="34" t="s">
        <v>134</v>
      </c>
      <c r="J10" s="14"/>
      <c r="K10" s="34" t="s">
        <v>124</v>
      </c>
      <c r="L10" s="17"/>
      <c r="M10" s="34" t="s">
        <v>134</v>
      </c>
      <c r="N10" s="14"/>
      <c r="O10" s="34" t="s">
        <v>124</v>
      </c>
    </row>
    <row r="11" spans="1:15" ht="15" customHeight="1">
      <c r="H11" s="3"/>
      <c r="I11" s="102" t="s">
        <v>119</v>
      </c>
      <c r="J11" s="17"/>
      <c r="K11" s="102" t="s">
        <v>119</v>
      </c>
      <c r="L11" s="17"/>
      <c r="M11" s="102" t="s">
        <v>119</v>
      </c>
      <c r="N11" s="14"/>
      <c r="O11" s="102" t="s">
        <v>119</v>
      </c>
    </row>
    <row r="12" spans="1:15" ht="8.1" customHeight="1">
      <c r="I12" s="35"/>
      <c r="M12" s="35"/>
    </row>
    <row r="13" spans="1:15" ht="15" customHeight="1">
      <c r="A13" s="4" t="s">
        <v>91</v>
      </c>
      <c r="H13" s="36"/>
      <c r="I13" s="175">
        <v>558012</v>
      </c>
      <c r="J13" s="38"/>
      <c r="K13" s="38">
        <v>435384</v>
      </c>
      <c r="L13" s="59"/>
      <c r="M13" s="175">
        <v>538211</v>
      </c>
      <c r="N13" s="59"/>
      <c r="O13" s="59">
        <v>414722</v>
      </c>
    </row>
    <row r="14" spans="1:15" ht="15" customHeight="1">
      <c r="A14" s="4" t="s">
        <v>92</v>
      </c>
      <c r="H14" s="36"/>
      <c r="I14" s="176">
        <v>-398362</v>
      </c>
      <c r="J14" s="38"/>
      <c r="K14" s="142">
        <v>-299481</v>
      </c>
      <c r="L14" s="59"/>
      <c r="M14" s="176">
        <v>-379312</v>
      </c>
      <c r="N14" s="59"/>
      <c r="O14" s="141">
        <v>-274217</v>
      </c>
    </row>
    <row r="15" spans="1:15" ht="8.1" customHeight="1">
      <c r="H15" s="36"/>
      <c r="I15" s="37"/>
      <c r="J15" s="38"/>
      <c r="K15" s="38"/>
      <c r="L15" s="38"/>
      <c r="M15" s="37"/>
      <c r="N15" s="38"/>
      <c r="O15" s="38"/>
    </row>
    <row r="16" spans="1:15" ht="15" customHeight="1">
      <c r="A16" s="3" t="s">
        <v>12</v>
      </c>
      <c r="H16" s="36"/>
      <c r="I16" s="37">
        <f>SUM(I13:I15)</f>
        <v>159650</v>
      </c>
      <c r="J16" s="38"/>
      <c r="K16" s="38">
        <f>SUM(K13:K15)</f>
        <v>135903</v>
      </c>
      <c r="L16" s="38"/>
      <c r="M16" s="37">
        <f>SUM(M13:M15)</f>
        <v>158899</v>
      </c>
      <c r="N16" s="38"/>
      <c r="O16" s="38">
        <f>SUM(O13:O15)</f>
        <v>140505</v>
      </c>
    </row>
    <row r="17" spans="1:15" ht="15" customHeight="1">
      <c r="A17" s="4" t="s">
        <v>25</v>
      </c>
      <c r="H17" s="36"/>
      <c r="I17" s="176">
        <v>1001</v>
      </c>
      <c r="J17" s="38"/>
      <c r="K17" s="142">
        <v>2001</v>
      </c>
      <c r="L17" s="59"/>
      <c r="M17" s="176">
        <v>3375</v>
      </c>
      <c r="N17" s="59"/>
      <c r="O17" s="141">
        <v>3079</v>
      </c>
    </row>
    <row r="18" spans="1:15" ht="6" customHeight="1">
      <c r="H18" s="36"/>
      <c r="I18" s="37"/>
      <c r="J18" s="38"/>
      <c r="K18" s="38"/>
      <c r="L18" s="38"/>
      <c r="M18" s="37"/>
      <c r="N18" s="38"/>
      <c r="O18" s="38"/>
    </row>
    <row r="19" spans="1:15" ht="15" customHeight="1">
      <c r="A19" s="3" t="s">
        <v>22</v>
      </c>
      <c r="H19" s="36"/>
      <c r="I19" s="37">
        <f>SUM(I16:I17)</f>
        <v>160651</v>
      </c>
      <c r="J19" s="38"/>
      <c r="K19" s="38">
        <f>SUM(K16:K17)</f>
        <v>137904</v>
      </c>
      <c r="L19" s="38"/>
      <c r="M19" s="37">
        <f>SUM(M16:M17)</f>
        <v>162274</v>
      </c>
      <c r="N19" s="38"/>
      <c r="O19" s="38">
        <f>SUM(O16:O17)</f>
        <v>143584</v>
      </c>
    </row>
    <row r="20" spans="1:15" ht="15" customHeight="1">
      <c r="A20" s="4" t="s">
        <v>27</v>
      </c>
      <c r="H20" s="36"/>
      <c r="I20" s="35">
        <v>-26762</v>
      </c>
      <c r="J20" s="38"/>
      <c r="K20" s="38">
        <v>-21149</v>
      </c>
      <c r="L20" s="59"/>
      <c r="M20" s="35">
        <v>-24079</v>
      </c>
      <c r="N20" s="59"/>
      <c r="O20" s="16">
        <v>-17549</v>
      </c>
    </row>
    <row r="21" spans="1:15" ht="15" customHeight="1">
      <c r="A21" s="4" t="s">
        <v>15</v>
      </c>
      <c r="H21" s="36"/>
      <c r="I21" s="175">
        <v>-39869</v>
      </c>
      <c r="K21" s="38">
        <v>-33037</v>
      </c>
      <c r="L21" s="59"/>
      <c r="M21" s="175">
        <v>-33905</v>
      </c>
      <c r="O21" s="59">
        <v>-27546</v>
      </c>
    </row>
    <row r="22" spans="1:15" ht="15" customHeight="1">
      <c r="A22" s="4" t="s">
        <v>205</v>
      </c>
      <c r="H22" s="36"/>
      <c r="I22" s="175">
        <v>47007</v>
      </c>
      <c r="K22" s="38">
        <v>-9939</v>
      </c>
      <c r="L22" s="59"/>
      <c r="M22" s="175">
        <v>47007</v>
      </c>
      <c r="O22" s="59">
        <v>-9939</v>
      </c>
    </row>
    <row r="23" spans="1:15" ht="15" customHeight="1">
      <c r="A23" s="4" t="s">
        <v>198</v>
      </c>
      <c r="H23" s="36"/>
      <c r="I23" s="175">
        <v>-113685</v>
      </c>
      <c r="K23" s="38">
        <v>4717</v>
      </c>
      <c r="L23" s="60"/>
      <c r="M23" s="175">
        <v>-113685</v>
      </c>
      <c r="N23" s="60"/>
      <c r="O23" s="59">
        <v>4839</v>
      </c>
    </row>
    <row r="24" spans="1:15" ht="15" customHeight="1">
      <c r="A24" s="4" t="s">
        <v>95</v>
      </c>
      <c r="H24" s="36"/>
      <c r="I24" s="176">
        <v>-4472</v>
      </c>
      <c r="K24" s="142">
        <v>-4852</v>
      </c>
      <c r="L24" s="59"/>
      <c r="M24" s="176">
        <v>-3957</v>
      </c>
      <c r="O24" s="141">
        <v>-3993</v>
      </c>
    </row>
    <row r="25" spans="1:15" ht="6" customHeight="1">
      <c r="H25" s="36"/>
      <c r="I25" s="37"/>
      <c r="J25" s="38"/>
      <c r="K25" s="38"/>
      <c r="L25" s="38"/>
      <c r="M25" s="37"/>
      <c r="N25" s="38"/>
      <c r="O25" s="38"/>
    </row>
    <row r="26" spans="1:15" ht="15" customHeight="1">
      <c r="A26" s="3" t="s">
        <v>23</v>
      </c>
      <c r="H26" s="36"/>
      <c r="I26" s="39">
        <f>SUM(I20:I24)</f>
        <v>-137781</v>
      </c>
      <c r="J26" s="38"/>
      <c r="K26" s="142">
        <f>SUM(K20:K24)</f>
        <v>-64260</v>
      </c>
      <c r="L26" s="38"/>
      <c r="M26" s="39">
        <f>SUM(M20:M24)</f>
        <v>-128619</v>
      </c>
      <c r="N26" s="38"/>
      <c r="O26" s="142">
        <f>SUM(O20:O24)</f>
        <v>-54188</v>
      </c>
    </row>
    <row r="27" spans="1:15" ht="6" customHeight="1">
      <c r="H27" s="36"/>
      <c r="I27" s="37"/>
      <c r="J27" s="38"/>
      <c r="K27" s="38"/>
      <c r="L27" s="38"/>
      <c r="M27" s="37"/>
      <c r="N27" s="38"/>
      <c r="O27" s="38"/>
    </row>
    <row r="28" spans="1:15" ht="15" customHeight="1">
      <c r="A28" s="3" t="s">
        <v>106</v>
      </c>
      <c r="H28" s="36"/>
      <c r="I28" s="37">
        <f>SUM(I19,I26)</f>
        <v>22870</v>
      </c>
      <c r="J28" s="38"/>
      <c r="K28" s="38">
        <f>SUM(K19,K26)</f>
        <v>73644</v>
      </c>
      <c r="L28" s="38"/>
      <c r="M28" s="37">
        <f>SUM(M19,M26)</f>
        <v>33655</v>
      </c>
      <c r="N28" s="38"/>
      <c r="O28" s="38">
        <f>SUM(O19,O26)</f>
        <v>89396</v>
      </c>
    </row>
    <row r="29" spans="1:15" ht="15" customHeight="1">
      <c r="A29" s="4" t="s">
        <v>51</v>
      </c>
      <c r="H29" s="36"/>
      <c r="I29" s="40">
        <v>-4724</v>
      </c>
      <c r="K29" s="146">
        <v>-6966</v>
      </c>
      <c r="L29" s="59"/>
      <c r="M29" s="40">
        <v>-3506</v>
      </c>
      <c r="N29" s="59"/>
      <c r="O29" s="143">
        <v>-7890</v>
      </c>
    </row>
    <row r="30" spans="1:15" ht="6" customHeight="1">
      <c r="H30" s="36"/>
      <c r="I30" s="35"/>
      <c r="L30" s="38"/>
      <c r="M30" s="35"/>
    </row>
    <row r="31" spans="1:15" ht="15" customHeight="1">
      <c r="A31" s="3" t="s">
        <v>160</v>
      </c>
      <c r="H31" s="36"/>
      <c r="I31" s="40">
        <f>SUM(I28:I29)</f>
        <v>18146</v>
      </c>
      <c r="K31" s="143">
        <f>SUM(K28:K29)</f>
        <v>66678</v>
      </c>
      <c r="L31" s="38"/>
      <c r="M31" s="40">
        <f>SUM(M28:M29)</f>
        <v>30149</v>
      </c>
      <c r="O31" s="143">
        <f>SUM(O28:O29)</f>
        <v>81506</v>
      </c>
    </row>
    <row r="32" spans="1:15" ht="8.1" customHeight="1">
      <c r="A32" s="3"/>
      <c r="H32" s="36"/>
      <c r="I32" s="35"/>
      <c r="L32" s="38"/>
      <c r="M32" s="35"/>
    </row>
    <row r="33" spans="1:15" ht="15" customHeight="1">
      <c r="A33" s="3" t="s">
        <v>161</v>
      </c>
      <c r="H33" s="36"/>
      <c r="I33" s="37"/>
      <c r="J33" s="38"/>
      <c r="K33" s="38"/>
      <c r="L33" s="38"/>
      <c r="M33" s="37"/>
      <c r="N33" s="38"/>
      <c r="O33" s="38"/>
    </row>
    <row r="34" spans="1:15" ht="15" customHeight="1">
      <c r="A34" s="4" t="s">
        <v>167</v>
      </c>
      <c r="H34" s="36"/>
      <c r="I34" s="37"/>
      <c r="J34" s="38"/>
      <c r="K34" s="38"/>
      <c r="L34" s="38"/>
      <c r="M34" s="37"/>
      <c r="N34" s="38"/>
      <c r="O34" s="38"/>
    </row>
    <row r="35" spans="1:15" ht="15" customHeight="1">
      <c r="B35" s="4" t="s">
        <v>168</v>
      </c>
      <c r="H35" s="36"/>
      <c r="I35" s="37"/>
      <c r="J35" s="38"/>
      <c r="K35" s="38"/>
      <c r="L35" s="38"/>
      <c r="M35" s="37"/>
      <c r="N35" s="38"/>
      <c r="O35" s="38"/>
    </row>
    <row r="36" spans="1:15" ht="15" customHeight="1">
      <c r="C36" s="66" t="s">
        <v>136</v>
      </c>
      <c r="H36" s="36"/>
      <c r="I36" s="37"/>
      <c r="J36" s="38"/>
      <c r="K36" s="38"/>
      <c r="L36" s="38"/>
      <c r="M36" s="37"/>
      <c r="N36" s="38"/>
      <c r="O36" s="38"/>
    </row>
    <row r="37" spans="1:15" ht="15" customHeight="1">
      <c r="C37" s="66"/>
      <c r="D37" s="4" t="s">
        <v>137</v>
      </c>
      <c r="H37" s="36"/>
      <c r="I37" s="177">
        <v>0</v>
      </c>
      <c r="J37" s="38"/>
      <c r="K37" s="38">
        <v>10</v>
      </c>
      <c r="L37" s="38"/>
      <c r="M37" s="177">
        <v>0</v>
      </c>
      <c r="N37" s="38"/>
      <c r="O37" s="38">
        <v>10</v>
      </c>
    </row>
    <row r="38" spans="1:15" ht="15" customHeight="1">
      <c r="A38" s="4" t="s">
        <v>169</v>
      </c>
      <c r="H38" s="36"/>
      <c r="I38" s="35"/>
      <c r="J38" s="38"/>
      <c r="L38" s="38"/>
      <c r="M38" s="37"/>
      <c r="N38" s="38"/>
      <c r="O38" s="38"/>
    </row>
    <row r="39" spans="1:15" ht="15" customHeight="1">
      <c r="B39" s="4" t="s">
        <v>168</v>
      </c>
      <c r="H39" s="36"/>
      <c r="I39" s="35"/>
      <c r="J39" s="38"/>
      <c r="L39" s="38"/>
      <c r="M39" s="37"/>
      <c r="N39" s="38"/>
      <c r="O39" s="38"/>
    </row>
    <row r="40" spans="1:15" ht="15" customHeight="1">
      <c r="C40" s="66" t="s">
        <v>138</v>
      </c>
      <c r="H40" s="36"/>
      <c r="I40" s="178">
        <v>6335</v>
      </c>
      <c r="J40" s="38"/>
      <c r="K40" s="143">
        <v>-1289</v>
      </c>
      <c r="L40" s="38"/>
      <c r="M40" s="178">
        <v>0</v>
      </c>
      <c r="N40" s="38"/>
      <c r="O40" s="142">
        <v>0</v>
      </c>
    </row>
    <row r="41" spans="1:15" ht="6" customHeight="1">
      <c r="H41" s="36"/>
      <c r="I41" s="37"/>
      <c r="J41" s="38"/>
      <c r="K41" s="38"/>
      <c r="L41" s="38"/>
      <c r="M41" s="37"/>
      <c r="N41" s="38"/>
      <c r="O41" s="38"/>
    </row>
    <row r="42" spans="1:15" ht="15" customHeight="1">
      <c r="A42" s="44" t="s">
        <v>192</v>
      </c>
      <c r="H42" s="36"/>
      <c r="I42" s="37"/>
      <c r="J42" s="38"/>
      <c r="K42" s="38"/>
      <c r="L42" s="38"/>
      <c r="M42" s="37"/>
      <c r="N42" s="38"/>
      <c r="O42" s="38"/>
    </row>
    <row r="43" spans="1:15" ht="15" customHeight="1">
      <c r="A43" s="44"/>
      <c r="B43" s="44" t="s">
        <v>139</v>
      </c>
      <c r="C43" s="44"/>
      <c r="D43" s="45"/>
      <c r="H43" s="36"/>
      <c r="I43" s="39">
        <f>SUM(I36:I40)</f>
        <v>6335</v>
      </c>
      <c r="J43" s="38"/>
      <c r="K43" s="142">
        <f>SUM(K36:K40)</f>
        <v>-1279</v>
      </c>
      <c r="L43" s="38"/>
      <c r="M43" s="39">
        <f>SUM(M36:M40)</f>
        <v>0</v>
      </c>
      <c r="N43" s="38"/>
      <c r="O43" s="142">
        <f>SUM(O36:O40)</f>
        <v>10</v>
      </c>
    </row>
    <row r="44" spans="1:15" ht="6" customHeight="1">
      <c r="H44" s="36"/>
      <c r="I44" s="37"/>
      <c r="J44" s="38"/>
      <c r="K44" s="38"/>
      <c r="L44" s="38"/>
      <c r="M44" s="37"/>
      <c r="N44" s="38"/>
      <c r="O44" s="38"/>
    </row>
    <row r="45" spans="1:15" ht="15" customHeight="1" thickBot="1">
      <c r="A45" s="44" t="s">
        <v>54</v>
      </c>
      <c r="H45" s="36"/>
      <c r="I45" s="42">
        <f>SUM(I31,I43)</f>
        <v>24481</v>
      </c>
      <c r="K45" s="144">
        <f>SUM(K31,K43)</f>
        <v>65399</v>
      </c>
      <c r="L45" s="16"/>
      <c r="M45" s="42">
        <f>SUM(M31,M43)</f>
        <v>30149</v>
      </c>
      <c r="O45" s="144">
        <f>SUM(O31,O43)</f>
        <v>81516</v>
      </c>
    </row>
    <row r="46" spans="1:15" ht="8.1" customHeight="1" thickTop="1">
      <c r="I46" s="41"/>
      <c r="K46" s="145"/>
      <c r="L46" s="16"/>
      <c r="M46" s="41"/>
      <c r="O46" s="145"/>
    </row>
    <row r="47" spans="1:15" ht="15" customHeight="1">
      <c r="A47" s="46" t="s">
        <v>107</v>
      </c>
      <c r="I47" s="41"/>
      <c r="K47" s="145"/>
      <c r="L47" s="16"/>
      <c r="M47" s="41"/>
      <c r="O47" s="145"/>
    </row>
    <row r="48" spans="1:15" ht="15" customHeight="1">
      <c r="A48" s="36"/>
      <c r="B48" s="4" t="s">
        <v>89</v>
      </c>
      <c r="I48" s="35">
        <f>SUM(I31)</f>
        <v>18146</v>
      </c>
      <c r="K48" s="16">
        <f>SUM(K31)</f>
        <v>66678</v>
      </c>
      <c r="L48" s="16"/>
      <c r="M48" s="35">
        <f>SUM(M31)</f>
        <v>30149</v>
      </c>
      <c r="O48" s="16">
        <f>SUM(O31)</f>
        <v>81506</v>
      </c>
    </row>
    <row r="49" spans="1:15" ht="15" customHeight="1">
      <c r="A49" s="36"/>
      <c r="B49" s="4" t="s">
        <v>90</v>
      </c>
      <c r="I49" s="37">
        <v>0</v>
      </c>
      <c r="J49" s="38"/>
      <c r="K49" s="38">
        <v>0</v>
      </c>
      <c r="L49" s="38"/>
      <c r="M49" s="37">
        <v>0</v>
      </c>
      <c r="N49" s="38"/>
      <c r="O49" s="38">
        <v>0</v>
      </c>
    </row>
    <row r="50" spans="1:15" ht="8.1" customHeight="1">
      <c r="A50" s="3"/>
      <c r="I50" s="41"/>
      <c r="K50" s="145"/>
      <c r="L50" s="16"/>
      <c r="M50" s="41"/>
      <c r="O50" s="145"/>
    </row>
    <row r="51" spans="1:15" ht="15" customHeight="1">
      <c r="A51" s="46" t="s">
        <v>108</v>
      </c>
      <c r="I51" s="41"/>
      <c r="K51" s="145"/>
      <c r="L51" s="16"/>
      <c r="M51" s="41"/>
      <c r="O51" s="145"/>
    </row>
    <row r="52" spans="1:15" ht="15" customHeight="1">
      <c r="A52" s="36"/>
      <c r="B52" s="4" t="s">
        <v>89</v>
      </c>
      <c r="I52" s="35">
        <f>SUM(I45)</f>
        <v>24481</v>
      </c>
      <c r="K52" s="16">
        <f>SUM(K45)</f>
        <v>65399</v>
      </c>
      <c r="L52" s="16"/>
      <c r="M52" s="35">
        <f>SUM(M45)</f>
        <v>30149</v>
      </c>
      <c r="O52" s="16">
        <f>SUM(O45)</f>
        <v>81516</v>
      </c>
    </row>
    <row r="53" spans="1:15" ht="15" customHeight="1">
      <c r="A53" s="36"/>
      <c r="B53" s="4" t="s">
        <v>90</v>
      </c>
      <c r="I53" s="163">
        <v>0</v>
      </c>
      <c r="J53" s="38"/>
      <c r="K53" s="164">
        <v>0</v>
      </c>
      <c r="L53" s="164"/>
      <c r="M53" s="163">
        <v>0</v>
      </c>
      <c r="N53" s="38"/>
      <c r="O53" s="164">
        <v>0</v>
      </c>
    </row>
    <row r="54" spans="1:15" ht="8.1" customHeight="1">
      <c r="A54" s="3"/>
      <c r="I54" s="41"/>
      <c r="K54" s="145"/>
      <c r="M54" s="41"/>
      <c r="O54" s="145"/>
    </row>
    <row r="55" spans="1:15" ht="15" customHeight="1">
      <c r="A55" s="44" t="s">
        <v>109</v>
      </c>
      <c r="I55" s="41"/>
      <c r="K55" s="145"/>
      <c r="M55" s="41"/>
      <c r="O55" s="145"/>
    </row>
    <row r="56" spans="1:15" ht="6" customHeight="1">
      <c r="I56" s="41"/>
      <c r="K56" s="145"/>
      <c r="M56" s="41"/>
      <c r="O56" s="145"/>
    </row>
    <row r="57" spans="1:15" ht="15" customHeight="1">
      <c r="A57" s="45" t="s">
        <v>111</v>
      </c>
      <c r="I57" s="185">
        <f>I31/300000</f>
        <v>6.0486666666666668E-2</v>
      </c>
      <c r="J57" s="12"/>
      <c r="K57" s="103">
        <v>0.22</v>
      </c>
      <c r="M57" s="185">
        <f>M31/300000</f>
        <v>0.10049666666666666</v>
      </c>
      <c r="N57" s="12"/>
      <c r="O57" s="103">
        <v>0.27</v>
      </c>
    </row>
    <row r="58" spans="1:15" ht="18.75" customHeight="1">
      <c r="A58" s="45"/>
      <c r="I58" s="103"/>
      <c r="J58" s="12"/>
      <c r="K58" s="103"/>
      <c r="M58" s="103"/>
      <c r="N58" s="12"/>
      <c r="O58" s="103"/>
    </row>
    <row r="59" spans="1:15" ht="11.25" customHeight="1">
      <c r="A59" s="45"/>
      <c r="I59" s="103"/>
      <c r="J59" s="12"/>
      <c r="K59" s="103"/>
      <c r="M59" s="103"/>
      <c r="N59" s="12"/>
      <c r="O59" s="103"/>
    </row>
    <row r="60" spans="1:15" ht="21.95" customHeight="1">
      <c r="A60" s="189" t="str">
        <f>'2-3'!A49</f>
        <v>The accompanying notes form part of this interim financial information.</v>
      </c>
      <c r="B60" s="188"/>
      <c r="C60" s="188"/>
      <c r="D60" s="188"/>
      <c r="E60" s="188"/>
      <c r="F60" s="188"/>
      <c r="G60" s="188"/>
      <c r="H60" s="188"/>
      <c r="I60" s="143"/>
      <c r="J60" s="143"/>
      <c r="K60" s="143"/>
      <c r="L60" s="146"/>
      <c r="M60" s="143"/>
      <c r="N60" s="143"/>
      <c r="O60" s="143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&amp;R&amp;"Arial,Regular"&amp;8&amp;P</oddFooter>
  </headerFooter>
  <ignoredErrors>
    <ignoredError sqref="I10:O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F443C-6CEA-4E40-A821-7462718DE4DA}">
  <dimension ref="A1:O61"/>
  <sheetViews>
    <sheetView zoomScale="120" zoomScaleNormal="120" zoomScaleSheetLayoutView="100" workbookViewId="0">
      <selection activeCell="F11" sqref="F11"/>
    </sheetView>
  </sheetViews>
  <sheetFormatPr defaultColWidth="9.33203125" defaultRowHeight="16.5" customHeight="1"/>
  <cols>
    <col min="1" max="3" width="2" style="45" customWidth="1"/>
    <col min="4" max="4" width="10.1640625" style="45" customWidth="1"/>
    <col min="5" max="5" width="11.6640625" style="45" customWidth="1"/>
    <col min="6" max="6" width="18.33203125" style="45" customWidth="1"/>
    <col min="7" max="7" width="5.6640625" style="68" bestFit="1" customWidth="1"/>
    <col min="8" max="8" width="0.6640625" style="45" customWidth="1"/>
    <col min="9" max="9" width="14" style="69" customWidth="1"/>
    <col min="10" max="10" width="0.6640625" style="69" customWidth="1"/>
    <col min="11" max="11" width="14" style="69" customWidth="1"/>
    <col min="12" max="12" width="0.6640625" style="70" customWidth="1"/>
    <col min="13" max="13" width="14" style="69" customWidth="1"/>
    <col min="14" max="14" width="0.6640625" style="69" customWidth="1"/>
    <col min="15" max="15" width="14" style="69" customWidth="1"/>
    <col min="16" max="16384" width="9.33203125" style="45"/>
  </cols>
  <sheetData>
    <row r="1" spans="1:15" ht="16.5" customHeight="1">
      <c r="A1" s="44" t="s">
        <v>64</v>
      </c>
    </row>
    <row r="2" spans="1:15" ht="16.5" customHeight="1">
      <c r="A2" s="44" t="s">
        <v>87</v>
      </c>
    </row>
    <row r="3" spans="1:15" ht="16.5" customHeight="1">
      <c r="A3" s="71" t="s">
        <v>180</v>
      </c>
      <c r="B3" s="72"/>
      <c r="C3" s="72"/>
      <c r="D3" s="72"/>
      <c r="E3" s="72"/>
      <c r="F3" s="72"/>
      <c r="G3" s="73"/>
      <c r="H3" s="72"/>
      <c r="I3" s="74"/>
      <c r="J3" s="74"/>
      <c r="K3" s="74"/>
      <c r="L3" s="75"/>
      <c r="M3" s="74"/>
      <c r="N3" s="74"/>
      <c r="O3" s="74"/>
    </row>
    <row r="4" spans="1:15" ht="12" customHeight="1"/>
    <row r="5" spans="1:15" ht="12" customHeight="1"/>
    <row r="6" spans="1:15" ht="15" customHeight="1">
      <c r="I6" s="241" t="s">
        <v>78</v>
      </c>
      <c r="J6" s="241"/>
      <c r="K6" s="241"/>
      <c r="M6" s="241" t="s">
        <v>76</v>
      </c>
      <c r="N6" s="241"/>
      <c r="O6" s="241"/>
    </row>
    <row r="7" spans="1:15" ht="15" customHeight="1">
      <c r="I7" s="240" t="s">
        <v>77</v>
      </c>
      <c r="J7" s="240"/>
      <c r="K7" s="240"/>
      <c r="M7" s="240" t="s">
        <v>77</v>
      </c>
      <c r="N7" s="240"/>
      <c r="O7" s="240"/>
    </row>
    <row r="8" spans="1:15" ht="15" customHeight="1">
      <c r="I8" s="76" t="s">
        <v>52</v>
      </c>
      <c r="J8" s="70"/>
      <c r="K8" s="76" t="s">
        <v>52</v>
      </c>
      <c r="M8" s="76" t="s">
        <v>52</v>
      </c>
      <c r="N8" s="70"/>
      <c r="O8" s="76" t="s">
        <v>52</v>
      </c>
    </row>
    <row r="9" spans="1:15" ht="15" customHeight="1">
      <c r="I9" s="77" t="s">
        <v>176</v>
      </c>
      <c r="J9" s="70"/>
      <c r="K9" s="77" t="s">
        <v>176</v>
      </c>
      <c r="M9" s="77" t="s">
        <v>176</v>
      </c>
      <c r="O9" s="77" t="s">
        <v>176</v>
      </c>
    </row>
    <row r="10" spans="1:15" ht="15" customHeight="1">
      <c r="G10" s="78"/>
      <c r="H10" s="44"/>
      <c r="I10" s="34" t="s">
        <v>134</v>
      </c>
      <c r="J10" s="14"/>
      <c r="K10" s="34" t="s">
        <v>124</v>
      </c>
      <c r="L10" s="17"/>
      <c r="M10" s="34" t="s">
        <v>134</v>
      </c>
      <c r="N10" s="14"/>
      <c r="O10" s="34" t="s">
        <v>124</v>
      </c>
    </row>
    <row r="11" spans="1:15" ht="15" customHeight="1">
      <c r="G11" s="80" t="s">
        <v>0</v>
      </c>
      <c r="H11" s="44"/>
      <c r="I11" s="81" t="s">
        <v>119</v>
      </c>
      <c r="J11" s="79"/>
      <c r="K11" s="81" t="s">
        <v>119</v>
      </c>
      <c r="L11" s="79"/>
      <c r="M11" s="81" t="s">
        <v>119</v>
      </c>
      <c r="N11" s="76"/>
      <c r="O11" s="81" t="s">
        <v>119</v>
      </c>
    </row>
    <row r="12" spans="1:15" ht="6" customHeight="1">
      <c r="I12" s="82"/>
      <c r="M12" s="82"/>
    </row>
    <row r="13" spans="1:15" ht="15" customHeight="1">
      <c r="A13" s="45" t="s">
        <v>91</v>
      </c>
      <c r="H13" s="132"/>
      <c r="I13" s="177">
        <v>1577559</v>
      </c>
      <c r="J13" s="134"/>
      <c r="K13" s="134">
        <v>1420417</v>
      </c>
      <c r="L13" s="135"/>
      <c r="M13" s="177">
        <v>1485103</v>
      </c>
      <c r="N13" s="135"/>
      <c r="O13" s="135">
        <v>1346846</v>
      </c>
    </row>
    <row r="14" spans="1:15" ht="15" customHeight="1">
      <c r="A14" s="45" t="s">
        <v>92</v>
      </c>
      <c r="H14" s="132"/>
      <c r="I14" s="178">
        <v>-1078532</v>
      </c>
      <c r="J14" s="134"/>
      <c r="K14" s="148">
        <v>-1036814</v>
      </c>
      <c r="L14" s="135"/>
      <c r="M14" s="178">
        <v>-1015541</v>
      </c>
      <c r="N14" s="135"/>
      <c r="O14" s="151">
        <v>-957785</v>
      </c>
    </row>
    <row r="15" spans="1:15" ht="6" customHeight="1">
      <c r="G15" s="131"/>
      <c r="H15" s="132"/>
      <c r="I15" s="133"/>
      <c r="J15" s="134"/>
      <c r="K15" s="134"/>
      <c r="L15" s="134"/>
      <c r="M15" s="133"/>
      <c r="N15" s="134"/>
      <c r="O15" s="134"/>
    </row>
    <row r="16" spans="1:15" ht="15" customHeight="1">
      <c r="A16" s="44" t="s">
        <v>12</v>
      </c>
      <c r="G16" s="131"/>
      <c r="H16" s="132"/>
      <c r="I16" s="133">
        <f>SUM(I13:I15)</f>
        <v>499027</v>
      </c>
      <c r="J16" s="134"/>
      <c r="K16" s="134">
        <f>SUM(K13:K15)</f>
        <v>383603</v>
      </c>
      <c r="L16" s="134"/>
      <c r="M16" s="133">
        <f>SUM(M13:M15)</f>
        <v>469562</v>
      </c>
      <c r="N16" s="134"/>
      <c r="O16" s="134">
        <f>SUM(O13:O15)</f>
        <v>389061</v>
      </c>
    </row>
    <row r="17" spans="1:15" ht="15" customHeight="1">
      <c r="A17" s="45" t="s">
        <v>25</v>
      </c>
      <c r="G17" s="131"/>
      <c r="H17" s="132"/>
      <c r="I17" s="177">
        <v>3688</v>
      </c>
      <c r="J17" s="134"/>
      <c r="K17" s="134">
        <v>5750</v>
      </c>
      <c r="L17" s="135"/>
      <c r="M17" s="177">
        <v>10851</v>
      </c>
      <c r="N17" s="135"/>
      <c r="O17" s="135">
        <v>7828</v>
      </c>
    </row>
    <row r="18" spans="1:15" ht="15" customHeight="1">
      <c r="A18" s="4" t="s">
        <v>149</v>
      </c>
      <c r="G18" s="182" t="s">
        <v>148</v>
      </c>
      <c r="H18" s="132"/>
      <c r="I18" s="178">
        <v>328003</v>
      </c>
      <c r="J18" s="134"/>
      <c r="K18" s="148">
        <v>0</v>
      </c>
      <c r="L18" s="135"/>
      <c r="M18" s="178">
        <v>328003</v>
      </c>
      <c r="N18" s="135"/>
      <c r="O18" s="151">
        <v>0</v>
      </c>
    </row>
    <row r="19" spans="1:15" ht="6" customHeight="1">
      <c r="G19" s="131"/>
      <c r="H19" s="132"/>
      <c r="I19" s="133"/>
      <c r="J19" s="134"/>
      <c r="K19" s="134"/>
      <c r="L19" s="134"/>
      <c r="M19" s="133"/>
      <c r="N19" s="134"/>
      <c r="O19" s="134"/>
    </row>
    <row r="20" spans="1:15" ht="15" customHeight="1">
      <c r="A20" s="44" t="s">
        <v>22</v>
      </c>
      <c r="G20" s="131"/>
      <c r="H20" s="132"/>
      <c r="I20" s="133">
        <f>SUM(I16:I18)</f>
        <v>830718</v>
      </c>
      <c r="J20" s="134"/>
      <c r="K20" s="134">
        <f>SUM(K16:K18)</f>
        <v>389353</v>
      </c>
      <c r="L20" s="134"/>
      <c r="M20" s="133">
        <f>SUM(M16:M18)</f>
        <v>808416</v>
      </c>
      <c r="N20" s="134"/>
      <c r="O20" s="134">
        <f>SUM(O16:O18)</f>
        <v>396889</v>
      </c>
    </row>
    <row r="21" spans="1:15" ht="15" customHeight="1">
      <c r="A21" s="45" t="s">
        <v>27</v>
      </c>
      <c r="G21" s="137"/>
      <c r="H21" s="132"/>
      <c r="I21" s="82">
        <v>-78522</v>
      </c>
      <c r="J21" s="134"/>
      <c r="K21" s="134">
        <v>-59022</v>
      </c>
      <c r="L21" s="135"/>
      <c r="M21" s="234">
        <v>-68194</v>
      </c>
      <c r="N21" s="135"/>
      <c r="O21" s="69">
        <v>-49424</v>
      </c>
    </row>
    <row r="22" spans="1:15" ht="15" customHeight="1">
      <c r="A22" s="45" t="s">
        <v>15</v>
      </c>
      <c r="H22" s="132"/>
      <c r="I22" s="177">
        <v>-116459</v>
      </c>
      <c r="K22" s="134">
        <v>-174043</v>
      </c>
      <c r="L22" s="135"/>
      <c r="M22" s="235">
        <v>-99234</v>
      </c>
      <c r="O22" s="135">
        <v>-153647</v>
      </c>
    </row>
    <row r="23" spans="1:15" ht="15" customHeight="1">
      <c r="A23" s="4" t="s">
        <v>205</v>
      </c>
      <c r="B23" s="4"/>
      <c r="G23" s="68">
        <v>7</v>
      </c>
      <c r="H23" s="132"/>
      <c r="I23" s="177">
        <v>19912</v>
      </c>
      <c r="K23" s="134">
        <v>-20442</v>
      </c>
      <c r="L23" s="135"/>
      <c r="M23" s="235">
        <v>19912</v>
      </c>
      <c r="O23" s="135">
        <v>-20638</v>
      </c>
    </row>
    <row r="24" spans="1:15" ht="15" customHeight="1">
      <c r="A24" s="45" t="s">
        <v>198</v>
      </c>
      <c r="G24" s="137"/>
      <c r="H24" s="132"/>
      <c r="I24" s="177">
        <v>-77806</v>
      </c>
      <c r="K24" s="134">
        <v>9830</v>
      </c>
      <c r="L24" s="60"/>
      <c r="M24" s="235">
        <v>-77806</v>
      </c>
      <c r="N24" s="60"/>
      <c r="O24" s="135">
        <v>9955</v>
      </c>
    </row>
    <row r="25" spans="1:15" ht="15" customHeight="1">
      <c r="A25" s="45" t="s">
        <v>95</v>
      </c>
      <c r="G25" s="137"/>
      <c r="H25" s="132"/>
      <c r="I25" s="178">
        <v>-12648</v>
      </c>
      <c r="K25" s="148">
        <v>-13491</v>
      </c>
      <c r="L25" s="135"/>
      <c r="M25" s="236">
        <v>-10993</v>
      </c>
      <c r="O25" s="151">
        <v>-11000</v>
      </c>
    </row>
    <row r="26" spans="1:15" ht="6" customHeight="1">
      <c r="G26" s="131"/>
      <c r="H26" s="132"/>
      <c r="I26" s="133"/>
      <c r="J26" s="134"/>
      <c r="K26" s="134"/>
      <c r="L26" s="134"/>
      <c r="M26" s="133"/>
      <c r="N26" s="134"/>
      <c r="O26" s="134"/>
    </row>
    <row r="27" spans="1:15" ht="15" customHeight="1">
      <c r="A27" s="44" t="s">
        <v>23</v>
      </c>
      <c r="G27" s="131"/>
      <c r="H27" s="132"/>
      <c r="I27" s="136">
        <f>SUM(I21:I25)</f>
        <v>-265523</v>
      </c>
      <c r="J27" s="134"/>
      <c r="K27" s="148">
        <f>SUM(K21:K25)</f>
        <v>-257168</v>
      </c>
      <c r="L27" s="134"/>
      <c r="M27" s="136">
        <f>SUM(M21:M25)</f>
        <v>-236315</v>
      </c>
      <c r="N27" s="134"/>
      <c r="O27" s="148">
        <f>SUM(O21:O25)</f>
        <v>-224754</v>
      </c>
    </row>
    <row r="28" spans="1:15" ht="6" customHeight="1">
      <c r="G28" s="131"/>
      <c r="H28" s="132"/>
      <c r="I28" s="133"/>
      <c r="J28" s="134"/>
      <c r="K28" s="134"/>
      <c r="L28" s="134"/>
      <c r="M28" s="133"/>
      <c r="N28" s="134"/>
      <c r="O28" s="134"/>
    </row>
    <row r="29" spans="1:15" ht="15" customHeight="1">
      <c r="A29" s="44" t="s">
        <v>106</v>
      </c>
      <c r="G29" s="131"/>
      <c r="H29" s="132"/>
      <c r="I29" s="133">
        <f>SUM(I20,I27)</f>
        <v>565195</v>
      </c>
      <c r="J29" s="134"/>
      <c r="K29" s="134">
        <f>SUM(K20,K27)</f>
        <v>132185</v>
      </c>
      <c r="L29" s="134"/>
      <c r="M29" s="133">
        <f>SUM(M20,M27)</f>
        <v>572101</v>
      </c>
      <c r="N29" s="134"/>
      <c r="O29" s="134">
        <f>SUM(O20,O27)</f>
        <v>172135</v>
      </c>
    </row>
    <row r="30" spans="1:15" ht="15" customHeight="1">
      <c r="A30" s="45" t="s">
        <v>51</v>
      </c>
      <c r="G30" s="131">
        <v>15</v>
      </c>
      <c r="H30" s="132"/>
      <c r="I30" s="84">
        <v>-102365</v>
      </c>
      <c r="K30" s="75">
        <v>-11561</v>
      </c>
      <c r="L30" s="135"/>
      <c r="M30" s="84">
        <v>-103525</v>
      </c>
      <c r="N30" s="135"/>
      <c r="O30" s="74">
        <v>-14400</v>
      </c>
    </row>
    <row r="31" spans="1:15" ht="6" customHeight="1">
      <c r="G31" s="131"/>
      <c r="H31" s="132"/>
      <c r="I31" s="82"/>
      <c r="L31" s="134"/>
      <c r="M31" s="82"/>
    </row>
    <row r="32" spans="1:15" ht="15" customHeight="1">
      <c r="A32" s="44" t="s">
        <v>160</v>
      </c>
      <c r="G32" s="131"/>
      <c r="H32" s="132"/>
      <c r="I32" s="84">
        <f>SUM(I29:I30)</f>
        <v>462830</v>
      </c>
      <c r="K32" s="74">
        <f>SUM(K29:K30)</f>
        <v>120624</v>
      </c>
      <c r="L32" s="134"/>
      <c r="M32" s="84">
        <f>SUM(M29:M30)</f>
        <v>468576</v>
      </c>
      <c r="O32" s="74">
        <f>SUM(O29:O30)</f>
        <v>157735</v>
      </c>
    </row>
    <row r="33" spans="1:15" ht="8.1" customHeight="1">
      <c r="A33" s="44"/>
      <c r="G33" s="131"/>
      <c r="H33" s="132"/>
      <c r="I33" s="82"/>
      <c r="L33" s="134"/>
      <c r="M33" s="82"/>
    </row>
    <row r="34" spans="1:15" ht="15" customHeight="1">
      <c r="A34" s="44" t="s">
        <v>161</v>
      </c>
      <c r="G34" s="131"/>
      <c r="H34" s="132"/>
      <c r="I34" s="133"/>
      <c r="J34" s="134"/>
      <c r="K34" s="134"/>
      <c r="L34" s="134"/>
      <c r="M34" s="133"/>
      <c r="N34" s="134"/>
      <c r="O34" s="134"/>
    </row>
    <row r="35" spans="1:15" ht="15" customHeight="1">
      <c r="A35" s="45" t="s">
        <v>167</v>
      </c>
      <c r="G35" s="131"/>
      <c r="H35" s="132"/>
      <c r="I35" s="133"/>
      <c r="J35" s="134"/>
      <c r="K35" s="134"/>
      <c r="L35" s="134"/>
      <c r="M35" s="133"/>
      <c r="N35" s="134"/>
      <c r="O35" s="134"/>
    </row>
    <row r="36" spans="1:15" ht="15" customHeight="1">
      <c r="B36" s="45" t="s">
        <v>168</v>
      </c>
      <c r="G36" s="131"/>
      <c r="H36" s="132"/>
      <c r="I36" s="133"/>
      <c r="J36" s="134"/>
      <c r="K36" s="134"/>
      <c r="L36" s="134"/>
      <c r="M36" s="133"/>
      <c r="N36" s="134"/>
      <c r="O36" s="134"/>
    </row>
    <row r="37" spans="1:15" ht="15" customHeight="1">
      <c r="C37" s="93" t="s">
        <v>136</v>
      </c>
      <c r="G37" s="131"/>
      <c r="H37" s="132"/>
      <c r="I37" s="133"/>
      <c r="J37" s="134"/>
      <c r="K37" s="134"/>
      <c r="L37" s="134"/>
      <c r="M37" s="133"/>
      <c r="N37" s="134"/>
      <c r="O37" s="134"/>
    </row>
    <row r="38" spans="1:15" ht="15" customHeight="1">
      <c r="C38" s="93"/>
      <c r="D38" s="45" t="s">
        <v>137</v>
      </c>
      <c r="G38" s="131"/>
      <c r="H38" s="132"/>
      <c r="I38" s="177">
        <v>0</v>
      </c>
      <c r="J38" s="134"/>
      <c r="K38" s="134">
        <v>-10656</v>
      </c>
      <c r="L38" s="134"/>
      <c r="M38" s="177">
        <v>0</v>
      </c>
      <c r="N38" s="134"/>
      <c r="O38" s="134">
        <v>-9555</v>
      </c>
    </row>
    <row r="39" spans="1:15" ht="15" customHeight="1">
      <c r="A39" s="45" t="s">
        <v>169</v>
      </c>
      <c r="G39" s="131"/>
      <c r="H39" s="132"/>
      <c r="I39" s="82"/>
      <c r="J39" s="134"/>
      <c r="L39" s="134"/>
      <c r="M39" s="133"/>
      <c r="N39" s="134"/>
      <c r="O39" s="134"/>
    </row>
    <row r="40" spans="1:15" ht="15" customHeight="1">
      <c r="B40" s="45" t="s">
        <v>168</v>
      </c>
      <c r="G40" s="131"/>
      <c r="H40" s="132"/>
      <c r="I40" s="82"/>
      <c r="J40" s="134"/>
      <c r="L40" s="134"/>
      <c r="M40" s="133"/>
      <c r="N40" s="134"/>
      <c r="O40" s="134"/>
    </row>
    <row r="41" spans="1:15" ht="15" customHeight="1">
      <c r="C41" s="93" t="s">
        <v>138</v>
      </c>
      <c r="G41" s="131"/>
      <c r="H41" s="132"/>
      <c r="I41" s="178">
        <v>3476</v>
      </c>
      <c r="J41" s="134"/>
      <c r="K41" s="74">
        <v>-3350</v>
      </c>
      <c r="L41" s="134"/>
      <c r="M41" s="178">
        <v>0</v>
      </c>
      <c r="N41" s="134"/>
      <c r="O41" s="148">
        <v>0</v>
      </c>
    </row>
    <row r="42" spans="1:15" ht="6" customHeight="1">
      <c r="G42" s="131"/>
      <c r="H42" s="132"/>
      <c r="I42" s="133"/>
      <c r="J42" s="134"/>
      <c r="K42" s="134"/>
      <c r="L42" s="134"/>
      <c r="M42" s="133"/>
      <c r="N42" s="134"/>
      <c r="O42" s="134"/>
    </row>
    <row r="43" spans="1:15" ht="15" customHeight="1">
      <c r="A43" s="44" t="s">
        <v>193</v>
      </c>
      <c r="B43" s="44"/>
      <c r="C43" s="44"/>
      <c r="G43" s="131"/>
      <c r="H43" s="132"/>
      <c r="I43" s="82"/>
      <c r="J43" s="134"/>
      <c r="L43" s="134"/>
      <c r="M43" s="133"/>
      <c r="N43" s="134"/>
      <c r="O43" s="134"/>
    </row>
    <row r="44" spans="1:15" ht="15" customHeight="1">
      <c r="A44" s="44"/>
      <c r="B44" s="44" t="s">
        <v>139</v>
      </c>
      <c r="C44" s="44"/>
      <c r="G44" s="131"/>
      <c r="H44" s="132"/>
      <c r="I44" s="136">
        <f>SUM(I38:I41)</f>
        <v>3476</v>
      </c>
      <c r="J44" s="134"/>
      <c r="K44" s="148">
        <f>SUM(K38:K41)</f>
        <v>-14006</v>
      </c>
      <c r="L44" s="134"/>
      <c r="M44" s="136">
        <f>SUM(M38:M41)</f>
        <v>0</v>
      </c>
      <c r="N44" s="134"/>
      <c r="O44" s="148">
        <f>SUM(O38:O41)</f>
        <v>-9555</v>
      </c>
    </row>
    <row r="45" spans="1:15" ht="6" customHeight="1">
      <c r="G45" s="131"/>
      <c r="H45" s="132"/>
      <c r="I45" s="133"/>
      <c r="J45" s="134"/>
      <c r="K45" s="134"/>
      <c r="L45" s="134"/>
      <c r="M45" s="133"/>
      <c r="N45" s="134"/>
      <c r="O45" s="134"/>
    </row>
    <row r="46" spans="1:15" ht="15" customHeight="1" thickBot="1">
      <c r="A46" s="44" t="s">
        <v>54</v>
      </c>
      <c r="G46" s="131"/>
      <c r="H46" s="132"/>
      <c r="I46" s="138">
        <f>SUM(I32,I44)</f>
        <v>466306</v>
      </c>
      <c r="K46" s="149">
        <f>SUM(K32,K44)</f>
        <v>106618</v>
      </c>
      <c r="L46" s="69"/>
      <c r="M46" s="138">
        <f>SUM(M32,M44)</f>
        <v>468576</v>
      </c>
      <c r="O46" s="149">
        <f>SUM(O32,O44)</f>
        <v>148180</v>
      </c>
    </row>
    <row r="47" spans="1:15" ht="8.1" customHeight="1" thickTop="1">
      <c r="I47" s="139"/>
      <c r="K47" s="150"/>
      <c r="L47" s="69"/>
      <c r="M47" s="139"/>
      <c r="O47" s="150"/>
    </row>
    <row r="48" spans="1:15" ht="15" customHeight="1">
      <c r="A48" s="46" t="s">
        <v>107</v>
      </c>
      <c r="I48" s="139"/>
      <c r="K48" s="150"/>
      <c r="L48" s="69"/>
      <c r="M48" s="139"/>
      <c r="O48" s="150"/>
    </row>
    <row r="49" spans="1:15" ht="15" customHeight="1">
      <c r="A49" s="132"/>
      <c r="B49" s="45" t="s">
        <v>89</v>
      </c>
      <c r="I49" s="82">
        <f>SUM(I32)</f>
        <v>462830</v>
      </c>
      <c r="K49" s="69">
        <f>SUM(K32)</f>
        <v>120624</v>
      </c>
      <c r="L49" s="69"/>
      <c r="M49" s="82">
        <f>SUM(M32)</f>
        <v>468576</v>
      </c>
      <c r="O49" s="69">
        <f>SUM(O32)</f>
        <v>157735</v>
      </c>
    </row>
    <row r="50" spans="1:15" ht="15" customHeight="1">
      <c r="A50" s="132"/>
      <c r="B50" s="45" t="s">
        <v>90</v>
      </c>
      <c r="I50" s="133">
        <v>0</v>
      </c>
      <c r="J50" s="134"/>
      <c r="K50" s="134">
        <v>0</v>
      </c>
      <c r="L50" s="134"/>
      <c r="M50" s="133">
        <v>0</v>
      </c>
      <c r="N50" s="134"/>
      <c r="O50" s="134">
        <v>0</v>
      </c>
    </row>
    <row r="51" spans="1:15" ht="8.1" customHeight="1">
      <c r="A51" s="44"/>
      <c r="I51" s="139"/>
      <c r="K51" s="150"/>
      <c r="L51" s="69"/>
      <c r="M51" s="139"/>
      <c r="O51" s="150"/>
    </row>
    <row r="52" spans="1:15" ht="15" customHeight="1">
      <c r="A52" s="46" t="s">
        <v>108</v>
      </c>
      <c r="I52" s="139"/>
      <c r="K52" s="150"/>
      <c r="L52" s="69"/>
      <c r="M52" s="139"/>
      <c r="O52" s="150"/>
    </row>
    <row r="53" spans="1:15" ht="15" customHeight="1">
      <c r="A53" s="132"/>
      <c r="B53" s="45" t="s">
        <v>89</v>
      </c>
      <c r="I53" s="82">
        <f>SUM(I46)</f>
        <v>466306</v>
      </c>
      <c r="K53" s="69">
        <f>SUM(K46)</f>
        <v>106618</v>
      </c>
      <c r="L53" s="69"/>
      <c r="M53" s="82">
        <f>SUM(M46)</f>
        <v>468576</v>
      </c>
      <c r="O53" s="69">
        <f>SUM(O46)</f>
        <v>148180</v>
      </c>
    </row>
    <row r="54" spans="1:15" ht="15" customHeight="1">
      <c r="A54" s="132"/>
      <c r="B54" s="45" t="s">
        <v>90</v>
      </c>
      <c r="I54" s="165">
        <v>0</v>
      </c>
      <c r="J54" s="134"/>
      <c r="K54" s="166">
        <v>0</v>
      </c>
      <c r="L54" s="166"/>
      <c r="M54" s="165">
        <v>0</v>
      </c>
      <c r="N54" s="134"/>
      <c r="O54" s="166">
        <v>0</v>
      </c>
    </row>
    <row r="55" spans="1:15" ht="8.1" customHeight="1">
      <c r="A55" s="44"/>
      <c r="I55" s="139"/>
      <c r="K55" s="150"/>
      <c r="M55" s="139"/>
      <c r="O55" s="150"/>
    </row>
    <row r="56" spans="1:15" ht="15" customHeight="1">
      <c r="A56" s="44" t="s">
        <v>109</v>
      </c>
      <c r="I56" s="139"/>
      <c r="K56" s="150"/>
      <c r="M56" s="139"/>
      <c r="O56" s="150"/>
    </row>
    <row r="57" spans="1:15" ht="6" customHeight="1">
      <c r="I57" s="139"/>
      <c r="K57" s="150"/>
      <c r="M57" s="139"/>
      <c r="O57" s="150"/>
    </row>
    <row r="58" spans="1:15" ht="15" customHeight="1">
      <c r="A58" s="45" t="s">
        <v>111</v>
      </c>
      <c r="I58" s="186">
        <f>I32/300000</f>
        <v>1.5427666666666666</v>
      </c>
      <c r="J58" s="70"/>
      <c r="K58" s="140">
        <v>0.4</v>
      </c>
      <c r="M58" s="186">
        <f>M32/300000</f>
        <v>1.56192</v>
      </c>
      <c r="N58" s="70"/>
      <c r="O58" s="140">
        <v>0.53</v>
      </c>
    </row>
    <row r="59" spans="1:15" ht="20.100000000000001" customHeight="1">
      <c r="I59" s="140"/>
      <c r="J59" s="70"/>
      <c r="K59" s="140"/>
      <c r="M59" s="140"/>
      <c r="N59" s="70"/>
      <c r="O59" s="140"/>
    </row>
    <row r="60" spans="1:15" ht="20.100000000000001" customHeight="1">
      <c r="I60" s="140"/>
      <c r="J60" s="70"/>
      <c r="K60" s="140"/>
      <c r="M60" s="140"/>
      <c r="N60" s="70"/>
      <c r="O60" s="140"/>
    </row>
    <row r="61" spans="1:15" ht="21.95" customHeight="1">
      <c r="A61" s="89" t="str">
        <f>'4 '!A60</f>
        <v>The accompanying notes form part of this interim financial information.</v>
      </c>
      <c r="B61" s="72"/>
      <c r="C61" s="72"/>
      <c r="D61" s="72"/>
      <c r="E61" s="72"/>
      <c r="F61" s="72"/>
      <c r="G61" s="73"/>
      <c r="H61" s="72"/>
      <c r="I61" s="74"/>
      <c r="J61" s="74"/>
      <c r="K61" s="74"/>
      <c r="L61" s="75"/>
      <c r="M61" s="74"/>
      <c r="N61" s="74"/>
      <c r="O61" s="7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&amp;R&amp;"Arial,Regular"&amp;8&amp;P</oddFooter>
  </headerFooter>
  <ignoredErrors>
    <ignoredError sqref="I10:O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522F-64B6-44FE-9BDA-EC587EB515E8}">
  <dimension ref="A1:U36"/>
  <sheetViews>
    <sheetView topLeftCell="A16" zoomScale="120" zoomScaleNormal="120" zoomScaleSheetLayoutView="110" workbookViewId="0">
      <selection activeCell="I32" sqref="I32"/>
    </sheetView>
  </sheetViews>
  <sheetFormatPr defaultColWidth="9.5" defaultRowHeight="16.5" customHeight="1"/>
  <cols>
    <col min="1" max="1" width="33.33203125" style="199" customWidth="1"/>
    <col min="2" max="2" width="3" style="211" customWidth="1"/>
    <col min="3" max="3" width="5.1640625" style="211" customWidth="1"/>
    <col min="4" max="4" width="1" style="211" customWidth="1"/>
    <col min="5" max="5" width="13.5" style="192" customWidth="1"/>
    <col min="6" max="6" width="1" style="192" customWidth="1"/>
    <col min="7" max="7" width="13.83203125" style="192" customWidth="1"/>
    <col min="8" max="8" width="1" style="192" customWidth="1"/>
    <col min="9" max="9" width="14.33203125" style="192" customWidth="1"/>
    <col min="10" max="10" width="1" style="192" customWidth="1"/>
    <col min="11" max="11" width="13.33203125" style="192" customWidth="1"/>
    <col min="12" max="12" width="1" style="192" customWidth="1"/>
    <col min="13" max="13" width="17.5" style="192" customWidth="1"/>
    <col min="14" max="14" width="1" style="192" customWidth="1"/>
    <col min="15" max="15" width="13.33203125" style="192" customWidth="1"/>
    <col min="16" max="16" width="1" style="192" customWidth="1"/>
    <col min="17" max="17" width="13.33203125" style="192" customWidth="1"/>
    <col min="18" max="18" width="1" style="192" customWidth="1"/>
    <col min="19" max="19" width="13.6640625" style="192" customWidth="1"/>
    <col min="20" max="20" width="1" style="192" customWidth="1"/>
    <col min="21" max="21" width="13.5" style="192" customWidth="1"/>
    <col min="22" max="16384" width="9.5" style="60"/>
  </cols>
  <sheetData>
    <row r="1" spans="1:21" ht="16.5" customHeight="1">
      <c r="A1" s="190" t="s">
        <v>64</v>
      </c>
      <c r="B1" s="191"/>
      <c r="C1" s="191"/>
      <c r="D1" s="191"/>
    </row>
    <row r="2" spans="1:21" ht="16.5" customHeight="1">
      <c r="A2" s="193" t="s">
        <v>85</v>
      </c>
      <c r="B2" s="191"/>
      <c r="C2" s="191"/>
      <c r="D2" s="191"/>
    </row>
    <row r="3" spans="1:21" ht="16.5" customHeight="1">
      <c r="A3" s="194" t="s">
        <v>180</v>
      </c>
      <c r="B3" s="195"/>
      <c r="C3" s="195"/>
      <c r="D3" s="195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1" ht="20.100000000000001" customHeight="1">
      <c r="A4" s="197"/>
      <c r="B4" s="191"/>
      <c r="C4" s="191"/>
      <c r="D4" s="191"/>
    </row>
    <row r="5" spans="1:21" ht="20.100000000000001" customHeight="1">
      <c r="A5" s="193"/>
      <c r="B5" s="191"/>
      <c r="C5" s="191"/>
      <c r="D5" s="191"/>
    </row>
    <row r="6" spans="1:21" ht="16.5" customHeight="1">
      <c r="A6" s="193"/>
      <c r="B6" s="198"/>
      <c r="C6" s="198"/>
      <c r="D6" s="198"/>
      <c r="E6" s="244" t="s">
        <v>82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</row>
    <row r="7" spans="1:21" ht="16.5" customHeight="1">
      <c r="A7" s="193"/>
      <c r="B7" s="198"/>
      <c r="C7" s="198"/>
      <c r="D7" s="198"/>
      <c r="E7" s="245" t="s">
        <v>79</v>
      </c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64"/>
      <c r="U7" s="64"/>
    </row>
    <row r="8" spans="1:21" ht="16.5" customHeight="1">
      <c r="B8" s="191"/>
      <c r="C8" s="191"/>
      <c r="D8" s="191"/>
      <c r="E8" s="200"/>
      <c r="F8" s="201"/>
      <c r="G8" s="201"/>
      <c r="H8" s="200"/>
      <c r="M8" s="245" t="s">
        <v>68</v>
      </c>
      <c r="N8" s="245"/>
      <c r="O8" s="245"/>
      <c r="P8" s="245"/>
      <c r="Q8" s="245"/>
    </row>
    <row r="9" spans="1:21" ht="16.5" customHeight="1">
      <c r="B9" s="191"/>
      <c r="C9" s="191"/>
      <c r="D9" s="191"/>
      <c r="E9" s="200"/>
      <c r="F9" s="201"/>
      <c r="G9" s="201"/>
      <c r="H9" s="200"/>
      <c r="M9" s="246" t="s">
        <v>62</v>
      </c>
      <c r="N9" s="246"/>
      <c r="O9" s="246"/>
    </row>
    <row r="10" spans="1:21" ht="16.5" customHeight="1">
      <c r="B10" s="191"/>
      <c r="C10" s="191"/>
      <c r="D10" s="191"/>
      <c r="E10" s="200" t="s">
        <v>20</v>
      </c>
      <c r="F10" s="201"/>
      <c r="G10" s="201"/>
      <c r="H10" s="200"/>
      <c r="M10" s="247" t="s">
        <v>72</v>
      </c>
      <c r="N10" s="247"/>
      <c r="O10" s="247"/>
    </row>
    <row r="11" spans="1:21" ht="16.5" customHeight="1">
      <c r="B11" s="191"/>
      <c r="C11" s="191"/>
      <c r="D11" s="191"/>
      <c r="E11" s="200" t="s">
        <v>21</v>
      </c>
      <c r="F11" s="200"/>
      <c r="H11" s="200"/>
      <c r="I11" s="244" t="s">
        <v>17</v>
      </c>
      <c r="J11" s="244"/>
      <c r="K11" s="244"/>
      <c r="L11" s="201"/>
      <c r="M11" s="202" t="s">
        <v>63</v>
      </c>
      <c r="N11" s="202"/>
      <c r="O11" s="202" t="s">
        <v>113</v>
      </c>
      <c r="P11" s="200"/>
      <c r="Q11" s="200" t="s">
        <v>116</v>
      </c>
      <c r="R11" s="200"/>
      <c r="S11" s="200"/>
      <c r="T11" s="200"/>
      <c r="U11" s="200"/>
    </row>
    <row r="12" spans="1:21" ht="16.5" customHeight="1">
      <c r="B12" s="191"/>
      <c r="C12" s="191"/>
      <c r="D12" s="191"/>
      <c r="E12" s="200" t="s">
        <v>31</v>
      </c>
      <c r="F12" s="200"/>
      <c r="G12" s="200"/>
      <c r="H12" s="200"/>
      <c r="I12" s="200" t="s">
        <v>18</v>
      </c>
      <c r="J12" s="200"/>
      <c r="K12" s="200"/>
      <c r="L12" s="200"/>
      <c r="M12" s="202" t="s">
        <v>69</v>
      </c>
      <c r="N12" s="202"/>
      <c r="O12" s="202" t="s">
        <v>114</v>
      </c>
      <c r="P12" s="200"/>
      <c r="Q12" s="200" t="s">
        <v>117</v>
      </c>
      <c r="R12" s="200"/>
      <c r="S12" s="200" t="s">
        <v>93</v>
      </c>
      <c r="T12" s="200"/>
      <c r="U12" s="200"/>
    </row>
    <row r="13" spans="1:21" ht="16.5" customHeight="1">
      <c r="B13" s="83"/>
      <c r="C13" s="83"/>
      <c r="D13" s="83"/>
      <c r="E13" s="200" t="s">
        <v>13</v>
      </c>
      <c r="F13" s="200"/>
      <c r="G13" s="202" t="s">
        <v>189</v>
      </c>
      <c r="H13" s="64"/>
      <c r="I13" s="203" t="s">
        <v>19</v>
      </c>
      <c r="K13" s="200" t="s">
        <v>11</v>
      </c>
      <c r="M13" s="202" t="s">
        <v>80</v>
      </c>
      <c r="N13" s="202"/>
      <c r="O13" s="202" t="s">
        <v>115</v>
      </c>
      <c r="P13" s="64"/>
      <c r="Q13" s="202" t="s">
        <v>118</v>
      </c>
      <c r="R13" s="64"/>
      <c r="S13" s="200" t="s">
        <v>94</v>
      </c>
      <c r="T13" s="64"/>
      <c r="U13" s="200" t="s">
        <v>57</v>
      </c>
    </row>
    <row r="14" spans="1:21" ht="16.5" customHeight="1">
      <c r="B14" s="83"/>
      <c r="C14" s="80" t="s">
        <v>135</v>
      </c>
      <c r="D14" s="83"/>
      <c r="E14" s="204" t="s">
        <v>119</v>
      </c>
      <c r="F14" s="200"/>
      <c r="G14" s="204" t="s">
        <v>119</v>
      </c>
      <c r="H14" s="64"/>
      <c r="I14" s="204" t="s">
        <v>119</v>
      </c>
      <c r="K14" s="204" t="s">
        <v>119</v>
      </c>
      <c r="M14" s="204" t="s">
        <v>119</v>
      </c>
      <c r="N14" s="200"/>
      <c r="O14" s="204" t="s">
        <v>119</v>
      </c>
      <c r="P14" s="64"/>
      <c r="Q14" s="204" t="s">
        <v>119</v>
      </c>
      <c r="R14" s="64"/>
      <c r="S14" s="204" t="s">
        <v>119</v>
      </c>
      <c r="T14" s="64"/>
      <c r="U14" s="204" t="s">
        <v>119</v>
      </c>
    </row>
    <row r="15" spans="1:21" ht="6" customHeight="1">
      <c r="B15" s="83"/>
      <c r="C15" s="83"/>
      <c r="D15" s="83"/>
      <c r="E15" s="202"/>
      <c r="F15" s="64"/>
      <c r="G15" s="64"/>
      <c r="H15" s="64"/>
      <c r="I15" s="200"/>
      <c r="K15" s="200"/>
      <c r="M15" s="200"/>
      <c r="N15" s="64"/>
      <c r="O15" s="200"/>
      <c r="P15" s="64"/>
      <c r="Q15" s="200"/>
      <c r="R15" s="64"/>
      <c r="S15" s="200"/>
      <c r="T15" s="64"/>
      <c r="U15" s="200"/>
    </row>
    <row r="16" spans="1:21" ht="16.5" customHeight="1">
      <c r="A16" s="46" t="s">
        <v>125</v>
      </c>
      <c r="B16" s="191"/>
      <c r="C16" s="191"/>
      <c r="D16" s="191"/>
      <c r="E16" s="205">
        <v>300000</v>
      </c>
      <c r="F16" s="64"/>
      <c r="G16" s="205">
        <v>378296</v>
      </c>
      <c r="H16" s="64"/>
      <c r="I16" s="205">
        <v>8149</v>
      </c>
      <c r="K16" s="205">
        <v>237401</v>
      </c>
      <c r="M16" s="205">
        <v>9870</v>
      </c>
      <c r="O16" s="205">
        <v>632</v>
      </c>
      <c r="Q16" s="205">
        <f>M16+O16</f>
        <v>10502</v>
      </c>
      <c r="S16" s="205">
        <f>SUM(E16:K16,Q16)</f>
        <v>934348</v>
      </c>
      <c r="U16" s="205">
        <f>S16</f>
        <v>934348</v>
      </c>
    </row>
    <row r="17" spans="1:21" ht="16.5" customHeight="1">
      <c r="A17" s="46" t="s">
        <v>81</v>
      </c>
      <c r="B17" s="191"/>
      <c r="C17" s="191"/>
      <c r="D17" s="191"/>
      <c r="E17" s="135"/>
      <c r="F17" s="135"/>
      <c r="G17" s="135"/>
      <c r="H17" s="135"/>
      <c r="I17" s="135"/>
      <c r="J17" s="135"/>
      <c r="K17" s="135"/>
      <c r="L17" s="135"/>
      <c r="M17" s="135"/>
      <c r="O17" s="135"/>
    </row>
    <row r="18" spans="1:21" ht="16.5" customHeight="1">
      <c r="A18" s="60" t="s">
        <v>140</v>
      </c>
      <c r="B18" s="191"/>
      <c r="C18" s="191"/>
      <c r="D18" s="191"/>
      <c r="E18" s="135">
        <v>0</v>
      </c>
      <c r="F18" s="135"/>
      <c r="G18" s="135">
        <v>0</v>
      </c>
      <c r="H18" s="135"/>
      <c r="I18" s="135">
        <v>7468</v>
      </c>
      <c r="J18" s="135"/>
      <c r="K18" s="135">
        <v>-7468</v>
      </c>
      <c r="L18" s="135"/>
      <c r="M18" s="135">
        <v>0</v>
      </c>
      <c r="O18" s="135">
        <v>0</v>
      </c>
      <c r="Q18" s="192">
        <f>M18+O18</f>
        <v>0</v>
      </c>
      <c r="S18" s="205">
        <f>SUM(E18:K18,Q18)</f>
        <v>0</v>
      </c>
      <c r="U18" s="205">
        <f>S18</f>
        <v>0</v>
      </c>
    </row>
    <row r="19" spans="1:21" ht="16.5" customHeight="1">
      <c r="A19" s="60" t="s">
        <v>141</v>
      </c>
      <c r="B19" s="191"/>
      <c r="C19" s="131"/>
      <c r="D19" s="191"/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-90000</v>
      </c>
      <c r="L19" s="135"/>
      <c r="M19" s="135">
        <v>0</v>
      </c>
      <c r="O19" s="135">
        <v>0</v>
      </c>
      <c r="Q19" s="192">
        <v>0</v>
      </c>
      <c r="S19" s="205">
        <f>SUM(E19:K19,Q19)</f>
        <v>-90000</v>
      </c>
      <c r="U19" s="205">
        <f>S19</f>
        <v>-90000</v>
      </c>
    </row>
    <row r="20" spans="1:21" ht="16.5" customHeight="1">
      <c r="A20" s="60" t="s">
        <v>172</v>
      </c>
      <c r="B20" s="191"/>
      <c r="C20" s="131"/>
      <c r="D20" s="191"/>
      <c r="E20" s="135"/>
      <c r="F20" s="135"/>
      <c r="G20" s="135"/>
      <c r="H20" s="135"/>
      <c r="I20" s="135"/>
      <c r="J20" s="135"/>
      <c r="K20" s="135"/>
      <c r="L20" s="135"/>
      <c r="M20" s="135"/>
      <c r="O20" s="135"/>
      <c r="S20" s="205"/>
      <c r="U20" s="205"/>
    </row>
    <row r="21" spans="1:21" ht="16.5" customHeight="1">
      <c r="A21" s="60" t="s">
        <v>173</v>
      </c>
      <c r="B21" s="191"/>
      <c r="C21" s="191"/>
      <c r="D21" s="191"/>
      <c r="E21" s="151">
        <v>0</v>
      </c>
      <c r="F21" s="135"/>
      <c r="G21" s="151">
        <v>0</v>
      </c>
      <c r="H21" s="135"/>
      <c r="I21" s="151">
        <v>0</v>
      </c>
      <c r="J21" s="135"/>
      <c r="K21" s="151">
        <v>120624</v>
      </c>
      <c r="L21" s="135"/>
      <c r="M21" s="151">
        <v>-10656</v>
      </c>
      <c r="O21" s="151">
        <v>-3350</v>
      </c>
      <c r="Q21" s="196">
        <f>M21+O21</f>
        <v>-14006</v>
      </c>
      <c r="R21" s="207"/>
      <c r="S21" s="206">
        <f>SUM(E21:K21,Q21)</f>
        <v>106618</v>
      </c>
      <c r="T21" s="208"/>
      <c r="U21" s="209">
        <f>S21</f>
        <v>106618</v>
      </c>
    </row>
    <row r="22" spans="1:21" ht="6" customHeight="1">
      <c r="A22" s="60"/>
      <c r="B22" s="95"/>
      <c r="C22" s="95"/>
      <c r="D22" s="95"/>
      <c r="E22" s="135"/>
      <c r="F22" s="210"/>
      <c r="G22" s="210"/>
      <c r="H22" s="210"/>
      <c r="I22" s="135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21" ht="16.5" customHeight="1" thickBot="1">
      <c r="A23" s="46" t="s">
        <v>178</v>
      </c>
      <c r="E23" s="212">
        <f>SUM(E16:E21)</f>
        <v>300000</v>
      </c>
      <c r="G23" s="212">
        <f>SUM(G16:G21)</f>
        <v>378296</v>
      </c>
      <c r="I23" s="212">
        <f>SUM(I16:I21)</f>
        <v>15617</v>
      </c>
      <c r="K23" s="212">
        <f>SUM(K16:K21)</f>
        <v>260557</v>
      </c>
      <c r="M23" s="212">
        <f>SUM(M16:M21)</f>
        <v>-786</v>
      </c>
      <c r="O23" s="212">
        <f>SUM(O16:O21)</f>
        <v>-2718</v>
      </c>
      <c r="Q23" s="212">
        <f>SUM(Q16:Q21)</f>
        <v>-3504</v>
      </c>
      <c r="S23" s="212">
        <f>SUM(S16:S21)</f>
        <v>950966</v>
      </c>
      <c r="U23" s="212">
        <f>SUM(U16:U21)</f>
        <v>950966</v>
      </c>
    </row>
    <row r="24" spans="1:21" ht="16.5" customHeight="1" thickTop="1">
      <c r="A24" s="46"/>
    </row>
    <row r="25" spans="1:21" ht="16.5" customHeight="1">
      <c r="A25" s="46" t="s">
        <v>147</v>
      </c>
      <c r="B25" s="191"/>
      <c r="C25" s="191"/>
      <c r="D25" s="191"/>
      <c r="E25" s="213">
        <v>300000</v>
      </c>
      <c r="F25" s="64"/>
      <c r="G25" s="213">
        <v>378296</v>
      </c>
      <c r="H25" s="64"/>
      <c r="I25" s="213">
        <v>23504</v>
      </c>
      <c r="K25" s="214">
        <v>259051</v>
      </c>
      <c r="M25" s="213">
        <v>-786</v>
      </c>
      <c r="O25" s="213">
        <v>444</v>
      </c>
      <c r="Q25" s="213">
        <f>M25+O25</f>
        <v>-342</v>
      </c>
      <c r="S25" s="213">
        <f>SUM(E25:K25,Q25)</f>
        <v>960509</v>
      </c>
      <c r="U25" s="213">
        <f>S25</f>
        <v>960509</v>
      </c>
    </row>
    <row r="26" spans="1:21" ht="16.5" customHeight="1">
      <c r="A26" s="46" t="s">
        <v>81</v>
      </c>
      <c r="B26" s="191"/>
      <c r="C26" s="191"/>
      <c r="D26" s="191"/>
      <c r="E26" s="177"/>
      <c r="F26" s="135"/>
      <c r="G26" s="177"/>
      <c r="H26" s="135"/>
      <c r="I26" s="177"/>
      <c r="J26" s="135"/>
      <c r="K26" s="215"/>
      <c r="L26" s="135"/>
      <c r="M26" s="215"/>
      <c r="O26" s="177"/>
      <c r="Q26" s="216"/>
      <c r="S26" s="216"/>
      <c r="U26" s="216"/>
    </row>
    <row r="27" spans="1:21" ht="16.5" customHeight="1">
      <c r="A27" s="60" t="s">
        <v>140</v>
      </c>
      <c r="B27" s="191"/>
      <c r="C27" s="191"/>
      <c r="D27" s="191"/>
      <c r="E27" s="215">
        <v>0</v>
      </c>
      <c r="F27" s="135"/>
      <c r="G27" s="215">
        <v>0</v>
      </c>
      <c r="H27" s="135"/>
      <c r="I27" s="215">
        <v>6496</v>
      </c>
      <c r="J27" s="135"/>
      <c r="K27" s="215">
        <v>-6496</v>
      </c>
      <c r="L27" s="135"/>
      <c r="M27" s="215">
        <v>0</v>
      </c>
      <c r="O27" s="177">
        <v>0</v>
      </c>
      <c r="Q27" s="216">
        <f>M27+O27</f>
        <v>0</v>
      </c>
      <c r="S27" s="213">
        <f>SUM(E27:K27,Q27)</f>
        <v>0</v>
      </c>
      <c r="U27" s="213">
        <f>S27</f>
        <v>0</v>
      </c>
    </row>
    <row r="28" spans="1:21" ht="16.5" customHeight="1">
      <c r="A28" s="60" t="s">
        <v>141</v>
      </c>
      <c r="B28" s="191"/>
      <c r="C28" s="131">
        <v>14</v>
      </c>
      <c r="D28" s="191"/>
      <c r="E28" s="215">
        <v>0</v>
      </c>
      <c r="F28" s="135"/>
      <c r="G28" s="215">
        <v>0</v>
      </c>
      <c r="H28" s="135"/>
      <c r="I28" s="215">
        <v>0</v>
      </c>
      <c r="J28" s="135"/>
      <c r="K28" s="215">
        <v>-165000</v>
      </c>
      <c r="L28" s="135"/>
      <c r="M28" s="215">
        <v>0</v>
      </c>
      <c r="O28" s="177">
        <v>0</v>
      </c>
      <c r="Q28" s="216">
        <v>0</v>
      </c>
      <c r="S28" s="213">
        <f>SUM(E28:K28,Q28)</f>
        <v>-165000</v>
      </c>
      <c r="U28" s="213">
        <f>S28</f>
        <v>-165000</v>
      </c>
    </row>
    <row r="29" spans="1:21" ht="16.5" customHeight="1">
      <c r="A29" s="60" t="s">
        <v>54</v>
      </c>
      <c r="B29" s="191"/>
      <c r="C29" s="191"/>
      <c r="D29" s="191"/>
      <c r="E29" s="84">
        <v>0</v>
      </c>
      <c r="F29" s="64"/>
      <c r="G29" s="84">
        <v>0</v>
      </c>
      <c r="H29" s="64"/>
      <c r="I29" s="84">
        <v>0</v>
      </c>
      <c r="K29" s="217">
        <v>462830</v>
      </c>
      <c r="M29" s="217">
        <v>0</v>
      </c>
      <c r="N29" s="207"/>
      <c r="O29" s="218">
        <v>3476</v>
      </c>
      <c r="P29" s="207"/>
      <c r="Q29" s="218">
        <f>M29+O29</f>
        <v>3476</v>
      </c>
      <c r="R29" s="207"/>
      <c r="S29" s="218">
        <f>SUM(E29:K29,Q29)</f>
        <v>466306</v>
      </c>
      <c r="T29" s="208"/>
      <c r="U29" s="219">
        <f>S29</f>
        <v>466306</v>
      </c>
    </row>
    <row r="30" spans="1:21" ht="6" customHeight="1">
      <c r="A30" s="60"/>
      <c r="B30" s="95"/>
      <c r="C30" s="95"/>
      <c r="D30" s="95"/>
      <c r="E30" s="177"/>
      <c r="F30" s="210"/>
      <c r="G30" s="220"/>
      <c r="H30" s="210"/>
      <c r="I30" s="177"/>
      <c r="J30" s="64"/>
      <c r="K30" s="61"/>
      <c r="L30" s="64"/>
      <c r="M30" s="61"/>
      <c r="N30" s="64"/>
      <c r="O30" s="61"/>
      <c r="P30" s="64"/>
      <c r="Q30" s="61"/>
      <c r="R30" s="64"/>
      <c r="S30" s="61"/>
      <c r="T30" s="64"/>
      <c r="U30" s="61"/>
    </row>
    <row r="31" spans="1:21" ht="16.5" customHeight="1" thickBot="1">
      <c r="A31" s="46" t="s">
        <v>179</v>
      </c>
      <c r="E31" s="221">
        <f>SUM(E25:E29)</f>
        <v>300000</v>
      </c>
      <c r="G31" s="221">
        <f>SUM(G25:G29)</f>
        <v>378296</v>
      </c>
      <c r="I31" s="221">
        <f>SUM(I25:I29)</f>
        <v>30000</v>
      </c>
      <c r="K31" s="221">
        <f>SUM(K25:K29)</f>
        <v>550385</v>
      </c>
      <c r="M31" s="221">
        <f>SUM(M25:M29)</f>
        <v>-786</v>
      </c>
      <c r="O31" s="221">
        <f>SUM(O25:O29)</f>
        <v>3920</v>
      </c>
      <c r="Q31" s="221">
        <f>SUM(Q25:Q29)</f>
        <v>3134</v>
      </c>
      <c r="S31" s="221">
        <f>SUM(S25:S29)</f>
        <v>1261815</v>
      </c>
      <c r="U31" s="221">
        <f>SUM(U25:U29)</f>
        <v>1261815</v>
      </c>
    </row>
    <row r="32" spans="1:21" ht="18" customHeight="1" thickTop="1">
      <c r="A32" s="46"/>
      <c r="B32" s="191"/>
      <c r="C32" s="191"/>
      <c r="D32" s="191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</row>
    <row r="33" spans="1:21" ht="18" customHeight="1">
      <c r="A33" s="46"/>
      <c r="B33" s="191"/>
      <c r="C33" s="191"/>
      <c r="D33" s="191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</row>
    <row r="34" spans="1:21" ht="18" customHeight="1">
      <c r="A34" s="46"/>
      <c r="B34" s="191"/>
      <c r="C34" s="191"/>
      <c r="D34" s="191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</row>
    <row r="35" spans="1:21" ht="15.75" customHeight="1">
      <c r="A35" s="46"/>
      <c r="B35" s="191"/>
      <c r="C35" s="191"/>
      <c r="D35" s="191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</row>
    <row r="36" spans="1:21" ht="21.95" customHeight="1">
      <c r="A36" s="222" t="str">
        <f>'5P&amp;L(9M)'!A61</f>
        <v>The accompanying notes form part of this interim financial information.</v>
      </c>
      <c r="B36" s="223"/>
      <c r="C36" s="223"/>
      <c r="D36" s="223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</row>
  </sheetData>
  <mergeCells count="6">
    <mergeCell ref="I11:K11"/>
    <mergeCell ref="E6:U6"/>
    <mergeCell ref="E7:S7"/>
    <mergeCell ref="M8:Q8"/>
    <mergeCell ref="M9:O9"/>
    <mergeCell ref="M10:O10"/>
  </mergeCells>
  <pageMargins left="0.5" right="0.5" top="0.5" bottom="0.6" header="0.49" footer="0.4"/>
  <pageSetup paperSize="9" scale="94" firstPageNumber="6" orientation="landscape" useFirstPageNumber="1" horizontalDpi="1200" verticalDpi="1200" r:id="rId1"/>
  <headerFooter>
    <oddFooter>&amp;R&amp;"Arial,Regular"&amp;9&amp;P</oddFooter>
  </headerFooter>
  <ignoredErrors>
    <ignoredError sqref="E30:U32 E23:P24 Q23:U24 Q16:U19 A36 P25:U28 Q21:U22 R20:U20 P29:U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64C8-45F2-4657-B325-BCC5FCE03790}">
  <dimension ref="A1:Q34"/>
  <sheetViews>
    <sheetView zoomScale="85" zoomScaleNormal="85" zoomScaleSheetLayoutView="90" workbookViewId="0">
      <selection activeCell="D8" sqref="D8"/>
    </sheetView>
  </sheetViews>
  <sheetFormatPr defaultColWidth="9.5" defaultRowHeight="16.5" customHeight="1"/>
  <cols>
    <col min="1" max="3" width="1.83203125" style="106" customWidth="1"/>
    <col min="4" max="4" width="50.33203125" style="106" customWidth="1"/>
    <col min="5" max="5" width="6.5" style="106" customWidth="1"/>
    <col min="6" max="6" width="1" style="106" customWidth="1"/>
    <col min="7" max="7" width="18.33203125" style="111" bestFit="1" customWidth="1"/>
    <col min="8" max="8" width="1" style="130" customWidth="1"/>
    <col min="9" max="9" width="16.6640625" style="111" customWidth="1"/>
    <col min="10" max="10" width="1" style="111" customWidth="1"/>
    <col min="11" max="11" width="16.1640625" style="111" customWidth="1"/>
    <col min="12" max="12" width="1" style="111" customWidth="1"/>
    <col min="13" max="13" width="17" style="111" customWidth="1"/>
    <col min="14" max="14" width="1" style="111" customWidth="1"/>
    <col min="15" max="15" width="22.6640625" style="111" customWidth="1"/>
    <col min="16" max="16" width="1" style="111" customWidth="1"/>
    <col min="17" max="17" width="15.6640625" style="111" customWidth="1"/>
    <col min="18" max="16384" width="9.5" style="106"/>
  </cols>
  <sheetData>
    <row r="1" spans="1:17" ht="16.5" customHeight="1">
      <c r="A1" s="98" t="s">
        <v>64</v>
      </c>
      <c r="E1" s="100"/>
      <c r="F1" s="100"/>
      <c r="G1" s="109"/>
      <c r="H1" s="110"/>
      <c r="I1" s="109"/>
      <c r="J1" s="109"/>
      <c r="K1" s="109"/>
      <c r="L1" s="109"/>
      <c r="M1" s="109"/>
      <c r="N1" s="109"/>
      <c r="O1" s="109"/>
    </row>
    <row r="2" spans="1:17" ht="16.5" customHeight="1">
      <c r="A2" s="112" t="s">
        <v>85</v>
      </c>
      <c r="E2" s="100"/>
      <c r="F2" s="100"/>
      <c r="G2" s="109"/>
      <c r="H2" s="110"/>
      <c r="I2" s="109"/>
      <c r="J2" s="109"/>
      <c r="K2" s="109"/>
      <c r="L2" s="109"/>
      <c r="M2" s="109"/>
      <c r="N2" s="109"/>
      <c r="O2" s="109"/>
    </row>
    <row r="3" spans="1:17" ht="16.5" customHeight="1">
      <c r="A3" s="113" t="s">
        <v>180</v>
      </c>
      <c r="B3" s="114"/>
      <c r="C3" s="114"/>
      <c r="D3" s="114"/>
      <c r="E3" s="101"/>
      <c r="F3" s="101"/>
      <c r="G3" s="115"/>
      <c r="H3" s="116"/>
      <c r="I3" s="115"/>
      <c r="J3" s="115"/>
      <c r="K3" s="115"/>
      <c r="L3" s="115"/>
      <c r="M3" s="115"/>
      <c r="N3" s="115"/>
      <c r="O3" s="115"/>
      <c r="P3" s="117"/>
      <c r="Q3" s="117"/>
    </row>
    <row r="4" spans="1:17" ht="16.5" customHeight="1">
      <c r="E4" s="100"/>
      <c r="F4" s="100"/>
      <c r="G4" s="109"/>
      <c r="H4" s="110"/>
      <c r="I4" s="109"/>
      <c r="J4" s="109"/>
      <c r="K4" s="109"/>
      <c r="L4" s="109"/>
      <c r="M4" s="109"/>
      <c r="N4" s="109"/>
      <c r="O4" s="109"/>
    </row>
    <row r="5" spans="1:17" ht="16.5" customHeight="1">
      <c r="E5" s="100"/>
      <c r="F5" s="100"/>
      <c r="G5" s="109"/>
      <c r="H5" s="110"/>
      <c r="I5" s="109"/>
      <c r="J5" s="109"/>
      <c r="K5" s="109"/>
      <c r="L5" s="109"/>
      <c r="M5" s="109"/>
      <c r="N5" s="109"/>
      <c r="O5" s="109"/>
    </row>
    <row r="6" spans="1:17" ht="16.5" customHeight="1">
      <c r="E6" s="100"/>
      <c r="F6" s="100"/>
      <c r="G6" s="248" t="s">
        <v>83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</row>
    <row r="7" spans="1:17" ht="16.5" customHeight="1">
      <c r="E7" s="100"/>
      <c r="F7" s="100"/>
      <c r="G7" s="118"/>
      <c r="H7" s="118"/>
      <c r="I7" s="118"/>
      <c r="J7" s="118"/>
      <c r="K7" s="118"/>
      <c r="L7" s="118"/>
      <c r="M7" s="118"/>
      <c r="N7" s="118"/>
      <c r="O7" s="119" t="s">
        <v>61</v>
      </c>
      <c r="P7" s="118"/>
      <c r="Q7" s="118"/>
    </row>
    <row r="8" spans="1:17" ht="16.5" customHeight="1">
      <c r="E8" s="100"/>
      <c r="F8" s="100"/>
      <c r="G8" s="118"/>
      <c r="H8" s="118"/>
      <c r="I8" s="118"/>
      <c r="J8" s="118"/>
      <c r="K8" s="118"/>
      <c r="L8" s="118"/>
      <c r="M8" s="118"/>
      <c r="N8" s="118"/>
      <c r="O8" s="120" t="s">
        <v>73</v>
      </c>
      <c r="P8" s="118"/>
      <c r="Q8" s="118"/>
    </row>
    <row r="9" spans="1:17" ht="16.5" customHeight="1">
      <c r="E9" s="100"/>
      <c r="F9" s="100"/>
      <c r="G9" s="118"/>
      <c r="H9" s="118"/>
      <c r="I9" s="118"/>
      <c r="J9" s="118"/>
      <c r="K9" s="118"/>
      <c r="L9" s="118"/>
      <c r="M9" s="118"/>
      <c r="N9" s="118"/>
      <c r="O9" s="119" t="s">
        <v>62</v>
      </c>
      <c r="P9" s="118"/>
      <c r="Q9" s="118"/>
    </row>
    <row r="10" spans="1:17" ht="16.5" customHeight="1">
      <c r="E10" s="100"/>
      <c r="F10" s="100"/>
      <c r="G10" s="121" t="s">
        <v>20</v>
      </c>
      <c r="H10" s="110"/>
      <c r="I10" s="121"/>
      <c r="J10" s="119"/>
      <c r="K10" s="119"/>
      <c r="L10" s="119"/>
      <c r="M10" s="119"/>
      <c r="N10" s="119"/>
      <c r="O10" s="120" t="s">
        <v>72</v>
      </c>
      <c r="P10" s="119"/>
      <c r="Q10" s="119"/>
    </row>
    <row r="11" spans="1:17" ht="16.5" customHeight="1">
      <c r="E11" s="99"/>
      <c r="F11" s="99"/>
      <c r="G11" s="121" t="s">
        <v>21</v>
      </c>
      <c r="H11" s="122"/>
      <c r="I11" s="123"/>
      <c r="J11" s="119"/>
      <c r="K11" s="249" t="s">
        <v>17</v>
      </c>
      <c r="L11" s="249"/>
      <c r="M11" s="249"/>
      <c r="N11" s="124"/>
      <c r="O11" s="119" t="s">
        <v>63</v>
      </c>
      <c r="P11" s="119"/>
      <c r="Q11" s="119"/>
    </row>
    <row r="12" spans="1:17" ht="16.5" customHeight="1">
      <c r="E12" s="99"/>
      <c r="F12" s="99"/>
      <c r="G12" s="121" t="s">
        <v>31</v>
      </c>
      <c r="H12" s="122"/>
      <c r="I12" s="123"/>
      <c r="J12" s="119"/>
      <c r="K12" s="121" t="s">
        <v>18</v>
      </c>
      <c r="L12" s="125"/>
      <c r="M12" s="125"/>
      <c r="N12" s="125"/>
      <c r="O12" s="119" t="s">
        <v>69</v>
      </c>
      <c r="P12" s="125"/>
      <c r="Q12" s="125"/>
    </row>
    <row r="13" spans="1:17" ht="16.5" customHeight="1">
      <c r="E13" s="99"/>
      <c r="F13" s="99"/>
      <c r="G13" s="121" t="s">
        <v>13</v>
      </c>
      <c r="H13" s="122"/>
      <c r="I13" s="121" t="s">
        <v>189</v>
      </c>
      <c r="J13" s="119"/>
      <c r="K13" s="125" t="s">
        <v>19</v>
      </c>
      <c r="L13" s="125"/>
      <c r="M13" s="119" t="s">
        <v>11</v>
      </c>
      <c r="N13" s="125"/>
      <c r="O13" s="119" t="s">
        <v>70</v>
      </c>
      <c r="P13" s="125"/>
      <c r="Q13" s="125" t="s">
        <v>14</v>
      </c>
    </row>
    <row r="14" spans="1:17" ht="16.5" customHeight="1">
      <c r="E14" s="104" t="s">
        <v>135</v>
      </c>
      <c r="F14" s="99"/>
      <c r="G14" s="126" t="s">
        <v>119</v>
      </c>
      <c r="H14" s="122"/>
      <c r="I14" s="126" t="s">
        <v>119</v>
      </c>
      <c r="K14" s="126" t="s">
        <v>119</v>
      </c>
      <c r="M14" s="126" t="s">
        <v>119</v>
      </c>
      <c r="O14" s="126" t="s">
        <v>119</v>
      </c>
      <c r="Q14" s="126" t="s">
        <v>119</v>
      </c>
    </row>
    <row r="15" spans="1:17" ht="16.5" customHeight="1">
      <c r="E15" s="108"/>
      <c r="F15" s="99"/>
      <c r="G15" s="125"/>
      <c r="H15" s="122"/>
      <c r="I15" s="125"/>
      <c r="J15" s="119"/>
      <c r="K15" s="125"/>
      <c r="L15" s="125"/>
      <c r="M15" s="121"/>
      <c r="N15" s="125"/>
      <c r="O15" s="121"/>
      <c r="P15" s="125"/>
      <c r="Q15" s="125"/>
    </row>
    <row r="16" spans="1:17" ht="16.5" customHeight="1">
      <c r="A16" s="127" t="s">
        <v>125</v>
      </c>
      <c r="B16" s="127"/>
      <c r="E16" s="107"/>
      <c r="F16" s="100"/>
      <c r="G16" s="50">
        <v>300000</v>
      </c>
      <c r="H16" s="152"/>
      <c r="I16" s="50">
        <v>378296</v>
      </c>
      <c r="J16" s="50"/>
      <c r="K16" s="50">
        <v>8149</v>
      </c>
      <c r="L16" s="50"/>
      <c r="M16" s="50">
        <v>244196</v>
      </c>
      <c r="N16" s="50"/>
      <c r="O16" s="50">
        <v>8218</v>
      </c>
      <c r="P16" s="50"/>
      <c r="Q16" s="50">
        <f>SUM(G16:O16)</f>
        <v>938859</v>
      </c>
    </row>
    <row r="17" spans="1:17" ht="16.5" customHeight="1">
      <c r="A17" s="98" t="s">
        <v>59</v>
      </c>
      <c r="B17" s="127"/>
      <c r="E17" s="107"/>
      <c r="F17" s="100"/>
      <c r="G17" s="50"/>
      <c r="H17" s="152"/>
      <c r="I17" s="50"/>
      <c r="J17" s="50"/>
      <c r="K17" s="50"/>
      <c r="L17" s="50"/>
      <c r="M17" s="50"/>
      <c r="N17" s="50"/>
      <c r="O17" s="50"/>
      <c r="P17" s="50"/>
      <c r="Q17" s="50"/>
    </row>
    <row r="18" spans="1:17" ht="16.5" customHeight="1">
      <c r="A18" s="106" t="s">
        <v>140</v>
      </c>
      <c r="B18" s="127"/>
      <c r="E18" s="107"/>
      <c r="F18" s="100"/>
      <c r="G18" s="147">
        <v>0</v>
      </c>
      <c r="H18" s="152"/>
      <c r="I18" s="50">
        <v>0</v>
      </c>
      <c r="J18" s="50"/>
      <c r="K18" s="50">
        <v>7468</v>
      </c>
      <c r="L18" s="50"/>
      <c r="M18" s="50">
        <v>-7468</v>
      </c>
      <c r="N18" s="50"/>
      <c r="O18" s="50">
        <v>0</v>
      </c>
      <c r="P18" s="50"/>
      <c r="Q18" s="50">
        <v>0</v>
      </c>
    </row>
    <row r="19" spans="1:17" ht="16.5" customHeight="1">
      <c r="A19" s="106" t="s">
        <v>141</v>
      </c>
      <c r="B19" s="127"/>
      <c r="E19" s="105"/>
      <c r="F19" s="100"/>
      <c r="G19" s="147">
        <v>0</v>
      </c>
      <c r="H19" s="152"/>
      <c r="I19" s="50">
        <v>0</v>
      </c>
      <c r="J19" s="50"/>
      <c r="K19" s="50">
        <v>0</v>
      </c>
      <c r="L19" s="50"/>
      <c r="M19" s="50">
        <v>-90000</v>
      </c>
      <c r="N19" s="50"/>
      <c r="O19" s="50">
        <v>0</v>
      </c>
      <c r="P19" s="50"/>
      <c r="Q19" s="50">
        <f>SUM(G19:O19)</f>
        <v>-90000</v>
      </c>
    </row>
    <row r="20" spans="1:17" ht="16.5" customHeight="1">
      <c r="A20" s="128" t="s">
        <v>150</v>
      </c>
      <c r="E20" s="107"/>
      <c r="F20" s="100"/>
      <c r="G20" s="153">
        <v>0</v>
      </c>
      <c r="H20" s="154"/>
      <c r="I20" s="153">
        <v>0</v>
      </c>
      <c r="J20" s="155"/>
      <c r="K20" s="153">
        <v>0</v>
      </c>
      <c r="L20" s="156"/>
      <c r="M20" s="157">
        <v>157735</v>
      </c>
      <c r="N20" s="156"/>
      <c r="O20" s="157">
        <v>-9555</v>
      </c>
      <c r="P20" s="156"/>
      <c r="Q20" s="157">
        <f>SUM(G20:O20)</f>
        <v>148180</v>
      </c>
    </row>
    <row r="21" spans="1:17" ht="16.5" customHeight="1">
      <c r="E21" s="100"/>
      <c r="F21" s="100"/>
      <c r="G21" s="158"/>
      <c r="H21" s="152"/>
      <c r="I21" s="158"/>
      <c r="J21" s="158"/>
      <c r="K21" s="50"/>
      <c r="L21" s="50"/>
      <c r="M21" s="158"/>
      <c r="N21" s="50"/>
      <c r="O21" s="158"/>
      <c r="P21" s="50"/>
      <c r="Q21" s="50"/>
    </row>
    <row r="22" spans="1:17" ht="16.5" customHeight="1" thickBot="1">
      <c r="A22" s="127" t="s">
        <v>178</v>
      </c>
      <c r="B22" s="127"/>
      <c r="E22" s="100"/>
      <c r="F22" s="100"/>
      <c r="G22" s="159">
        <f>SUM(G16:G20)</f>
        <v>300000</v>
      </c>
      <c r="H22" s="152"/>
      <c r="I22" s="159">
        <f>SUM(I16:I20)</f>
        <v>378296</v>
      </c>
      <c r="J22" s="50"/>
      <c r="K22" s="159">
        <f>SUM(K16:K20)</f>
        <v>15617</v>
      </c>
      <c r="L22" s="50"/>
      <c r="M22" s="159">
        <f>SUM(M16:M20)</f>
        <v>304463</v>
      </c>
      <c r="N22" s="50"/>
      <c r="O22" s="159">
        <f>SUM(O16:O20)</f>
        <v>-1337</v>
      </c>
      <c r="P22" s="50"/>
      <c r="Q22" s="159">
        <f>SUM(Q16:Q20)</f>
        <v>997039</v>
      </c>
    </row>
    <row r="23" spans="1:17" ht="16.5" customHeight="1" thickTop="1">
      <c r="A23" s="98"/>
      <c r="B23" s="127"/>
      <c r="E23" s="100"/>
      <c r="F23" s="100"/>
      <c r="G23" s="50"/>
      <c r="H23" s="152"/>
      <c r="I23" s="50"/>
      <c r="J23" s="50"/>
      <c r="K23" s="50"/>
      <c r="L23" s="50"/>
      <c r="M23" s="50"/>
      <c r="N23" s="50"/>
      <c r="O23" s="50"/>
      <c r="P23" s="50"/>
      <c r="Q23" s="50"/>
    </row>
    <row r="24" spans="1:17" ht="16.5" customHeight="1">
      <c r="A24" s="127" t="s">
        <v>147</v>
      </c>
      <c r="B24" s="127"/>
      <c r="E24" s="107"/>
      <c r="F24" s="100"/>
      <c r="G24" s="49">
        <v>300000</v>
      </c>
      <c r="H24" s="152"/>
      <c r="I24" s="49">
        <v>378296</v>
      </c>
      <c r="J24" s="50"/>
      <c r="K24" s="49">
        <v>23504</v>
      </c>
      <c r="L24" s="50"/>
      <c r="M24" s="49">
        <v>306478</v>
      </c>
      <c r="N24" s="50"/>
      <c r="O24" s="49">
        <v>-1337</v>
      </c>
      <c r="P24" s="50"/>
      <c r="Q24" s="49">
        <f>SUM(G24:O24)</f>
        <v>1006941</v>
      </c>
    </row>
    <row r="25" spans="1:17" ht="16.5" customHeight="1">
      <c r="A25" s="98" t="s">
        <v>59</v>
      </c>
      <c r="B25" s="127"/>
      <c r="E25" s="107"/>
      <c r="F25" s="100"/>
      <c r="G25" s="49"/>
      <c r="H25" s="152"/>
      <c r="I25" s="49"/>
      <c r="J25" s="50"/>
      <c r="K25" s="49"/>
      <c r="L25" s="50"/>
      <c r="M25" s="49"/>
      <c r="N25" s="50"/>
      <c r="O25" s="49"/>
      <c r="P25" s="50"/>
      <c r="Q25" s="49"/>
    </row>
    <row r="26" spans="1:17" ht="16.5" customHeight="1">
      <c r="A26" s="106" t="s">
        <v>140</v>
      </c>
      <c r="B26" s="127"/>
      <c r="E26" s="107"/>
      <c r="F26" s="100"/>
      <c r="G26" s="179">
        <v>0</v>
      </c>
      <c r="H26" s="152"/>
      <c r="I26" s="49">
        <v>0</v>
      </c>
      <c r="J26" s="50"/>
      <c r="K26" s="49">
        <v>6496</v>
      </c>
      <c r="L26" s="50"/>
      <c r="M26" s="49">
        <f>-K26</f>
        <v>-6496</v>
      </c>
      <c r="N26" s="50"/>
      <c r="O26" s="49">
        <v>0</v>
      </c>
      <c r="P26" s="50"/>
      <c r="Q26" s="49">
        <v>0</v>
      </c>
    </row>
    <row r="27" spans="1:17" ht="16.5" customHeight="1">
      <c r="A27" s="106" t="s">
        <v>141</v>
      </c>
      <c r="B27" s="127"/>
      <c r="E27" s="105">
        <v>14</v>
      </c>
      <c r="F27" s="100"/>
      <c r="G27" s="179">
        <v>0</v>
      </c>
      <c r="H27" s="152"/>
      <c r="I27" s="49">
        <v>0</v>
      </c>
      <c r="J27" s="50"/>
      <c r="K27" s="49">
        <v>0</v>
      </c>
      <c r="L27" s="50"/>
      <c r="M27" s="49">
        <v>-165000</v>
      </c>
      <c r="N27" s="50"/>
      <c r="O27" s="49">
        <v>0</v>
      </c>
      <c r="P27" s="50"/>
      <c r="Q27" s="49">
        <f>SUM(G27:O27)</f>
        <v>-165000</v>
      </c>
    </row>
    <row r="28" spans="1:17" ht="16.5" customHeight="1">
      <c r="A28" s="128" t="s">
        <v>54</v>
      </c>
      <c r="E28" s="107"/>
      <c r="F28" s="100"/>
      <c r="G28" s="51">
        <v>0</v>
      </c>
      <c r="H28" s="154"/>
      <c r="I28" s="51">
        <v>0</v>
      </c>
      <c r="J28" s="155"/>
      <c r="K28" s="51">
        <v>0</v>
      </c>
      <c r="L28" s="156"/>
      <c r="M28" s="52">
        <f>'5P&amp;L(9M)'!M32</f>
        <v>468576</v>
      </c>
      <c r="N28" s="156"/>
      <c r="O28" s="52">
        <v>0</v>
      </c>
      <c r="P28" s="156"/>
      <c r="Q28" s="52">
        <f>SUM(G28:O28)</f>
        <v>468576</v>
      </c>
    </row>
    <row r="29" spans="1:17" ht="16.5" customHeight="1">
      <c r="E29" s="100"/>
      <c r="F29" s="100"/>
      <c r="G29" s="53"/>
      <c r="H29" s="152"/>
      <c r="I29" s="53"/>
      <c r="J29" s="158"/>
      <c r="K29" s="49"/>
      <c r="L29" s="50"/>
      <c r="M29" s="53"/>
      <c r="N29" s="50"/>
      <c r="O29" s="53"/>
      <c r="P29" s="50"/>
      <c r="Q29" s="49"/>
    </row>
    <row r="30" spans="1:17" ht="16.5" customHeight="1" thickBot="1">
      <c r="A30" s="127" t="s">
        <v>179</v>
      </c>
      <c r="B30" s="127"/>
      <c r="E30" s="100"/>
      <c r="F30" s="100"/>
      <c r="G30" s="54">
        <f>SUM(G24:G28)</f>
        <v>300000</v>
      </c>
      <c r="H30" s="152"/>
      <c r="I30" s="54">
        <f>SUM(I24:I28)</f>
        <v>378296</v>
      </c>
      <c r="J30" s="50"/>
      <c r="K30" s="54">
        <f>SUM(K24:K28)</f>
        <v>30000</v>
      </c>
      <c r="L30" s="50"/>
      <c r="M30" s="54">
        <f>SUM(M24:M28)</f>
        <v>603558</v>
      </c>
      <c r="N30" s="50"/>
      <c r="O30" s="54">
        <f>SUM(O24:O28)</f>
        <v>-1337</v>
      </c>
      <c r="P30" s="50"/>
      <c r="Q30" s="54">
        <f>SUM(Q24:Q28)</f>
        <v>1310517</v>
      </c>
    </row>
    <row r="31" spans="1:17" ht="16.5" customHeight="1" thickTop="1">
      <c r="A31" s="127"/>
      <c r="B31" s="127"/>
      <c r="E31" s="100"/>
      <c r="F31" s="100"/>
      <c r="G31" s="50"/>
      <c r="H31" s="152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6.5" customHeight="1">
      <c r="A32" s="127"/>
      <c r="B32" s="127"/>
      <c r="E32" s="100"/>
      <c r="F32" s="100"/>
      <c r="G32" s="50"/>
      <c r="H32" s="152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21" customHeight="1">
      <c r="A33" s="98"/>
      <c r="B33" s="127"/>
      <c r="E33" s="100"/>
      <c r="F33" s="100"/>
      <c r="G33" s="50"/>
      <c r="H33" s="152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21.95" customHeight="1">
      <c r="A34" s="129" t="str">
        <f>'6'!A36</f>
        <v>The accompanying notes form part of this interim financial information.</v>
      </c>
      <c r="B34" s="114"/>
      <c r="C34" s="114"/>
      <c r="D34" s="114"/>
      <c r="E34" s="101"/>
      <c r="F34" s="101"/>
      <c r="G34" s="115"/>
      <c r="H34" s="116"/>
      <c r="I34" s="115"/>
      <c r="J34" s="115"/>
      <c r="K34" s="115"/>
      <c r="L34" s="115"/>
      <c r="M34" s="115"/>
      <c r="N34" s="115"/>
      <c r="O34" s="115"/>
      <c r="P34" s="117"/>
      <c r="Q34" s="117"/>
    </row>
  </sheetData>
  <mergeCells count="2">
    <mergeCell ref="G6:Q6"/>
    <mergeCell ref="K11:M11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753DE-EEB9-4873-9C11-C26E59595F07}">
  <dimension ref="A1:N115"/>
  <sheetViews>
    <sheetView tabSelected="1" zoomScale="120" zoomScaleNormal="120" zoomScaleSheetLayoutView="90" workbookViewId="0">
      <selection activeCell="E6" sqref="E6"/>
    </sheetView>
  </sheetViews>
  <sheetFormatPr defaultColWidth="9.33203125" defaultRowHeight="16.5" customHeight="1"/>
  <cols>
    <col min="1" max="4" width="1.83203125" style="13" customWidth="1"/>
    <col min="5" max="5" width="43.33203125" style="13" customWidth="1"/>
    <col min="6" max="6" width="6.5" style="13" customWidth="1"/>
    <col min="7" max="7" width="0.6640625" style="13" customWidth="1"/>
    <col min="8" max="8" width="13.83203125" style="33" customWidth="1"/>
    <col min="9" max="9" width="0.6640625" style="24" customWidth="1"/>
    <col min="10" max="10" width="13.83203125" style="33" customWidth="1"/>
    <col min="11" max="11" width="0.6640625" style="24" customWidth="1"/>
    <col min="12" max="12" width="13.83203125" style="33" customWidth="1"/>
    <col min="13" max="13" width="0.6640625" style="24" customWidth="1"/>
    <col min="14" max="14" width="13.83203125" style="33" customWidth="1"/>
    <col min="15" max="16384" width="9.33203125" style="13"/>
  </cols>
  <sheetData>
    <row r="1" spans="1:14" ht="16.5" customHeight="1">
      <c r="A1" s="227" t="s">
        <v>64</v>
      </c>
      <c r="B1" s="11"/>
      <c r="C1" s="11"/>
      <c r="D1" s="11"/>
      <c r="E1" s="11"/>
      <c r="F1" s="5"/>
      <c r="G1" s="6"/>
      <c r="H1" s="7"/>
      <c r="I1" s="7"/>
      <c r="J1" s="7"/>
      <c r="K1" s="7"/>
      <c r="L1" s="7"/>
      <c r="M1" s="7"/>
      <c r="N1" s="7"/>
    </row>
    <row r="2" spans="1:14" ht="16.5" customHeight="1">
      <c r="A2" s="30" t="s">
        <v>86</v>
      </c>
      <c r="B2" s="11"/>
      <c r="C2" s="11"/>
      <c r="D2" s="11"/>
      <c r="E2" s="11"/>
      <c r="F2" s="5"/>
      <c r="G2" s="6"/>
      <c r="H2" s="7"/>
      <c r="I2" s="7"/>
      <c r="J2" s="7"/>
      <c r="K2" s="7"/>
      <c r="L2" s="7"/>
      <c r="M2" s="7"/>
      <c r="N2" s="7"/>
    </row>
    <row r="3" spans="1:14" ht="16.5" customHeight="1">
      <c r="A3" s="228" t="s">
        <v>180</v>
      </c>
      <c r="B3" s="229"/>
      <c r="C3" s="229"/>
      <c r="D3" s="229"/>
      <c r="E3" s="229"/>
      <c r="F3" s="8"/>
      <c r="G3" s="9"/>
      <c r="H3" s="10"/>
      <c r="I3" s="10"/>
      <c r="J3" s="10"/>
      <c r="K3" s="10"/>
      <c r="L3" s="10"/>
      <c r="M3" s="10"/>
      <c r="N3" s="10"/>
    </row>
    <row r="4" spans="1:14" ht="16.5" customHeight="1">
      <c r="A4" s="11"/>
      <c r="B4" s="11"/>
      <c r="C4" s="11"/>
      <c r="D4" s="11"/>
      <c r="E4" s="11"/>
      <c r="F4" s="5"/>
      <c r="G4" s="6"/>
      <c r="H4" s="7"/>
      <c r="I4" s="7"/>
      <c r="J4" s="7"/>
      <c r="K4" s="7"/>
      <c r="L4" s="7"/>
      <c r="M4" s="7"/>
      <c r="N4" s="7"/>
    </row>
    <row r="5" spans="1:14" ht="16.5" customHeight="1">
      <c r="A5" s="11"/>
      <c r="B5" s="11"/>
      <c r="C5" s="11"/>
      <c r="D5" s="11"/>
      <c r="E5" s="11"/>
      <c r="F5" s="5"/>
      <c r="G5" s="6"/>
      <c r="H5" s="7"/>
      <c r="I5" s="7"/>
      <c r="J5" s="7"/>
      <c r="K5" s="7"/>
      <c r="L5" s="7"/>
      <c r="M5" s="7"/>
      <c r="N5" s="7"/>
    </row>
    <row r="6" spans="1:14" ht="16.149999999999999" customHeight="1">
      <c r="A6" s="11"/>
      <c r="B6" s="11"/>
      <c r="C6" s="11"/>
      <c r="D6" s="11"/>
      <c r="E6" s="11"/>
      <c r="F6" s="5"/>
      <c r="G6" s="6"/>
      <c r="H6" s="242" t="s">
        <v>78</v>
      </c>
      <c r="I6" s="242"/>
      <c r="J6" s="242"/>
      <c r="K6" s="12"/>
      <c r="L6" s="242" t="s">
        <v>76</v>
      </c>
      <c r="M6" s="242"/>
      <c r="N6" s="242"/>
    </row>
    <row r="7" spans="1:14" ht="16.149999999999999" customHeight="1">
      <c r="A7" s="11"/>
      <c r="B7" s="11"/>
      <c r="C7" s="11"/>
      <c r="D7" s="11"/>
      <c r="E7" s="11"/>
      <c r="F7" s="5"/>
      <c r="G7" s="6"/>
      <c r="H7" s="243" t="s">
        <v>77</v>
      </c>
      <c r="I7" s="243"/>
      <c r="J7" s="243"/>
      <c r="K7" s="12"/>
      <c r="L7" s="243" t="s">
        <v>77</v>
      </c>
      <c r="M7" s="243"/>
      <c r="N7" s="243"/>
    </row>
    <row r="8" spans="1:14" ht="16.149999999999999" customHeight="1">
      <c r="A8" s="11"/>
      <c r="B8" s="11"/>
      <c r="C8" s="11"/>
      <c r="D8" s="11"/>
      <c r="E8" s="11"/>
      <c r="F8" s="5"/>
      <c r="G8" s="6"/>
      <c r="H8" s="14" t="s">
        <v>52</v>
      </c>
      <c r="I8" s="12"/>
      <c r="J8" s="14" t="s">
        <v>52</v>
      </c>
      <c r="K8" s="12"/>
      <c r="L8" s="14" t="s">
        <v>52</v>
      </c>
      <c r="M8" s="12"/>
      <c r="N8" s="14" t="s">
        <v>52</v>
      </c>
    </row>
    <row r="9" spans="1:14" ht="16.149999999999999" customHeight="1">
      <c r="A9" s="11"/>
      <c r="B9" s="11"/>
      <c r="C9" s="11"/>
      <c r="D9" s="11"/>
      <c r="E9" s="11"/>
      <c r="F9" s="5"/>
      <c r="G9" s="6"/>
      <c r="H9" s="97" t="s">
        <v>176</v>
      </c>
      <c r="I9" s="12"/>
      <c r="J9" s="97" t="s">
        <v>176</v>
      </c>
      <c r="K9" s="12"/>
      <c r="L9" s="97" t="s">
        <v>176</v>
      </c>
      <c r="M9" s="16"/>
      <c r="N9" s="97" t="s">
        <v>176</v>
      </c>
    </row>
    <row r="10" spans="1:14" ht="16.149999999999999" customHeight="1">
      <c r="A10" s="11"/>
      <c r="B10" s="11"/>
      <c r="C10" s="11"/>
      <c r="D10" s="11"/>
      <c r="E10" s="11"/>
      <c r="F10" s="5"/>
      <c r="G10" s="6"/>
      <c r="H10" s="15" t="s">
        <v>134</v>
      </c>
      <c r="I10" s="14"/>
      <c r="J10" s="15" t="s">
        <v>124</v>
      </c>
      <c r="K10" s="17"/>
      <c r="L10" s="15" t="s">
        <v>134</v>
      </c>
      <c r="M10" s="14"/>
      <c r="N10" s="15" t="s">
        <v>124</v>
      </c>
    </row>
    <row r="11" spans="1:14" ht="16.149999999999999" customHeight="1">
      <c r="A11" s="18"/>
      <c r="B11" s="18"/>
      <c r="C11" s="18"/>
      <c r="D11" s="18"/>
      <c r="E11" s="18"/>
      <c r="F11" s="19" t="s">
        <v>0</v>
      </c>
      <c r="G11" s="20"/>
      <c r="H11" s="102" t="s">
        <v>119</v>
      </c>
      <c r="I11" s="17"/>
      <c r="J11" s="102" t="s">
        <v>119</v>
      </c>
      <c r="K11" s="17"/>
      <c r="L11" s="102" t="s">
        <v>119</v>
      </c>
      <c r="M11" s="14"/>
      <c r="N11" s="102" t="s">
        <v>119</v>
      </c>
    </row>
    <row r="12" spans="1:14" ht="16.149999999999999" customHeight="1">
      <c r="B12" s="2"/>
      <c r="C12" s="18"/>
      <c r="D12" s="18"/>
      <c r="E12" s="18"/>
      <c r="F12" s="5"/>
      <c r="G12" s="6"/>
      <c r="H12" s="22"/>
      <c r="I12" s="7"/>
      <c r="J12" s="7"/>
      <c r="K12" s="7"/>
      <c r="L12" s="22"/>
      <c r="M12" s="7"/>
      <c r="N12" s="7"/>
    </row>
    <row r="13" spans="1:14" ht="16.149999999999999" customHeight="1">
      <c r="A13" s="21" t="s">
        <v>38</v>
      </c>
      <c r="B13" s="2"/>
      <c r="C13" s="18"/>
      <c r="D13" s="18"/>
      <c r="E13" s="18"/>
      <c r="F13" s="5"/>
      <c r="G13" s="6"/>
      <c r="H13" s="22"/>
      <c r="I13" s="7"/>
      <c r="J13" s="7"/>
      <c r="K13" s="7"/>
      <c r="L13" s="22"/>
      <c r="M13" s="7"/>
      <c r="N13" s="7"/>
    </row>
    <row r="14" spans="1:14" ht="16.149999999999999" customHeight="1">
      <c r="A14" s="2" t="s">
        <v>106</v>
      </c>
      <c r="B14" s="2"/>
      <c r="C14" s="18"/>
      <c r="D14" s="18"/>
      <c r="E14" s="18"/>
      <c r="F14" s="5"/>
      <c r="G14" s="6"/>
      <c r="H14" s="22">
        <f>'5P&amp;L(9M)'!I29</f>
        <v>565195</v>
      </c>
      <c r="I14" s="7"/>
      <c r="J14" s="7">
        <v>132185</v>
      </c>
      <c r="K14" s="7"/>
      <c r="L14" s="22">
        <f>'5P&amp;L(9M)'!M29</f>
        <v>572101</v>
      </c>
      <c r="M14" s="7"/>
      <c r="N14" s="7">
        <v>172135</v>
      </c>
    </row>
    <row r="15" spans="1:14" ht="16.149999999999999" customHeight="1">
      <c r="A15" s="2" t="s">
        <v>39</v>
      </c>
      <c r="B15" s="2"/>
      <c r="C15" s="18"/>
      <c r="D15" s="18"/>
      <c r="E15" s="18"/>
      <c r="F15" s="23"/>
      <c r="G15" s="6"/>
      <c r="H15" s="22"/>
      <c r="I15" s="7"/>
      <c r="J15" s="7"/>
      <c r="K15" s="7"/>
      <c r="L15" s="22"/>
      <c r="M15" s="7"/>
      <c r="N15" s="7"/>
    </row>
    <row r="16" spans="1:14" ht="16.149999999999999" customHeight="1">
      <c r="A16" s="2"/>
      <c r="B16" s="2" t="s">
        <v>40</v>
      </c>
      <c r="C16" s="18"/>
      <c r="D16" s="18"/>
      <c r="E16" s="18"/>
      <c r="F16" s="23"/>
      <c r="G16" s="6"/>
      <c r="H16" s="22">
        <v>74121</v>
      </c>
      <c r="I16" s="7"/>
      <c r="J16" s="7">
        <v>74652</v>
      </c>
      <c r="K16" s="7"/>
      <c r="L16" s="22">
        <v>50470</v>
      </c>
      <c r="M16" s="7"/>
      <c r="N16" s="7">
        <v>56452</v>
      </c>
    </row>
    <row r="17" spans="1:14" ht="16.149999999999999" customHeight="1">
      <c r="A17" s="2"/>
      <c r="B17" s="2" t="s">
        <v>41</v>
      </c>
      <c r="C17" s="18"/>
      <c r="D17" s="18"/>
      <c r="E17" s="18"/>
      <c r="F17" s="23">
        <v>10</v>
      </c>
      <c r="G17" s="6"/>
      <c r="H17" s="22">
        <v>6418</v>
      </c>
      <c r="I17" s="7"/>
      <c r="J17" s="7">
        <v>2248</v>
      </c>
      <c r="K17" s="7"/>
      <c r="L17" s="22">
        <v>6368</v>
      </c>
      <c r="M17" s="7"/>
      <c r="N17" s="7">
        <v>2180</v>
      </c>
    </row>
    <row r="18" spans="1:14" ht="16.149999999999999" customHeight="1">
      <c r="A18" s="2"/>
      <c r="B18" s="2" t="s">
        <v>194</v>
      </c>
      <c r="C18" s="18"/>
      <c r="D18" s="18"/>
      <c r="E18" s="18"/>
      <c r="F18" s="23">
        <v>7</v>
      </c>
      <c r="G18" s="6"/>
      <c r="H18" s="22">
        <v>-19912</v>
      </c>
      <c r="I18" s="7"/>
      <c r="J18" s="7">
        <v>20442</v>
      </c>
      <c r="K18" s="7"/>
      <c r="L18" s="22">
        <v>-19912</v>
      </c>
      <c r="M18" s="7"/>
      <c r="N18" s="7">
        <v>20638</v>
      </c>
    </row>
    <row r="19" spans="1:14" ht="16.149999999999999" customHeight="1">
      <c r="A19" s="2"/>
      <c r="B19" s="2" t="s">
        <v>200</v>
      </c>
      <c r="C19" s="18"/>
      <c r="D19" s="18"/>
      <c r="E19" s="18"/>
      <c r="F19" s="23"/>
      <c r="G19" s="6"/>
      <c r="H19" s="22">
        <v>13105</v>
      </c>
      <c r="I19" s="7"/>
      <c r="J19" s="7">
        <v>43020</v>
      </c>
      <c r="K19" s="7"/>
      <c r="L19" s="22">
        <v>13105</v>
      </c>
      <c r="M19" s="7"/>
      <c r="N19" s="7">
        <v>43020</v>
      </c>
    </row>
    <row r="20" spans="1:14" ht="16.149999999999999" customHeight="1">
      <c r="A20" s="2"/>
      <c r="B20" s="2" t="s">
        <v>195</v>
      </c>
      <c r="C20" s="18"/>
      <c r="D20" s="18"/>
      <c r="E20" s="18"/>
      <c r="F20" s="23"/>
      <c r="G20" s="6"/>
      <c r="H20" s="22">
        <v>-125</v>
      </c>
      <c r="I20" s="7"/>
      <c r="J20" s="7">
        <v>2512</v>
      </c>
      <c r="K20" s="7"/>
      <c r="L20" s="22">
        <v>-125</v>
      </c>
      <c r="M20" s="7"/>
      <c r="N20" s="7">
        <v>3285</v>
      </c>
    </row>
    <row r="21" spans="1:14" ht="16.149999999999999" customHeight="1">
      <c r="A21" s="2"/>
      <c r="B21" s="2" t="s">
        <v>130</v>
      </c>
      <c r="C21" s="2"/>
      <c r="D21" s="18"/>
      <c r="E21" s="18"/>
      <c r="F21" s="23"/>
      <c r="G21" s="6"/>
      <c r="H21" s="22"/>
      <c r="I21" s="13"/>
      <c r="J21" s="7"/>
      <c r="K21" s="13"/>
      <c r="L21" s="22"/>
      <c r="M21" s="13"/>
      <c r="N21" s="7"/>
    </row>
    <row r="22" spans="1:14" ht="16.149999999999999" customHeight="1">
      <c r="A22" s="2"/>
      <c r="B22" s="2"/>
      <c r="C22" s="2" t="s">
        <v>131</v>
      </c>
      <c r="D22" s="18"/>
      <c r="E22" s="18"/>
      <c r="F22" s="23"/>
      <c r="G22" s="6"/>
      <c r="H22" s="22">
        <v>-296</v>
      </c>
      <c r="I22" s="7"/>
      <c r="J22" s="7">
        <v>-1473</v>
      </c>
      <c r="K22" s="7"/>
      <c r="L22" s="22">
        <v>-296</v>
      </c>
      <c r="M22" s="7"/>
      <c r="N22" s="7">
        <v>-1473</v>
      </c>
    </row>
    <row r="23" spans="1:14" ht="16.149999999999999" customHeight="1">
      <c r="A23" s="2"/>
      <c r="B23" s="2" t="s">
        <v>159</v>
      </c>
      <c r="C23" s="2"/>
      <c r="D23" s="18"/>
      <c r="E23" s="18"/>
      <c r="F23" s="23" t="s">
        <v>151</v>
      </c>
      <c r="G23" s="6"/>
      <c r="H23" s="22">
        <v>-328003</v>
      </c>
      <c r="I23" s="7"/>
      <c r="J23" s="7">
        <v>0</v>
      </c>
      <c r="K23" s="7"/>
      <c r="L23" s="22">
        <v>-328003</v>
      </c>
      <c r="M23" s="7"/>
      <c r="N23" s="7">
        <v>0</v>
      </c>
    </row>
    <row r="24" spans="1:14" ht="16.149999999999999" customHeight="1">
      <c r="A24" s="2"/>
      <c r="B24" s="2" t="s">
        <v>48</v>
      </c>
      <c r="C24" s="18"/>
      <c r="D24" s="18"/>
      <c r="E24" s="18"/>
      <c r="F24" s="23"/>
      <c r="G24" s="6"/>
      <c r="H24" s="237">
        <v>8723</v>
      </c>
      <c r="I24" s="7"/>
      <c r="J24" s="7">
        <v>9247</v>
      </c>
      <c r="K24" s="7"/>
      <c r="L24" s="22">
        <v>8193</v>
      </c>
      <c r="M24" s="7"/>
      <c r="N24" s="7">
        <v>8378</v>
      </c>
    </row>
    <row r="25" spans="1:14" ht="16.149999999999999" customHeight="1">
      <c r="A25" s="2"/>
      <c r="B25" s="168" t="s">
        <v>142</v>
      </c>
      <c r="C25" s="18"/>
      <c r="D25" s="18"/>
      <c r="E25" s="18"/>
      <c r="F25" s="23"/>
      <c r="G25" s="6"/>
      <c r="H25" s="237">
        <v>-61</v>
      </c>
      <c r="I25" s="7"/>
      <c r="J25" s="7">
        <v>-32</v>
      </c>
      <c r="K25" s="7"/>
      <c r="L25" s="22">
        <v>-11</v>
      </c>
      <c r="M25" s="7"/>
      <c r="N25" s="7">
        <v>-9</v>
      </c>
    </row>
    <row r="26" spans="1:14" ht="16.149999999999999" customHeight="1">
      <c r="A26" s="2"/>
      <c r="B26" s="168" t="s">
        <v>153</v>
      </c>
      <c r="C26" s="18"/>
      <c r="D26" s="18"/>
      <c r="E26" s="18"/>
      <c r="F26" s="23" t="s">
        <v>143</v>
      </c>
      <c r="G26" s="6"/>
      <c r="H26" s="237">
        <v>0</v>
      </c>
      <c r="I26" s="7"/>
      <c r="J26" s="7">
        <v>0</v>
      </c>
      <c r="K26" s="7"/>
      <c r="L26" s="22">
        <v>-7664</v>
      </c>
      <c r="M26" s="7"/>
      <c r="N26" s="7">
        <v>-4817</v>
      </c>
    </row>
    <row r="27" spans="1:14" ht="16.149999999999999" customHeight="1">
      <c r="A27" s="2"/>
      <c r="B27" s="168" t="s">
        <v>164</v>
      </c>
      <c r="C27" s="18"/>
      <c r="D27" s="18"/>
      <c r="E27" s="18"/>
      <c r="F27" s="23"/>
      <c r="G27" s="6"/>
      <c r="H27" s="22">
        <v>-24</v>
      </c>
      <c r="I27" s="7"/>
      <c r="J27" s="7">
        <v>-37</v>
      </c>
      <c r="K27" s="7"/>
      <c r="L27" s="22">
        <v>-24</v>
      </c>
      <c r="M27" s="7"/>
      <c r="N27" s="7">
        <v>-37</v>
      </c>
    </row>
    <row r="28" spans="1:14" ht="16.149999999999999" customHeight="1">
      <c r="A28" s="2"/>
      <c r="B28" s="2" t="s">
        <v>201</v>
      </c>
      <c r="C28" s="18"/>
      <c r="D28" s="18"/>
      <c r="E28" s="18"/>
      <c r="F28" s="23"/>
      <c r="G28" s="6"/>
      <c r="H28" s="22">
        <v>-506</v>
      </c>
      <c r="I28" s="7"/>
      <c r="J28" s="7">
        <v>-415</v>
      </c>
      <c r="K28" s="7"/>
      <c r="L28" s="22">
        <v>-506</v>
      </c>
      <c r="M28" s="7"/>
      <c r="N28" s="7">
        <v>-542</v>
      </c>
    </row>
    <row r="29" spans="1:14" ht="16.149999999999999" customHeight="1">
      <c r="A29" s="2"/>
      <c r="B29" s="2" t="s">
        <v>196</v>
      </c>
      <c r="C29" s="18"/>
      <c r="D29" s="18"/>
      <c r="E29" s="18"/>
      <c r="F29" s="23"/>
      <c r="G29" s="6"/>
      <c r="H29" s="22"/>
      <c r="I29" s="7"/>
      <c r="J29" s="7"/>
      <c r="K29" s="7"/>
      <c r="L29" s="22"/>
      <c r="M29" s="7"/>
      <c r="N29" s="7"/>
    </row>
    <row r="30" spans="1:14" ht="16.149999999999999" customHeight="1">
      <c r="A30" s="2"/>
      <c r="B30" s="2"/>
      <c r="C30" s="2" t="s">
        <v>163</v>
      </c>
      <c r="D30" s="18"/>
      <c r="E30" s="18"/>
      <c r="F30" s="23" t="s">
        <v>144</v>
      </c>
      <c r="G30" s="6"/>
      <c r="H30" s="22">
        <v>0</v>
      </c>
      <c r="I30" s="7"/>
      <c r="J30" s="7">
        <v>0</v>
      </c>
      <c r="K30" s="7"/>
      <c r="L30" s="22">
        <v>4140</v>
      </c>
      <c r="M30" s="7"/>
      <c r="N30" s="7">
        <v>-1026</v>
      </c>
    </row>
    <row r="31" spans="1:14" ht="16.149999999999999" customHeight="1">
      <c r="A31" s="2"/>
      <c r="B31" s="2" t="s">
        <v>65</v>
      </c>
      <c r="C31" s="2"/>
      <c r="D31" s="18"/>
      <c r="E31" s="18"/>
      <c r="F31" s="23"/>
      <c r="G31" s="6"/>
      <c r="H31" s="25"/>
      <c r="I31" s="7"/>
      <c r="K31" s="13"/>
      <c r="L31" s="22"/>
      <c r="M31" s="13"/>
      <c r="N31" s="7"/>
    </row>
    <row r="32" spans="1:14" ht="16.149999999999999" customHeight="1">
      <c r="A32" s="2"/>
      <c r="C32" s="1" t="s">
        <v>97</v>
      </c>
      <c r="D32" s="1"/>
      <c r="E32" s="18"/>
      <c r="G32" s="6"/>
      <c r="H32" s="22">
        <v>11963</v>
      </c>
      <c r="I32" s="7"/>
      <c r="J32" s="7">
        <v>12160</v>
      </c>
      <c r="K32" s="7"/>
      <c r="L32" s="55">
        <v>10364</v>
      </c>
      <c r="M32" s="7"/>
      <c r="N32" s="160">
        <v>9748</v>
      </c>
    </row>
    <row r="33" spans="1:14" ht="16.149999999999999" customHeight="1">
      <c r="A33" s="2"/>
      <c r="C33" s="167" t="s">
        <v>152</v>
      </c>
      <c r="D33" s="1"/>
      <c r="E33" s="18"/>
      <c r="G33" s="6"/>
      <c r="H33" s="26">
        <v>685</v>
      </c>
      <c r="I33" s="7"/>
      <c r="J33" s="10">
        <v>1331</v>
      </c>
      <c r="K33" s="7"/>
      <c r="L33" s="26">
        <v>629</v>
      </c>
      <c r="M33" s="7"/>
      <c r="N33" s="10">
        <v>1252</v>
      </c>
    </row>
    <row r="34" spans="1:14" ht="6" customHeight="1">
      <c r="A34" s="2"/>
      <c r="C34" s="1"/>
      <c r="D34" s="18"/>
      <c r="E34" s="18"/>
      <c r="F34" s="23"/>
      <c r="G34" s="6"/>
      <c r="H34" s="25"/>
      <c r="I34" s="7"/>
      <c r="K34" s="7"/>
      <c r="L34" s="25"/>
      <c r="M34" s="7"/>
    </row>
    <row r="35" spans="1:14" ht="16.149999999999999" customHeight="1">
      <c r="A35" s="2" t="s">
        <v>127</v>
      </c>
      <c r="C35" s="1"/>
      <c r="D35" s="18"/>
      <c r="E35" s="18"/>
      <c r="F35" s="23"/>
      <c r="G35" s="6"/>
      <c r="H35" s="22">
        <f>SUM(G14:H33)</f>
        <v>331283</v>
      </c>
      <c r="I35" s="7"/>
      <c r="J35" s="7">
        <f>SUM(I14:J33)</f>
        <v>295840</v>
      </c>
      <c r="K35" s="7"/>
      <c r="L35" s="22">
        <f>SUM(K14:L33)</f>
        <v>308829</v>
      </c>
      <c r="M35" s="7"/>
      <c r="N35" s="7">
        <f>SUM(M14:N33)</f>
        <v>309184</v>
      </c>
    </row>
    <row r="36" spans="1:14" ht="16.149999999999999" customHeight="1">
      <c r="A36" s="2" t="s">
        <v>42</v>
      </c>
      <c r="B36" s="2"/>
      <c r="C36" s="18"/>
      <c r="D36" s="18"/>
      <c r="E36" s="18"/>
      <c r="F36" s="23"/>
      <c r="G36" s="6"/>
      <c r="H36" s="25"/>
      <c r="K36" s="7"/>
      <c r="L36" s="25"/>
    </row>
    <row r="37" spans="1:14" ht="16.149999999999999" customHeight="1">
      <c r="B37" s="1" t="s">
        <v>98</v>
      </c>
      <c r="C37" s="18"/>
      <c r="D37" s="18"/>
      <c r="E37" s="18"/>
      <c r="F37" s="23"/>
      <c r="G37" s="6"/>
      <c r="H37" s="237">
        <v>-11851</v>
      </c>
      <c r="I37" s="7"/>
      <c r="J37" s="7">
        <v>-121233</v>
      </c>
      <c r="K37" s="7"/>
      <c r="L37" s="22">
        <v>26676</v>
      </c>
      <c r="M37" s="7"/>
      <c r="N37" s="7">
        <v>-117939</v>
      </c>
    </row>
    <row r="38" spans="1:14" ht="16.149999999999999" customHeight="1">
      <c r="B38" s="1" t="s">
        <v>103</v>
      </c>
      <c r="C38" s="18"/>
      <c r="D38" s="18"/>
      <c r="E38" s="18"/>
      <c r="F38" s="23"/>
      <c r="G38" s="6"/>
      <c r="H38" s="22">
        <v>-48627</v>
      </c>
      <c r="I38" s="7"/>
      <c r="J38" s="7">
        <v>20148</v>
      </c>
      <c r="K38" s="7"/>
      <c r="L38" s="22">
        <v>-28745</v>
      </c>
      <c r="M38" s="7"/>
      <c r="N38" s="7">
        <v>33523</v>
      </c>
    </row>
    <row r="39" spans="1:14" ht="16.149999999999999" customHeight="1">
      <c r="B39" s="1" t="s">
        <v>99</v>
      </c>
      <c r="C39" s="18"/>
      <c r="D39" s="18"/>
      <c r="E39" s="18"/>
      <c r="F39" s="48"/>
      <c r="G39" s="6"/>
      <c r="H39" s="27">
        <v>-7683</v>
      </c>
      <c r="I39" s="7"/>
      <c r="J39" s="43">
        <v>5897</v>
      </c>
      <c r="K39" s="7"/>
      <c r="L39" s="27">
        <v>-7180</v>
      </c>
      <c r="M39" s="7"/>
      <c r="N39" s="43">
        <v>6205</v>
      </c>
    </row>
    <row r="40" spans="1:14" ht="16.149999999999999" customHeight="1">
      <c r="B40" s="1" t="s">
        <v>132</v>
      </c>
      <c r="C40" s="18"/>
      <c r="D40" s="18"/>
      <c r="E40" s="18"/>
      <c r="F40" s="48"/>
      <c r="G40" s="6"/>
      <c r="H40" s="27">
        <v>238</v>
      </c>
      <c r="I40" s="7"/>
      <c r="J40" s="43">
        <v>-3</v>
      </c>
      <c r="K40" s="7"/>
      <c r="L40" s="27">
        <v>0</v>
      </c>
      <c r="M40" s="7"/>
      <c r="N40" s="43">
        <v>0</v>
      </c>
    </row>
    <row r="41" spans="1:14" ht="16.149999999999999" customHeight="1">
      <c r="B41" s="1" t="s">
        <v>100</v>
      </c>
      <c r="C41" s="18"/>
      <c r="D41" s="18"/>
      <c r="E41" s="18"/>
      <c r="F41" s="23"/>
      <c r="G41" s="6"/>
      <c r="H41" s="22">
        <v>1999</v>
      </c>
      <c r="I41" s="7"/>
      <c r="J41" s="7">
        <v>-71</v>
      </c>
      <c r="K41" s="7"/>
      <c r="L41" s="22">
        <v>1932</v>
      </c>
      <c r="M41" s="7"/>
      <c r="N41" s="7">
        <v>-124</v>
      </c>
    </row>
    <row r="42" spans="1:14" ht="16.149999999999999" customHeight="1">
      <c r="B42" s="1" t="s">
        <v>101</v>
      </c>
      <c r="C42" s="18"/>
      <c r="D42" s="18"/>
      <c r="E42" s="18"/>
      <c r="F42" s="23"/>
      <c r="G42" s="6"/>
      <c r="H42" s="22">
        <v>-1305</v>
      </c>
      <c r="I42" s="7"/>
      <c r="J42" s="7">
        <v>9074</v>
      </c>
      <c r="K42" s="7"/>
      <c r="L42" s="22">
        <v>-12066</v>
      </c>
      <c r="M42" s="7"/>
      <c r="N42" s="7">
        <v>18674</v>
      </c>
    </row>
    <row r="43" spans="1:14" ht="16.149999999999999" customHeight="1">
      <c r="B43" s="1" t="s">
        <v>102</v>
      </c>
      <c r="C43" s="18"/>
      <c r="D43" s="18"/>
      <c r="E43" s="18"/>
      <c r="F43" s="23"/>
      <c r="G43" s="6"/>
      <c r="H43" s="22">
        <v>-658</v>
      </c>
      <c r="I43" s="7"/>
      <c r="J43" s="7">
        <v>-435</v>
      </c>
      <c r="K43" s="7"/>
      <c r="L43" s="22">
        <v>-556</v>
      </c>
      <c r="M43" s="7"/>
      <c r="N43" s="7">
        <v>-485</v>
      </c>
    </row>
    <row r="44" spans="1:14" ht="16.149999999999999" customHeight="1">
      <c r="B44" s="1" t="s">
        <v>96</v>
      </c>
      <c r="C44" s="18"/>
      <c r="D44" s="18"/>
      <c r="E44" s="18"/>
      <c r="F44" s="23"/>
      <c r="G44" s="6"/>
      <c r="H44" s="26">
        <v>-3675</v>
      </c>
      <c r="I44" s="7"/>
      <c r="J44" s="10">
        <v>-4098</v>
      </c>
      <c r="K44" s="7"/>
      <c r="L44" s="26">
        <v>-3334</v>
      </c>
      <c r="M44" s="7"/>
      <c r="N44" s="10">
        <v>-4098</v>
      </c>
    </row>
    <row r="45" spans="1:14" ht="6" customHeight="1">
      <c r="A45" s="2"/>
      <c r="B45" s="2"/>
      <c r="C45" s="18"/>
      <c r="D45" s="18"/>
      <c r="E45" s="18"/>
      <c r="F45" s="23"/>
      <c r="G45" s="6"/>
      <c r="H45" s="22"/>
      <c r="I45" s="7"/>
      <c r="J45" s="7"/>
      <c r="K45" s="7"/>
      <c r="L45" s="22"/>
      <c r="M45" s="7"/>
      <c r="N45" s="7"/>
    </row>
    <row r="46" spans="1:14" ht="16.149999999999999" customHeight="1">
      <c r="A46" s="2" t="s">
        <v>128</v>
      </c>
      <c r="B46" s="2"/>
      <c r="C46" s="18"/>
      <c r="D46" s="18"/>
      <c r="E46" s="18"/>
      <c r="F46" s="23"/>
      <c r="G46" s="6"/>
      <c r="H46" s="22"/>
      <c r="I46" s="7"/>
      <c r="J46" s="7"/>
      <c r="K46" s="7"/>
      <c r="L46" s="22"/>
      <c r="M46" s="7"/>
      <c r="N46" s="7"/>
    </row>
    <row r="47" spans="1:14" ht="16.149999999999999" customHeight="1">
      <c r="B47" s="2" t="s">
        <v>129</v>
      </c>
      <c r="C47" s="18"/>
      <c r="D47" s="18"/>
      <c r="E47" s="18"/>
      <c r="F47" s="23"/>
      <c r="G47" s="6"/>
      <c r="H47" s="22">
        <f>SUM(H35:I45)</f>
        <v>259721</v>
      </c>
      <c r="I47" s="7"/>
      <c r="J47" s="7">
        <f>SUM(J35:K45)</f>
        <v>205119</v>
      </c>
      <c r="K47" s="7"/>
      <c r="L47" s="22">
        <f>SUM(L35:L45)</f>
        <v>285556</v>
      </c>
      <c r="M47" s="7"/>
      <c r="N47" s="7">
        <f>SUM(N35:N45)</f>
        <v>244940</v>
      </c>
    </row>
    <row r="48" spans="1:14" ht="16.149999999999999" customHeight="1">
      <c r="B48" s="1" t="s">
        <v>145</v>
      </c>
      <c r="C48" s="18"/>
      <c r="D48" s="18"/>
      <c r="E48" s="18"/>
      <c r="F48" s="23"/>
      <c r="G48" s="6"/>
      <c r="H48" s="237">
        <v>61</v>
      </c>
      <c r="I48" s="7"/>
      <c r="J48" s="7">
        <v>32</v>
      </c>
      <c r="K48" s="7"/>
      <c r="L48" s="22">
        <v>11</v>
      </c>
      <c r="M48" s="7"/>
      <c r="N48" s="7">
        <v>9</v>
      </c>
    </row>
    <row r="49" spans="1:14" ht="16.350000000000001" customHeight="1">
      <c r="B49" s="1" t="s">
        <v>112</v>
      </c>
      <c r="D49" s="18"/>
      <c r="E49" s="18"/>
      <c r="F49" s="23"/>
      <c r="G49" s="6"/>
      <c r="H49" s="26">
        <v>-26798</v>
      </c>
      <c r="I49" s="7"/>
      <c r="J49" s="10">
        <v>-27065</v>
      </c>
      <c r="K49" s="7"/>
      <c r="L49" s="58">
        <v>-26563</v>
      </c>
      <c r="M49" s="7"/>
      <c r="N49" s="9">
        <v>-26935</v>
      </c>
    </row>
    <row r="50" spans="1:14" ht="6" customHeight="1">
      <c r="A50" s="2"/>
      <c r="B50" s="2"/>
      <c r="C50" s="18"/>
      <c r="D50" s="18"/>
      <c r="E50" s="18"/>
      <c r="F50" s="23"/>
      <c r="G50" s="6"/>
      <c r="H50" s="22"/>
      <c r="I50" s="7"/>
      <c r="J50" s="7"/>
      <c r="K50" s="7"/>
      <c r="L50" s="22"/>
      <c r="M50" s="7"/>
      <c r="N50" s="7"/>
    </row>
    <row r="51" spans="1:14" ht="16.350000000000001" customHeight="1">
      <c r="A51" s="2" t="s">
        <v>202</v>
      </c>
      <c r="B51" s="2"/>
      <c r="C51" s="18"/>
      <c r="D51" s="18"/>
      <c r="E51" s="18"/>
      <c r="F51" s="23"/>
      <c r="G51" s="6"/>
      <c r="H51" s="26">
        <f>SUM(H47:H49)</f>
        <v>232984</v>
      </c>
      <c r="I51" s="7"/>
      <c r="J51" s="10">
        <f>SUM(J47:J49)</f>
        <v>178086</v>
      </c>
      <c r="K51" s="7"/>
      <c r="L51" s="26">
        <f>SUM(L47:L49)</f>
        <v>259004</v>
      </c>
      <c r="M51" s="7"/>
      <c r="N51" s="10">
        <f>SUM(N47:N49)</f>
        <v>218014</v>
      </c>
    </row>
    <row r="52" spans="1:14" ht="16.350000000000001" customHeight="1">
      <c r="A52" s="2"/>
      <c r="B52" s="2"/>
      <c r="C52" s="18"/>
      <c r="D52" s="18"/>
      <c r="E52" s="18"/>
      <c r="F52" s="23"/>
      <c r="G52" s="6"/>
      <c r="H52" s="7"/>
      <c r="I52" s="7"/>
      <c r="J52" s="7"/>
      <c r="K52" s="7"/>
      <c r="L52" s="7"/>
      <c r="M52" s="7"/>
      <c r="N52" s="7"/>
    </row>
    <row r="53" spans="1:14" ht="20.25" customHeight="1">
      <c r="A53" s="2"/>
      <c r="B53" s="2"/>
      <c r="C53" s="18"/>
      <c r="D53" s="18"/>
      <c r="E53" s="18"/>
      <c r="F53" s="23"/>
      <c r="G53" s="6"/>
      <c r="H53" s="7"/>
      <c r="I53" s="7"/>
      <c r="J53" s="7"/>
      <c r="K53" s="7"/>
      <c r="L53" s="7"/>
      <c r="M53" s="7"/>
      <c r="N53" s="7"/>
    </row>
    <row r="54" spans="1:14" ht="21.95" customHeight="1">
      <c r="A54" s="230" t="str">
        <f>'2-3'!A49</f>
        <v>The accompanying notes form part of this interim financial information.</v>
      </c>
      <c r="B54" s="231"/>
      <c r="C54" s="232"/>
      <c r="D54" s="232"/>
      <c r="E54" s="232"/>
      <c r="F54" s="28"/>
      <c r="G54" s="9"/>
      <c r="H54" s="10"/>
      <c r="I54" s="10"/>
      <c r="J54" s="10"/>
      <c r="K54" s="10"/>
      <c r="L54" s="10"/>
      <c r="M54" s="10"/>
      <c r="N54" s="10"/>
    </row>
    <row r="55" spans="1:14" ht="16.5" customHeight="1">
      <c r="A55" s="227" t="str">
        <f>+A1</f>
        <v>Thai Nippon Rubber Industry Public Co., Ltd.</v>
      </c>
      <c r="B55" s="11"/>
      <c r="C55" s="11"/>
      <c r="D55" s="11"/>
      <c r="E55" s="11"/>
      <c r="F55" s="5"/>
      <c r="G55" s="6"/>
      <c r="H55" s="7"/>
      <c r="I55" s="7"/>
      <c r="J55" s="7"/>
      <c r="K55" s="7"/>
      <c r="L55" s="7"/>
      <c r="M55" s="7"/>
      <c r="N55" s="7"/>
    </row>
    <row r="56" spans="1:14" ht="16.5" customHeight="1">
      <c r="A56" s="30" t="s">
        <v>174</v>
      </c>
      <c r="B56" s="11"/>
      <c r="C56" s="11"/>
      <c r="D56" s="11"/>
      <c r="E56" s="11"/>
      <c r="F56" s="5"/>
      <c r="G56" s="6"/>
      <c r="H56" s="7"/>
      <c r="I56" s="7"/>
      <c r="J56" s="7"/>
      <c r="K56" s="7"/>
      <c r="L56" s="7"/>
      <c r="M56" s="7"/>
      <c r="N56" s="7"/>
    </row>
    <row r="57" spans="1:14" ht="16.5" customHeight="1">
      <c r="A57" s="233" t="str">
        <f>A3</f>
        <v>For the nine-month period ended 30 September 2024</v>
      </c>
      <c r="B57" s="229"/>
      <c r="C57" s="229"/>
      <c r="D57" s="229"/>
      <c r="E57" s="229"/>
      <c r="F57" s="8"/>
      <c r="G57" s="9"/>
      <c r="H57" s="10"/>
      <c r="I57" s="10"/>
      <c r="J57" s="10"/>
      <c r="K57" s="10"/>
      <c r="L57" s="10"/>
      <c r="M57" s="10"/>
      <c r="N57" s="10"/>
    </row>
    <row r="58" spans="1:14" ht="15" customHeight="1">
      <c r="A58" s="11"/>
      <c r="B58" s="11"/>
      <c r="C58" s="11"/>
      <c r="D58" s="11"/>
      <c r="E58" s="11"/>
      <c r="F58" s="5"/>
      <c r="G58" s="6"/>
      <c r="H58" s="15"/>
      <c r="I58" s="16"/>
      <c r="J58" s="15"/>
      <c r="K58" s="12"/>
      <c r="L58" s="15"/>
      <c r="M58" s="16"/>
      <c r="N58" s="15"/>
    </row>
    <row r="59" spans="1:14" ht="15" customHeight="1">
      <c r="A59" s="11"/>
      <c r="B59" s="11"/>
      <c r="C59" s="11"/>
      <c r="D59" s="11"/>
      <c r="E59" s="11"/>
      <c r="F59" s="5"/>
      <c r="G59" s="6"/>
      <c r="H59" s="15"/>
      <c r="I59" s="16"/>
      <c r="J59" s="15"/>
      <c r="K59" s="12"/>
      <c r="L59" s="15"/>
      <c r="M59" s="16"/>
      <c r="N59" s="15"/>
    </row>
    <row r="60" spans="1:14" ht="15" customHeight="1">
      <c r="A60" s="11"/>
      <c r="B60" s="11"/>
      <c r="C60" s="11"/>
      <c r="D60" s="11"/>
      <c r="E60" s="11"/>
      <c r="F60" s="5"/>
      <c r="G60" s="6"/>
      <c r="H60" s="242" t="s">
        <v>78</v>
      </c>
      <c r="I60" s="242"/>
      <c r="J60" s="242"/>
      <c r="K60" s="12"/>
      <c r="L60" s="242" t="s">
        <v>76</v>
      </c>
      <c r="M60" s="242"/>
      <c r="N60" s="242"/>
    </row>
    <row r="61" spans="1:14" ht="15" customHeight="1">
      <c r="A61" s="11"/>
      <c r="B61" s="11"/>
      <c r="C61" s="11"/>
      <c r="D61" s="11"/>
      <c r="E61" s="11"/>
      <c r="F61" s="5"/>
      <c r="G61" s="6"/>
      <c r="H61" s="243" t="s">
        <v>77</v>
      </c>
      <c r="I61" s="243"/>
      <c r="J61" s="243"/>
      <c r="K61" s="12"/>
      <c r="L61" s="243" t="s">
        <v>77</v>
      </c>
      <c r="M61" s="243"/>
      <c r="N61" s="243"/>
    </row>
    <row r="62" spans="1:14" ht="15" customHeight="1">
      <c r="A62" s="11"/>
      <c r="B62" s="11"/>
      <c r="C62" s="11"/>
      <c r="D62" s="11"/>
      <c r="E62" s="11"/>
      <c r="F62" s="5"/>
      <c r="G62" s="6"/>
      <c r="H62" s="14" t="s">
        <v>52</v>
      </c>
      <c r="I62" s="15"/>
      <c r="J62" s="14" t="s">
        <v>52</v>
      </c>
      <c r="K62" s="7"/>
      <c r="L62" s="14" t="s">
        <v>52</v>
      </c>
      <c r="M62" s="15"/>
      <c r="N62" s="14" t="s">
        <v>52</v>
      </c>
    </row>
    <row r="63" spans="1:14" ht="15" customHeight="1">
      <c r="A63" s="11"/>
      <c r="B63" s="11"/>
      <c r="C63" s="11"/>
      <c r="D63" s="11"/>
      <c r="E63" s="11"/>
      <c r="F63" s="5"/>
      <c r="G63" s="6"/>
      <c r="H63" s="97" t="s">
        <v>176</v>
      </c>
      <c r="I63" s="12"/>
      <c r="J63" s="97" t="s">
        <v>176</v>
      </c>
      <c r="K63" s="12"/>
      <c r="L63" s="97" t="s">
        <v>176</v>
      </c>
      <c r="M63" s="16"/>
      <c r="N63" s="97" t="s">
        <v>176</v>
      </c>
    </row>
    <row r="64" spans="1:14" ht="15" customHeight="1">
      <c r="A64" s="11"/>
      <c r="B64" s="11"/>
      <c r="C64" s="11"/>
      <c r="D64" s="11"/>
      <c r="E64" s="11"/>
      <c r="F64" s="5"/>
      <c r="G64" s="6"/>
      <c r="H64" s="15" t="s">
        <v>134</v>
      </c>
      <c r="I64" s="14"/>
      <c r="J64" s="15" t="s">
        <v>124</v>
      </c>
      <c r="K64" s="17"/>
      <c r="L64" s="15" t="s">
        <v>134</v>
      </c>
      <c r="M64" s="14"/>
      <c r="N64" s="15" t="s">
        <v>124</v>
      </c>
    </row>
    <row r="65" spans="1:14" ht="15" customHeight="1">
      <c r="A65" s="18"/>
      <c r="B65" s="18"/>
      <c r="C65" s="18"/>
      <c r="D65" s="18"/>
      <c r="E65" s="18"/>
      <c r="F65" s="19" t="s">
        <v>0</v>
      </c>
      <c r="G65" s="20"/>
      <c r="H65" s="102" t="s">
        <v>119</v>
      </c>
      <c r="I65" s="17"/>
      <c r="J65" s="102" t="s">
        <v>119</v>
      </c>
      <c r="K65" s="17"/>
      <c r="L65" s="102" t="s">
        <v>119</v>
      </c>
      <c r="M65" s="14"/>
      <c r="N65" s="102" t="s">
        <v>119</v>
      </c>
    </row>
    <row r="66" spans="1:14" ht="15" customHeight="1">
      <c r="A66" s="18"/>
      <c r="B66" s="18"/>
      <c r="C66" s="18"/>
      <c r="D66" s="18"/>
      <c r="E66" s="18"/>
      <c r="F66" s="183"/>
      <c r="G66" s="20"/>
      <c r="H66" s="184"/>
      <c r="I66" s="17"/>
      <c r="J66" s="97"/>
      <c r="K66" s="17"/>
      <c r="L66" s="184"/>
      <c r="M66" s="14"/>
      <c r="N66" s="97"/>
    </row>
    <row r="67" spans="1:14" ht="15" customHeight="1">
      <c r="A67" s="21" t="s">
        <v>43</v>
      </c>
      <c r="B67" s="2"/>
      <c r="C67" s="18"/>
      <c r="D67" s="18"/>
      <c r="E67" s="18"/>
      <c r="F67" s="23"/>
      <c r="G67" s="6"/>
      <c r="H67" s="22"/>
      <c r="I67" s="7"/>
      <c r="K67" s="7"/>
      <c r="L67" s="22"/>
      <c r="M67" s="7"/>
    </row>
    <row r="68" spans="1:14" ht="15" customHeight="1">
      <c r="A68" s="168" t="s">
        <v>207</v>
      </c>
      <c r="B68" s="2"/>
      <c r="C68" s="18"/>
      <c r="D68" s="18"/>
      <c r="E68" s="18"/>
      <c r="F68" s="23" t="s">
        <v>144</v>
      </c>
      <c r="G68" s="6"/>
      <c r="H68" s="22">
        <v>0</v>
      </c>
      <c r="I68" s="7"/>
      <c r="J68" s="7">
        <v>0</v>
      </c>
      <c r="K68" s="56"/>
      <c r="L68" s="22">
        <v>-55493</v>
      </c>
      <c r="M68" s="56"/>
      <c r="N68" s="7">
        <v>-79141</v>
      </c>
    </row>
    <row r="69" spans="1:14" ht="15" customHeight="1">
      <c r="A69" s="168" t="s">
        <v>208</v>
      </c>
      <c r="B69" s="2"/>
      <c r="C69" s="18"/>
      <c r="D69" s="18"/>
      <c r="E69" s="18"/>
      <c r="F69" s="23" t="s">
        <v>144</v>
      </c>
      <c r="G69" s="6"/>
      <c r="H69" s="22">
        <v>0</v>
      </c>
      <c r="I69" s="7"/>
      <c r="J69" s="7">
        <v>0</v>
      </c>
      <c r="K69" s="56"/>
      <c r="L69" s="22">
        <v>149500</v>
      </c>
      <c r="M69" s="56"/>
      <c r="N69" s="7">
        <v>13000</v>
      </c>
    </row>
    <row r="70" spans="1:14" ht="15" customHeight="1">
      <c r="A70" s="2" t="s">
        <v>197</v>
      </c>
      <c r="B70" s="1"/>
      <c r="C70" s="18"/>
      <c r="D70" s="18"/>
      <c r="E70" s="18"/>
      <c r="F70" s="23"/>
      <c r="G70" s="6"/>
      <c r="H70" s="22">
        <v>274</v>
      </c>
      <c r="I70" s="7"/>
      <c r="J70" s="7">
        <v>-189</v>
      </c>
      <c r="K70" s="7"/>
      <c r="L70" s="22">
        <v>274</v>
      </c>
      <c r="M70" s="7"/>
      <c r="N70" s="7">
        <v>-189</v>
      </c>
    </row>
    <row r="71" spans="1:14" ht="15" customHeight="1">
      <c r="A71" s="2" t="s">
        <v>121</v>
      </c>
      <c r="B71" s="1"/>
      <c r="C71" s="18"/>
      <c r="D71" s="18"/>
      <c r="E71" s="18"/>
      <c r="F71" s="23"/>
      <c r="G71" s="6"/>
      <c r="H71" s="22">
        <v>0</v>
      </c>
      <c r="I71" s="7"/>
      <c r="J71" s="7">
        <v>0</v>
      </c>
      <c r="K71" s="7"/>
      <c r="L71" s="22">
        <v>7324</v>
      </c>
      <c r="M71" s="7"/>
      <c r="N71" s="7">
        <v>3957</v>
      </c>
    </row>
    <row r="72" spans="1:14" ht="15" customHeight="1">
      <c r="A72" s="168" t="s">
        <v>165</v>
      </c>
      <c r="B72" s="1"/>
      <c r="C72" s="18"/>
      <c r="D72" s="18"/>
      <c r="E72" s="18"/>
      <c r="F72" s="23"/>
      <c r="G72" s="6"/>
      <c r="H72" s="22">
        <v>24</v>
      </c>
      <c r="I72" s="7"/>
      <c r="J72" s="7">
        <v>37</v>
      </c>
      <c r="K72" s="7"/>
      <c r="L72" s="22">
        <v>24</v>
      </c>
      <c r="M72" s="7"/>
      <c r="N72" s="7">
        <v>37</v>
      </c>
    </row>
    <row r="73" spans="1:14" ht="15" customHeight="1">
      <c r="A73" s="2" t="s">
        <v>166</v>
      </c>
      <c r="B73" s="1"/>
      <c r="C73" s="18"/>
      <c r="D73" s="18"/>
      <c r="E73" s="18"/>
      <c r="F73" s="23"/>
      <c r="G73" s="6"/>
      <c r="H73" s="22">
        <v>0</v>
      </c>
      <c r="I73" s="7"/>
      <c r="J73" s="7">
        <v>-17</v>
      </c>
      <c r="K73" s="7"/>
      <c r="L73" s="22">
        <v>0</v>
      </c>
      <c r="M73" s="7"/>
      <c r="N73" s="7">
        <v>0</v>
      </c>
    </row>
    <row r="74" spans="1:14" ht="15" customHeight="1">
      <c r="A74" s="2" t="s">
        <v>199</v>
      </c>
      <c r="B74" s="1"/>
      <c r="C74" s="18"/>
      <c r="D74" s="18"/>
      <c r="E74" s="18"/>
      <c r="F74" s="23">
        <v>8</v>
      </c>
      <c r="G74" s="6"/>
      <c r="H74" s="22">
        <v>0</v>
      </c>
      <c r="I74" s="7"/>
      <c r="J74" s="7">
        <v>0</v>
      </c>
      <c r="K74" s="7"/>
      <c r="L74" s="22">
        <v>-150000</v>
      </c>
      <c r="M74" s="7"/>
      <c r="N74" s="7">
        <v>0</v>
      </c>
    </row>
    <row r="75" spans="1:14" ht="15" customHeight="1">
      <c r="A75" s="2" t="s">
        <v>88</v>
      </c>
      <c r="B75" s="2"/>
      <c r="C75" s="2"/>
      <c r="D75" s="2"/>
      <c r="E75" s="2"/>
      <c r="F75" s="23"/>
      <c r="G75" s="6"/>
      <c r="H75" s="22">
        <v>-104141</v>
      </c>
      <c r="I75" s="7"/>
      <c r="J75" s="7">
        <v>-51404</v>
      </c>
      <c r="K75" s="7"/>
      <c r="L75" s="22">
        <v>-100367</v>
      </c>
      <c r="M75" s="7"/>
      <c r="N75" s="7">
        <v>-32418</v>
      </c>
    </row>
    <row r="76" spans="1:14" ht="15" customHeight="1">
      <c r="A76" s="167" t="s">
        <v>154</v>
      </c>
      <c r="B76" s="2"/>
      <c r="C76" s="18"/>
      <c r="D76" s="18"/>
      <c r="E76" s="18"/>
      <c r="F76" s="23"/>
      <c r="G76" s="6"/>
      <c r="H76" s="22">
        <v>-31867</v>
      </c>
      <c r="I76" s="7"/>
      <c r="J76" s="7">
        <v>-1715</v>
      </c>
      <c r="K76" s="7"/>
      <c r="L76" s="22">
        <v>-31840</v>
      </c>
      <c r="M76" s="7"/>
      <c r="N76" s="7">
        <v>-1682</v>
      </c>
    </row>
    <row r="77" spans="1:14" ht="15" customHeight="1">
      <c r="A77" s="1" t="s">
        <v>71</v>
      </c>
      <c r="B77" s="2"/>
      <c r="C77" s="18"/>
      <c r="D77" s="18"/>
      <c r="E77" s="18"/>
      <c r="F77" s="23"/>
      <c r="G77" s="6"/>
      <c r="H77" s="26">
        <v>727</v>
      </c>
      <c r="I77" s="7"/>
      <c r="J77" s="10">
        <v>463</v>
      </c>
      <c r="K77" s="7"/>
      <c r="L77" s="26">
        <v>727</v>
      </c>
      <c r="M77" s="7"/>
      <c r="N77" s="10">
        <v>586</v>
      </c>
    </row>
    <row r="78" spans="1:14" ht="6" customHeight="1">
      <c r="A78" s="1"/>
      <c r="B78" s="2"/>
      <c r="C78" s="18"/>
      <c r="D78" s="18"/>
      <c r="E78" s="18"/>
      <c r="F78" s="23"/>
      <c r="G78" s="6"/>
      <c r="H78" s="22"/>
      <c r="I78" s="7"/>
      <c r="J78" s="7"/>
      <c r="K78" s="13"/>
      <c r="L78" s="22"/>
      <c r="M78" s="7"/>
      <c r="N78" s="7"/>
    </row>
    <row r="79" spans="1:14" ht="15" customHeight="1">
      <c r="A79" s="167" t="s">
        <v>203</v>
      </c>
      <c r="B79" s="2"/>
      <c r="C79" s="18"/>
      <c r="D79" s="18"/>
      <c r="E79" s="18"/>
      <c r="F79" s="23"/>
      <c r="G79" s="6"/>
      <c r="H79" s="26">
        <f>SUM(H68:H78)</f>
        <v>-134983</v>
      </c>
      <c r="I79" s="7"/>
      <c r="J79" s="10">
        <f>SUM(J68:J78)</f>
        <v>-52825</v>
      </c>
      <c r="K79" s="7"/>
      <c r="L79" s="26">
        <f>SUM(L68:L78)</f>
        <v>-179851</v>
      </c>
      <c r="M79" s="7"/>
      <c r="N79" s="10">
        <f>SUM(N68:N78)</f>
        <v>-95850</v>
      </c>
    </row>
    <row r="80" spans="1:14" ht="15" customHeight="1">
      <c r="A80" s="2"/>
      <c r="B80" s="1"/>
      <c r="C80" s="18"/>
      <c r="D80" s="18"/>
      <c r="E80" s="18"/>
      <c r="F80" s="23"/>
      <c r="G80" s="6"/>
      <c r="H80" s="22"/>
      <c r="I80" s="7"/>
      <c r="J80" s="7"/>
      <c r="K80" s="7"/>
      <c r="L80" s="22"/>
      <c r="M80" s="7"/>
      <c r="N80" s="7"/>
    </row>
    <row r="81" spans="1:14" ht="15" customHeight="1">
      <c r="A81" s="21" t="s">
        <v>44</v>
      </c>
      <c r="B81" s="2"/>
      <c r="C81" s="2"/>
      <c r="D81" s="2"/>
      <c r="E81" s="2"/>
      <c r="F81" s="23"/>
      <c r="G81" s="6"/>
      <c r="H81" s="22"/>
      <c r="I81" s="7"/>
      <c r="J81" s="7"/>
      <c r="K81" s="7"/>
      <c r="L81" s="22"/>
      <c r="M81" s="7"/>
      <c r="N81" s="7"/>
    </row>
    <row r="82" spans="1:14" ht="15" customHeight="1">
      <c r="A82" s="2" t="s">
        <v>209</v>
      </c>
      <c r="B82" s="2"/>
      <c r="C82" s="2"/>
      <c r="D82" s="2"/>
      <c r="E82" s="2"/>
      <c r="F82" s="23">
        <v>11</v>
      </c>
      <c r="G82" s="6"/>
      <c r="H82" s="22">
        <v>1175726</v>
      </c>
      <c r="I82" s="7"/>
      <c r="J82" s="7">
        <v>1103000</v>
      </c>
      <c r="K82" s="7"/>
      <c r="L82" s="22">
        <v>1145726</v>
      </c>
      <c r="M82" s="7"/>
      <c r="N82" s="7">
        <v>1103000</v>
      </c>
    </row>
    <row r="83" spans="1:14" ht="15" customHeight="1">
      <c r="A83" s="168" t="s">
        <v>210</v>
      </c>
      <c r="B83" s="2"/>
      <c r="C83" s="2"/>
      <c r="D83" s="2"/>
      <c r="E83" s="2"/>
      <c r="F83" s="23">
        <v>11</v>
      </c>
      <c r="G83" s="6"/>
      <c r="H83" s="22">
        <v>-1020926</v>
      </c>
      <c r="I83" s="7"/>
      <c r="J83" s="7">
        <v>-1120500</v>
      </c>
      <c r="K83" s="7"/>
      <c r="L83" s="22">
        <v>-980926</v>
      </c>
      <c r="M83" s="7"/>
      <c r="N83" s="7">
        <v>-1120500</v>
      </c>
    </row>
    <row r="84" spans="1:14" ht="15" customHeight="1">
      <c r="A84" s="168" t="s">
        <v>211</v>
      </c>
      <c r="B84" s="2"/>
      <c r="C84" s="2"/>
      <c r="D84" s="2"/>
      <c r="E84" s="2"/>
      <c r="F84" s="23">
        <v>13</v>
      </c>
      <c r="G84" s="6"/>
      <c r="H84" s="22">
        <v>-8928</v>
      </c>
      <c r="I84" s="7"/>
      <c r="J84" s="7">
        <v>-8928</v>
      </c>
      <c r="K84" s="7"/>
      <c r="L84" s="22">
        <v>0</v>
      </c>
      <c r="M84" s="7"/>
      <c r="N84" s="7">
        <v>0</v>
      </c>
    </row>
    <row r="85" spans="1:14" ht="15" customHeight="1">
      <c r="A85" s="2" t="s">
        <v>171</v>
      </c>
      <c r="B85" s="2"/>
      <c r="C85" s="2"/>
      <c r="D85" s="2"/>
      <c r="E85" s="2"/>
      <c r="F85" s="23"/>
      <c r="G85" s="6"/>
      <c r="H85" s="22"/>
      <c r="I85" s="7"/>
      <c r="J85" s="7"/>
      <c r="K85" s="7"/>
      <c r="L85" s="22"/>
      <c r="M85" s="7"/>
      <c r="N85" s="7"/>
    </row>
    <row r="86" spans="1:14" ht="15" customHeight="1">
      <c r="A86" s="1"/>
      <c r="B86" s="1" t="s">
        <v>170</v>
      </c>
      <c r="C86" s="18"/>
      <c r="D86" s="18"/>
      <c r="E86" s="168"/>
      <c r="F86" s="23"/>
      <c r="G86" s="6"/>
      <c r="H86" s="22">
        <v>-12332</v>
      </c>
      <c r="I86" s="7"/>
      <c r="J86" s="7">
        <v>-11276</v>
      </c>
      <c r="K86" s="7"/>
      <c r="L86" s="22">
        <v>-10727</v>
      </c>
      <c r="M86" s="7"/>
      <c r="N86" s="7">
        <v>-8873</v>
      </c>
    </row>
    <row r="87" spans="1:14" ht="15" customHeight="1">
      <c r="A87" s="1" t="s">
        <v>146</v>
      </c>
      <c r="B87" s="1"/>
      <c r="C87" s="18"/>
      <c r="D87" s="18"/>
      <c r="E87" s="168"/>
      <c r="F87" s="23"/>
      <c r="G87" s="6"/>
      <c r="H87" s="22">
        <v>-165000</v>
      </c>
      <c r="I87" s="7"/>
      <c r="J87" s="7">
        <v>-89993</v>
      </c>
      <c r="K87" s="7"/>
      <c r="L87" s="22">
        <v>-165000</v>
      </c>
      <c r="M87" s="7"/>
      <c r="N87" s="7">
        <v>-89993</v>
      </c>
    </row>
    <row r="88" spans="1:14" ht="15" customHeight="1">
      <c r="A88" s="168" t="s">
        <v>104</v>
      </c>
      <c r="B88" s="168"/>
      <c r="C88" s="168"/>
      <c r="D88" s="168"/>
      <c r="E88" s="168"/>
      <c r="F88" s="23"/>
      <c r="G88" s="6"/>
      <c r="H88" s="22">
        <v>-3845</v>
      </c>
      <c r="I88" s="7"/>
      <c r="J88" s="7">
        <v>-7166</v>
      </c>
      <c r="K88" s="7"/>
      <c r="L88" s="22">
        <v>-2960</v>
      </c>
      <c r="M88" s="7"/>
      <c r="N88" s="7">
        <v>-6302</v>
      </c>
    </row>
    <row r="89" spans="1:14" ht="15" customHeight="1">
      <c r="A89" s="168" t="s">
        <v>155</v>
      </c>
      <c r="B89" s="168"/>
      <c r="C89" s="168"/>
      <c r="D89" s="168"/>
      <c r="E89" s="168"/>
      <c r="F89" s="23"/>
      <c r="G89" s="6"/>
      <c r="H89" s="26">
        <v>-685</v>
      </c>
      <c r="I89" s="7"/>
      <c r="J89" s="10">
        <v>-1331</v>
      </c>
      <c r="K89" s="7"/>
      <c r="L89" s="26">
        <v>-629</v>
      </c>
      <c r="M89" s="7"/>
      <c r="N89" s="10">
        <v>-1252</v>
      </c>
    </row>
    <row r="90" spans="1:14" ht="6" customHeight="1">
      <c r="A90" s="2"/>
      <c r="B90" s="2"/>
      <c r="C90" s="2"/>
      <c r="D90" s="2"/>
      <c r="E90" s="2"/>
      <c r="F90" s="23"/>
      <c r="G90" s="6"/>
      <c r="H90" s="22"/>
      <c r="I90" s="7"/>
      <c r="J90" s="7"/>
      <c r="K90" s="7"/>
      <c r="L90" s="22"/>
      <c r="M90" s="7"/>
      <c r="N90" s="7"/>
    </row>
    <row r="91" spans="1:14" ht="15" customHeight="1">
      <c r="A91" s="168" t="s">
        <v>204</v>
      </c>
      <c r="B91" s="2"/>
      <c r="C91" s="2"/>
      <c r="D91" s="2"/>
      <c r="E91" s="2"/>
      <c r="F91" s="23"/>
      <c r="G91" s="6"/>
      <c r="H91" s="26">
        <f>SUM(H82:H89)</f>
        <v>-35990</v>
      </c>
      <c r="I91" s="7"/>
      <c r="J91" s="10">
        <f>SUM(J82:J89)</f>
        <v>-136194</v>
      </c>
      <c r="K91" s="7"/>
      <c r="L91" s="26">
        <f>SUM(L82:L89)</f>
        <v>-14516</v>
      </c>
      <c r="M91" s="7"/>
      <c r="N91" s="10">
        <f>SUM(N82:N89)</f>
        <v>-123920</v>
      </c>
    </row>
    <row r="92" spans="1:14" ht="15" customHeight="1">
      <c r="A92" s="2"/>
      <c r="B92" s="2"/>
      <c r="C92" s="11"/>
      <c r="D92" s="11"/>
      <c r="E92" s="11"/>
      <c r="F92" s="23"/>
      <c r="G92" s="6"/>
      <c r="H92" s="22"/>
      <c r="I92" s="7"/>
      <c r="J92" s="7"/>
      <c r="K92" s="7"/>
      <c r="L92" s="22"/>
      <c r="M92" s="7"/>
      <c r="N92" s="7"/>
    </row>
    <row r="93" spans="1:14" ht="15" customHeight="1">
      <c r="A93" s="21" t="s">
        <v>122</v>
      </c>
      <c r="B93" s="2"/>
      <c r="C93" s="11"/>
      <c r="D93" s="11"/>
      <c r="E93" s="11"/>
      <c r="F93" s="23"/>
      <c r="G93" s="6"/>
      <c r="H93" s="22">
        <f>SUM(H51,H79,H91)</f>
        <v>62011</v>
      </c>
      <c r="I93" s="7"/>
      <c r="J93" s="7">
        <f>SUM(J51,J79,J91)</f>
        <v>-10933</v>
      </c>
      <c r="K93" s="7"/>
      <c r="L93" s="22">
        <f>SUM(L51,L79,L91)</f>
        <v>64637</v>
      </c>
      <c r="M93" s="7"/>
      <c r="N93" s="7">
        <f>SUM(N51,N79,N91)</f>
        <v>-1756</v>
      </c>
    </row>
    <row r="94" spans="1:14" ht="15" customHeight="1">
      <c r="A94" s="2" t="s">
        <v>156</v>
      </c>
      <c r="B94" s="2"/>
      <c r="C94" s="11"/>
      <c r="D94" s="11"/>
      <c r="E94" s="11"/>
      <c r="F94" s="23"/>
      <c r="G94" s="6"/>
      <c r="H94" s="22">
        <v>3476</v>
      </c>
      <c r="I94" s="7"/>
      <c r="J94" s="7">
        <v>-3350</v>
      </c>
      <c r="K94" s="7"/>
      <c r="L94" s="22">
        <v>0</v>
      </c>
      <c r="M94" s="7"/>
      <c r="N94" s="7">
        <v>0</v>
      </c>
    </row>
    <row r="95" spans="1:14" ht="15" customHeight="1">
      <c r="A95" s="2" t="s">
        <v>45</v>
      </c>
      <c r="B95" s="2"/>
      <c r="C95" s="11"/>
      <c r="D95" s="11"/>
      <c r="E95" s="11"/>
      <c r="F95" s="23"/>
      <c r="G95" s="6"/>
      <c r="H95" s="26">
        <v>93306</v>
      </c>
      <c r="I95" s="7"/>
      <c r="J95" s="10">
        <v>68665</v>
      </c>
      <c r="K95" s="7"/>
      <c r="L95" s="47">
        <v>75216</v>
      </c>
      <c r="M95" s="7"/>
      <c r="N95" s="161">
        <v>28704</v>
      </c>
    </row>
    <row r="96" spans="1:14" ht="6" customHeight="1">
      <c r="A96" s="2"/>
      <c r="B96" s="2"/>
      <c r="C96" s="11"/>
      <c r="D96" s="11"/>
      <c r="E96" s="11"/>
      <c r="F96" s="23"/>
      <c r="G96" s="6"/>
      <c r="H96" s="22"/>
      <c r="I96" s="7"/>
      <c r="J96" s="7"/>
      <c r="K96" s="7"/>
      <c r="L96" s="22"/>
      <c r="M96" s="7"/>
      <c r="N96" s="7"/>
    </row>
    <row r="97" spans="1:14" ht="15" customHeight="1" thickBot="1">
      <c r="A97" s="2" t="s">
        <v>46</v>
      </c>
      <c r="B97" s="2"/>
      <c r="C97" s="11"/>
      <c r="D97" s="11"/>
      <c r="E97" s="11"/>
      <c r="F97" s="23"/>
      <c r="G97" s="6"/>
      <c r="H97" s="29">
        <f>SUM(H93:H95)</f>
        <v>158793</v>
      </c>
      <c r="I97" s="7"/>
      <c r="J97" s="162">
        <f>SUM(J93:J95)</f>
        <v>54382</v>
      </c>
      <c r="K97" s="7"/>
      <c r="L97" s="29">
        <f>SUM(L93:L95)</f>
        <v>139853</v>
      </c>
      <c r="M97" s="7"/>
      <c r="N97" s="162">
        <f>SUM(N93:N95)</f>
        <v>26948</v>
      </c>
    </row>
    <row r="98" spans="1:14" ht="15" customHeight="1" thickTop="1">
      <c r="A98" s="11"/>
      <c r="B98" s="11"/>
      <c r="C98" s="11"/>
      <c r="D98" s="11"/>
      <c r="E98" s="11"/>
      <c r="F98" s="23"/>
      <c r="G98" s="6"/>
      <c r="H98" s="22"/>
      <c r="I98" s="7"/>
      <c r="J98" s="7"/>
      <c r="K98" s="7"/>
      <c r="L98" s="22"/>
      <c r="M98" s="7"/>
      <c r="N98" s="7"/>
    </row>
    <row r="99" spans="1:14" ht="15" customHeight="1">
      <c r="A99" s="11"/>
      <c r="B99" s="11"/>
      <c r="C99" s="11"/>
      <c r="D99" s="11"/>
      <c r="E99" s="11"/>
      <c r="F99" s="23"/>
      <c r="G99" s="6"/>
      <c r="H99" s="22"/>
      <c r="I99" s="7"/>
      <c r="J99" s="7"/>
      <c r="K99" s="7"/>
      <c r="L99" s="22"/>
      <c r="M99" s="7"/>
      <c r="N99" s="7"/>
    </row>
    <row r="100" spans="1:14" ht="15" customHeight="1">
      <c r="A100" s="30" t="s">
        <v>66</v>
      </c>
      <c r="B100" s="11"/>
      <c r="C100" s="11"/>
      <c r="D100" s="11"/>
      <c r="E100" s="11"/>
      <c r="F100" s="23"/>
      <c r="G100" s="6"/>
      <c r="H100" s="25"/>
      <c r="L100" s="25"/>
    </row>
    <row r="101" spans="1:14" ht="6" customHeight="1">
      <c r="A101" s="11"/>
      <c r="B101" s="11"/>
      <c r="C101" s="11"/>
      <c r="D101" s="11"/>
      <c r="E101" s="11"/>
      <c r="F101" s="23"/>
      <c r="G101" s="6"/>
      <c r="H101" s="22"/>
      <c r="I101" s="7"/>
      <c r="J101" s="7"/>
      <c r="K101" s="7"/>
      <c r="L101" s="22"/>
      <c r="M101" s="7"/>
      <c r="N101" s="7"/>
    </row>
    <row r="102" spans="1:14" ht="15" customHeight="1">
      <c r="A102" s="11" t="s">
        <v>157</v>
      </c>
      <c r="B102" s="11"/>
      <c r="C102" s="11"/>
      <c r="D102" s="11"/>
      <c r="E102" s="11"/>
      <c r="F102" s="23"/>
      <c r="G102" s="6"/>
      <c r="H102" s="22"/>
      <c r="I102" s="7"/>
      <c r="J102" s="7"/>
      <c r="K102" s="7"/>
      <c r="L102" s="22"/>
      <c r="M102" s="7"/>
      <c r="N102" s="7"/>
    </row>
    <row r="103" spans="1:14" ht="15" customHeight="1">
      <c r="A103" s="11"/>
      <c r="B103" s="31" t="s">
        <v>67</v>
      </c>
      <c r="D103" s="11"/>
      <c r="E103" s="11"/>
      <c r="F103" s="23"/>
      <c r="G103" s="6"/>
      <c r="H103" s="22">
        <v>9238</v>
      </c>
      <c r="I103" s="7"/>
      <c r="J103" s="7">
        <v>4478</v>
      </c>
      <c r="K103" s="7"/>
      <c r="L103" s="180">
        <v>9238</v>
      </c>
      <c r="M103" s="7"/>
      <c r="N103" s="7">
        <v>4434</v>
      </c>
    </row>
    <row r="104" spans="1:14" ht="6" customHeight="1">
      <c r="A104" s="11"/>
      <c r="B104" s="31"/>
      <c r="D104" s="11"/>
      <c r="E104" s="11"/>
      <c r="F104" s="23"/>
      <c r="G104" s="6"/>
      <c r="H104" s="22"/>
      <c r="I104" s="7"/>
      <c r="J104" s="7"/>
      <c r="K104" s="7"/>
      <c r="L104" s="22"/>
      <c r="M104" s="7"/>
      <c r="N104" s="7"/>
    </row>
    <row r="105" spans="1:14" ht="15" customHeight="1">
      <c r="A105" s="11"/>
      <c r="B105" s="31" t="s">
        <v>75</v>
      </c>
      <c r="D105" s="11"/>
      <c r="E105" s="11"/>
      <c r="F105" s="23"/>
      <c r="G105" s="6"/>
      <c r="H105" s="22">
        <v>1012</v>
      </c>
      <c r="I105" s="7"/>
      <c r="J105" s="7">
        <v>670</v>
      </c>
      <c r="K105" s="7"/>
      <c r="L105" s="180">
        <v>1012</v>
      </c>
      <c r="M105" s="7"/>
      <c r="N105" s="7">
        <v>670</v>
      </c>
    </row>
    <row r="106" spans="1:14" ht="6" customHeight="1">
      <c r="A106" s="11"/>
      <c r="B106" s="11"/>
      <c r="C106" s="11"/>
      <c r="D106" s="11"/>
      <c r="E106" s="11"/>
      <c r="F106" s="23"/>
      <c r="G106" s="6"/>
      <c r="H106" s="22"/>
      <c r="I106" s="7"/>
      <c r="J106" s="7"/>
      <c r="K106" s="7"/>
      <c r="L106" s="22"/>
      <c r="M106" s="7"/>
      <c r="N106" s="7"/>
    </row>
    <row r="107" spans="1:14" ht="15" customHeight="1">
      <c r="A107" s="11" t="s">
        <v>158</v>
      </c>
      <c r="B107" s="31"/>
      <c r="C107" s="11"/>
      <c r="D107" s="11"/>
      <c r="E107" s="11"/>
      <c r="F107" s="23"/>
      <c r="G107" s="6"/>
      <c r="H107" s="67">
        <v>1020</v>
      </c>
      <c r="I107" s="32"/>
      <c r="J107" s="57">
        <v>3302</v>
      </c>
      <c r="K107" s="7"/>
      <c r="L107" s="180">
        <v>1020</v>
      </c>
      <c r="M107" s="32"/>
      <c r="N107" s="57">
        <v>3302</v>
      </c>
    </row>
    <row r="108" spans="1:14" ht="6" customHeight="1">
      <c r="A108" s="11"/>
      <c r="B108" s="11"/>
      <c r="C108" s="11"/>
      <c r="D108" s="11"/>
      <c r="E108" s="11"/>
      <c r="F108" s="23"/>
      <c r="G108" s="6"/>
      <c r="H108" s="22"/>
      <c r="I108" s="7"/>
      <c r="J108" s="7"/>
      <c r="K108" s="7"/>
      <c r="L108" s="22"/>
      <c r="M108" s="7"/>
      <c r="N108" s="7"/>
    </row>
    <row r="109" spans="1:14" ht="15" customHeight="1">
      <c r="A109" s="11" t="s">
        <v>206</v>
      </c>
      <c r="B109" s="11"/>
      <c r="D109" s="11"/>
      <c r="E109" s="11"/>
      <c r="F109" s="23"/>
      <c r="G109" s="6"/>
      <c r="H109" s="67">
        <v>0</v>
      </c>
      <c r="I109" s="32"/>
      <c r="J109" s="57">
        <v>1326</v>
      </c>
      <c r="K109" s="7"/>
      <c r="L109" s="181">
        <v>0</v>
      </c>
      <c r="M109" s="32"/>
      <c r="N109" s="57">
        <v>0</v>
      </c>
    </row>
    <row r="110" spans="1:14" ht="6" customHeight="1">
      <c r="A110" s="11"/>
      <c r="B110" s="11"/>
      <c r="C110" s="11"/>
      <c r="D110" s="11"/>
      <c r="E110" s="11"/>
      <c r="F110" s="23"/>
      <c r="G110" s="6"/>
      <c r="H110" s="22"/>
      <c r="I110" s="7"/>
      <c r="J110" s="7"/>
      <c r="K110" s="7"/>
      <c r="L110" s="22"/>
      <c r="M110" s="7"/>
      <c r="N110" s="7"/>
    </row>
    <row r="111" spans="1:14" ht="15" customHeight="1">
      <c r="A111" s="11" t="s">
        <v>74</v>
      </c>
      <c r="B111" s="31"/>
      <c r="C111" s="11"/>
      <c r="D111" s="11"/>
      <c r="E111" s="11"/>
      <c r="F111" s="23"/>
      <c r="G111" s="6"/>
      <c r="H111" s="67">
        <v>28</v>
      </c>
      <c r="I111" s="32"/>
      <c r="J111" s="57">
        <v>28</v>
      </c>
      <c r="K111" s="7"/>
      <c r="L111" s="67">
        <v>28</v>
      </c>
      <c r="M111" s="32"/>
      <c r="N111" s="57">
        <v>28</v>
      </c>
    </row>
    <row r="112" spans="1:14" ht="15" customHeight="1">
      <c r="A112" s="11"/>
      <c r="B112" s="31"/>
      <c r="C112" s="11"/>
      <c r="D112" s="11"/>
      <c r="E112" s="11"/>
      <c r="F112" s="23"/>
      <c r="G112" s="6"/>
      <c r="H112" s="57"/>
      <c r="I112" s="32"/>
      <c r="J112" s="57"/>
      <c r="K112" s="7"/>
      <c r="L112" s="57"/>
      <c r="M112" s="32"/>
      <c r="N112" s="57"/>
    </row>
    <row r="113" spans="1:14" ht="15" customHeight="1">
      <c r="A113" s="11"/>
      <c r="B113" s="31"/>
      <c r="C113" s="11"/>
      <c r="D113" s="11"/>
      <c r="E113" s="11"/>
      <c r="F113" s="23"/>
      <c r="G113" s="6"/>
      <c r="H113" s="57"/>
      <c r="I113" s="32"/>
      <c r="J113" s="57"/>
      <c r="K113" s="7"/>
      <c r="L113" s="57"/>
      <c r="M113" s="32"/>
      <c r="N113" s="57"/>
    </row>
    <row r="114" spans="1:14" ht="16.5" customHeight="1">
      <c r="A114" s="11"/>
      <c r="B114" s="31"/>
      <c r="C114" s="11"/>
      <c r="D114" s="11"/>
      <c r="E114" s="11"/>
      <c r="F114" s="23"/>
      <c r="G114" s="6"/>
      <c r="H114" s="57"/>
      <c r="I114" s="32"/>
      <c r="J114" s="57"/>
      <c r="K114" s="7"/>
      <c r="L114" s="57"/>
      <c r="M114" s="32"/>
      <c r="N114" s="57"/>
    </row>
    <row r="115" spans="1:14" ht="21.95" customHeight="1">
      <c r="A115" s="250" t="str">
        <f>A54</f>
        <v>The accompanying notes form part of this interim financial information.</v>
      </c>
      <c r="B115" s="251"/>
      <c r="C115" s="251"/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</row>
  </sheetData>
  <mergeCells count="9">
    <mergeCell ref="H61:J61"/>
    <mergeCell ref="L61:N61"/>
    <mergeCell ref="A115:N115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:N10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</vt:lpstr>
      <vt:lpstr>5P&amp;L(9M)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Thanisorn Saetang (TH)</cp:lastModifiedBy>
  <cp:lastPrinted>2024-11-12T06:31:04Z</cp:lastPrinted>
  <dcterms:created xsi:type="dcterms:W3CDTF">1999-01-06T06:23:01Z</dcterms:created>
  <dcterms:modified xsi:type="dcterms:W3CDTF">2024-11-12T06:31:06Z</dcterms:modified>
</cp:coreProperties>
</file>