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updateLinks="never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7\AMA_2567\AMA_Sep'67\"/>
    </mc:Choice>
  </mc:AlternateContent>
  <xr:revisionPtr revIDLastSave="0" documentId="13_ncr:1_{C5DEBC90-2409-4ED3-A330-62F0FEC15E36}" xr6:coauthVersionLast="47" xr6:coauthVersionMax="47" xr10:uidLastSave="{00000000-0000-0000-0000-000000000000}"/>
  <bookViews>
    <workbookView xWindow="13500" yWindow="420" windowWidth="15135" windowHeight="15045" tabRatio="848" firstSheet="10" activeTab="10" xr2:uid="{00000000-000D-0000-FFFF-FFFF00000000}"/>
  </bookViews>
  <sheets>
    <sheet name="P1-2" sheetId="27" r:id="rId1"/>
    <sheet name="P3" sheetId="3" r:id="rId2"/>
    <sheet name="P4-10" sheetId="4" r:id="rId3"/>
    <sheet name="P11-12" sheetId="5" r:id="rId4"/>
    <sheet name="P13" sheetId="6" r:id="rId5"/>
    <sheet name="P14" sheetId="7" r:id="rId6"/>
    <sheet name="P15" sheetId="8" r:id="rId7"/>
    <sheet name="P16" sheetId="26" r:id="rId8"/>
    <sheet name="P17-18" sheetId="9" r:id="rId9"/>
    <sheet name="P19-24" sheetId="11" r:id="rId10"/>
    <sheet name="P25" sheetId="12" r:id="rId11"/>
    <sheet name="P26-31" sheetId="13" r:id="rId12"/>
    <sheet name="P32-33" sheetId="14" r:id="rId13"/>
    <sheet name="P34" sheetId="22" r:id="rId14"/>
    <sheet name="P35-36" sheetId="23" r:id="rId15"/>
    <sheet name="P37" sheetId="24" r:id="rId16"/>
    <sheet name="P38-41" sheetId="17" r:id="rId17"/>
    <sheet name="P42" sheetId="18" r:id="rId18"/>
    <sheet name="P43" sheetId="19" r:id="rId19"/>
    <sheet name="P44-45" sheetId="20" r:id="rId20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hidden="1">#REF!</definedName>
    <definedName name="_Key1" localSheetId="15" hidden="1">#REF!</definedName>
    <definedName name="_Key1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hidden="1">#REF!</definedName>
    <definedName name="_xlnm.Print_Area" localSheetId="0">'P1-2'!$A$1:$L$52</definedName>
    <definedName name="_xlnm.Print_Area" localSheetId="6">'P15'!$A$1:$U$33</definedName>
    <definedName name="_xlnm.Print_Area" localSheetId="9">'P19-24'!$A$1:$Q$208</definedName>
    <definedName name="_xlnm.Print_Area" localSheetId="10">'P25'!$A$1:$Z$32</definedName>
    <definedName name="_xlnm.Print_Area" localSheetId="11">'P26-31'!$A$1:$P$180</definedName>
    <definedName name="_xlnm.Print_Area" localSheetId="12">'P32-33'!$A$1:$N$64</definedName>
    <definedName name="_xlnm.Print_Area" localSheetId="16">'P38-41'!$A$1:$O$127</definedName>
    <definedName name="_xlnm.Print_Area" localSheetId="2">'P4-10'!$A$1:$P$217</definedName>
    <definedName name="_xlnm.Print_Area" localSheetId="18">'P43'!$A$1:$O$42</definedName>
    <definedName name="_xlnm.Print_Area" localSheetId="19">'P44-45'!$A$1:$N$78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hidden="1">#REF!</definedName>
    <definedName name="ฆ๋ฒ?ฏธ๋?" localSheetId="15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5" i="4" l="1"/>
  <c r="M185" i="4"/>
  <c r="O159" i="4"/>
  <c r="M159" i="4"/>
  <c r="O121" i="4"/>
  <c r="M121" i="4"/>
  <c r="O26" i="4"/>
  <c r="M26" i="4"/>
  <c r="N44" i="9"/>
  <c r="G57" i="20" l="1"/>
  <c r="M19" i="20"/>
  <c r="K19" i="20"/>
  <c r="I19" i="20"/>
  <c r="G19" i="20"/>
  <c r="J49" i="17"/>
  <c r="N49" i="17" s="1"/>
  <c r="J21" i="17"/>
  <c r="N21" i="17" s="1"/>
  <c r="J79" i="11" l="1"/>
  <c r="M15" i="18"/>
  <c r="K15" i="18"/>
  <c r="I15" i="18"/>
  <c r="G15" i="18"/>
  <c r="J17" i="24" l="1"/>
  <c r="G51" i="20" l="1"/>
  <c r="G46" i="20"/>
  <c r="G13" i="20"/>
  <c r="I8" i="20"/>
  <c r="G8" i="20"/>
  <c r="L38" i="19"/>
  <c r="J109" i="17"/>
  <c r="F110" i="17"/>
  <c r="J78" i="17"/>
  <c r="F17" i="17"/>
  <c r="F24" i="17" s="1"/>
  <c r="F26" i="17" s="1"/>
  <c r="H17" i="17"/>
  <c r="J15" i="17"/>
  <c r="N15" i="17" s="1"/>
  <c r="L17" i="24"/>
  <c r="H17" i="24"/>
  <c r="N17" i="24"/>
  <c r="G21" i="23"/>
  <c r="K47" i="14"/>
  <c r="M74" i="13"/>
  <c r="I74" i="13"/>
  <c r="O42" i="13"/>
  <c r="M42" i="13"/>
  <c r="K42" i="13"/>
  <c r="I42" i="13"/>
  <c r="V30" i="12"/>
  <c r="T30" i="12"/>
  <c r="P185" i="11"/>
  <c r="N185" i="11"/>
  <c r="L185" i="11"/>
  <c r="J185" i="11"/>
  <c r="J188" i="11" s="1"/>
  <c r="J101" i="11"/>
  <c r="N85" i="11"/>
  <c r="J85" i="11"/>
  <c r="P85" i="11"/>
  <c r="L85" i="11"/>
  <c r="L79" i="11"/>
  <c r="N29" i="11"/>
  <c r="N19" i="9"/>
  <c r="N13" i="9"/>
  <c r="T13" i="8"/>
  <c r="I12" i="7"/>
  <c r="G14" i="20" l="1"/>
  <c r="G20" i="20" s="1"/>
  <c r="G24" i="20" s="1"/>
  <c r="G26" i="20" s="1"/>
  <c r="G28" i="20" s="1"/>
  <c r="G36" i="20" s="1"/>
  <c r="G34" i="20" s="1"/>
  <c r="J86" i="11"/>
  <c r="E12" i="7"/>
  <c r="G12" i="7"/>
  <c r="J19" i="6"/>
  <c r="J18" i="6"/>
  <c r="J42" i="5"/>
  <c r="N42" i="5"/>
  <c r="P9" i="5" l="1"/>
  <c r="I185" i="4"/>
  <c r="O176" i="4"/>
  <c r="M176" i="4"/>
  <c r="K170" i="4"/>
  <c r="I159" i="4"/>
  <c r="K129" i="4"/>
  <c r="I129" i="4"/>
  <c r="I94" i="4"/>
  <c r="I34" i="4"/>
  <c r="G47" i="14" l="1"/>
  <c r="I47" i="14"/>
  <c r="I14" i="14"/>
  <c r="L24" i="19"/>
  <c r="L16" i="19"/>
  <c r="I145" i="4"/>
  <c r="I118" i="13"/>
  <c r="L25" i="19" l="1"/>
  <c r="L41" i="19" s="1"/>
  <c r="J154" i="11"/>
  <c r="P42" i="11" l="1"/>
  <c r="N42" i="11"/>
  <c r="L42" i="11"/>
  <c r="J42" i="11"/>
  <c r="F13" i="8"/>
  <c r="P63" i="11" l="1"/>
  <c r="N63" i="11"/>
  <c r="L63" i="11"/>
  <c r="J63" i="11"/>
  <c r="H53" i="17" l="1"/>
  <c r="H48" i="17"/>
  <c r="L30" i="17" l="1"/>
  <c r="J30" i="17" l="1"/>
  <c r="N30" i="17" s="1"/>
  <c r="I106" i="4" l="1"/>
  <c r="K106" i="4"/>
  <c r="I170" i="4"/>
  <c r="M13" i="20"/>
  <c r="G24" i="18"/>
  <c r="G26" i="18" s="1"/>
  <c r="J108" i="17"/>
  <c r="N91" i="17"/>
  <c r="L87" i="17"/>
  <c r="L84" i="17"/>
  <c r="L82" i="17"/>
  <c r="L81" i="17"/>
  <c r="L80" i="17"/>
  <c r="L79" i="17"/>
  <c r="L78" i="17"/>
  <c r="N78" i="17" s="1"/>
  <c r="J65" i="17"/>
  <c r="J58" i="17"/>
  <c r="N58" i="17" s="1"/>
  <c r="L46" i="17"/>
  <c r="L18" i="17" s="1"/>
  <c r="L51" i="17"/>
  <c r="L23" i="17" s="1"/>
  <c r="L17" i="17"/>
  <c r="L24" i="17" l="1"/>
  <c r="K8" i="20"/>
  <c r="M8" i="20"/>
  <c r="M14" i="20" s="1"/>
  <c r="J87" i="17"/>
  <c r="N87" i="17" s="1"/>
  <c r="K94" i="4"/>
  <c r="J76" i="17"/>
  <c r="N76" i="17" s="1"/>
  <c r="J82" i="17"/>
  <c r="N82" i="17" s="1"/>
  <c r="J84" i="17"/>
  <c r="N84" i="17" s="1"/>
  <c r="H77" i="17"/>
  <c r="H83" i="17" s="1"/>
  <c r="H85" i="17" s="1"/>
  <c r="H88" i="17" s="1"/>
  <c r="H24" i="17"/>
  <c r="H26" i="17" s="1"/>
  <c r="H31" i="17" s="1"/>
  <c r="J81" i="17"/>
  <c r="N81" i="17" s="1"/>
  <c r="F77" i="17"/>
  <c r="F83" i="17" s="1"/>
  <c r="J75" i="17"/>
  <c r="L77" i="17"/>
  <c r="L83" i="17" s="1"/>
  <c r="L85" i="17" s="1"/>
  <c r="L88" i="17" s="1"/>
  <c r="J79" i="17"/>
  <c r="N79" i="17" s="1"/>
  <c r="J80" i="17"/>
  <c r="N80" i="17" s="1"/>
  <c r="K13" i="20"/>
  <c r="I13" i="20"/>
  <c r="J25" i="17"/>
  <c r="N25" i="17" s="1"/>
  <c r="J19" i="17"/>
  <c r="N19" i="17" s="1"/>
  <c r="J16" i="17"/>
  <c r="J18" i="17"/>
  <c r="N18" i="17" s="1"/>
  <c r="L26" i="17"/>
  <c r="L31" i="17" s="1"/>
  <c r="J23" i="17"/>
  <c r="N23" i="17" s="1"/>
  <c r="J20" i="17"/>
  <c r="N20" i="17" s="1"/>
  <c r="J28" i="17"/>
  <c r="N28" i="17" s="1"/>
  <c r="J22" i="17"/>
  <c r="N22" i="17" s="1"/>
  <c r="I19" i="13"/>
  <c r="M20" i="20" l="1"/>
  <c r="M24" i="20" s="1"/>
  <c r="M26" i="20" s="1"/>
  <c r="K14" i="20"/>
  <c r="K20" i="20" s="1"/>
  <c r="K24" i="20" s="1"/>
  <c r="K26" i="20" s="1"/>
  <c r="K28" i="20" s="1"/>
  <c r="K36" i="20" s="1"/>
  <c r="K34" i="20" s="1"/>
  <c r="N16" i="17"/>
  <c r="J17" i="17"/>
  <c r="J24" i="17" s="1"/>
  <c r="I14" i="20"/>
  <c r="J83" i="17"/>
  <c r="J85" i="17" s="1"/>
  <c r="J88" i="17" s="1"/>
  <c r="J77" i="17"/>
  <c r="N75" i="17"/>
  <c r="N77" i="17" s="1"/>
  <c r="N83" i="17" s="1"/>
  <c r="N85" i="17" s="1"/>
  <c r="N88" i="17" s="1"/>
  <c r="F85" i="17"/>
  <c r="F88" i="17" s="1"/>
  <c r="N17" i="17"/>
  <c r="J26" i="17"/>
  <c r="J31" i="17" s="1"/>
  <c r="F31" i="17"/>
  <c r="N24" i="17" l="1"/>
  <c r="N26" i="17" s="1"/>
  <c r="N31" i="17" s="1"/>
  <c r="N35" i="17" s="1"/>
  <c r="N92" i="17"/>
  <c r="N90" i="17" s="1"/>
  <c r="M30" i="20"/>
  <c r="M28" i="20"/>
  <c r="M36" i="20" s="1"/>
  <c r="M34" i="20" s="1"/>
  <c r="M32" i="20"/>
  <c r="M38" i="20" s="1"/>
  <c r="I20" i="20"/>
  <c r="I24" i="20" s="1"/>
  <c r="I26" i="20" s="1"/>
  <c r="G32" i="20"/>
  <c r="G30" i="20" s="1"/>
  <c r="K30" i="20"/>
  <c r="K32" i="20" s="1"/>
  <c r="K38" i="20" s="1"/>
  <c r="I28" i="20" l="1"/>
  <c r="I36" i="20" s="1"/>
  <c r="I34" i="20" s="1"/>
  <c r="I32" i="20"/>
  <c r="G38" i="20"/>
  <c r="J167" i="11"/>
  <c r="I38" i="20" l="1"/>
  <c r="I30" i="20"/>
  <c r="L95" i="11"/>
  <c r="J54" i="11" l="1"/>
  <c r="J17" i="26" l="1"/>
  <c r="J56" i="17" l="1"/>
  <c r="N56" i="17" s="1"/>
  <c r="J53" i="17"/>
  <c r="J51" i="17"/>
  <c r="J50" i="17"/>
  <c r="J48" i="17"/>
  <c r="J47" i="17"/>
  <c r="J46" i="17"/>
  <c r="J44" i="17"/>
  <c r="J43" i="17"/>
  <c r="M27" i="22"/>
  <c r="K28" i="22" l="1"/>
  <c r="I28" i="22"/>
  <c r="J55" i="11" l="1"/>
  <c r="J127" i="17" l="1"/>
  <c r="N127" i="17" s="1"/>
  <c r="J120" i="17"/>
  <c r="N120" i="17" s="1"/>
  <c r="J117" i="17"/>
  <c r="N117" i="17" s="1"/>
  <c r="J115" i="17"/>
  <c r="N115" i="17" s="1"/>
  <c r="J114" i="17"/>
  <c r="N114" i="17" s="1"/>
  <c r="J113" i="17"/>
  <c r="N113" i="17" s="1"/>
  <c r="J112" i="17"/>
  <c r="N112" i="17" s="1"/>
  <c r="J111" i="17"/>
  <c r="N111" i="17" s="1"/>
  <c r="L110" i="17"/>
  <c r="L116" i="17" s="1"/>
  <c r="L118" i="17" s="1"/>
  <c r="L121" i="17" s="1"/>
  <c r="J110" i="17"/>
  <c r="H110" i="17"/>
  <c r="H116" i="17" s="1"/>
  <c r="H118" i="17" s="1"/>
  <c r="H121" i="17" s="1"/>
  <c r="F116" i="17"/>
  <c r="F118" i="17" s="1"/>
  <c r="F121" i="17" s="1"/>
  <c r="N109" i="17"/>
  <c r="N108" i="17"/>
  <c r="N110" i="17" l="1"/>
  <c r="N116" i="17" s="1"/>
  <c r="N118" i="17" s="1"/>
  <c r="N121" i="17" s="1"/>
  <c r="N125" i="17" s="1"/>
  <c r="N123" i="17" s="1"/>
  <c r="J116" i="17"/>
  <c r="J118" i="17" s="1"/>
  <c r="J121" i="17" s="1"/>
  <c r="J31" i="5" l="1"/>
  <c r="O94" i="4" l="1"/>
  <c r="M94" i="4"/>
  <c r="K159" i="4" l="1"/>
  <c r="K26" i="4" l="1"/>
  <c r="I26" i="4"/>
  <c r="O42" i="19" l="1"/>
  <c r="AA19" i="7" l="1"/>
  <c r="W19" i="7"/>
  <c r="O19" i="7"/>
  <c r="M19" i="7"/>
  <c r="K19" i="7"/>
  <c r="I19" i="7"/>
  <c r="M17" i="7"/>
  <c r="K17" i="7"/>
  <c r="I17" i="7"/>
  <c r="M15" i="7"/>
  <c r="K15" i="7"/>
  <c r="I15" i="7"/>
  <c r="L16" i="9" l="1"/>
  <c r="M57" i="20"/>
  <c r="K57" i="20"/>
  <c r="I57" i="20"/>
  <c r="M51" i="20"/>
  <c r="K51" i="20"/>
  <c r="I51" i="20"/>
  <c r="M46" i="20"/>
  <c r="K46" i="20"/>
  <c r="I46" i="20"/>
  <c r="O82" i="13"/>
  <c r="M82" i="13"/>
  <c r="K82" i="13"/>
  <c r="P101" i="11"/>
  <c r="N101" i="11"/>
  <c r="L101" i="11"/>
  <c r="P95" i="11"/>
  <c r="N95" i="11"/>
  <c r="J95" i="11"/>
  <c r="J102" i="11" s="1"/>
  <c r="P55" i="11"/>
  <c r="N55" i="11"/>
  <c r="L55" i="11"/>
  <c r="O170" i="4"/>
  <c r="M170" i="4"/>
  <c r="O106" i="4"/>
  <c r="M106" i="4"/>
  <c r="O209" i="4"/>
  <c r="M209" i="4"/>
  <c r="K209" i="4"/>
  <c r="I209" i="4"/>
  <c r="O201" i="4"/>
  <c r="M201" i="4"/>
  <c r="K201" i="4"/>
  <c r="I201" i="4"/>
  <c r="O193" i="4"/>
  <c r="M193" i="4"/>
  <c r="K193" i="4"/>
  <c r="I193" i="4"/>
  <c r="K185" i="4"/>
  <c r="K176" i="4"/>
  <c r="I176" i="4"/>
  <c r="Z30" i="12"/>
  <c r="X30" i="12"/>
  <c r="I52" i="20" l="1"/>
  <c r="I82" i="13"/>
  <c r="K52" i="20"/>
  <c r="K58" i="20" s="1"/>
  <c r="K62" i="20" s="1"/>
  <c r="K64" i="20" s="1"/>
  <c r="K68" i="20" s="1"/>
  <c r="K70" i="20" s="1"/>
  <c r="K76" i="20" s="1"/>
  <c r="G52" i="20"/>
  <c r="G58" i="20" s="1"/>
  <c r="N102" i="11"/>
  <c r="N103" i="11" s="1"/>
  <c r="J103" i="11"/>
  <c r="M52" i="20"/>
  <c r="M58" i="20" s="1"/>
  <c r="M62" i="20" s="1"/>
  <c r="M64" i="20" s="1"/>
  <c r="M66" i="20" s="1"/>
  <c r="M74" i="20" s="1"/>
  <c r="M72" i="20" s="1"/>
  <c r="I58" i="20"/>
  <c r="I62" i="20" s="1"/>
  <c r="I64" i="20" s="1"/>
  <c r="I70" i="20" s="1"/>
  <c r="L102" i="11"/>
  <c r="L103" i="11" s="1"/>
  <c r="P102" i="11"/>
  <c r="P103" i="11" s="1"/>
  <c r="G62" i="20" l="1"/>
  <c r="G64" i="20" s="1"/>
  <c r="I66" i="20"/>
  <c r="I74" i="20" s="1"/>
  <c r="I72" i="20" s="1"/>
  <c r="K66" i="20"/>
  <c r="K74" i="20" s="1"/>
  <c r="K72" i="20" s="1"/>
  <c r="M70" i="20"/>
  <c r="M76" i="20" s="1"/>
  <c r="M68" i="20"/>
  <c r="I68" i="20"/>
  <c r="I76" i="20"/>
  <c r="G70" i="20" l="1"/>
  <c r="G68" i="20" s="1"/>
  <c r="G66" i="20"/>
  <c r="G74" i="20" s="1"/>
  <c r="G72" i="20" s="1"/>
  <c r="J129" i="11"/>
  <c r="G76" i="20" l="1"/>
  <c r="L9" i="9"/>
  <c r="N15" i="26" l="1"/>
  <c r="N8" i="26"/>
  <c r="L15" i="9"/>
  <c r="T15" i="8"/>
  <c r="T8" i="8"/>
  <c r="AE14" i="7"/>
  <c r="G23" i="7"/>
  <c r="AE7" i="7"/>
  <c r="L13" i="6"/>
  <c r="L8" i="6"/>
  <c r="T17" i="12" l="1"/>
  <c r="J157" i="11"/>
  <c r="N65" i="17" l="1"/>
  <c r="P11" i="11" l="1"/>
  <c r="N11" i="11"/>
  <c r="L11" i="11"/>
  <c r="N31" i="5" l="1"/>
  <c r="L22" i="9" l="1"/>
  <c r="L21" i="9"/>
  <c r="J23" i="9"/>
  <c r="H23" i="9"/>
  <c r="L23" i="9" l="1"/>
  <c r="N23" i="9"/>
  <c r="O34" i="4" l="1"/>
  <c r="M34" i="4"/>
  <c r="K34" i="4"/>
  <c r="X17" i="12" l="1"/>
  <c r="L17" i="9" l="1"/>
  <c r="L21" i="5"/>
  <c r="P21" i="5"/>
  <c r="N21" i="5"/>
  <c r="J21" i="5"/>
  <c r="I30" i="13" l="1"/>
  <c r="M30" i="13"/>
  <c r="I62" i="4" l="1"/>
  <c r="G17" i="14" l="1"/>
  <c r="I121" i="4" l="1"/>
  <c r="K121" i="4"/>
  <c r="M14" i="14" l="1"/>
  <c r="K14" i="14"/>
  <c r="J11" i="11" l="1"/>
  <c r="G14" i="14" l="1"/>
  <c r="P79" i="11" l="1"/>
  <c r="P29" i="11"/>
  <c r="L29" i="11"/>
  <c r="J29" i="11"/>
  <c r="L54" i="9"/>
  <c r="N54" i="9"/>
  <c r="N40" i="9"/>
  <c r="N46" i="9" s="1"/>
  <c r="L86" i="11" l="1"/>
  <c r="P86" i="11"/>
  <c r="P87" i="11" s="1"/>
  <c r="N47" i="9"/>
  <c r="L87" i="11" l="1"/>
  <c r="G16" i="23" l="1"/>
  <c r="K19" i="22"/>
  <c r="I19" i="22"/>
  <c r="AE18" i="7" l="1"/>
  <c r="V17" i="12" l="1"/>
  <c r="J7" i="5" l="1"/>
  <c r="J9" i="5" l="1"/>
  <c r="J32" i="5" s="1"/>
  <c r="J12" i="9"/>
  <c r="J13" i="9" s="1"/>
  <c r="M21" i="23" l="1"/>
  <c r="K21" i="23"/>
  <c r="I21" i="23"/>
  <c r="M16" i="23"/>
  <c r="K16" i="23"/>
  <c r="I16" i="23"/>
  <c r="G31" i="23"/>
  <c r="G35" i="23"/>
  <c r="M35" i="23"/>
  <c r="I35" i="23"/>
  <c r="L28" i="9" l="1"/>
  <c r="L11" i="9"/>
  <c r="L10" i="9"/>
  <c r="H18" i="9"/>
  <c r="H26" i="9"/>
  <c r="H12" i="9"/>
  <c r="H19" i="9" l="1"/>
  <c r="H13" i="9"/>
  <c r="H25" i="9" l="1"/>
  <c r="L16" i="11"/>
  <c r="J18" i="9" l="1"/>
  <c r="L18" i="9" s="1"/>
  <c r="L19" i="9" s="1"/>
  <c r="L12" i="9"/>
  <c r="L13" i="9" s="1"/>
  <c r="L26" i="9"/>
  <c r="J19" i="9" l="1"/>
  <c r="J25" i="9" l="1"/>
  <c r="J26" i="9"/>
  <c r="L25" i="9"/>
  <c r="J16" i="11" l="1"/>
  <c r="P16" i="11"/>
  <c r="N16" i="11"/>
  <c r="O62" i="4" l="1"/>
  <c r="M62" i="4"/>
  <c r="K62" i="4"/>
  <c r="K35" i="23" l="1"/>
  <c r="N10" i="26" l="1"/>
  <c r="N9" i="26"/>
  <c r="N17" i="26"/>
  <c r="N16" i="26"/>
  <c r="N11" i="26" l="1"/>
  <c r="L18" i="26"/>
  <c r="L12" i="26"/>
  <c r="L21" i="26" l="1"/>
  <c r="L22" i="26"/>
  <c r="O118" i="13" l="1"/>
  <c r="K118" i="13"/>
  <c r="O74" i="13"/>
  <c r="K74" i="13"/>
  <c r="O30" i="13"/>
  <c r="K30" i="13"/>
  <c r="O21" i="13"/>
  <c r="K21" i="13"/>
  <c r="I13" i="13" s="1"/>
  <c r="P53" i="5"/>
  <c r="N53" i="5"/>
  <c r="P42" i="5"/>
  <c r="L42" i="5"/>
  <c r="P31" i="5"/>
  <c r="L31" i="5"/>
  <c r="L9" i="5"/>
  <c r="M13" i="13" l="1"/>
  <c r="M21" i="13" s="1"/>
  <c r="L32" i="5"/>
  <c r="N9" i="5"/>
  <c r="N32" i="5" s="1"/>
  <c r="P32" i="5"/>
  <c r="I21" i="13"/>
  <c r="M118" i="13"/>
  <c r="N28" i="9" l="1"/>
  <c r="O129" i="4" l="1"/>
  <c r="M129" i="4"/>
  <c r="I137" i="4" l="1"/>
  <c r="O137" i="4"/>
  <c r="M137" i="4"/>
  <c r="K137" i="4"/>
  <c r="O80" i="4" l="1"/>
  <c r="M80" i="4"/>
  <c r="K80" i="4"/>
  <c r="I80" i="4"/>
  <c r="O74" i="4"/>
  <c r="M74" i="4"/>
  <c r="K74" i="4"/>
  <c r="I74" i="4"/>
  <c r="O53" i="4"/>
  <c r="M53" i="4"/>
  <c r="K53" i="4"/>
  <c r="I53" i="4"/>
  <c r="O14" i="23" l="1"/>
  <c r="M15" i="22"/>
  <c r="N129" i="11" l="1"/>
  <c r="M145" i="4" l="1"/>
  <c r="H12" i="26" l="1"/>
  <c r="P18" i="26"/>
  <c r="J12" i="26"/>
  <c r="N18" i="26" l="1"/>
  <c r="H22" i="26"/>
  <c r="J18" i="26"/>
  <c r="H18" i="26"/>
  <c r="J22" i="26"/>
  <c r="P22" i="26"/>
  <c r="P12" i="26"/>
  <c r="P21" i="26" s="1"/>
  <c r="N22" i="26" l="1"/>
  <c r="N12" i="26"/>
  <c r="N21" i="26" s="1"/>
  <c r="J21" i="26"/>
  <c r="H21" i="26"/>
  <c r="N125" i="11"/>
  <c r="N130" i="11" l="1"/>
  <c r="O217" i="4" l="1"/>
  <c r="M217" i="4"/>
  <c r="K217" i="4"/>
  <c r="I217" i="4"/>
  <c r="P113" i="11" l="1"/>
  <c r="N113" i="11"/>
  <c r="L113" i="11"/>
  <c r="J113" i="11" l="1"/>
  <c r="Z17" i="12" l="1"/>
  <c r="Z19" i="12" l="1"/>
  <c r="X19" i="12"/>
  <c r="J155" i="11" l="1"/>
  <c r="AE10" i="7"/>
  <c r="T18" i="8" l="1"/>
  <c r="T11" i="8"/>
  <c r="N168" i="11" l="1"/>
  <c r="N170" i="11" l="1"/>
  <c r="N16" i="19"/>
  <c r="J16" i="19"/>
  <c r="M18" i="14" l="1"/>
  <c r="K18" i="14"/>
  <c r="I18" i="14"/>
  <c r="I19" i="14" s="1"/>
  <c r="G18" i="14"/>
  <c r="G19" i="14" s="1"/>
  <c r="K19" i="14" l="1"/>
  <c r="M19" i="14"/>
  <c r="O145" i="4" l="1"/>
  <c r="K145" i="4"/>
  <c r="O112" i="4"/>
  <c r="K112" i="4"/>
  <c r="N26" i="9" l="1"/>
  <c r="N25" i="9"/>
  <c r="M47" i="14" l="1"/>
  <c r="O47" i="4" l="1"/>
  <c r="M47" i="4"/>
  <c r="K47" i="4"/>
  <c r="I47" i="4"/>
  <c r="J45" i="17" l="1"/>
  <c r="N50" i="17" l="1"/>
  <c r="O34" i="23" l="1"/>
  <c r="M31" i="23"/>
  <c r="K31" i="23"/>
  <c r="I31" i="23"/>
  <c r="O28" i="23"/>
  <c r="O15" i="23"/>
  <c r="O16" i="23" s="1"/>
  <c r="O20" i="23" l="1"/>
  <c r="N155" i="11" l="1"/>
  <c r="P155" i="11"/>
  <c r="L155" i="11"/>
  <c r="R20" i="8" l="1"/>
  <c r="I13" i="4"/>
  <c r="K13" i="4"/>
  <c r="N38" i="19" l="1"/>
  <c r="N40" i="19" s="1"/>
  <c r="J38" i="19"/>
  <c r="J40" i="19" s="1"/>
  <c r="N24" i="19"/>
  <c r="J24" i="19"/>
  <c r="M26" i="18"/>
  <c r="I26" i="18"/>
  <c r="N53" i="17"/>
  <c r="N51" i="17"/>
  <c r="N48" i="17"/>
  <c r="N47" i="17"/>
  <c r="N46" i="17"/>
  <c r="L45" i="17"/>
  <c r="L52" i="17" s="1"/>
  <c r="L54" i="17" s="1"/>
  <c r="L59" i="17" s="1"/>
  <c r="H45" i="17"/>
  <c r="H52" i="17" s="1"/>
  <c r="H54" i="17" s="1"/>
  <c r="H59" i="17" s="1"/>
  <c r="F45" i="17"/>
  <c r="F52" i="17" s="1"/>
  <c r="J52" i="17" s="1"/>
  <c r="N44" i="17"/>
  <c r="N43" i="17"/>
  <c r="V19" i="12"/>
  <c r="T19" i="12"/>
  <c r="P188" i="11"/>
  <c r="L188" i="11"/>
  <c r="P158" i="11"/>
  <c r="L158" i="11"/>
  <c r="P129" i="11"/>
  <c r="L129" i="11"/>
  <c r="P125" i="11"/>
  <c r="L125" i="11"/>
  <c r="T16" i="8"/>
  <c r="R25" i="8" s="1"/>
  <c r="T12" i="8"/>
  <c r="T10" i="8"/>
  <c r="T9" i="8"/>
  <c r="R23" i="8"/>
  <c r="N13" i="8"/>
  <c r="J13" i="8"/>
  <c r="AC20" i="7"/>
  <c r="AA20" i="7"/>
  <c r="Y20" i="7"/>
  <c r="W20" i="7"/>
  <c r="U20" i="7"/>
  <c r="S20" i="7"/>
  <c r="Q20" i="7"/>
  <c r="O20" i="7"/>
  <c r="G20" i="7"/>
  <c r="E20" i="7"/>
  <c r="Y12" i="7"/>
  <c r="Q12" i="7"/>
  <c r="L15" i="6"/>
  <c r="L14" i="6"/>
  <c r="J21" i="6" s="1"/>
  <c r="J16" i="6"/>
  <c r="H16" i="6"/>
  <c r="L10" i="6"/>
  <c r="L9" i="6"/>
  <c r="O41" i="4"/>
  <c r="M41" i="4"/>
  <c r="K41" i="4"/>
  <c r="I41" i="4"/>
  <c r="O13" i="4"/>
  <c r="L11" i="6" l="1"/>
  <c r="M9" i="4"/>
  <c r="M13" i="4" s="1"/>
  <c r="H19" i="6"/>
  <c r="F23" i="8"/>
  <c r="F54" i="17"/>
  <c r="F59" i="17" s="1"/>
  <c r="J54" i="17"/>
  <c r="J59" i="17" s="1"/>
  <c r="L16" i="6"/>
  <c r="L21" i="6"/>
  <c r="I23" i="7"/>
  <c r="O23" i="7"/>
  <c r="N25" i="19"/>
  <c r="N41" i="19" s="1"/>
  <c r="R13" i="8"/>
  <c r="R22" i="8" s="1"/>
  <c r="Y22" i="7"/>
  <c r="S23" i="7"/>
  <c r="I27" i="18"/>
  <c r="P130" i="11"/>
  <c r="I20" i="7"/>
  <c r="AE11" i="7"/>
  <c r="M12" i="7"/>
  <c r="Y23" i="7"/>
  <c r="K20" i="7"/>
  <c r="J23" i="8"/>
  <c r="E23" i="7"/>
  <c r="Q23" i="7"/>
  <c r="AC23" i="7"/>
  <c r="K12" i="7"/>
  <c r="M20" i="7"/>
  <c r="L130" i="11"/>
  <c r="M27" i="18"/>
  <c r="J25" i="19"/>
  <c r="J41" i="19" s="1"/>
  <c r="AE8" i="7"/>
  <c r="N23" i="8"/>
  <c r="U23" i="7"/>
  <c r="Q22" i="7"/>
  <c r="K23" i="7"/>
  <c r="S12" i="7"/>
  <c r="S22" i="7" s="1"/>
  <c r="N45" i="17"/>
  <c r="N52" i="17" s="1"/>
  <c r="N54" i="17" s="1"/>
  <c r="P168" i="11"/>
  <c r="J11" i="6"/>
  <c r="H11" i="6"/>
  <c r="H18" i="6" s="1"/>
  <c r="AA23" i="7"/>
  <c r="AA12" i="7"/>
  <c r="AA22" i="7" s="1"/>
  <c r="AC12" i="7"/>
  <c r="AC22" i="7" s="1"/>
  <c r="L13" i="8"/>
  <c r="L23" i="8"/>
  <c r="M23" i="7"/>
  <c r="W12" i="7"/>
  <c r="W22" i="7" s="1"/>
  <c r="W23" i="7"/>
  <c r="E22" i="7"/>
  <c r="U12" i="7"/>
  <c r="U22" i="7" s="1"/>
  <c r="AE15" i="7"/>
  <c r="AC26" i="7" s="1"/>
  <c r="AE19" i="7"/>
  <c r="H23" i="8"/>
  <c r="H13" i="8"/>
  <c r="P23" i="8"/>
  <c r="P13" i="8"/>
  <c r="N158" i="11"/>
  <c r="L168" i="11"/>
  <c r="AE9" i="7"/>
  <c r="G22" i="7"/>
  <c r="O12" i="7"/>
  <c r="O22" i="7" s="1"/>
  <c r="AE17" i="7"/>
  <c r="N59" i="17" l="1"/>
  <c r="N63" i="17" s="1"/>
  <c r="T23" i="8"/>
  <c r="L18" i="6"/>
  <c r="P170" i="11"/>
  <c r="J168" i="11"/>
  <c r="J170" i="11" s="1"/>
  <c r="J125" i="11"/>
  <c r="J130" i="11" s="1"/>
  <c r="L170" i="11"/>
  <c r="I22" i="7"/>
  <c r="K22" i="7"/>
  <c r="M22" i="7"/>
  <c r="AE12" i="7"/>
  <c r="AE23" i="7"/>
  <c r="AE20" i="7"/>
  <c r="L19" i="6"/>
  <c r="J158" i="11"/>
  <c r="AE22" i="7" l="1"/>
  <c r="K26" i="18" l="1"/>
  <c r="K27" i="18" s="1"/>
  <c r="L40" i="19" l="1"/>
  <c r="N188" i="11" l="1"/>
  <c r="M25" i="22"/>
  <c r="O30" i="23"/>
  <c r="O29" i="23" l="1"/>
  <c r="O31" i="23" s="1"/>
  <c r="M26" i="22"/>
  <c r="M28" i="22"/>
  <c r="O33" i="23" l="1"/>
  <c r="O35" i="23" s="1"/>
  <c r="O18" i="23" l="1"/>
  <c r="M18" i="22" l="1"/>
  <c r="O19" i="23" l="1"/>
  <c r="O21" i="23" s="1"/>
  <c r="M17" i="22"/>
  <c r="M16" i="22" l="1"/>
  <c r="M19" i="22" s="1"/>
  <c r="H24" i="19" l="1"/>
  <c r="G27" i="18" l="1"/>
  <c r="H16" i="19" l="1"/>
  <c r="H25" i="19" s="1"/>
  <c r="H38" i="19" l="1"/>
  <c r="H40" i="19" s="1"/>
  <c r="H41" i="19" s="1"/>
  <c r="N79" i="11" l="1"/>
  <c r="N86" i="11" s="1"/>
  <c r="N87" i="11" l="1"/>
  <c r="F20" i="8" l="1"/>
  <c r="F22" i="8" s="1"/>
  <c r="H20" i="8" l="1"/>
  <c r="H22" i="8" s="1"/>
  <c r="N20" i="8" l="1"/>
  <c r="N22" i="8" s="1"/>
  <c r="L20" i="8"/>
  <c r="L22" i="8" s="1"/>
  <c r="P20" i="8"/>
  <c r="P22" i="8" s="1"/>
  <c r="J20" i="8" l="1"/>
  <c r="J22" i="8" s="1"/>
  <c r="T22" i="8" s="1"/>
  <c r="T19" i="8"/>
  <c r="T20" i="8" s="1"/>
  <c r="J87" i="11" l="1"/>
  <c r="I112" i="4" l="1"/>
  <c r="M112" i="4"/>
</calcChain>
</file>

<file path=xl/sharedStrings.xml><?xml version="1.0" encoding="utf-8"?>
<sst xmlns="http://schemas.openxmlformats.org/spreadsheetml/2006/main" count="1741" uniqueCount="869">
  <si>
    <t>บริษัท อาม่า มารีน จำกัด (มหาชน) และบริษัทย่อย</t>
  </si>
  <si>
    <t xml:space="preserve"> (ยังไม่ได้ตรวจสอบ/สอบทานแล้ว)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</si>
  <si>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</si>
  <si>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</si>
  <si>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</si>
  <si>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</si>
  <si>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</si>
  <si>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</si>
  <si>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</si>
  <si>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</si>
  <si>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</si>
  <si>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</si>
  <si>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 xml:space="preserve"> </t>
  </si>
  <si>
    <t xml:space="preserve"> - 2 -</t>
  </si>
  <si>
    <t>สัดส่วนการถือหุ้นร้อยละ</t>
  </si>
  <si>
    <t>ประเภทธุรกิจ</t>
  </si>
  <si>
    <t>ความสัมพันธ์</t>
  </si>
  <si>
    <t>2567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</si>
  <si>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</si>
  <si>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</si>
  <si>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</si>
  <si>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</si>
  <si>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</si>
  <si>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</si>
  <si>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</si>
  <si>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</si>
  <si>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</si>
  <si>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</si>
  <si>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</si>
  <si>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4.  สรุปนโยบายการบัญชีที่สำคัญ</t>
  </si>
  <si>
    <t xml:space="preserve">     สิ้นสุดวันที่ 31 ธันวาคม 2566</t>
  </si>
  <si>
    <t>- 3 -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</si>
  <si>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</si>
  <si>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</si>
  <si>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</si>
  <si>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</si>
  <si>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</si>
  <si>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</si>
  <si>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</si>
  <si>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</si>
  <si>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</si>
  <si>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</si>
  <si>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</si>
  <si>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</si>
  <si>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</si>
  <si>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</si>
  <si>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</si>
  <si>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</si>
  <si>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</si>
  <si>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</si>
  <si>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</si>
  <si>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</si>
  <si>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</si>
  <si>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</si>
  <si>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</si>
  <si>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</si>
  <si>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</si>
  <si>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</si>
  <si>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</si>
  <si>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</si>
  <si>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</si>
  <si>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</si>
  <si>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</si>
  <si>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</si>
  <si>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</si>
  <si>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</si>
  <si>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</si>
  <si>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</si>
  <si>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</si>
  <si>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</si>
  <si>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</si>
  <si>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</si>
  <si>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</si>
  <si>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</si>
  <si>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</si>
  <si>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</si>
  <si>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</si>
  <si>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</si>
  <si>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</si>
  <si>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</si>
  <si>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</si>
  <si>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</si>
  <si>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</si>
  <si>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</si>
  <si>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</si>
  <si>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</si>
  <si>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</si>
  <si>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</si>
  <si>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</si>
  <si>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</si>
  <si>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</si>
  <si>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</si>
  <si>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</si>
  <si>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</si>
  <si>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</si>
  <si>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- 4 -</t>
  </si>
  <si>
    <t>5.2</t>
  </si>
  <si>
    <t>กับบริษัทฯ เป็นดังนี้</t>
  </si>
  <si>
    <t>งบการเงินรวม (บาท)</t>
  </si>
  <si>
    <t>งบการเงินเฉพาะกิจการ (บาท)</t>
  </si>
  <si>
    <t>31 ธันวาคม 2566</t>
  </si>
  <si>
    <t xml:space="preserve">5.2.1  เงินให้กู้ยืมแก่กิจการที่เกี่ยวข้องกัน </t>
  </si>
  <si>
    <t>ยอดคงเหลือต้นงวด</t>
  </si>
  <si>
    <t>เงินให้กู้ยืมระหว่างงวด</t>
  </si>
  <si>
    <t>เงินให้กู้ยืมรับคืนระหว่างงวด</t>
  </si>
  <si>
    <t>ผลต่างจากการแปลงค่างบการเงิน</t>
  </si>
  <si>
    <t>ยอดคงเหลือปลายงวด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</si>
  <si>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</si>
  <si>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</si>
  <si>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</si>
  <si>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</si>
  <si>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</si>
  <si>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</si>
  <si>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</si>
  <si>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- 5 -</t>
  </si>
  <si>
    <t>5.2.4  ดอกเบี้ยค้างรับ</t>
  </si>
  <si>
    <t xml:space="preserve">บริษัท เอ เอ็ม เอ โลจิสติกส์ จำกัด </t>
  </si>
  <si>
    <t>5.2.5  เงินประกัน</t>
  </si>
  <si>
    <t>5.2.6  สินทรัพย์สิทธิการใช้</t>
  </si>
  <si>
    <t>5.2.7  เจ้าหนี้การค้า</t>
  </si>
  <si>
    <t>- 6 -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</si>
  <si>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</si>
  <si>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</si>
  <si>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</si>
  <si>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5.2.9 หนี้สินตามสัญญาเช่า</t>
  </si>
  <si>
    <t>5.3</t>
  </si>
  <si>
    <t>5.3.1  รายได้จากการรับจ้างขนส่ง</t>
  </si>
  <si>
    <t>- 7 -</t>
  </si>
  <si>
    <t>5.3.2  รายได้อื่น</t>
  </si>
  <si>
    <t>5.3.3  ดอกเบี้ยรับ</t>
  </si>
  <si>
    <t>5.3.4  ซื้อน้ำมัน</t>
  </si>
  <si>
    <t>5.3.5  ต้นทุนการให้บริการ</t>
  </si>
  <si>
    <t>- 8 -</t>
  </si>
  <si>
    <t xml:space="preserve">5.3.6  ต้นทุนทางการเงิน 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</si>
  <si>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</si>
  <si>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</si>
  <si>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</si>
  <si>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</si>
  <si>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</si>
  <si>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>5.4</t>
  </si>
  <si>
    <t>5.4.1  รายได้จากการรับจ้างขนส่ง</t>
  </si>
  <si>
    <t>- 9 -</t>
  </si>
  <si>
    <t>5.4.2  รายได้อื่น</t>
  </si>
  <si>
    <t>5.4.3  ดอกเบี้ยรับ</t>
  </si>
  <si>
    <t>5.4.4  ซื้อน้ำมัน</t>
  </si>
  <si>
    <t>5.4.5  ต้นทุนการให้บริการ</t>
  </si>
  <si>
    <t>- 10 -</t>
  </si>
  <si>
    <t xml:space="preserve">5.4.6  ต้นทุนทางการเงิน </t>
  </si>
  <si>
    <t>5.4.7  ค่าตอบแทนกรรมการและผู้บริหาร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</si>
  <si>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</si>
  <si>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</si>
  <si>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</si>
  <si>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</si>
  <si>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</si>
  <si>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- 11 -</t>
  </si>
  <si>
    <t>ลูกหนี้การค้าและลูกหนี้หมุนเวียนอื่น</t>
  </si>
  <si>
    <t>7.1  ลูกหนี้การค้า   ประกอบด้วย</t>
  </si>
  <si>
    <t>หมายเหตุ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</si>
  <si>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</si>
  <si>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</si>
  <si>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</si>
  <si>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</si>
  <si>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</si>
  <si>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</si>
  <si>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</si>
  <si>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</si>
  <si>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</si>
  <si>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</si>
  <si>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7.2  ลูกหนี้หมุนเวียนอื่น   ประกอบด้วย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</si>
  <si>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</si>
  <si>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</si>
  <si>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</si>
  <si>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</si>
  <si>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</si>
  <si>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</si>
  <si>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- 12 -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</si>
  <si>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</si>
  <si>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</si>
  <si>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</si>
  <si>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</si>
  <si>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</si>
  <si>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</si>
  <si>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</si>
  <si>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</si>
  <si>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</si>
  <si>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</si>
  <si>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</si>
  <si>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</si>
  <si>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</si>
  <si>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</si>
  <si>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</si>
  <si>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- 13 -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</si>
  <si>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</si>
  <si>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</si>
  <si>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</si>
  <si>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</si>
  <si>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</si>
  <si>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</si>
  <si>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>ณ วันที่ 1 มกราคม 2567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</si>
  <si>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</si>
  <si>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</si>
  <si>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</si>
  <si>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ค่าเสื่อมราคาสำหรับงวด</t>
  </si>
  <si>
    <t>มูลค่าสุทธิทางบัญชี :-</t>
  </si>
  <si>
    <t>ณ วันที่ 31 ธันวาคม 2566</t>
  </si>
  <si>
    <t>ก่อนแปลงค่า</t>
  </si>
  <si>
    <t>หลังแปลงค่า</t>
  </si>
  <si>
    <t>- 14 -</t>
  </si>
  <si>
    <t xml:space="preserve">11. ที่ดิน อาคารและอุปกรณ์ </t>
  </si>
  <si>
    <t>อาคารและโรงงาน</t>
  </si>
  <si>
    <t>เรือเดินทะเล</t>
  </si>
  <si>
    <t>รายจ่ายในการซ่อมแซมและสำรวจเรือรอตัดจ่าย</t>
  </si>
  <si>
    <t>อุปกรณ์ประจำเรือ</t>
  </si>
  <si>
    <t>ส่วนปรับปรุงอาคารสำนักงาน</t>
  </si>
  <si>
    <t>สำนักงานสำเร็จรูป</t>
  </si>
  <si>
    <t>เครื่องจักร</t>
  </si>
  <si>
    <t>เครื่องตกแต่งสำนักงาน</t>
  </si>
  <si>
    <t>อุปกรณ์และเครื่องใช้สำนักงาน</t>
  </si>
  <si>
    <t>รถบรรทุกน้ำมันและส่วนควบ</t>
  </si>
  <si>
    <t>ยานพาหนะ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</si>
  <si>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</si>
  <si>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</si>
  <si>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</si>
  <si>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</si>
  <si>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</si>
  <si>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</si>
  <si>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ค่าเสื่อมราคาสำหรับงวด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</si>
  <si>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</si>
  <si>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</si>
  <si>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</si>
  <si>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- 15 -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</si>
  <si>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</si>
  <si>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</si>
  <si>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</si>
  <si>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</si>
  <si>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</si>
  <si>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</si>
  <si>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ตามหมายเหตุ 20</t>
  </si>
  <si>
    <t>930.56 ล้านบาท ตามลำดับ ตามหมายเหตุ 19</t>
  </si>
  <si>
    <t>- 16 -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</si>
  <si>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</si>
  <si>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</si>
  <si>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</si>
  <si>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</si>
  <si>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</si>
  <si>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</si>
  <si>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>- 17 -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</si>
  <si>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</si>
  <si>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</si>
  <si>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</si>
  <si>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</si>
  <si>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</si>
  <si>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</si>
  <si>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 xml:space="preserve">     ค่าตัดจำหน่ายสำหรับงวด</t>
  </si>
  <si>
    <t>ค่าเผื่อการด้อยค่า :-</t>
  </si>
  <si>
    <t xml:space="preserve">     ค่าเผื่อการด้อยค่าสำหรับงวด</t>
  </si>
  <si>
    <t>- 18 -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</si>
  <si>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</si>
  <si>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</si>
  <si>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</si>
  <si>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</si>
  <si>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</si>
  <si>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</si>
  <si>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</si>
  <si>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</si>
  <si>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หน่วยงานราชการแห่งหนึ่ง จำนวน 0.10 ล้านบาท ตามหมายเหตุข้อ 27.2</t>
  </si>
  <si>
    <t>- 19 -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</si>
  <si>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</si>
  <si>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</si>
  <si>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</si>
  <si>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</si>
  <si>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</si>
  <si>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</si>
  <si>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</si>
  <si>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</si>
  <si>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</si>
  <si>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</si>
  <si>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13)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</si>
  <si>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</si>
  <si>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</si>
  <si>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</si>
  <si>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</si>
  <si>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</si>
  <si>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</si>
  <si>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</si>
  <si>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</si>
  <si>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- 20 -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</si>
  <si>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  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</si>
  <si>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</si>
  <si>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</si>
  <si>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</si>
  <si>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</si>
  <si>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</si>
  <si>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</si>
  <si>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</si>
  <si>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</si>
  <si>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- 21 -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</si>
  <si>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</si>
  <si>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</si>
  <si>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</si>
  <si>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</si>
  <si>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>จำนวน 410 ล้านบาท (งบการเงินเฉพาะกิจการ จำนวน 150 ล้านบาท) ค้ำประกันโดยเรือเดินทะเล  ตามหมายเหตุ 11</t>
  </si>
  <si>
    <t>- 22 -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</si>
  <si>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</si>
  <si>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</si>
  <si>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</si>
  <si>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</si>
  <si>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</si>
  <si>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</si>
  <si>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</si>
  <si>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</si>
  <si>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</si>
  <si>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</si>
  <si>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</si>
  <si>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</si>
  <si>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</si>
  <si>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</si>
  <si>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</si>
  <si>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</si>
  <si>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รถบรรทุกและส่วนควบ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</si>
  <si>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</si>
  <si>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</si>
  <si>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</si>
  <si>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</si>
  <si>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- 23 -</t>
  </si>
  <si>
    <t>ณ วันที่ 1 มกราคม</t>
  </si>
  <si>
    <t>เพิ่มขึ้น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</si>
  <si>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</si>
  <si>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</si>
  <si>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</si>
  <si>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</si>
  <si>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</si>
  <si>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</si>
  <si>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</si>
  <si>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ส่วนที่เกิน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</si>
  <si>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</si>
  <si>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</si>
  <si>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</si>
  <si>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</si>
  <si>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</si>
  <si>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</si>
  <si>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</si>
  <si>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</si>
  <si>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- 24 -</t>
  </si>
  <si>
    <t>- 25 -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</si>
  <si>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</si>
  <si>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</si>
  <si>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</si>
  <si>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</si>
  <si>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</si>
  <si>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</si>
  <si>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</si>
  <si>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</si>
  <si>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</si>
  <si>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</si>
  <si>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</si>
  <si>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</si>
  <si>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</si>
  <si>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</si>
  <si>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</si>
  <si>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</si>
  <si>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</si>
  <si>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</si>
  <si>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</si>
  <si>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</si>
  <si>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</si>
  <si>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</si>
  <si>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</si>
  <si>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</si>
  <si>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</si>
  <si>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</si>
  <si>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</si>
  <si>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</si>
  <si>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</si>
  <si>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</si>
  <si>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</si>
  <si>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</si>
  <si>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</si>
  <si>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</si>
  <si>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</si>
  <si>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6 กรกฏาคม 2565</t>
  </si>
  <si>
    <t>Term SOFR +2.3%</t>
  </si>
  <si>
    <t>พฤศจิกายน 2565</t>
  </si>
  <si>
    <t>(4)</t>
  </si>
  <si>
    <t>มีนาคม 2566</t>
  </si>
  <si>
    <t>พฤศจิกายน 2568</t>
  </si>
  <si>
    <t>(5)</t>
  </si>
  <si>
    <t>กรกฏาคม 2566</t>
  </si>
  <si>
    <t>มีนาคม 2569</t>
  </si>
  <si>
    <t>(6)</t>
  </si>
  <si>
    <t>20 พฤศจิกายน 2566</t>
  </si>
  <si>
    <t>Term SOFR +2.6%</t>
  </si>
  <si>
    <t>เมษายน 2567</t>
  </si>
  <si>
    <t>ธันวาคม 2573</t>
  </si>
  <si>
    <t>19 ธันวาคม 2560</t>
  </si>
  <si>
    <t>Fixed Rate 1.00%</t>
  </si>
  <si>
    <t>มกราคม 2561</t>
  </si>
  <si>
    <t>ธันวาคม 2567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</si>
  <si>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</si>
  <si>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</si>
  <si>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</si>
  <si>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</si>
  <si>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</si>
  <si>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</si>
  <si>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- 26 -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</si>
  <si>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</si>
  <si>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</si>
  <si>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</si>
  <si>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</si>
  <si>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</si>
  <si>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</si>
  <si>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</si>
  <si>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</si>
  <si>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</si>
  <si>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</si>
  <si>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</si>
  <si>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</si>
  <si>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</si>
  <si>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</si>
  <si>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ต้นทุนการให้บริการ</t>
  </si>
  <si>
    <t>ค่าใช้จ่ายในการบริหาร</t>
  </si>
  <si>
    <t>- 27 -</t>
  </si>
  <si>
    <t>22</t>
  </si>
  <si>
    <t>เงินปันผลจ่าย</t>
  </si>
  <si>
    <t>ตามมติที่ประชุมสามัญผู้ถือหุ้น ครั้งที่ 1/2567 ลงวันที่ 23 เมษายน 2567  อนุมัติให้จ่ายเงินปันผลแก่ผู้ถือหุ้นจากกำไรสะสมและ</t>
  </si>
  <si>
    <t>ผลการดำเนินงาน ปี 2566  ในอัตราหุ้นละ  0.40  บาท  จำนวน  517.92  ล้านหุ้น  เป็นจำนวนเงิน  207.16 ล้านบาท  โดยหักเงินปันผล</t>
  </si>
  <si>
    <t>ในวันที่ 17 พฤษภาคม 2567</t>
  </si>
  <si>
    <t>ตามมติที่ประชุมคณะกรรมการบริษัท ครั้งที่ 4/2566 ลงวันที่ 10 พฤศจิกายน 2566 อนุมัติให้จ่ายเงินปันผลระหว่างกาล แก่ผู้ถือหุ้น</t>
  </si>
  <si>
    <t>ตามมติที่ประชุมสามัญผู้ถือหุ้น ครั้งที่ 1/2566 ลงวันที่ 20 เมษายน 2566  อนุมัติให้จ่ายเงินปันผลแก่ผู้ถือหุ้นจากผลการดำเนินงาน</t>
  </si>
  <si>
    <t>สำหรับปี 2565  ในอัตราหุ้นละ  0.40  บาท  จำนวน  517.92  ล้านหุ้น  เป็นจำนวนเงิน  207.17 ล้านบาท  โดยหักเงินปันผลระหว่างกาล</t>
  </si>
  <si>
    <t xml:space="preserve">ที่จ่ายไปแล้ว  จำนวน  77.69  ล้านบาท   คงเหลือเป็นเงินปันผลจ่าย  จำนวน  129.48  ล้านบาท  โดยมีการจ่ายเงินปันผลแล้วในวันที่ 15 </t>
  </si>
  <si>
    <t>พฤษภาคม 2566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</si>
  <si>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</si>
  <si>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</si>
  <si>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</si>
  <si>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</si>
  <si>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</si>
  <si>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</si>
  <si>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- 28 -</t>
  </si>
  <si>
    <t>24.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</si>
  <si>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</si>
  <si>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</si>
  <si>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</si>
  <si>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</si>
  <si>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</si>
  <si>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25.</t>
  </si>
  <si>
    <t>ค่าใช้จ่ายตามธรรมชาติ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</si>
  <si>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</si>
  <si>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</si>
  <si>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</si>
  <si>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</si>
  <si>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</si>
  <si>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</si>
  <si>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</si>
  <si>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- 29 -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</si>
  <si>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</si>
  <si>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</si>
  <si>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</si>
  <si>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ซึ่งถึงกำหนดจ่ายคืนในระยะเวลาไม่เกิน </t>
  </si>
  <si>
    <t>3 เดือน และไม่มีข้อจำกัดในการเบิกใช้</t>
  </si>
  <si>
    <t>เงินฝากออมทรัพย์</t>
  </si>
  <si>
    <t>26.2  รายการไม่กระทบเงินสด</t>
  </si>
  <si>
    <t>- 30 -</t>
  </si>
  <si>
    <t>27.</t>
  </si>
  <si>
    <t>ภาระผูกพันและหนี้สินที่อาจเกิดขึ้น</t>
  </si>
  <si>
    <t xml:space="preserve"> ซึ่งเป็นหลักประกันให้กลุ่มบริษัท จำนวนเงิน  18.04 ล้านบาท  และจำนวน  20.94 ล้านบาท ตามลำดับ (งบการเงินเฉพาะกิจการ  </t>
  </si>
  <si>
    <t xml:space="preserve"> จำนวน  0.10  ล้านบาท)   เพื่อประกันการใช้บริการท่าเรือกับหน่วยงานราชการแห่งหนึ่ง    ค้ำประกันโดยเงินฝากประจำที่มีภาระ</t>
  </si>
  <si>
    <t xml:space="preserve"> ค้ำประกัน ตามหมายเหตุ 15 และเพื่อใช้ซื้อขายสินค้าประเภทผลิตภัณฑ์ปิโตรเลียม,  การว่าจ้างขนส่งน้ำมันเชื้อเพลิง,  การว่าจ้าง</t>
  </si>
  <si>
    <t xml:space="preserve"> ขนส่งพลาสติก  และการว่าจ้างขนส่งสินค้าต่างประเทศ  ค้ำประกันโดยบริษัทแม่และส่วนตัวกรรมการท่านหนึ่ง</t>
  </si>
  <si>
    <t xml:space="preserve"> การเงินจำนวน 2 แห่ง ให้กับบริษัทย่อย เป็นวงเงินค้ำประกันจำนวน 385 ล้านบาท  โดยสินเชื่อบริษัทเหล่านั้นใช้ไป จำนวน 310  </t>
  </si>
  <si>
    <t xml:space="preserve"> ล้านบาท ตามหมายเหตุ 17 และ 20</t>
  </si>
  <si>
    <t>27.4  หนี้สินที่อาจเกิดขึ้น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</si>
  <si>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</si>
  <si>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</si>
  <si>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</si>
  <si>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</si>
  <si>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</si>
  <si>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</si>
  <si>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</si>
  <si>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</si>
  <si>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</si>
  <si>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จากท่าเรือต้นทางในประเทศไทยไปยังท่าเรือปลายทางที่อยู่ในไทยและปลายทางที่อยู่ในต่างประเทศ และจะขนส่งสินค้าจากท่า</t>
  </si>
  <si>
    <t xml:space="preserve"> เรือต้นทางที่อยู่นอกราชอาณาจักรแห่งหนึ่งไปยังท่าเรือปลายทางที่อยู่นอกราชอาณาจักรอีกแห่งหนึ่ง ดังนั้นจึงถือว่าการประกอบ</t>
  </si>
  <si>
    <t xml:space="preserve"> 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ซึ่งอยู่ในบังคับต้องเสียภาษีมูลค่าเพิ่มในอัตรา</t>
  </si>
  <si>
    <t xml:space="preserve"> ร้อยละ 0  ตามมาตรา 80/1(3) แห่งประมวลรัษฎากร</t>
  </si>
  <si>
    <t>ณ วันที่ 31 ธันวาคม 2566 การขออุทธรณ์ อยู่ระหว่างพิจารณาคำอุทธรณ์ของสรรพากรพื้นที่ และบริษัทฯ ยังไม่ได้ทบทวน</t>
  </si>
  <si>
    <t xml:space="preserve"> พิจารณาบันทึกค่าเผื่อการลดมูลค่าของบัญชีลูกหนี้กรมสรรพากร และยังไม่ได้มีการบันทึกรับรู้ค่าปรับตามหนังสือแจ้งจาก</t>
  </si>
  <si>
    <t xml:space="preserve"> กรมสรรพากรดังกล่าวข้างต้น เนื่องจากบริษัทฯ คาดว่าจะชนะในการอุทธรณ์ดังกล่าว</t>
  </si>
  <si>
    <t>อย่างไรก็ตามในไตรมาส 2/2567 บริษัทฯ ได้พิจารณาผลของข้อพิพาทดังกล่าวจากข้อเท็จจริงที่เพิ่มเติมอีกครั้ง  แล้วเห็นว่า</t>
  </si>
  <si>
    <t>บริษัทฯ จะไม่ได้รับคืนภาษีเป็นเงินสด ดังนั้น บริษัทฯ จึงได้บันทึกภาษีซื้อรอขอคืนไปเป็นราคาทุนของทรัพย์สิน และได้บันทึก</t>
  </si>
  <si>
    <t>ประมาณการค่าปรับร้อยละ 50 ของค่าปรับทั้งหมด</t>
  </si>
  <si>
    <t>- 31 -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</si>
  <si>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</si>
  <si>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</si>
  <si>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</si>
  <si>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</si>
  <si>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งบการเงินเฉพาะกิจการ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</si>
  <si>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</si>
  <si>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</si>
  <si>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</si>
  <si>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</si>
  <si>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7 ลำ ตามบัตรส่งเสริมดังต่อไปนี้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</si>
  <si>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</si>
  <si>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</si>
  <si>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</si>
  <si>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</si>
  <si>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</si>
  <si>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</si>
  <si>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</si>
  <si>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</si>
  <si>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สิทธิประโยชน์อื่น ๆ ตามที่ระบุไว้ในบัตรส่งเสริม</t>
  </si>
  <si>
    <t>- 32 -</t>
  </si>
  <si>
    <t>30.</t>
  </si>
  <si>
    <t xml:space="preserve">การเปิดเผยข้อมูลเกี่ยวกับเครื่องมือทางการเงิน </t>
  </si>
  <si>
    <t>30.1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</si>
  <si>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</si>
  <si>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 xml:space="preserve">     - สัญญาแลกเปลี่ยนอัตราซื้อขายน้ำมันล่วงหน้า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</si>
  <si>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</si>
  <si>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</si>
  <si>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</si>
  <si>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</si>
  <si>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</si>
  <si>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</si>
  <si>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</si>
  <si>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</si>
  <si>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</si>
  <si>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แลกเปลี่ยนราคาซื้อขายน้ำมันล่วงหน้าผ่านกำไรขาดทุน</t>
  </si>
  <si>
    <t>กลุ่มบริษัท มีสัญญาที่สำคัญที่เกี่ยวข้องกับตราสารอนุพันธ์ ดังนี้</t>
  </si>
  <si>
    <t>สัญญาแลกเปลี่ยนสกุลเงินและอัตราดอกเบี้ย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</si>
  <si>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</si>
  <si>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สัญญามีผลบังคับใช้คงเหลือตั้งแต่</t>
  </si>
  <si>
    <t>สัญญาแลกเปลี่ยนสกุลเงินและอัตราดอกเบี้ยข้างต้น  จะมีการแลกเปลี่ยนสกุลเงินและอัตราดอกเบี้ยทุกๆ สิ้นเดือนนับ</t>
  </si>
  <si>
    <t>ตั้งแต่วันที่สัญญามีผลบังคับใช้จนครบกำหนดสัญญา   โดยจะรับรู้เป็นรายการตราสารอนุพันธ์ในงบการเงินตลอดอายุสัญญา</t>
  </si>
  <si>
    <t>- 33 -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</si>
  <si>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</si>
  <si>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</si>
  <si>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30  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</si>
  <si>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</si>
  <si>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ราคาตามสัญญา**</t>
  </si>
  <si>
    <t>มูลค่ายุติธรรม*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</si>
  <si>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</si>
  <si>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</si>
  <si>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</si>
  <si>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</si>
  <si>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</si>
  <si>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</si>
  <si>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</si>
  <si>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30.2  วัตถุประสงค์และนโยบายการบริหารความเสี่ยงทางการเงิน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</si>
  <si>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</si>
  <si>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</si>
  <si>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</si>
  <si>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</si>
  <si>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30.2.1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</si>
  <si>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</si>
  <si>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</si>
  <si>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</si>
  <si>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</si>
  <si>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 xml:space="preserve">        ความเสี่ยงจากสินเชื่อที่เป็นสาระสำคัญ</t>
  </si>
  <si>
    <t>- 34 -</t>
  </si>
  <si>
    <t xml:space="preserve">        30.2.2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</si>
  <si>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</si>
  <si>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</si>
  <si>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 xml:space="preserve">        เพียงพอต่อสภาพคล่องที่ต้องการ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</si>
  <si>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</si>
  <si>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</si>
  <si>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</si>
  <si>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>งบการเงินรวม (ล้านบาท)</t>
  </si>
  <si>
    <t>มากกว่า 1 ปี</t>
  </si>
  <si>
    <t>ถึง 5 ปี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</si>
  <si>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</si>
  <si>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</si>
  <si>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</si>
  <si>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</si>
  <si>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</si>
  <si>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</si>
  <si>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</si>
  <si>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- 35 -</t>
  </si>
  <si>
    <t xml:space="preserve">        30.2.3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</si>
  <si>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</si>
  <si>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</si>
  <si>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</si>
  <si>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</si>
  <si>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       ตามวันที่ครบกำหนดดังนี้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</si>
  <si>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</si>
  <si>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</si>
  <si>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</si>
  <si>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</si>
  <si>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</si>
  <si>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</si>
  <si>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</si>
  <si>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</si>
  <si>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</si>
  <si>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</si>
  <si>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</si>
  <si>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</si>
  <si>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</si>
  <si>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</si>
  <si>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</si>
  <si>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</si>
  <si>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</si>
  <si>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</si>
  <si>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 xml:space="preserve">              เงินให้กู้ยืมแก่กิจการที่เกี่ยวข้องกัน</t>
  </si>
  <si>
    <t>5</t>
  </si>
  <si>
    <t>- 36 -</t>
  </si>
  <si>
    <t xml:space="preserve">        30.2.4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</si>
  <si>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</si>
  <si>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</si>
  <si>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</si>
  <si>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</si>
  <si>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</si>
  <si>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</si>
  <si>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</si>
  <si>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</si>
  <si>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</si>
  <si>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</si>
  <si>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</si>
  <si>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</si>
  <si>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</si>
  <si>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</si>
  <si>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ณ วันที่ 30</t>
  </si>
  <si>
    <t xml:space="preserve">ณ วันที่ 31 </t>
  </si>
  <si>
    <t>ธันวาคม</t>
  </si>
  <si>
    <t xml:space="preserve"> 2567</t>
  </si>
  <si>
    <t xml:space="preserve"> 2566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</si>
  <si>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</si>
  <si>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</si>
  <si>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</si>
  <si>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</si>
  <si>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        30.2.5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</si>
  <si>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</si>
  <si>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</si>
  <si>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</si>
  <si>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- 37 -</t>
  </si>
  <si>
    <t>30.3  มูลค่ายุติธรรมของเครื่องมือทางการเงิน</t>
  </si>
  <si>
    <t xml:space="preserve">        เนื่องจากเครื่องมือทางการเงินส่วนใหญ่ของกลุ่มบริษัท   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</si>
  <si>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</si>
  <si>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การเงิน</t>
  </si>
  <si>
    <t xml:space="preserve">         ลำดับชั้นของมูลค่ายุติธรรม</t>
  </si>
  <si>
    <t xml:space="preserve">ยุติธรรม ดังนี้ </t>
  </si>
  <si>
    <t>ระดับ 1</t>
  </si>
  <si>
    <t>ระดับ 2</t>
  </si>
  <si>
    <t>ระดับ 3</t>
  </si>
  <si>
    <t>หนี้สินที่วัดมูลค่าด้วยมูลค่ายุติธรรม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</si>
  <si>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</si>
  <si>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</si>
  <si>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</si>
  <si>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</si>
  <si>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</si>
  <si>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- 38 -</t>
  </si>
  <si>
    <t>31.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</si>
  <si>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</si>
  <si>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</si>
  <si>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</si>
  <si>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</si>
  <si>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</si>
  <si>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</si>
  <si>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</si>
  <si>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</si>
  <si>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</si>
  <si>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</si>
  <si>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</si>
  <si>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</si>
  <si>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</si>
  <si>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</si>
  <si>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</si>
  <si>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</si>
  <si>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</si>
  <si>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</si>
  <si>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</si>
  <si>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</si>
  <si>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</si>
  <si>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</si>
  <si>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</si>
  <si>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</si>
  <si>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</si>
  <si>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</si>
  <si>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</si>
  <si>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</si>
  <si>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</si>
  <si>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- 39 -</t>
  </si>
  <si>
    <t>กำไรก่อนภาษีเงินได้</t>
  </si>
  <si>
    <t>กำไร(ขาดทุน)เบ็ดเสร็จอื่น</t>
  </si>
  <si>
    <t>- 40 -</t>
  </si>
  <si>
    <t>- 41 -</t>
  </si>
  <si>
    <t>- 42 -</t>
  </si>
  <si>
    <t>32.</t>
  </si>
  <si>
    <t>งบการเงินในสกุลเงินที่ใช้ในการดำเนินงาน</t>
  </si>
  <si>
    <t>สกุลเงินเหรียญสหรัฐอเมริกา ซึ่งเป็นสกุลเงินที่ใช้ในการดำเนินงานแสดงได้ดังนี้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</si>
  <si>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</si>
  <si>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</si>
  <si>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</si>
  <si>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</si>
  <si>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</si>
  <si>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</si>
  <si>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</si>
  <si>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</si>
  <si>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</si>
  <si>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</si>
  <si>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</si>
  <si>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</si>
  <si>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</si>
  <si>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</si>
  <si>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</si>
  <si>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</si>
  <si>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</si>
  <si>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</si>
  <si>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</si>
  <si>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</si>
  <si>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</si>
  <si>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- 43 -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</si>
  <si>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</si>
  <si>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</si>
  <si>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</si>
  <si>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</si>
  <si>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</si>
  <si>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</si>
  <si>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</si>
  <si>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</si>
  <si>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</si>
  <si>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</si>
  <si>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</si>
  <si>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</si>
  <si>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</si>
  <si>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</si>
  <si>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</si>
  <si>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</si>
  <si>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</si>
  <si>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</si>
  <si>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</si>
  <si>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</si>
  <si>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</si>
  <si>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</si>
  <si>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</si>
  <si>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</si>
  <si>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</si>
  <si>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</si>
  <si>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</si>
  <si>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</si>
  <si>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- 44 -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</si>
  <si>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</si>
  <si>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</si>
  <si>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</si>
  <si>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</si>
  <si>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</si>
  <si>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</si>
  <si>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</si>
  <si>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</si>
  <si>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</si>
  <si>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</si>
  <si>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กำไรสำหรับงวด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</si>
  <si>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</si>
  <si>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</si>
  <si>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</si>
  <si>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</si>
  <si>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</si>
  <si>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</si>
  <si>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 xml:space="preserve"> - 45 -</t>
  </si>
  <si>
    <t>33.</t>
  </si>
  <si>
    <t>รายการและจำนวนเงินด้านงบฐานะการเงิน ณ วันที่ 30 กันยายน 2567 และวันที่ 31 ธันวาคม 2566 กับบุคคลและกิจการที่เกี่ยวข้อง</t>
  </si>
  <si>
    <t>30 กันยายน 2567</t>
  </si>
  <si>
    <t>30 กันยายน 2566</t>
  </si>
  <si>
    <t>รายการและจำนวนเงินด้านงบกำไรขาดทุนเบ็ดเสร็จ สำหรับงวด 3 เดือน สิ้นสุดวันที่ 30 กันยายน 2567 และ 2566 มีดังนี้</t>
  </si>
  <si>
    <t>ณ วันที่ 30 กันยายน 2567 และวันที่ 31 ธันวาคม 2566 กลุ่มบริษัท มีลูกหนี้การค้าแยกตามอายุหนี้ที่ค้างชำระโดยนับจากวันที่ที่ครบกำหนด</t>
  </si>
  <si>
    <t xml:space="preserve">ณ วันที่ 30 กันยายน 2567 และวันที่ 31 ธันวาคม 2566  บริษัท เอ เอ็ม เอ โลจิสติกส์ จำกัด  ได้นำใบหุ้นสามัญของ บริษัท ทีเอสเอสเค   </t>
  </si>
  <si>
    <t>ณ วันที่ 30 กันยายน 2567</t>
  </si>
  <si>
    <t>ค่าเสื่อมราคาสำหรับงวด 9 เดือน สิ้นสุดวันที่ 30 กันยายน 2567</t>
  </si>
  <si>
    <t>ค่าเสื่อมราคาสำหรับงวด 9 เดือน สิ้นสุดวันที่ 30 กันยายน 2566</t>
  </si>
  <si>
    <t xml:space="preserve">ณ วันที่ 30 กันยายน 2567 และวันที่ 31 ธันวาคม 2566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</si>
  <si>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9 เดือน สิ้นสุดวันที่ 30 กันยายน 2567</t>
  </si>
  <si>
    <t xml:space="preserve">     ค่าเสื่อมราคาสำหรับงวด 9 เดือน สิ้นสุดวันที่ 30 กันยายน 2566</t>
  </si>
  <si>
    <t>ค่าตัดจำหน่ายสำหรับงวด 9 เดือน สิ้นสุดวันที่ 30 กันยายน 2567</t>
  </si>
  <si>
    <t>ค่าตัดจำหน่ายสำหรับงวด 9 เดือน สิ้นสุดวันที่ 30 กันยายน 2566</t>
  </si>
  <si>
    <t>ณ วันที่ 30 กันยายน 2567 และวันที่ 31 ธันวาคม 2566 บริษัทฯ นำเงินฝากประจำทั้งจำนวนไปใช้ค้ำประกันการใช้บริการท่าเรือกับ</t>
  </si>
  <si>
    <t>ค่าใช้จ่ายภาษีเงินได้สำหรับงวด 3 เดือน สิ้นสุดวันที่ 30 กันยายน 2567 และ 2566 สรุปได้ดังนี้</t>
  </si>
  <si>
    <t>30 กันยายน 2567 และ 2566 สามารถแสดงได้ดังนี้</t>
  </si>
  <si>
    <t xml:space="preserve">ณ วันที่ 30 กันยายน 2567 และวันที่ 31 ธันวาคม 2566 กลุ่มบริษัท  มีวงเงินเบิกเกินบัญชีและเงินกู้ยืมระยะสั้นจากสถาบันการเงินรวม 3 แห่ง </t>
  </si>
  <si>
    <t>มูลค่าตามบัญชีของหนี้สินตามสัญญาเช่า และการเคลื่อนไหวสำหรับงวด 9 เดือน สิ้นสุดวันที่ 30 กันยายน 2567 แสดงได้ดังนี้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</si>
  <si>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กันยายน 2567 และ 2566 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</si>
  <si>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9 เดือน สิ้นสุดวันที่ 30 กันยายน 2567 และ 2566 </t>
  </si>
  <si>
    <t>ณ วันที่ 30 กันยายน 2567 และวันที่ 31 ธันวาคม 2566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</si>
  <si>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สำหรับงวด  9  เดือน  สิ้นสุดวันที่  30 กันยายน 2567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</si>
  <si>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>สำหรับงวด สิ้นสุดวันที่ 30 กันยายน</t>
  </si>
  <si>
    <t>พนักงาน ณ วันที่ 30 กันยายน</t>
  </si>
  <si>
    <t>สำหรับงวด 3 เดือน สิ้นสุดวันที่ 30 กันยายน</t>
  </si>
  <si>
    <t>สำหรับงวด 9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</si>
  <si>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2567 และ 2566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</si>
  <si>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2567 และ 2566 ประกอบด้วยรายละเอียด ดังนี้ </t>
  </si>
  <si>
    <t xml:space="preserve">ค่าใช้จ่ายตามธรรมชาติที่สำคัญ สำหรับงวด 3 เดือน สิ้นสุดวันที่ 30 กันยายน 2567 และ 2566 ประกอบด้วยรายละเอียดดังนี้ </t>
  </si>
  <si>
    <t xml:space="preserve">ค่าใช้จ่ายตามธรรมชาติที่สำคัญ สำหรับงวด 9 เดือน สิ้นสุดวันที่ 30 กันยายน 2567 และ 2566 ประกอบด้วยรายละเอียดดังนี้ </t>
  </si>
  <si>
    <t>27.2  ณ วันที่ 30 กันยายน 2567 และวันที่ 31 ธันวาคม 2566 กลุ่มบริษัท มีหนี้สินที่อาจเกิดขึ้นจากการที่ธนาคารออกหนังสือค้ำประกัน</t>
  </si>
  <si>
    <t xml:space="preserve">27.3  ณ วันที่ 30 กันยายน 2567 และวันที่ 31 ธันวาคม 2566 บริษัทฯ มีหนี้สินที่อาจเกิดขึ้นจากการค้ำประกันหนี้ในอนาคตกับสถาบัน  </t>
  </si>
  <si>
    <t>ณ วันที่ 30 กันยายน 2567 และวันที่ 31 ธันวาคม 2566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</si>
  <si>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30 กันยายน 2567 ประกอบด้วย</t>
  </si>
  <si>
    <t>อัตราซื้อขายน้ำมันล่วงหน้า ณ วันที่ 30 กันยายน 2567 และวันที่ 31 ธันวาคม 2566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</si>
  <si>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30 กันยายน 2567 ซึ่งพิจารณาจาก</t>
  </si>
  <si>
    <t>สินทรัพย์และหนี้สินทางการเงินที่สำคัญ ณ วันที่ 30 กันยายน 2567 สามารถจัดตามประเภทอัตราดอกเบี้ยและสามารถแยก</t>
  </si>
  <si>
    <t>กันยายน</t>
  </si>
  <si>
    <t>ณ  วันที่  30 กันยายน 2567   กลุ่มบริษัท  มีสินทรัพย์และหนี้สินที่วัดมูลค่าด้วยมูลค่ายุติธรรมแยกแสดงตามลำดับชั้นของมูลค่า</t>
  </si>
  <si>
    <t>สำหรับงวด 3 เดือน สิ้นสุดวันที่ 30 กันยายน 2567</t>
  </si>
  <si>
    <t>สินทรัพย์ถาวร ณ วันที่ 30 กันยายน 2567</t>
  </si>
  <si>
    <t>สำหรับงวด 3 เดือน สิ้นสุดวันที่ 30 กันยายน 2566</t>
  </si>
  <si>
    <t>สินทรัพย์ถาวร ณ วันที่ 30 กันยายน 2566</t>
  </si>
  <si>
    <t>สำหรับงวด 9 เดือน สิ้นสุดวันที่ 30 กันยายน 2567</t>
  </si>
  <si>
    <t>สำหรับงวด 9 เดือน สิ้นสุดวันที่ 30 กันยายน 2566</t>
  </si>
  <si>
    <t>งบฐานะการเงิน ณ วันที่  30 กันยายน 2567 และวันที่ 31 ธันวาคม 2566  และงบกำไรขาดทุนเบ็ดเสร็จ สำหรับปีสิ้นสุดวันเดียวกันใน</t>
  </si>
  <si>
    <t>งบกำไร(ขาดทุน)เบ็ดเสร็จ สำหรับงวด 3 เดือน สิ้นสุดวันที่ 30 กันยายน 2567 และ 2566</t>
  </si>
  <si>
    <t>งบกำไร(ขาดทุน)เบ็ดเสร็จ สำหรับงวด 9 เดือน สิ้นสุดวันที่ 30 กันยายน 2567 และ 2566</t>
  </si>
  <si>
    <t xml:space="preserve">ณ วันที่ 30 กันยายน 2567  และวันที่ 31 ธันวาคม 2566  ที่ดิน  อาคารและอุปกรณ์ซึ่งมีมูลค่าตามบัญชีสุทธิ  จำนวน 1,970.24 ล้านบาท และจำนวน 2,093.77 ล้านบาท ตามลำดับ (งบเฉพาะกิจการ จำนวน  </t>
  </si>
  <si>
    <t xml:space="preserve">1,883.54 ล้านบาท และจำนวน 2,023.25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</si>
  <si>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 xml:space="preserve">ณ วันที่ 30 กันยายน 2567 และวันที่ 31 ธันวาคม 2566  กลุ่มบริษัท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39.01 ล้านบาท </t>
  </si>
  <si>
    <t>และจำนวน 32.86 ล้านบาท ตามลำดับ (งบเฉพาะกิจการ จำนวน 16.81 ล้านบาท และจำนวน 16.07 ล้านบาท ตามลำดับ)</t>
  </si>
  <si>
    <t>ค่าใช้จ่ายภาษีเงินได้สำหรับงวด 9 เดือน สิ้นสุดวันที่ 30 กันยายน 2567 และ 2566 สรุปได้ดังนี้</t>
  </si>
  <si>
    <t xml:space="preserve">ณ วันที่ 30 กันยายน 2567 และวันที่ 31 ธันวาคม 2566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1,012.89 ล้านบาท และจำนวน  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</si>
  <si>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</si>
  <si>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</si>
  <si>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27.1  ณ วันที่ 30 กันยายน 2567 กลุ่มบริษัทมีภาระผูกพันเกี่ยวกับสัญญาบริการและเช่าที่จะต้องจ่ายชำระเป็นจำนวนเงิน 5.21 ล้านบาท</t>
  </si>
  <si>
    <t>ณ วันที่ 30 กันยายน 2567  เป็นจำนวนเงิน 11.94 ล้านบาท เพื่อเปลี่ยนสกุลเงินเหรียญสหรัฐอเมริกาเป็นสกุลเงินบาท ตามอัตรา</t>
  </si>
  <si>
    <t>กันยายน 2567  บริษัทฯ มีปริมาณน้ำมันคงเหลือที่ได้ทำไว้ภายใต้สัญญาดังกล่าวทั้งสิ้นจำนวนรวม 3,500 เมตริกตัน</t>
  </si>
  <si>
    <t>2.98 - 8.72</t>
  </si>
  <si>
    <t>1.00 - 8.72</t>
  </si>
  <si>
    <t xml:space="preserve">       กำไร(ขาดทุน)จากการวัดมูลค่าใหม่ของผลประโยชน์</t>
  </si>
  <si>
    <t xml:space="preserve">           พนักงานที่กำหนดไว้</t>
  </si>
  <si>
    <t>รายการและจำนวนเงินด้านงบกำไรขาดทุนเบ็ดเสร็จ สำหรับงวด 9 เดือน สิ้นสุดวันที่ 30 กันยายน 2567 และ 2566 มีดังนี้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</si>
  <si>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  </t>
  </si>
  <si>
    <t>ตามลำดับ</t>
  </si>
  <si>
    <t xml:space="preserve"> ณ วันที่ 30 กันยายน 2567 และ 2566 บริษัทย่อย ซื้อสินทรัพย์เป็นเงินเชื่อ  จำนวน 170.00 ล้นบาท และจำนวน 257.87 ล้านบาท 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</si>
  <si>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</si>
  <si>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</si>
  <si>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</si>
  <si>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</si>
  <si>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จำนวนภาษีที่เกี่ยวข้องกับส่วนประกอบแต่ละส่วนของกำไรเบ็ดเสร็จอื่น สำหรับงวด 9 เดือน สิ้นสุดวันที่ 30 กันยายน 2567 และ 2566  สรุปได้ดังนี้</t>
  </si>
  <si>
    <t>ตามมติที่ประชุมคณะกรรมการบริษัท ครั้งที่ 4/2567 ลงวันที่ 8 สิงหาคม 2567 อนุมัติให้จ่ายเงินปันผลระหว่างกาลแก่ผู้ถือหุ้นจาก</t>
  </si>
  <si>
    <t>กันยายน 2567</t>
  </si>
  <si>
    <t xml:space="preserve">กำไรสะสม ในอัตราหุ้นละ 0.20 บาท  จำนวน 517.92 ล้านหุ้น  เป็นจำนวนเงิน 103.58 ล้านบาท  โดยกำหนดจ่ายเงินปันผลในวันที่ 5 </t>
  </si>
  <si>
    <t>ระหว่างกาลที่จ่ายไปแล้ว  จำนวน  77.69 ล้านบาท  คงเหลือเป็นเงินปันผลจ่าย  จำนวน  129.48 ล้านบาท  โดยมีการจ่ายเงินปันผลแล้ว</t>
  </si>
  <si>
    <t>7 ธันวาคม 2566</t>
  </si>
  <si>
    <t xml:space="preserve">จากกำไรสะสม  ในอัตราหุ้นละ 0.15 บาท  จำนวน 517.92 ล้านหุ้น  เป็นจำนวนเงิน  77.69 ล้านบาท  โดยกำหนดจ่ายเงินปันผลในวันที่ 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</si>
  <si>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30 กันยายน 2567 และ 2566  สรุปได้ดังนี้</t>
  </si>
  <si>
    <t xml:space="preserve">            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</si>
  <si>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2567 ไม่มีผลกระทบอย่างเป็นสาระสำคัญต่องบการเงินของกลุ่มบริษัท</t>
  </si>
  <si>
    <t xml:space="preserve">     2.2  มาตรฐานการรายงานทางการเงินใหม่ที่จะมีผลบังคับใช้สำหรับงบการเงินที่มีรอบระยะเวลาบัญชีที่เริ่มในหรือหลังวันที่</t>
  </si>
  <si>
    <t xml:space="preserve">     1 มกราคม 2568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</si>
  <si>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</si>
  <si>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 xml:space="preserve">     งบการเงินที่มีรอบระยะเวลาบัญชีที่เริ่มในหรือหลังวันที่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</t>
  </si>
  <si>
    <t xml:space="preserve">     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</si>
  <si>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     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</si>
  <si>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 xml:space="preserve">            ฝ่ายบริหารของกลุ่มบริษัทเชื่อว่าการปรับปรุงมาตรฐานนี้จะไม่มีผลกระทบอย่างเป็นสาระสำคัญต่องบการเงินของ</t>
  </si>
  <si>
    <t xml:space="preserve">     กลุ่มบริษัท</t>
  </si>
  <si>
    <t>วันที่ 1 ตุลาคม 2567 ถึงวันที่ 31 มกราคม 2568 ตามงวดที่ครบกำหนดจ่ายชำระหนี้เงินกู้ยืม</t>
  </si>
  <si>
    <t>ขาดทุนจากการด้อยค่าของค่าความนิยม</t>
  </si>
  <si>
    <t xml:space="preserve">     เรียกว่า "บริษัทย่อย") ดังต่อไปนี้</t>
  </si>
  <si>
    <t>หมายเหตุประกอบข้อมูลทางการเงินระหว่างกาลแบบย่อ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</si>
  <si>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</si>
  <si>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2.  เกณฑ์ในการจัดทำข้อมูลทางการเงินระหว่างกาล</t>
  </si>
  <si>
    <t xml:space="preserve">     2.1  เกณฑ์ในการจัดทำข้อมูลทางการเงิน</t>
  </si>
  <si>
    <t xml:space="preserve">     ขาดทุนเบ็ดเสร็จ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</si>
  <si>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ระหว่างกาล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</si>
  <si>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</t>
  </si>
  <si>
    <t xml:space="preserve">     บริษัท เลือกนำเสนอข้อมูลทางการเงินระหว่างกาลแบบย่อ อย่างไรก็ตาม กลุ่มบริษัท ได้แสดงรายการในงบฐานะการเงิน งบกำไร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</si>
  <si>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ข้อมูลทางการเงิน</t>
  </si>
  <si>
    <t xml:space="preserve">     รายงานไปแล้ว ผู้ใช้งบการเงินควรใช้ข้อมูลทางการเงินระหว่างกาลนี้ควบคู่ไปกับงบการเงินประจำปีล่าสุด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</si>
  <si>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</si>
  <si>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 xml:space="preserve">     ระหว่างกาลฉบับภาษาอังกฤษแปลมาจากงข้อมูลทางการเงินฉบับภาษาไทยนี้</t>
  </si>
  <si>
    <t>3.  เกณฑ์ในการจัดข้อมูลทางการเงินรวมระหว่างกาล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</si>
  <si>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2566</t>
  </si>
  <si>
    <t xml:space="preserve">     และได้รวมข้อมูลทางการเงินระหว่างกาลสำหรับงวด 9 เดือน สิ้นสุดวันที่ 30 กันยายน 2567 ของบริษัทและบริษัทย่อย   (ซึ่งต่อไปนี้</t>
  </si>
  <si>
    <t xml:space="preserve">     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 </t>
  </si>
  <si>
    <t>การอนุมัติข้อมูลทางการเงิน</t>
  </si>
  <si>
    <t>ข้อมูลทางการเงินระหว่างกาลนี้ได้รับอนุมัติให้ออกโดยคณะกรรมการของบริษัทฯ เมื่อวันที่ 11 พฤศจิกายน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</si>
</sst>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#,##0.00_);[Black]\(#,##0.00\)"/>
    <numFmt numFmtId="173" formatCode="#,##0.00\ ;\(#,##0.00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_(* #,##0.00_);_(\(#,##0.00\)"/>
    <numFmt numFmtId="213" formatCode="_-* #,##0.0_-;\-* #,##0.0_-;_-* &quot;-&quot;??_-;_-@_-"/>
    <numFmt numFmtId="214" formatCode="#,##0.0000000_);[Black]\(#,##0.0000000\)"/>
    <numFmt numFmtId="215" formatCode="_-* #,##0.000000_-;\-* #,##0.000000_-;_-* &quot;-&quot;??_-;_-@_-"/>
    <numFmt numFmtId="216" formatCode="#,##0.000000"/>
    <numFmt numFmtId="217" formatCode="_-* #,##0.00000_-;\-* #,##0.00000_-;_-* &quot;-&quot;??_-;_-@_-"/>
    <numFmt numFmtId="218" formatCode="_-* #,##0.00000000_-;\-* #,##0.00000000_-;_-* &quot;-&quot;??_-;_-@_-"/>
    <numFmt numFmtId="219" formatCode="#,##0.0000000_);\(#,##0.0000000\)"/>
    <numFmt numFmtId="220" formatCode="#,##0_);[Black]\(#,##0\)"/>
  </numFmts>
  <fonts count="16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sz val="12"/>
      <name val="Angsana New"/>
      <family val="1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sz val="15"/>
      <color theme="1"/>
      <name val="Calibri"/>
      <family val="2"/>
    </font>
    <font>
      <sz val="15"/>
      <name val="AngsanaUPC"/>
      <family val="1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4"/>
      <name val="Angsana New"/>
      <family val="1"/>
      <charset val="222"/>
    </font>
    <font>
      <sz val="15"/>
      <color rgb="FF000000"/>
      <name val="Angsana New"/>
      <family val="1"/>
      <charset val="222"/>
    </font>
    <font>
      <b/>
      <sz val="11"/>
      <color rgb="FFFF0000"/>
      <name val="Arial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030">
    <xf numFmtId="0" fontId="0" fillId="0" borderId="0"/>
    <xf numFmtId="9" fontId="8" fillId="0" borderId="0" applyFont="0" applyFill="0" applyBorder="0" applyAlignment="0" applyProtection="0"/>
    <xf numFmtId="0" fontId="5" fillId="0" borderId="0"/>
    <xf numFmtId="171" fontId="8" fillId="0" borderId="0"/>
    <xf numFmtId="39" fontId="9" fillId="0" borderId="0"/>
    <xf numFmtId="171" fontId="8" fillId="0" borderId="0"/>
    <xf numFmtId="0" fontId="8" fillId="0" borderId="0"/>
    <xf numFmtId="0" fontId="8" fillId="0" borderId="0"/>
    <xf numFmtId="39" fontId="13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9" fontId="1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13" fillId="0" borderId="0"/>
    <xf numFmtId="169" fontId="20" fillId="0" borderId="0" applyFill="0" applyBorder="0" applyAlignment="0" applyProtection="0"/>
    <xf numFmtId="0" fontId="15" fillId="0" borderId="0"/>
    <xf numFmtId="169" fontId="21" fillId="0" borderId="0" applyFont="0" applyFill="0" applyBorder="0" applyAlignment="0" applyProtection="0"/>
    <xf numFmtId="169" fontId="20" fillId="0" borderId="0" applyFill="0" applyBorder="0" applyAlignment="0" applyProtection="0"/>
    <xf numFmtId="0" fontId="8" fillId="0" borderId="0"/>
    <xf numFmtId="0" fontId="5" fillId="0" borderId="0"/>
    <xf numFmtId="43" fontId="22" fillId="0" borderId="0" applyFont="0" applyFill="0" applyBorder="0" applyAlignment="0" applyProtection="0"/>
    <xf numFmtId="0" fontId="21" fillId="0" borderId="0"/>
    <xf numFmtId="2" fontId="5" fillId="0" borderId="0" applyNumberFormat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9" fontId="5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7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7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45" borderId="0" applyNumberFormat="0" applyBorder="0" applyAlignment="0" applyProtection="0"/>
    <xf numFmtId="0" fontId="29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NumberFormat="0" applyBorder="0" applyAlignment="0" applyProtection="0"/>
    <xf numFmtId="0" fontId="27" fillId="43" borderId="0" applyNumberFormat="0" applyBorder="0" applyAlignment="0" applyProtection="0"/>
    <xf numFmtId="0" fontId="30" fillId="34" borderId="0" applyNumberFormat="0" applyBorder="0" applyAlignment="0" applyProtection="0"/>
    <xf numFmtId="0" fontId="31" fillId="0" borderId="15" applyNumberFormat="0" applyFont="0" applyFill="0" applyAlignment="0"/>
    <xf numFmtId="0" fontId="32" fillId="41" borderId="16" applyNumberFormat="0" applyAlignment="0" applyProtection="0"/>
    <xf numFmtId="0" fontId="33" fillId="63" borderId="17" applyNumberFormat="0" applyAlignment="0" applyProtection="0"/>
    <xf numFmtId="167" fontId="5" fillId="0" borderId="0" applyNumberFormat="0" applyBorder="0"/>
    <xf numFmtId="175" fontId="34" fillId="0" borderId="0" applyFill="0" applyBorder="0" applyAlignment="0" applyProtection="0"/>
    <xf numFmtId="43" fontId="8" fillId="0" borderId="0" applyFont="0" applyFill="0" applyBorder="0" applyAlignment="0" applyProtection="0"/>
    <xf numFmtId="175" fontId="34" fillId="0" borderId="0" applyFill="0" applyBorder="0" applyAlignment="0" applyProtection="0"/>
    <xf numFmtId="185" fontId="34" fillId="0" borderId="0" applyFill="0" applyBorder="0" applyAlignment="0" applyProtection="0"/>
    <xf numFmtId="186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/>
    <xf numFmtId="16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8" fontId="34" fillId="0" borderId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2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88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34" fillId="0" borderId="0" applyFill="0" applyBorder="0" applyAlignment="0" applyProtection="0"/>
    <xf numFmtId="43" fontId="35" fillId="0" borderId="0" applyNumberFormat="0" applyFill="0" applyBorder="0" applyAlignment="0" applyProtection="0"/>
    <xf numFmtId="189" fontId="21" fillId="0" borderId="0"/>
    <xf numFmtId="189" fontId="5" fillId="0" borderId="0"/>
    <xf numFmtId="0" fontId="2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21" fillId="0" borderId="0"/>
    <xf numFmtId="190" fontId="5" fillId="0" borderId="0"/>
    <xf numFmtId="0" fontId="21" fillId="0" borderId="0"/>
    <xf numFmtId="191" fontId="35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92" fontId="21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193" fontId="44" fillId="0" borderId="0" applyFont="0" applyFill="0" applyBorder="0" applyAlignment="0" applyProtection="0"/>
    <xf numFmtId="0" fontId="26" fillId="0" borderId="0"/>
    <xf numFmtId="0" fontId="45" fillId="0" borderId="0" applyNumberFormat="0" applyFill="0" applyBorder="0" applyAlignment="0" applyProtection="0"/>
    <xf numFmtId="194" fontId="35" fillId="0" borderId="0" applyFont="0" applyFill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38" fontId="76" fillId="67" borderId="0" applyNumberFormat="0" applyBorder="0" applyAlignment="0" applyProtection="0"/>
    <xf numFmtId="0" fontId="47" fillId="68" borderId="18"/>
    <xf numFmtId="0" fontId="48" fillId="0" borderId="19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80" fillId="0" borderId="8" applyNumberFormat="0" applyFill="0" applyAlignment="0" applyProtection="0"/>
    <xf numFmtId="0" fontId="52" fillId="0" borderId="0" applyNumberFormat="0" applyFill="0" applyBorder="0" applyAlignment="0" applyProtection="0"/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10" fontId="76" fillId="69" borderId="15" applyNumberFormat="0" applyBorder="0" applyAlignment="0" applyProtection="0"/>
    <xf numFmtId="0" fontId="53" fillId="39" borderId="16" applyNumberFormat="0" applyAlignment="0" applyProtection="0"/>
    <xf numFmtId="0" fontId="54" fillId="0" borderId="23" applyNumberFormat="0" applyFill="0" applyAlignment="0" applyProtection="0"/>
    <xf numFmtId="0" fontId="55" fillId="38" borderId="0" applyNumberFormat="0" applyBorder="0" applyAlignment="0" applyProtection="0"/>
    <xf numFmtId="37" fontId="56" fillId="0" borderId="0"/>
    <xf numFmtId="37" fontId="56" fillId="0" borderId="0"/>
    <xf numFmtId="195" fontId="57" fillId="0" borderId="0"/>
    <xf numFmtId="195" fontId="57" fillId="0" borderId="0"/>
    <xf numFmtId="0" fontId="77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81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41" fillId="0" borderId="0" applyFill="0"/>
    <xf numFmtId="0" fontId="35" fillId="0" borderId="0"/>
    <xf numFmtId="0" fontId="17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21" fillId="0" borderId="0"/>
    <xf numFmtId="0" fontId="8" fillId="0" borderId="0"/>
    <xf numFmtId="0" fontId="16" fillId="0" borderId="0"/>
    <xf numFmtId="0" fontId="8" fillId="0" borderId="0"/>
    <xf numFmtId="0" fontId="35" fillId="0" borderId="0"/>
    <xf numFmtId="0" fontId="82" fillId="0" borderId="0"/>
    <xf numFmtId="0" fontId="35" fillId="0" borderId="0"/>
    <xf numFmtId="0" fontId="16" fillId="0" borderId="0"/>
    <xf numFmtId="0" fontId="83" fillId="0" borderId="0"/>
    <xf numFmtId="0" fontId="3" fillId="0" borderId="0"/>
    <xf numFmtId="0" fontId="8" fillId="0" borderId="0"/>
    <xf numFmtId="0" fontId="8" fillId="0" borderId="0"/>
    <xf numFmtId="0" fontId="59" fillId="0" borderId="0"/>
    <xf numFmtId="196" fontId="58" fillId="0" borderId="0"/>
    <xf numFmtId="0" fontId="37" fillId="0" borderId="0"/>
    <xf numFmtId="0" fontId="35" fillId="0" borderId="0"/>
    <xf numFmtId="0" fontId="82" fillId="0" borderId="0"/>
    <xf numFmtId="0" fontId="58" fillId="0" borderId="0"/>
    <xf numFmtId="0" fontId="59" fillId="0" borderId="0"/>
    <xf numFmtId="0" fontId="8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8" fillId="0" borderId="0"/>
    <xf numFmtId="0" fontId="37" fillId="0" borderId="0"/>
    <xf numFmtId="0" fontId="34" fillId="35" borderId="24" applyNumberFormat="0" applyAlignment="0" applyProtection="0"/>
    <xf numFmtId="0" fontId="60" fillId="41" borderId="25" applyNumberFormat="0" applyAlignment="0" applyProtection="0"/>
    <xf numFmtId="9" fontId="7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97" fontId="35" fillId="0" borderId="0"/>
    <xf numFmtId="0" fontId="62" fillId="0" borderId="0" applyNumberFormat="0" applyFill="0" applyBorder="0" applyAlignment="0" applyProtection="0"/>
    <xf numFmtId="0" fontId="35" fillId="70" borderId="0"/>
    <xf numFmtId="0" fontId="39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3" fontId="35" fillId="0" borderId="15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0" fontId="64" fillId="0" borderId="0">
      <alignment horizontal="center" vertical="top"/>
    </xf>
    <xf numFmtId="40" fontId="65" fillId="0" borderId="0"/>
    <xf numFmtId="0" fontId="66" fillId="0" borderId="0" applyNumberFormat="0" applyFill="0" applyBorder="0" applyAlignment="0" applyProtection="0"/>
    <xf numFmtId="0" fontId="67" fillId="0" borderId="26" applyNumberFormat="0" applyFill="0" applyAlignment="0" applyProtection="0"/>
    <xf numFmtId="41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/>
    <xf numFmtId="19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169" fontId="20" fillId="0" borderId="0" applyFill="0" applyBorder="0" applyAlignment="0" applyProtection="0"/>
    <xf numFmtId="17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34" fillId="0" borderId="0" applyFill="0" applyBorder="0" applyAlignment="0" applyProtection="0"/>
    <xf numFmtId="3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3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1" fillId="0" borderId="0"/>
    <xf numFmtId="0" fontId="21" fillId="0" borderId="0"/>
    <xf numFmtId="0" fontId="35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8" fillId="0" borderId="0"/>
    <xf numFmtId="0" fontId="74" fillId="0" borderId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>
      <alignment vertical="top"/>
    </xf>
    <xf numFmtId="0" fontId="78" fillId="0" borderId="0"/>
    <xf numFmtId="0" fontId="73" fillId="0" borderId="0"/>
    <xf numFmtId="0" fontId="35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38" fontId="76" fillId="67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76" fillId="69" borderId="15" applyNumberFormat="0" applyBorder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59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71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36" fillId="73" borderId="34" applyNumberFormat="0" applyFon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0" fontId="25" fillId="0" borderId="0"/>
    <xf numFmtId="0" fontId="8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20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/>
    <xf numFmtId="0" fontId="8" fillId="0" borderId="0"/>
    <xf numFmtId="0" fontId="102" fillId="0" borderId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8" fillId="0" borderId="0"/>
    <xf numFmtId="0" fontId="102" fillId="10" borderId="0" applyNumberFormat="0" applyBorder="0" applyAlignment="0" applyProtection="0"/>
    <xf numFmtId="0" fontId="26" fillId="33" borderId="0" applyNumberFormat="0" applyBorder="0" applyAlignment="0" applyProtection="0"/>
    <xf numFmtId="0" fontId="102" fillId="14" borderId="0" applyNumberFormat="0" applyBorder="0" applyAlignment="0" applyProtection="0"/>
    <xf numFmtId="0" fontId="26" fillId="34" borderId="0" applyNumberFormat="0" applyBorder="0" applyAlignment="0" applyProtection="0"/>
    <xf numFmtId="0" fontId="102" fillId="18" borderId="0" applyNumberFormat="0" applyBorder="0" applyAlignment="0" applyProtection="0"/>
    <xf numFmtId="0" fontId="26" fillId="35" borderId="0" applyNumberFormat="0" applyBorder="0" applyAlignment="0" applyProtection="0"/>
    <xf numFmtId="0" fontId="102" fillId="22" borderId="0" applyNumberFormat="0" applyBorder="0" applyAlignment="0" applyProtection="0"/>
    <xf numFmtId="0" fontId="26" fillId="36" borderId="0" applyNumberFormat="0" applyBorder="0" applyAlignment="0" applyProtection="0"/>
    <xf numFmtId="0" fontId="102" fillId="26" borderId="0" applyNumberFormat="0" applyBorder="0" applyAlignment="0" applyProtection="0"/>
    <xf numFmtId="0" fontId="26" fillId="37" borderId="0" applyNumberFormat="0" applyBorder="0" applyAlignment="0" applyProtection="0"/>
    <xf numFmtId="0" fontId="102" fillId="30" borderId="0" applyNumberFormat="0" applyBorder="0" applyAlignment="0" applyProtection="0"/>
    <xf numFmtId="0" fontId="26" fillId="36" borderId="0" applyNumberFormat="0" applyBorder="0" applyAlignment="0" applyProtection="0"/>
    <xf numFmtId="0" fontId="102" fillId="11" borderId="0" applyNumberFormat="0" applyBorder="0" applyAlignment="0" applyProtection="0"/>
    <xf numFmtId="0" fontId="26" fillId="38" borderId="0" applyNumberFormat="0" applyBorder="0" applyAlignment="0" applyProtection="0"/>
    <xf numFmtId="0" fontId="102" fillId="15" borderId="0" applyNumberFormat="0" applyBorder="0" applyAlignment="0" applyProtection="0"/>
    <xf numFmtId="0" fontId="26" fillId="34" borderId="0" applyNumberFormat="0" applyBorder="0" applyAlignment="0" applyProtection="0"/>
    <xf numFmtId="0" fontId="102" fillId="19" borderId="0" applyNumberFormat="0" applyBorder="0" applyAlignment="0" applyProtection="0"/>
    <xf numFmtId="0" fontId="26" fillId="39" borderId="0" applyNumberFormat="0" applyBorder="0" applyAlignment="0" applyProtection="0"/>
    <xf numFmtId="0" fontId="102" fillId="23" borderId="0" applyNumberFormat="0" applyBorder="0" applyAlignment="0" applyProtection="0"/>
    <xf numFmtId="0" fontId="26" fillId="40" borderId="0" applyNumberFormat="0" applyBorder="0" applyAlignment="0" applyProtection="0"/>
    <xf numFmtId="0" fontId="102" fillId="27" borderId="0" applyNumberFormat="0" applyBorder="0" applyAlignment="0" applyProtection="0"/>
    <xf numFmtId="0" fontId="26" fillId="41" borderId="0" applyNumberFormat="0" applyBorder="0" applyAlignment="0" applyProtection="0"/>
    <xf numFmtId="0" fontId="102" fillId="31" borderId="0" applyNumberFormat="0" applyBorder="0" applyAlignment="0" applyProtection="0"/>
    <xf numFmtId="0" fontId="26" fillId="36" borderId="0" applyNumberFormat="0" applyBorder="0" applyAlignment="0" applyProtection="0"/>
    <xf numFmtId="0" fontId="103" fillId="12" borderId="0" applyNumberFormat="0" applyBorder="0" applyAlignment="0" applyProtection="0"/>
    <xf numFmtId="0" fontId="27" fillId="38" borderId="0" applyNumberFormat="0" applyBorder="0" applyAlignment="0" applyProtection="0"/>
    <xf numFmtId="0" fontId="24" fillId="12" borderId="0" applyNumberFormat="0" applyBorder="0" applyAlignment="0" applyProtection="0"/>
    <xf numFmtId="0" fontId="103" fillId="16" borderId="0" applyNumberFormat="0" applyBorder="0" applyAlignment="0" applyProtection="0"/>
    <xf numFmtId="0" fontId="27" fillId="34" borderId="0" applyNumberFormat="0" applyBorder="0" applyAlignment="0" applyProtection="0"/>
    <xf numFmtId="0" fontId="24" fillId="16" borderId="0" applyNumberFormat="0" applyBorder="0" applyAlignment="0" applyProtection="0"/>
    <xf numFmtId="0" fontId="103" fillId="20" borderId="0" applyNumberFormat="0" applyBorder="0" applyAlignment="0" applyProtection="0"/>
    <xf numFmtId="0" fontId="27" fillId="39" borderId="0" applyNumberFormat="0" applyBorder="0" applyAlignment="0" applyProtection="0"/>
    <xf numFmtId="0" fontId="24" fillId="20" borderId="0" applyNumberFormat="0" applyBorder="0" applyAlignment="0" applyProtection="0"/>
    <xf numFmtId="0" fontId="103" fillId="24" borderId="0" applyNumberFormat="0" applyBorder="0" applyAlignment="0" applyProtection="0"/>
    <xf numFmtId="0" fontId="27" fillId="42" borderId="0" applyNumberFormat="0" applyBorder="0" applyAlignment="0" applyProtection="0"/>
    <xf numFmtId="0" fontId="24" fillId="24" borderId="0" applyNumberFormat="0" applyBorder="0" applyAlignment="0" applyProtection="0"/>
    <xf numFmtId="0" fontId="103" fillId="28" borderId="0" applyNumberFormat="0" applyBorder="0" applyAlignment="0" applyProtection="0"/>
    <xf numFmtId="0" fontId="27" fillId="41" borderId="0" applyNumberFormat="0" applyBorder="0" applyAlignment="0" applyProtection="0"/>
    <xf numFmtId="0" fontId="24" fillId="28" borderId="0" applyNumberFormat="0" applyBorder="0" applyAlignment="0" applyProtection="0"/>
    <xf numFmtId="0" fontId="103" fillId="32" borderId="0" applyNumberFormat="0" applyBorder="0" applyAlignment="0" applyProtection="0"/>
    <xf numFmtId="0" fontId="27" fillId="43" borderId="0" applyNumberFormat="0" applyBorder="0" applyAlignment="0" applyProtection="0"/>
    <xf numFmtId="0" fontId="24" fillId="32" borderId="0" applyNumberFormat="0" applyBorder="0" applyAlignment="0" applyProtection="0"/>
    <xf numFmtId="0" fontId="103" fillId="9" borderId="0" applyNumberFormat="0" applyBorder="0" applyAlignment="0" applyProtection="0"/>
    <xf numFmtId="0" fontId="27" fillId="47" borderId="0" applyNumberFormat="0" applyBorder="0" applyAlignment="0" applyProtection="0"/>
    <xf numFmtId="0" fontId="103" fillId="13" borderId="0" applyNumberFormat="0" applyBorder="0" applyAlignment="0" applyProtection="0"/>
    <xf numFmtId="0" fontId="27" fillId="50" borderId="0" applyNumberFormat="0" applyBorder="0" applyAlignment="0" applyProtection="0"/>
    <xf numFmtId="0" fontId="103" fillId="17" borderId="0" applyNumberFormat="0" applyBorder="0" applyAlignment="0" applyProtection="0"/>
    <xf numFmtId="0" fontId="27" fillId="53" borderId="0" applyNumberFormat="0" applyBorder="0" applyAlignment="0" applyProtection="0"/>
    <xf numFmtId="0" fontId="103" fillId="21" borderId="0" applyNumberFormat="0" applyBorder="0" applyAlignment="0" applyProtection="0"/>
    <xf numFmtId="0" fontId="27" fillId="56" borderId="0" applyNumberFormat="0" applyBorder="0" applyAlignment="0" applyProtection="0"/>
    <xf numFmtId="0" fontId="103" fillId="25" borderId="0" applyNumberFormat="0" applyBorder="0" applyAlignment="0" applyProtection="0"/>
    <xf numFmtId="0" fontId="27" fillId="59" borderId="0" applyNumberFormat="0" applyBorder="0" applyAlignment="0" applyProtection="0"/>
    <xf numFmtId="0" fontId="103" fillId="29" borderId="0" applyNumberFormat="0" applyBorder="0" applyAlignment="0" applyProtection="0"/>
    <xf numFmtId="0" fontId="27" fillId="43" borderId="0" applyNumberFormat="0" applyBorder="0" applyAlignment="0" applyProtection="0"/>
    <xf numFmtId="0" fontId="104" fillId="95" borderId="0"/>
    <xf numFmtId="0" fontId="105" fillId="3" borderId="0" applyNumberFormat="0" applyBorder="0" applyAlignment="0" applyProtection="0"/>
    <xf numFmtId="0" fontId="30" fillId="34" borderId="0" applyNumberFormat="0" applyBorder="0" applyAlignment="0" applyProtection="0"/>
    <xf numFmtId="0" fontId="106" fillId="6" borderId="9" applyNumberFormat="0" applyAlignment="0" applyProtection="0"/>
    <xf numFmtId="0" fontId="32" fillId="41" borderId="30" applyNumberFormat="0" applyAlignment="0" applyProtection="0"/>
    <xf numFmtId="0" fontId="107" fillId="7" borderId="12" applyNumberFormat="0" applyAlignment="0" applyProtection="0"/>
    <xf numFmtId="0" fontId="33" fillId="63" borderId="17" applyNumberFormat="0" applyAlignment="0" applyProtection="0"/>
    <xf numFmtId="175" fontId="34" fillId="0" borderId="0" applyFill="0" applyBorder="0" applyAlignment="0" applyProtection="0"/>
    <xf numFmtId="43" fontId="35" fillId="0" borderId="0" applyFont="0" applyFill="0" applyBorder="0" applyAlignment="0" applyProtection="0"/>
    <xf numFmtId="175" fontId="34" fillId="0" borderId="0" applyFill="0" applyBorder="0" applyAlignment="0" applyProtection="0"/>
    <xf numFmtId="43" fontId="21" fillId="0" borderId="0" applyFont="0" applyFill="0" applyBorder="0" applyAlignment="0" applyProtection="0"/>
    <xf numFmtId="185" fontId="34" fillId="0" borderId="0" applyFill="0" applyBorder="0" applyAlignment="0" applyProtection="0"/>
    <xf numFmtId="206" fontId="8" fillId="0" borderId="0" applyFill="0" applyBorder="0" applyAlignment="0" applyProtection="0"/>
    <xf numFmtId="186" fontId="34" fillId="0" borderId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26" fillId="0" borderId="0"/>
    <xf numFmtId="164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34" fillId="0" borderId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4" fillId="0" borderId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8" fillId="0" borderId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34" fillId="0" borderId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34" fillId="0" borderId="0" applyFill="0" applyBorder="0" applyAlignment="0" applyProtection="0"/>
    <xf numFmtId="188" fontId="34" fillId="0" borderId="0" applyFill="0" applyBorder="0" applyAlignment="0" applyProtection="0"/>
    <xf numFmtId="206" fontId="8" fillId="0" borderId="0" applyFill="0" applyBorder="0" applyAlignment="0" applyProtection="0"/>
    <xf numFmtId="16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5" fillId="0" borderId="0"/>
    <xf numFmtId="0" fontId="21" fillId="0" borderId="0"/>
    <xf numFmtId="189" fontId="21" fillId="0" borderId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190" fontId="5" fillId="0" borderId="0"/>
    <xf numFmtId="0" fontId="21" fillId="0" borderId="0"/>
    <xf numFmtId="190" fontId="21" fillId="0" borderId="0"/>
    <xf numFmtId="208" fontId="110" fillId="0" borderId="1"/>
    <xf numFmtId="192" fontId="21" fillId="0" borderId="0"/>
    <xf numFmtId="0" fontId="111" fillId="96" borderId="0"/>
    <xf numFmtId="0" fontId="111" fillId="97" borderId="0"/>
    <xf numFmtId="0" fontId="111" fillId="98" borderId="0"/>
    <xf numFmtId="0" fontId="111" fillId="99" borderId="0"/>
    <xf numFmtId="0" fontId="111" fillId="100" borderId="0"/>
    <xf numFmtId="0" fontId="111" fillId="101" borderId="0"/>
    <xf numFmtId="0" fontId="111" fillId="102" borderId="0"/>
    <xf numFmtId="0" fontId="111" fillId="103" borderId="0"/>
    <xf numFmtId="0" fontId="111" fillId="104" borderId="0"/>
    <xf numFmtId="0" fontId="111" fillId="105" borderId="0"/>
    <xf numFmtId="0" fontId="111" fillId="106" borderId="0"/>
    <xf numFmtId="0" fontId="111" fillId="107" borderId="0"/>
    <xf numFmtId="0" fontId="112" fillId="108" borderId="0"/>
    <xf numFmtId="0" fontId="112" fillId="109" borderId="0"/>
    <xf numFmtId="0" fontId="112" fillId="110" borderId="0"/>
    <xf numFmtId="0" fontId="112" fillId="111" borderId="0"/>
    <xf numFmtId="0" fontId="112" fillId="112" borderId="0"/>
    <xf numFmtId="0" fontId="112" fillId="113" borderId="0"/>
    <xf numFmtId="0" fontId="112" fillId="114" borderId="0"/>
    <xf numFmtId="0" fontId="112" fillId="115" borderId="0"/>
    <xf numFmtId="0" fontId="112" fillId="116" borderId="0"/>
    <xf numFmtId="0" fontId="112" fillId="117" borderId="0"/>
    <xf numFmtId="0" fontId="112" fillId="118" borderId="0"/>
    <xf numFmtId="0" fontId="112" fillId="119" borderId="0"/>
    <xf numFmtId="0" fontId="113" fillId="120" borderId="0"/>
    <xf numFmtId="0" fontId="114" fillId="121" borderId="9"/>
    <xf numFmtId="0" fontId="115" fillId="122" borderId="12"/>
    <xf numFmtId="209" fontId="116" fillId="0" borderId="0"/>
    <xf numFmtId="0" fontId="117" fillId="0" borderId="0"/>
    <xf numFmtId="0" fontId="118" fillId="123" borderId="0"/>
    <xf numFmtId="0" fontId="119" fillId="0" borderId="37"/>
    <xf numFmtId="0" fontId="120" fillId="0" borderId="38"/>
    <xf numFmtId="0" fontId="121" fillId="0" borderId="39"/>
    <xf numFmtId="0" fontId="121" fillId="0" borderId="0"/>
    <xf numFmtId="0" fontId="122" fillId="124" borderId="9"/>
    <xf numFmtId="0" fontId="123" fillId="0" borderId="11"/>
    <xf numFmtId="0" fontId="124" fillId="125" borderId="0"/>
    <xf numFmtId="0" fontId="26" fillId="0" borderId="0"/>
    <xf numFmtId="0" fontId="5" fillId="0" borderId="0"/>
    <xf numFmtId="0" fontId="116" fillId="126" borderId="13"/>
    <xf numFmtId="0" fontId="125" fillId="121" borderId="10"/>
    <xf numFmtId="0" fontId="126" fillId="0" borderId="0"/>
    <xf numFmtId="0" fontId="127" fillId="0" borderId="40"/>
    <xf numFmtId="0" fontId="128" fillId="0" borderId="0"/>
    <xf numFmtId="209" fontId="129" fillId="0" borderId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2" borderId="0" applyNumberFormat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0" fontId="132" fillId="0" borderId="1" applyNumberFormat="0" applyBorder="0"/>
    <xf numFmtId="0" fontId="133" fillId="0" borderId="6" applyNumberFormat="0" applyFill="0" applyAlignment="0" applyProtection="0"/>
    <xf numFmtId="0" fontId="50" fillId="0" borderId="20" applyNumberFormat="0" applyFill="0" applyAlignment="0" applyProtection="0"/>
    <xf numFmtId="0" fontId="134" fillId="0" borderId="7" applyNumberFormat="0" applyFill="0" applyAlignment="0" applyProtection="0"/>
    <xf numFmtId="0" fontId="51" fillId="0" borderId="21" applyNumberFormat="0" applyFill="0" applyAlignment="0" applyProtection="0"/>
    <xf numFmtId="14" fontId="135" fillId="127" borderId="28">
      <alignment horizontal="center" vertical="center" wrapText="1"/>
    </xf>
    <xf numFmtId="0" fontId="136" fillId="0" borderId="8" applyNumberFormat="0" applyFill="0" applyAlignment="0" applyProtection="0"/>
    <xf numFmtId="0" fontId="52" fillId="0" borderId="22" applyNumberFormat="0" applyFill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0" fontId="139" fillId="5" borderId="9" applyNumberFormat="0" applyAlignment="0" applyProtection="0"/>
    <xf numFmtId="0" fontId="53" fillId="39" borderId="30" applyNumberFormat="0" applyAlignment="0" applyProtection="0"/>
    <xf numFmtId="0" fontId="140" fillId="0" borderId="11" applyNumberFormat="0" applyFill="0" applyAlignment="0" applyProtection="0"/>
    <xf numFmtId="0" fontId="54" fillId="0" borderId="23" applyNumberFormat="0" applyFill="0" applyAlignment="0" applyProtection="0"/>
    <xf numFmtId="0" fontId="141" fillId="4" borderId="0" applyNumberFormat="0" applyBorder="0" applyAlignment="0" applyProtection="0"/>
    <xf numFmtId="0" fontId="55" fillId="38" borderId="0" applyNumberFormat="0" applyBorder="0" applyAlignment="0" applyProtection="0"/>
    <xf numFmtId="0" fontId="23" fillId="4" borderId="0" applyNumberFormat="0" applyBorder="0" applyAlignment="0" applyProtection="0"/>
    <xf numFmtId="0" fontId="59" fillId="0" borderId="0"/>
    <xf numFmtId="0" fontId="79" fillId="0" borderId="0"/>
    <xf numFmtId="0" fontId="59" fillId="0" borderId="0"/>
    <xf numFmtId="0" fontId="35" fillId="0" borderId="0"/>
    <xf numFmtId="0" fontId="21" fillId="0" borderId="0"/>
    <xf numFmtId="0" fontId="35" fillId="0" borderId="0"/>
    <xf numFmtId="0" fontId="74" fillId="0" borderId="0"/>
    <xf numFmtId="0" fontId="81" fillId="0" borderId="0"/>
    <xf numFmtId="0" fontId="26" fillId="0" borderId="0"/>
    <xf numFmtId="0" fontId="21" fillId="0" borderId="0"/>
    <xf numFmtId="0" fontId="8" fillId="0" borderId="0"/>
    <xf numFmtId="0" fontId="108" fillId="0" borderId="0"/>
    <xf numFmtId="0" fontId="39" fillId="0" borderId="0">
      <alignment vertical="top"/>
    </xf>
    <xf numFmtId="0" fontId="102" fillId="0" borderId="0"/>
    <xf numFmtId="0" fontId="39" fillId="0" borderId="0">
      <alignment vertical="top"/>
    </xf>
    <xf numFmtId="0" fontId="82" fillId="0" borderId="0"/>
    <xf numFmtId="0" fontId="37" fillId="0" borderId="0"/>
    <xf numFmtId="0" fontId="21" fillId="0" borderId="0"/>
    <xf numFmtId="0" fontId="37" fillId="0" borderId="0"/>
    <xf numFmtId="0" fontId="41" fillId="0" borderId="0" applyFill="0"/>
    <xf numFmtId="0" fontId="35" fillId="0" borderId="0"/>
    <xf numFmtId="0" fontId="35" fillId="0" borderId="0"/>
    <xf numFmtId="0" fontId="26" fillId="0" borderId="0"/>
    <xf numFmtId="0" fontId="38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14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16" fillId="0" borderId="0"/>
    <xf numFmtId="0" fontId="35" fillId="0" borderId="0"/>
    <xf numFmtId="0" fontId="83" fillId="0" borderId="0"/>
    <xf numFmtId="0" fontId="143" fillId="0" borderId="0"/>
    <xf numFmtId="0" fontId="83" fillId="0" borderId="0"/>
    <xf numFmtId="37" fontId="35" fillId="0" borderId="0"/>
    <xf numFmtId="0" fontId="16" fillId="0" borderId="0"/>
    <xf numFmtId="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8" fillId="0" borderId="0"/>
    <xf numFmtId="0" fontId="35" fillId="0" borderId="0"/>
    <xf numFmtId="0" fontId="21" fillId="0" borderId="0"/>
    <xf numFmtId="0" fontId="82" fillId="0" borderId="0"/>
    <xf numFmtId="0" fontId="21" fillId="0" borderId="0"/>
    <xf numFmtId="0" fontId="37" fillId="0" borderId="0"/>
    <xf numFmtId="0" fontId="82" fillId="0" borderId="0"/>
    <xf numFmtId="0" fontId="59" fillId="0" borderId="0"/>
    <xf numFmtId="0" fontId="86" fillId="0" borderId="0"/>
    <xf numFmtId="0" fontId="58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35" fillId="0" borderId="0"/>
    <xf numFmtId="0" fontId="5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79" fillId="0" borderId="0"/>
    <xf numFmtId="0" fontId="79" fillId="0" borderId="0"/>
    <xf numFmtId="0" fontId="8" fillId="0" borderId="0"/>
    <xf numFmtId="0" fontId="102" fillId="8" borderId="13" applyNumberFormat="0" applyFont="0" applyAlignment="0" applyProtection="0"/>
    <xf numFmtId="0" fontId="34" fillId="35" borderId="34" applyNumberFormat="0" applyAlignment="0" applyProtection="0"/>
    <xf numFmtId="0" fontId="3" fillId="8" borderId="13" applyNumberFormat="0" applyFont="0" applyAlignment="0" applyProtection="0"/>
    <xf numFmtId="0" fontId="144" fillId="6" borderId="10" applyNumberFormat="0" applyAlignment="0" applyProtection="0"/>
    <xf numFmtId="0" fontId="60" fillId="41" borderId="35" applyNumberFormat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197" fontId="145" fillId="0" borderId="0" applyNumberFormat="0" applyFill="0" applyBorder="0" applyAlignment="0" applyProtection="0"/>
    <xf numFmtId="0" fontId="146" fillId="0" borderId="0"/>
    <xf numFmtId="211" fontId="146" fillId="0" borderId="0"/>
    <xf numFmtId="0" fontId="35" fillId="0" borderId="0">
      <alignment vertical="top" wrapText="1"/>
    </xf>
    <xf numFmtId="0" fontId="135" fillId="0" borderId="41"/>
    <xf numFmtId="0" fontId="39" fillId="0" borderId="0">
      <alignment vertical="top"/>
    </xf>
    <xf numFmtId="0" fontId="78" fillId="0" borderId="0"/>
    <xf numFmtId="1" fontId="147" fillId="0" borderId="0"/>
    <xf numFmtId="0" fontId="64" fillId="0" borderId="0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4" applyNumberFormat="0" applyFill="0" applyAlignment="0" applyProtection="0"/>
    <xf numFmtId="0" fontId="67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35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4" fillId="0" borderId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169" fontId="35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4" fillId="0" borderId="0" applyFill="0" applyBorder="0" applyAlignment="0" applyProtection="0"/>
    <xf numFmtId="182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79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81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3" fillId="0" borderId="0"/>
    <xf numFmtId="0" fontId="21" fillId="0" borderId="0"/>
    <xf numFmtId="0" fontId="26" fillId="0" borderId="0"/>
    <xf numFmtId="0" fontId="79" fillId="0" borderId="0"/>
    <xf numFmtId="0" fontId="79" fillId="0" borderId="0"/>
    <xf numFmtId="0" fontId="108" fillId="0" borderId="0"/>
    <xf numFmtId="0" fontId="3" fillId="0" borderId="0"/>
    <xf numFmtId="0" fontId="7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20" fillId="0" borderId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48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9" applyNumberFormat="0" applyAlignment="0" applyProtection="0"/>
    <xf numFmtId="0" fontId="60" fillId="41" borderId="50" applyNumberFormat="0" applyAlignment="0" applyProtection="0"/>
    <xf numFmtId="9" fontId="1" fillId="0" borderId="0" applyFont="0" applyFill="0" applyBorder="0" applyAlignment="0" applyProtection="0"/>
    <xf numFmtId="0" fontId="67" fillId="0" borderId="51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48" applyNumberFormat="0" applyAlignment="0" applyProtection="0"/>
    <xf numFmtId="0" fontId="90" fillId="78" borderId="48" applyNumberFormat="0" applyAlignment="0" applyProtection="0"/>
    <xf numFmtId="0" fontId="90" fillId="78" borderId="48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48" applyNumberFormat="0" applyAlignment="0" applyProtection="0"/>
    <xf numFmtId="0" fontId="97" fillId="77" borderId="48" applyNumberFormat="0" applyAlignment="0" applyProtection="0"/>
    <xf numFmtId="0" fontId="97" fillId="77" borderId="48" applyNumberFormat="0" applyAlignment="0" applyProtection="0"/>
    <xf numFmtId="0" fontId="1" fillId="0" borderId="0"/>
    <xf numFmtId="0" fontId="1" fillId="0" borderId="0"/>
    <xf numFmtId="0" fontId="28" fillId="73" borderId="49" applyNumberFormat="0" applyFont="0" applyAlignment="0" applyProtection="0"/>
    <xf numFmtId="0" fontId="28" fillId="73" borderId="49" applyNumberFormat="0" applyFont="0" applyAlignment="0" applyProtection="0"/>
    <xf numFmtId="0" fontId="28" fillId="73" borderId="49" applyNumberFormat="0" applyFont="0" applyAlignment="0" applyProtection="0"/>
    <xf numFmtId="0" fontId="36" fillId="73" borderId="49" applyNumberFormat="0" applyFont="0" applyAlignment="0" applyProtection="0"/>
    <xf numFmtId="0" fontId="100" fillId="78" borderId="50" applyNumberFormat="0" applyAlignment="0" applyProtection="0"/>
    <xf numFmtId="0" fontId="100" fillId="78" borderId="50" applyNumberFormat="0" applyAlignment="0" applyProtection="0"/>
    <xf numFmtId="0" fontId="100" fillId="78" borderId="50" applyNumberFormat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0" fontId="43" fillId="0" borderId="5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0" fontId="8" fillId="73" borderId="49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48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7"/>
    <xf numFmtId="0" fontId="132" fillId="0" borderId="47" applyNumberFormat="0" applyBorder="0"/>
    <xf numFmtId="0" fontId="53" fillId="39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9" applyNumberFormat="0" applyAlignment="0" applyProtection="0"/>
    <xf numFmtId="0" fontId="60" fillId="41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3"/>
    <xf numFmtId="0" fontId="67" fillId="0" borderId="51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5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6" applyNumberFormat="0" applyAlignment="0" applyProtection="0"/>
    <xf numFmtId="0" fontId="60" fillId="41" borderId="57" applyNumberFormat="0" applyAlignment="0" applyProtection="0"/>
    <xf numFmtId="9" fontId="1" fillId="0" borderId="0" applyFont="0" applyFill="0" applyBorder="0" applyAlignment="0" applyProtection="0"/>
    <xf numFmtId="0" fontId="67" fillId="0" borderId="58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55" applyNumberFormat="0" applyAlignment="0" applyProtection="0"/>
    <xf numFmtId="0" fontId="90" fillId="78" borderId="55" applyNumberFormat="0" applyAlignment="0" applyProtection="0"/>
    <xf numFmtId="0" fontId="90" fillId="78" borderId="5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55" applyNumberFormat="0" applyAlignment="0" applyProtection="0"/>
    <xf numFmtId="0" fontId="97" fillId="77" borderId="55" applyNumberFormat="0" applyAlignment="0" applyProtection="0"/>
    <xf numFmtId="0" fontId="97" fillId="77" borderId="55" applyNumberFormat="0" applyAlignment="0" applyProtection="0"/>
    <xf numFmtId="0" fontId="1" fillId="0" borderId="0"/>
    <xf numFmtId="0" fontId="1" fillId="0" borderId="0"/>
    <xf numFmtId="0" fontId="28" fillId="73" borderId="56" applyNumberFormat="0" applyFont="0" applyAlignment="0" applyProtection="0"/>
    <xf numFmtId="0" fontId="28" fillId="73" borderId="56" applyNumberFormat="0" applyFont="0" applyAlignment="0" applyProtection="0"/>
    <xf numFmtId="0" fontId="28" fillId="73" borderId="56" applyNumberFormat="0" applyFont="0" applyAlignment="0" applyProtection="0"/>
    <xf numFmtId="0" fontId="36" fillId="73" borderId="56" applyNumberFormat="0" applyFont="0" applyAlignment="0" applyProtection="0"/>
    <xf numFmtId="0" fontId="100" fillId="78" borderId="57" applyNumberFormat="0" applyAlignment="0" applyProtection="0"/>
    <xf numFmtId="0" fontId="100" fillId="78" borderId="57" applyNumberFormat="0" applyAlignment="0" applyProtection="0"/>
    <xf numFmtId="0" fontId="100" fillId="78" borderId="57" applyNumberFormat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0" fontId="43" fillId="0" borderId="5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0" fontId="8" fillId="73" borderId="5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55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7"/>
    <xf numFmtId="0" fontId="132" fillId="0" borderId="47" applyNumberFormat="0" applyBorder="0"/>
    <xf numFmtId="0" fontId="53" fillId="39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6" applyNumberFormat="0" applyAlignment="0" applyProtection="0"/>
    <xf numFmtId="0" fontId="60" fillId="41" borderId="5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60"/>
    <xf numFmtId="0" fontId="67" fillId="0" borderId="58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6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21">
    <xf numFmtId="0" fontId="0" fillId="0" borderId="0" xfId="0"/>
    <xf numFmtId="172" fontId="7" fillId="0" borderId="0" xfId="10" applyNumberFormat="1" applyFont="1" applyFill="1"/>
    <xf numFmtId="43" fontId="7" fillId="0" borderId="0" xfId="10" applyFont="1" applyFill="1" applyBorder="1"/>
    <xf numFmtId="173" fontId="7" fillId="0" borderId="0" xfId="10" applyNumberFormat="1" applyFont="1" applyFill="1" applyBorder="1"/>
    <xf numFmtId="173" fontId="7" fillId="0" borderId="0" xfId="10" applyNumberFormat="1" applyFont="1" applyFill="1"/>
    <xf numFmtId="43" fontId="7" fillId="0" borderId="0" xfId="10" applyFont="1" applyFill="1"/>
    <xf numFmtId="172" fontId="7" fillId="0" borderId="0" xfId="10" applyNumberFormat="1" applyFont="1" applyFill="1" applyBorder="1"/>
    <xf numFmtId="49" fontId="4" fillId="0" borderId="0" xfId="10" applyNumberFormat="1" applyFont="1" applyFill="1"/>
    <xf numFmtId="43" fontId="7" fillId="0" borderId="0" xfId="10" applyFont="1" applyFill="1" applyAlignment="1">
      <alignment horizontal="left"/>
    </xf>
    <xf numFmtId="0" fontId="4" fillId="0" borderId="0" xfId="10" applyNumberFormat="1" applyFont="1" applyFill="1"/>
    <xf numFmtId="0" fontId="7" fillId="0" borderId="0" xfId="10" applyNumberFormat="1" applyFont="1" applyFill="1"/>
    <xf numFmtId="43" fontId="4" fillId="0" borderId="0" xfId="10" applyFont="1" applyFill="1"/>
    <xf numFmtId="0" fontId="7" fillId="0" borderId="0" xfId="10" applyNumberFormat="1" applyFont="1" applyFill="1" applyAlignment="1">
      <alignment horizontal="center"/>
    </xf>
    <xf numFmtId="2" fontId="7" fillId="0" borderId="0" xfId="10" applyNumberFormat="1" applyFont="1" applyFill="1" applyBorder="1"/>
    <xf numFmtId="43" fontId="7" fillId="0" borderId="0" xfId="10" applyFont="1" applyFill="1" applyAlignment="1">
      <alignment horizontal="center" vertical="center"/>
    </xf>
    <xf numFmtId="173" fontId="7" fillId="0" borderId="3" xfId="10" applyNumberFormat="1" applyFont="1" applyFill="1" applyBorder="1"/>
    <xf numFmtId="40" fontId="7" fillId="0" borderId="0" xfId="10" applyNumberFormat="1" applyFont="1" applyFill="1"/>
    <xf numFmtId="40" fontId="7" fillId="0" borderId="0" xfId="10" applyNumberFormat="1" applyFont="1" applyFill="1" applyAlignment="1">
      <alignment horizontal="center"/>
    </xf>
    <xf numFmtId="43" fontId="4" fillId="0" borderId="0" xfId="10" applyFont="1" applyFill="1" applyBorder="1"/>
    <xf numFmtId="43" fontId="7" fillId="0" borderId="0" xfId="10" applyFont="1" applyFill="1" applyBorder="1" applyAlignment="1">
      <alignment horizontal="center" vertical="center" wrapText="1"/>
    </xf>
    <xf numFmtId="43" fontId="7" fillId="0" borderId="0" xfId="10" applyFont="1" applyFill="1" applyBorder="1" applyAlignment="1">
      <alignment vertical="center"/>
    </xf>
    <xf numFmtId="43" fontId="19" fillId="0" borderId="0" xfId="10" applyFont="1" applyFill="1"/>
    <xf numFmtId="0" fontId="4" fillId="0" borderId="0" xfId="10" quotePrefix="1" applyNumberFormat="1" applyFont="1" applyFill="1"/>
    <xf numFmtId="0" fontId="7" fillId="0" borderId="0" xfId="10" applyNumberFormat="1" applyFont="1" applyFill="1" applyAlignment="1"/>
    <xf numFmtId="43" fontId="7" fillId="0" borderId="0" xfId="10" applyFont="1" applyFill="1" applyAlignment="1"/>
    <xf numFmtId="43" fontId="7" fillId="0" borderId="0" xfId="10" applyFont="1" applyFill="1" applyBorder="1" applyAlignment="1"/>
    <xf numFmtId="173" fontId="7" fillId="0" borderId="0" xfId="1" applyNumberFormat="1" applyFont="1" applyFill="1"/>
    <xf numFmtId="10" fontId="7" fillId="0" borderId="0" xfId="1" quotePrefix="1" applyNumberFormat="1" applyFont="1" applyFill="1" applyAlignment="1">
      <alignment horizontal="right"/>
    </xf>
    <xf numFmtId="174" fontId="7" fillId="0" borderId="0" xfId="1" quotePrefix="1" applyNumberFormat="1" applyFont="1" applyFill="1" applyAlignment="1">
      <alignment horizontal="right"/>
    </xf>
    <xf numFmtId="178" fontId="7" fillId="0" borderId="0" xfId="10" quotePrefix="1" applyNumberFormat="1" applyFont="1" applyFill="1" applyAlignment="1">
      <alignment horizontal="center"/>
    </xf>
    <xf numFmtId="173" fontId="10" fillId="0" borderId="0" xfId="10" applyNumberFormat="1" applyFont="1" applyFill="1" applyAlignment="1">
      <alignment horizontal="right" vertical="center"/>
    </xf>
    <xf numFmtId="173" fontId="10" fillId="0" borderId="0" xfId="10" applyNumberFormat="1" applyFont="1" applyFill="1" applyBorder="1" applyAlignment="1">
      <alignment horizontal="right" vertical="center"/>
    </xf>
    <xf numFmtId="172" fontId="18" fillId="0" borderId="0" xfId="10" applyNumberFormat="1" applyFont="1" applyFill="1"/>
    <xf numFmtId="172" fontId="18" fillId="0" borderId="0" xfId="10" applyNumberFormat="1" applyFont="1" applyFill="1" applyAlignment="1">
      <alignment horizontal="center"/>
    </xf>
    <xf numFmtId="172" fontId="7" fillId="0" borderId="0" xfId="10" applyNumberFormat="1" applyFont="1" applyFill="1" applyBorder="1" applyAlignment="1">
      <alignment horizontal="center"/>
    </xf>
    <xf numFmtId="172" fontId="7" fillId="0" borderId="3" xfId="10" applyNumberFormat="1" applyFont="1" applyFill="1" applyBorder="1"/>
    <xf numFmtId="172" fontId="7" fillId="0" borderId="0" xfId="10" applyNumberFormat="1" applyFont="1" applyFill="1" applyAlignment="1">
      <alignment horizontal="left"/>
    </xf>
    <xf numFmtId="39" fontId="7" fillId="0" borderId="0" xfId="10" applyNumberFormat="1" applyFont="1" applyFill="1"/>
    <xf numFmtId="0" fontId="7" fillId="0" borderId="0" xfId="10" applyNumberFormat="1" applyFont="1" applyFill="1" applyAlignment="1">
      <alignment horizontal="left"/>
    </xf>
    <xf numFmtId="176" fontId="7" fillId="0" borderId="0" xfId="10" applyNumberFormat="1" applyFont="1" applyFill="1" applyAlignment="1">
      <alignment horizontal="center"/>
    </xf>
    <xf numFmtId="172" fontId="18" fillId="0" borderId="0" xfId="10" applyNumberFormat="1" applyFont="1" applyFill="1" applyBorder="1"/>
    <xf numFmtId="43" fontId="7" fillId="0" borderId="0" xfId="26" applyFont="1" applyFill="1"/>
    <xf numFmtId="172" fontId="7" fillId="0" borderId="0" xfId="2559" applyNumberFormat="1" applyFont="1" applyFill="1"/>
    <xf numFmtId="172" fontId="7" fillId="0" borderId="0" xfId="5603" applyNumberFormat="1" applyFont="1" applyFill="1"/>
    <xf numFmtId="172" fontId="7" fillId="0" borderId="0" xfId="5601" applyNumberFormat="1" applyFont="1" applyFill="1"/>
    <xf numFmtId="172" fontId="7" fillId="0" borderId="0" xfId="5598" applyNumberFormat="1" applyFont="1" applyFill="1"/>
    <xf numFmtId="43" fontId="7" fillId="0" borderId="0" xfId="10" applyFont="1" applyFill="1" applyBorder="1" applyAlignment="1">
      <alignment horizontal="center" wrapText="1"/>
    </xf>
    <xf numFmtId="49" fontId="4" fillId="0" borderId="0" xfId="10" applyNumberFormat="1" applyFont="1" applyFill="1" applyBorder="1"/>
    <xf numFmtId="178" fontId="7" fillId="0" borderId="0" xfId="10" applyNumberFormat="1" applyFont="1" applyFill="1" applyAlignment="1">
      <alignment horizontal="center"/>
    </xf>
    <xf numFmtId="39" fontId="7" fillId="0" borderId="0" xfId="10" applyNumberFormat="1" applyFont="1" applyFill="1" applyBorder="1" applyAlignment="1"/>
    <xf numFmtId="43" fontId="12" fillId="0" borderId="0" xfId="10" applyFont="1" applyFill="1" applyAlignment="1"/>
    <xf numFmtId="173" fontId="12" fillId="0" borderId="0" xfId="10" applyNumberFormat="1" applyFont="1" applyFill="1" applyBorder="1" applyAlignment="1">
      <alignment horizontal="right"/>
    </xf>
    <xf numFmtId="173" fontId="7" fillId="0" borderId="0" xfId="10" applyNumberFormat="1" applyFont="1" applyFill="1" applyAlignment="1">
      <alignment horizontal="right"/>
    </xf>
    <xf numFmtId="173" fontId="7" fillId="0" borderId="0" xfId="23" applyNumberFormat="1" applyFont="1" applyFill="1" applyAlignment="1">
      <alignment horizontal="right"/>
    </xf>
    <xf numFmtId="173" fontId="7" fillId="0" borderId="0" xfId="10" applyNumberFormat="1" applyFont="1" applyFill="1" applyBorder="1" applyAlignment="1">
      <alignment horizontal="right"/>
    </xf>
    <xf numFmtId="173" fontId="7" fillId="0" borderId="43" xfId="10" applyNumberFormat="1" applyFont="1" applyFill="1" applyBorder="1" applyAlignment="1">
      <alignment horizontal="right"/>
    </xf>
    <xf numFmtId="43" fontId="7" fillId="0" borderId="0" xfId="26" applyFont="1" applyFill="1" applyAlignment="1">
      <alignment horizontal="justify" vertical="center" wrapText="1"/>
    </xf>
    <xf numFmtId="180" fontId="7" fillId="0" borderId="0" xfId="26" applyNumberFormat="1" applyFont="1" applyFill="1"/>
    <xf numFmtId="43" fontId="7" fillId="0" borderId="43" xfId="10" applyFont="1" applyFill="1" applyBorder="1" applyAlignment="1">
      <alignment horizontal="center" vertical="center"/>
    </xf>
    <xf numFmtId="173" fontId="7" fillId="0" borderId="44" xfId="10" applyNumberFormat="1" applyFont="1" applyFill="1" applyBorder="1"/>
    <xf numFmtId="39" fontId="7" fillId="0" borderId="0" xfId="10" applyNumberFormat="1" applyFont="1" applyFill="1" applyAlignment="1">
      <alignment horizontal="right"/>
    </xf>
    <xf numFmtId="172" fontId="7" fillId="0" borderId="0" xfId="2575" applyNumberFormat="1" applyFont="1" applyFill="1" applyBorder="1"/>
    <xf numFmtId="172" fontId="7" fillId="0" borderId="0" xfId="5603" applyNumberFormat="1" applyFont="1" applyFill="1" applyBorder="1"/>
    <xf numFmtId="172" fontId="7" fillId="0" borderId="44" xfId="5603" applyNumberFormat="1" applyFont="1" applyFill="1" applyBorder="1"/>
    <xf numFmtId="43" fontId="8" fillId="0" borderId="0" xfId="26" applyFont="1" applyFill="1"/>
    <xf numFmtId="173" fontId="7" fillId="0" borderId="45" xfId="10" applyNumberFormat="1" applyFont="1" applyFill="1" applyBorder="1"/>
    <xf numFmtId="43" fontId="7" fillId="0" borderId="45" xfId="10" applyFont="1" applyFill="1" applyBorder="1"/>
    <xf numFmtId="43" fontId="7" fillId="0" borderId="43" xfId="10" applyFont="1" applyFill="1" applyBorder="1"/>
    <xf numFmtId="172" fontId="7" fillId="0" borderId="45" xfId="10" applyNumberFormat="1" applyFont="1" applyFill="1" applyBorder="1"/>
    <xf numFmtId="173" fontId="7" fillId="0" borderId="45" xfId="10" applyNumberFormat="1" applyFont="1" applyFill="1" applyBorder="1" applyAlignment="1">
      <alignment horizontal="right"/>
    </xf>
    <xf numFmtId="179" fontId="7" fillId="0" borderId="0" xfId="10" applyNumberFormat="1" applyFont="1" applyFill="1"/>
    <xf numFmtId="180" fontId="7" fillId="0" borderId="0" xfId="10" applyNumberFormat="1" applyFont="1" applyFill="1"/>
    <xf numFmtId="181" fontId="7" fillId="0" borderId="0" xfId="10" applyNumberFormat="1" applyFont="1" applyFill="1"/>
    <xf numFmtId="176" fontId="7" fillId="0" borderId="0" xfId="10" applyNumberFormat="1" applyFont="1" applyFill="1" applyAlignment="1">
      <alignment horizontal="left"/>
    </xf>
    <xf numFmtId="43" fontId="4" fillId="0" borderId="0" xfId="10" applyFont="1" applyFill="1" applyAlignment="1">
      <alignment horizontal="right"/>
    </xf>
    <xf numFmtId="176" fontId="4" fillId="0" borderId="0" xfId="10" applyNumberFormat="1" applyFont="1" applyFill="1" applyAlignment="1">
      <alignment horizontal="left"/>
    </xf>
    <xf numFmtId="43" fontId="4" fillId="0" borderId="0" xfId="10" applyFont="1" applyFill="1" applyBorder="1" applyAlignment="1">
      <alignment horizontal="center"/>
    </xf>
    <xf numFmtId="176" fontId="4" fillId="0" borderId="0" xfId="10" applyNumberFormat="1" applyFont="1" applyFill="1" applyBorder="1" applyAlignment="1">
      <alignment horizontal="center"/>
    </xf>
    <xf numFmtId="43" fontId="4" fillId="0" borderId="0" xfId="10" applyFont="1" applyFill="1" applyAlignment="1">
      <alignment vertical="center"/>
    </xf>
    <xf numFmtId="176" fontId="151" fillId="0" borderId="0" xfId="10" applyNumberFormat="1" applyFont="1" applyFill="1" applyAlignment="1">
      <alignment horizontal="center"/>
    </xf>
    <xf numFmtId="39" fontId="151" fillId="0" borderId="0" xfId="10" applyNumberFormat="1" applyFont="1" applyFill="1" applyBorder="1" applyAlignment="1"/>
    <xf numFmtId="43" fontId="7" fillId="0" borderId="0" xfId="26" applyFont="1" applyFill="1" applyBorder="1"/>
    <xf numFmtId="43" fontId="7" fillId="0" borderId="0" xfId="10" applyFont="1" applyFill="1" applyAlignment="1">
      <alignment horizontal="center"/>
    </xf>
    <xf numFmtId="172" fontId="7" fillId="0" borderId="0" xfId="10" applyNumberFormat="1" applyFont="1" applyFill="1" applyAlignment="1">
      <alignment horizontal="center"/>
    </xf>
    <xf numFmtId="43" fontId="7" fillId="0" borderId="0" xfId="10" quotePrefix="1" applyFont="1" applyFill="1" applyAlignment="1">
      <alignment horizontal="center"/>
    </xf>
    <xf numFmtId="43" fontId="7" fillId="0" borderId="0" xfId="10" applyFont="1" applyFill="1" applyBorder="1" applyAlignment="1">
      <alignment horizontal="center" vertical="center"/>
    </xf>
    <xf numFmtId="43" fontId="7" fillId="0" borderId="0" xfId="10" applyFont="1" applyFill="1" applyBorder="1" applyAlignment="1">
      <alignment horizontal="center"/>
    </xf>
    <xf numFmtId="43" fontId="4" fillId="0" borderId="0" xfId="10" quotePrefix="1" applyFont="1" applyFill="1" applyBorder="1" applyAlignment="1">
      <alignment horizontal="center" vertical="center"/>
    </xf>
    <xf numFmtId="173" fontId="7" fillId="0" borderId="43" xfId="10" applyNumberFormat="1" applyFont="1" applyFill="1" applyBorder="1"/>
    <xf numFmtId="40" fontId="7" fillId="0" borderId="0" xfId="10" applyNumberFormat="1" applyFont="1" applyFill="1" applyBorder="1"/>
    <xf numFmtId="173" fontId="7" fillId="0" borderId="4" xfId="10" applyNumberFormat="1" applyFont="1" applyFill="1" applyBorder="1"/>
    <xf numFmtId="173" fontId="7" fillId="0" borderId="5" xfId="10" applyNumberFormat="1" applyFont="1" applyFill="1" applyBorder="1"/>
    <xf numFmtId="175" fontId="7" fillId="0" borderId="0" xfId="16" applyNumberFormat="1" applyFont="1" applyFill="1"/>
    <xf numFmtId="43" fontId="7" fillId="0" borderId="0" xfId="10" applyFont="1" applyFill="1" applyAlignment="1">
      <alignment wrapText="1"/>
    </xf>
    <xf numFmtId="0" fontId="7" fillId="0" borderId="0" xfId="10" applyNumberFormat="1" applyFont="1" applyFill="1" applyAlignment="1">
      <alignment wrapText="1"/>
    </xf>
    <xf numFmtId="9" fontId="7" fillId="0" borderId="0" xfId="1" applyFont="1" applyFill="1"/>
    <xf numFmtId="178" fontId="7" fillId="0" borderId="0" xfId="79" applyNumberFormat="1" applyFont="1" applyFill="1" applyAlignment="1">
      <alignment horizontal="center"/>
    </xf>
    <xf numFmtId="43" fontId="12" fillId="0" borderId="0" xfId="10" applyFont="1" applyFill="1"/>
    <xf numFmtId="43" fontId="7" fillId="0" borderId="3" xfId="10" applyFont="1" applyFill="1" applyBorder="1"/>
    <xf numFmtId="173" fontId="12" fillId="0" borderId="0" xfId="10" applyNumberFormat="1" applyFont="1" applyFill="1"/>
    <xf numFmtId="173" fontId="7" fillId="0" borderId="46" xfId="10" applyNumberFormat="1" applyFont="1" applyFill="1" applyBorder="1"/>
    <xf numFmtId="176" fontId="4" fillId="0" borderId="44" xfId="10" applyNumberFormat="1" applyFont="1" applyFill="1" applyBorder="1" applyAlignment="1">
      <alignment horizontal="center"/>
    </xf>
    <xf numFmtId="43" fontId="7" fillId="0" borderId="45" xfId="26" applyFont="1" applyFill="1" applyBorder="1"/>
    <xf numFmtId="172" fontId="7" fillId="0" borderId="44" xfId="10" applyNumberFormat="1" applyFont="1" applyFill="1" applyBorder="1" applyAlignment="1">
      <alignment horizontal="center"/>
    </xf>
    <xf numFmtId="40" fontId="7" fillId="0" borderId="0" xfId="10" applyNumberFormat="1" applyFont="1" applyFill="1" applyBorder="1" applyAlignment="1"/>
    <xf numFmtId="40" fontId="7" fillId="0" borderId="0" xfId="10" applyNumberFormat="1" applyFont="1" applyFill="1" applyBorder="1" applyAlignment="1">
      <alignment horizontal="center"/>
    </xf>
    <xf numFmtId="0" fontId="7" fillId="0" borderId="0" xfId="10" applyNumberFormat="1" applyFont="1" applyFill="1" applyBorder="1"/>
    <xf numFmtId="10" fontId="7" fillId="0" borderId="0" xfId="1" quotePrefix="1" applyNumberFormat="1" applyFont="1" applyFill="1" applyBorder="1" applyAlignment="1">
      <alignment horizontal="right"/>
    </xf>
    <xf numFmtId="175" fontId="7" fillId="0" borderId="0" xfId="16" applyNumberFormat="1" applyFont="1" applyFill="1" applyBorder="1"/>
    <xf numFmtId="43" fontId="7" fillId="0" borderId="44" xfId="10" applyFont="1" applyFill="1" applyBorder="1" applyAlignment="1">
      <alignment horizontal="center"/>
    </xf>
    <xf numFmtId="213" fontId="7" fillId="0" borderId="0" xfId="26" applyNumberFormat="1" applyFont="1" applyFill="1"/>
    <xf numFmtId="43" fontId="18" fillId="0" borderId="0" xfId="10" applyFont="1" applyFill="1"/>
    <xf numFmtId="173" fontId="18" fillId="0" borderId="0" xfId="10" applyNumberFormat="1" applyFont="1" applyFill="1"/>
    <xf numFmtId="173" fontId="18" fillId="0" borderId="0" xfId="10" applyNumberFormat="1" applyFont="1" applyFill="1" applyBorder="1"/>
    <xf numFmtId="43" fontId="18" fillId="0" borderId="0" xfId="26" applyFont="1" applyFill="1" applyBorder="1" applyAlignment="1">
      <alignment horizontal="right" vertical="center" wrapText="1"/>
    </xf>
    <xf numFmtId="43" fontId="18" fillId="0" borderId="0" xfId="26" applyFont="1" applyFill="1" applyAlignment="1">
      <alignment horizontal="right" vertical="center" wrapText="1"/>
    </xf>
    <xf numFmtId="2" fontId="18" fillId="0" borderId="0" xfId="10" applyNumberFormat="1" applyFont="1" applyFill="1" applyBorder="1" applyAlignment="1">
      <alignment horizontal="right" vertical="center" wrapText="1"/>
    </xf>
    <xf numFmtId="173" fontId="7" fillId="0" borderId="47" xfId="10" applyNumberFormat="1" applyFont="1" applyFill="1" applyBorder="1"/>
    <xf numFmtId="212" fontId="7" fillId="0" borderId="0" xfId="26" applyNumberFormat="1" applyFont="1" applyFill="1" applyAlignment="1">
      <alignment horizontal="right" vertical="center"/>
    </xf>
    <xf numFmtId="212" fontId="7" fillId="0" borderId="0" xfId="10" applyNumberFormat="1" applyFont="1" applyFill="1" applyAlignment="1">
      <alignment horizontal="right" vertical="center"/>
    </xf>
    <xf numFmtId="212" fontId="7" fillId="0" borderId="43" xfId="26" applyNumberFormat="1" applyFont="1" applyFill="1" applyBorder="1" applyAlignment="1">
      <alignment horizontal="right" vertical="center"/>
    </xf>
    <xf numFmtId="212" fontId="7" fillId="0" borderId="43" xfId="10" applyNumberFormat="1" applyFont="1" applyFill="1" applyBorder="1" applyAlignment="1">
      <alignment horizontal="right" vertical="center"/>
    </xf>
    <xf numFmtId="173" fontId="7" fillId="0" borderId="0" xfId="10" applyNumberFormat="1" applyFont="1" applyFill="1" applyAlignment="1">
      <alignment horizontal="right" vertical="center"/>
    </xf>
    <xf numFmtId="173" fontId="7" fillId="0" borderId="43" xfId="26" applyNumberFormat="1" applyFont="1" applyFill="1" applyBorder="1" applyAlignment="1">
      <alignment horizontal="right" vertical="center"/>
    </xf>
    <xf numFmtId="173" fontId="7" fillId="0" borderId="0" xfId="26" applyNumberFormat="1" applyFont="1" applyFill="1" applyAlignment="1">
      <alignment horizontal="right" vertical="center"/>
    </xf>
    <xf numFmtId="173" fontId="7" fillId="0" borderId="43" xfId="10" applyNumberFormat="1" applyFont="1" applyFill="1" applyBorder="1" applyAlignment="1">
      <alignment horizontal="right" vertical="center"/>
    </xf>
    <xf numFmtId="173" fontId="7" fillId="0" borderId="0" xfId="10" applyNumberFormat="1" applyFont="1" applyFill="1" applyAlignment="1">
      <alignment horizontal="right" vertical="center" wrapText="1"/>
    </xf>
    <xf numFmtId="43" fontId="7" fillId="0" borderId="0" xfId="10" applyFont="1" applyFill="1" applyAlignment="1">
      <alignment horizontal="right" vertical="center" wrapText="1"/>
    </xf>
    <xf numFmtId="43" fontId="7" fillId="0" borderId="0" xfId="10" applyFont="1" applyFill="1" applyAlignment="1">
      <alignment horizontal="right" vertical="center"/>
    </xf>
    <xf numFmtId="43" fontId="7" fillId="0" borderId="0" xfId="26" applyFont="1" applyFill="1" applyAlignment="1">
      <alignment horizontal="right"/>
    </xf>
    <xf numFmtId="43" fontId="7" fillId="0" borderId="0" xfId="10" applyFont="1" applyFill="1" applyAlignment="1">
      <alignment horizontal="right"/>
    </xf>
    <xf numFmtId="212" fontId="7" fillId="0" borderId="0" xfId="10" applyNumberFormat="1" applyFont="1" applyFill="1" applyAlignment="1">
      <alignment horizontal="right"/>
    </xf>
    <xf numFmtId="43" fontId="7" fillId="0" borderId="43" xfId="26" applyFont="1" applyFill="1" applyBorder="1" applyAlignment="1">
      <alignment horizontal="right"/>
    </xf>
    <xf numFmtId="173" fontId="156" fillId="0" borderId="0" xfId="20" applyNumberFormat="1" applyFont="1" applyFill="1" applyAlignment="1">
      <alignment horizontal="right"/>
    </xf>
    <xf numFmtId="172" fontId="12" fillId="0" borderId="0" xfId="10" quotePrefix="1" applyNumberFormat="1" applyFont="1" applyFill="1" applyAlignment="1">
      <alignment horizontal="center"/>
    </xf>
    <xf numFmtId="172" fontId="12" fillId="0" borderId="0" xfId="10" applyNumberFormat="1" applyFont="1" applyFill="1" applyAlignment="1">
      <alignment horizontal="center"/>
    </xf>
    <xf numFmtId="172" fontId="12" fillId="0" borderId="0" xfId="10" applyNumberFormat="1" applyFont="1" applyFill="1"/>
    <xf numFmtId="172" fontId="12" fillId="0" borderId="0" xfId="10" quotePrefix="1" applyNumberFormat="1" applyFont="1" applyFill="1" applyAlignment="1">
      <alignment horizontal="left"/>
    </xf>
    <xf numFmtId="172" fontId="12" fillId="0" borderId="0" xfId="10" applyNumberFormat="1" applyFont="1" applyFill="1" applyBorder="1"/>
    <xf numFmtId="49" fontId="6" fillId="0" borderId="0" xfId="10" applyNumberFormat="1" applyFont="1" applyFill="1"/>
    <xf numFmtId="43" fontId="12" fillId="0" borderId="0" xfId="10" applyFont="1" applyFill="1" applyAlignment="1">
      <alignment horizontal="center"/>
    </xf>
    <xf numFmtId="43" fontId="12" fillId="0" borderId="0" xfId="10" applyFont="1" applyFill="1" applyBorder="1" applyAlignment="1"/>
    <xf numFmtId="43" fontId="12" fillId="0" borderId="0" xfId="10" applyFont="1" applyFill="1" applyAlignment="1">
      <alignment horizontal="left"/>
    </xf>
    <xf numFmtId="173" fontId="12" fillId="0" borderId="45" xfId="10" applyNumberFormat="1" applyFont="1" applyFill="1" applyBorder="1"/>
    <xf numFmtId="0" fontId="7" fillId="0" borderId="0" xfId="10" applyNumberFormat="1" applyFont="1" applyFill="1" applyAlignment="1">
      <alignment horizontal="right"/>
    </xf>
    <xf numFmtId="9" fontId="7" fillId="0" borderId="0" xfId="1" applyFont="1" applyFill="1" applyBorder="1"/>
    <xf numFmtId="217" fontId="4" fillId="0" borderId="0" xfId="10" applyNumberFormat="1" applyFont="1" applyFill="1" applyBorder="1"/>
    <xf numFmtId="218" fontId="7" fillId="0" borderId="0" xfId="26" applyNumberFormat="1" applyFont="1" applyFill="1"/>
    <xf numFmtId="173" fontId="16" fillId="0" borderId="0" xfId="10" applyNumberFormat="1" applyFont="1" applyFill="1"/>
    <xf numFmtId="43" fontId="7" fillId="0" borderId="47" xfId="10" applyFont="1" applyFill="1" applyBorder="1" applyAlignment="1">
      <alignment horizontal="center"/>
    </xf>
    <xf numFmtId="43" fontId="7" fillId="0" borderId="47" xfId="10" applyFont="1" applyFill="1" applyBorder="1"/>
    <xf numFmtId="43" fontId="7" fillId="0" borderId="47" xfId="10" applyFont="1" applyFill="1" applyBorder="1" applyAlignment="1">
      <alignment horizontal="center" vertical="center"/>
    </xf>
    <xf numFmtId="0" fontId="7" fillId="0" borderId="47" xfId="10" applyNumberFormat="1" applyFont="1" applyFill="1" applyBorder="1" applyAlignment="1">
      <alignment horizontal="center" wrapText="1"/>
    </xf>
    <xf numFmtId="43" fontId="7" fillId="0" borderId="47" xfId="10" applyFont="1" applyFill="1" applyBorder="1" applyAlignment="1">
      <alignment horizontal="center" vertical="center" wrapText="1"/>
    </xf>
    <xf numFmtId="176" fontId="4" fillId="0" borderId="47" xfId="10" applyNumberFormat="1" applyFont="1" applyFill="1" applyBorder="1" applyAlignment="1">
      <alignment horizontal="center"/>
    </xf>
    <xf numFmtId="173" fontId="7" fillId="0" borderId="47" xfId="10" applyNumberFormat="1" applyFont="1" applyFill="1" applyBorder="1" applyAlignment="1">
      <alignment horizontal="right"/>
    </xf>
    <xf numFmtId="172" fontId="7" fillId="0" borderId="47" xfId="10" applyNumberFormat="1" applyFont="1" applyFill="1" applyBorder="1" applyAlignment="1">
      <alignment horizontal="center"/>
    </xf>
    <xf numFmtId="172" fontId="7" fillId="0" borderId="47" xfId="2559" applyNumberFormat="1" applyFont="1" applyFill="1" applyBorder="1"/>
    <xf numFmtId="172" fontId="7" fillId="0" borderId="47" xfId="10" applyNumberFormat="1" applyFont="1" applyFill="1" applyBorder="1"/>
    <xf numFmtId="172" fontId="7" fillId="0" borderId="47" xfId="5603" applyNumberFormat="1" applyFont="1" applyFill="1" applyBorder="1"/>
    <xf numFmtId="172" fontId="7" fillId="0" borderId="47" xfId="5597" applyNumberFormat="1" applyFont="1" applyFill="1" applyBorder="1"/>
    <xf numFmtId="173" fontId="12" fillId="0" borderId="47" xfId="10" applyNumberFormat="1" applyFont="1" applyFill="1" applyBorder="1"/>
    <xf numFmtId="43" fontId="12" fillId="0" borderId="47" xfId="10" applyFont="1" applyFill="1" applyBorder="1"/>
    <xf numFmtId="180" fontId="8" fillId="0" borderId="0" xfId="26" applyNumberFormat="1" applyFont="1" applyFill="1"/>
    <xf numFmtId="215" fontId="8" fillId="0" borderId="0" xfId="26" applyNumberFormat="1" applyFont="1" applyFill="1"/>
    <xf numFmtId="0" fontId="4" fillId="0" borderId="0" xfId="15" applyFont="1"/>
    <xf numFmtId="0" fontId="7" fillId="0" borderId="0" xfId="15" applyFont="1"/>
    <xf numFmtId="0" fontId="7" fillId="0" borderId="0" xfId="15" applyFont="1" applyAlignment="1">
      <alignment horizontal="center"/>
    </xf>
    <xf numFmtId="0" fontId="7" fillId="0" borderId="0" xfId="15" quotePrefix="1" applyFont="1"/>
    <xf numFmtId="170" fontId="7" fillId="0" borderId="0" xfId="15" applyNumberFormat="1" applyFont="1"/>
    <xf numFmtId="39" fontId="7" fillId="0" borderId="0" xfId="3" applyNumberFormat="1" applyFont="1"/>
    <xf numFmtId="39" fontId="7" fillId="0" borderId="0" xfId="4" applyFont="1" applyAlignment="1">
      <alignment horizontal="center"/>
    </xf>
    <xf numFmtId="39" fontId="7" fillId="0" borderId="0" xfId="3" applyNumberFormat="1" applyFont="1" applyAlignment="1">
      <alignment horizontal="left"/>
    </xf>
    <xf numFmtId="0" fontId="12" fillId="0" borderId="0" xfId="15" applyFont="1"/>
    <xf numFmtId="0" fontId="6" fillId="0" borderId="0" xfId="15" applyFont="1"/>
    <xf numFmtId="0" fontId="12" fillId="0" borderId="0" xfId="9" applyFont="1"/>
    <xf numFmtId="0" fontId="7" fillId="0" borderId="0" xfId="15" applyFont="1" applyAlignment="1">
      <alignment horizontal="left"/>
    </xf>
    <xf numFmtId="0" fontId="7" fillId="0" borderId="47" xfId="15" applyFont="1" applyBorder="1" applyAlignment="1">
      <alignment horizontal="center"/>
    </xf>
    <xf numFmtId="172" fontId="7" fillId="0" borderId="47" xfId="2" quotePrefix="1" applyNumberFormat="1" applyFont="1" applyBorder="1" applyAlignment="1">
      <alignment horizontal="center"/>
    </xf>
    <xf numFmtId="0" fontId="7" fillId="0" borderId="47" xfId="2" quotePrefix="1" applyFont="1" applyBorder="1" applyAlignment="1">
      <alignment horizontal="center"/>
    </xf>
    <xf numFmtId="49" fontId="7" fillId="0" borderId="0" xfId="15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72" fontId="7" fillId="0" borderId="0" xfId="2" applyNumberFormat="1" applyFont="1" applyAlignment="1">
      <alignment horizontal="center"/>
    </xf>
    <xf numFmtId="0" fontId="17" fillId="0" borderId="0" xfId="0" applyFont="1"/>
    <xf numFmtId="37" fontId="7" fillId="0" borderId="0" xfId="21" applyNumberFormat="1" applyFont="1"/>
    <xf numFmtId="0" fontId="151" fillId="0" borderId="0" xfId="0" applyFont="1"/>
    <xf numFmtId="49" fontId="4" fillId="0" borderId="0" xfId="0" applyNumberFormat="1" applyFont="1"/>
    <xf numFmtId="0" fontId="4" fillId="0" borderId="0" xfId="0" applyFont="1"/>
    <xf numFmtId="173" fontId="7" fillId="0" borderId="0" xfId="0" applyNumberFormat="1" applyFont="1"/>
    <xf numFmtId="0" fontId="7" fillId="0" borderId="0" xfId="15" quotePrefix="1" applyFont="1" applyAlignment="1">
      <alignment horizontal="center"/>
    </xf>
    <xf numFmtId="173" fontId="7" fillId="0" borderId="47" xfId="15" applyNumberFormat="1" applyFont="1" applyBorder="1"/>
    <xf numFmtId="0" fontId="7" fillId="0" borderId="47" xfId="15" applyFont="1" applyBorder="1"/>
    <xf numFmtId="37" fontId="7" fillId="0" borderId="0" xfId="15" applyNumberFormat="1" applyFont="1"/>
    <xf numFmtId="37" fontId="7" fillId="0" borderId="0" xfId="25" applyNumberFormat="1" applyFont="1"/>
    <xf numFmtId="169" fontId="7" fillId="0" borderId="0" xfId="15" applyNumberFormat="1" applyFont="1"/>
    <xf numFmtId="49" fontId="4" fillId="0" borderId="0" xfId="15" applyNumberFormat="1" applyFont="1"/>
    <xf numFmtId="172" fontId="7" fillId="0" borderId="0" xfId="2" quotePrefix="1" applyNumberFormat="1" applyFont="1" applyAlignment="1">
      <alignment horizontal="center"/>
    </xf>
    <xf numFmtId="2" fontId="7" fillId="0" borderId="0" xfId="15" applyNumberFormat="1" applyFont="1"/>
    <xf numFmtId="172" fontId="4" fillId="0" borderId="0" xfId="0" applyNumberFormat="1" applyFont="1"/>
    <xf numFmtId="172" fontId="7" fillId="0" borderId="0" xfId="0" applyNumberFormat="1" applyFont="1"/>
    <xf numFmtId="0" fontId="8" fillId="0" borderId="0" xfId="1395"/>
    <xf numFmtId="0" fontId="8" fillId="0" borderId="0" xfId="4138"/>
    <xf numFmtId="0" fontId="8" fillId="0" borderId="0" xfId="5606"/>
    <xf numFmtId="37" fontId="12" fillId="0" borderId="0" xfId="21" applyNumberFormat="1" applyFont="1"/>
    <xf numFmtId="0" fontId="8" fillId="0" borderId="0" xfId="4127"/>
    <xf numFmtId="0" fontId="8" fillId="0" borderId="0" xfId="5604"/>
    <xf numFmtId="172" fontId="4" fillId="0" borderId="0" xfId="24" applyNumberFormat="1" applyFont="1"/>
    <xf numFmtId="172" fontId="7" fillId="0" borderId="0" xfId="24" applyNumberFormat="1" applyFont="1"/>
    <xf numFmtId="172" fontId="7" fillId="0" borderId="47" xfId="24" applyNumberFormat="1" applyFont="1" applyBorder="1" applyAlignment="1">
      <alignment horizontal="center"/>
    </xf>
    <xf numFmtId="172" fontId="18" fillId="0" borderId="0" xfId="24" applyNumberFormat="1" applyFont="1"/>
    <xf numFmtId="172" fontId="7" fillId="0" borderId="44" xfId="24" applyNumberFormat="1" applyFont="1" applyBorder="1" applyAlignment="1">
      <alignment horizontal="center"/>
    </xf>
    <xf numFmtId="172" fontId="7" fillId="0" borderId="0" xfId="24" applyNumberFormat="1" applyFont="1" applyAlignment="1">
      <alignment horizontal="center"/>
    </xf>
    <xf numFmtId="0" fontId="7" fillId="0" borderId="0" xfId="9" applyFont="1"/>
    <xf numFmtId="0" fontId="12" fillId="0" borderId="0" xfId="0" applyFont="1"/>
    <xf numFmtId="0" fontId="12" fillId="0" borderId="0" xfId="15" applyFont="1" applyAlignment="1">
      <alignment horizontal="centerContinuous"/>
    </xf>
    <xf numFmtId="0" fontId="7" fillId="0" borderId="0" xfId="15" applyFont="1" applyAlignment="1">
      <alignment horizontal="centerContinuous"/>
    </xf>
    <xf numFmtId="0" fontId="7" fillId="0" borderId="0" xfId="12" applyFont="1"/>
    <xf numFmtId="0" fontId="7" fillId="0" borderId="47" xfId="12" applyFont="1" applyBorder="1" applyAlignment="1">
      <alignment horizontal="center"/>
    </xf>
    <xf numFmtId="0" fontId="7" fillId="0" borderId="0" xfId="12" applyFont="1" applyAlignment="1">
      <alignment horizontal="center"/>
    </xf>
    <xf numFmtId="0" fontId="7" fillId="0" borderId="0" xfId="15" quotePrefix="1" applyFont="1" applyAlignment="1">
      <alignment horizontal="left"/>
    </xf>
    <xf numFmtId="39" fontId="7" fillId="0" borderId="0" xfId="4" applyFont="1"/>
    <xf numFmtId="39" fontId="7" fillId="0" borderId="0" xfId="4" applyFont="1" applyAlignment="1">
      <alignment horizontal="left"/>
    </xf>
    <xf numFmtId="37" fontId="7" fillId="0" borderId="0" xfId="9" applyNumberFormat="1" applyFont="1"/>
    <xf numFmtId="0" fontId="7" fillId="0" borderId="0" xfId="9" applyFont="1" applyAlignment="1">
      <alignment horizontal="center" vertical="center"/>
    </xf>
    <xf numFmtId="0" fontId="7" fillId="0" borderId="47" xfId="9" applyFont="1" applyBorder="1" applyAlignment="1">
      <alignment horizontal="center" vertical="center" wrapText="1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center" vertical="center" wrapText="1"/>
    </xf>
    <xf numFmtId="0" fontId="7" fillId="0" borderId="44" xfId="9" applyFont="1" applyBorder="1" applyAlignment="1">
      <alignment vertical="top"/>
    </xf>
    <xf numFmtId="0" fontId="7" fillId="0" borderId="0" xfId="9" applyFont="1" applyAlignment="1">
      <alignment horizontal="center"/>
    </xf>
    <xf numFmtId="0" fontId="7" fillId="0" borderId="47" xfId="9" applyFont="1" applyBorder="1" applyAlignment="1">
      <alignment vertical="top" wrapText="1"/>
    </xf>
    <xf numFmtId="16" fontId="7" fillId="0" borderId="0" xfId="9" applyNumberFormat="1" applyFont="1" applyAlignment="1">
      <alignment horizontal="center" vertical="center"/>
    </xf>
    <xf numFmtId="212" fontId="7" fillId="0" borderId="0" xfId="9" applyNumberFormat="1" applyFont="1" applyAlignment="1">
      <alignment horizontal="right" vertical="center"/>
    </xf>
    <xf numFmtId="0" fontId="7" fillId="0" borderId="0" xfId="9" applyFont="1" applyAlignment="1">
      <alignment horizontal="right" vertical="center"/>
    </xf>
    <xf numFmtId="37" fontId="7" fillId="0" borderId="0" xfId="2" applyNumberFormat="1" applyFont="1"/>
    <xf numFmtId="0" fontId="4" fillId="0" borderId="0" xfId="9" applyFont="1"/>
    <xf numFmtId="0" fontId="4" fillId="0" borderId="0" xfId="9" applyFont="1" applyAlignment="1">
      <alignment vertical="center"/>
    </xf>
    <xf numFmtId="173" fontId="7" fillId="0" borderId="0" xfId="9" applyNumberFormat="1" applyFont="1" applyAlignment="1">
      <alignment horizontal="right" vertical="center"/>
    </xf>
    <xf numFmtId="16" fontId="7" fillId="0" borderId="0" xfId="9" quotePrefix="1" applyNumberFormat="1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0" xfId="9" applyFont="1"/>
    <xf numFmtId="0" fontId="18" fillId="0" borderId="0" xfId="9" applyFont="1" applyAlignment="1">
      <alignment horizontal="right" vertical="center"/>
    </xf>
    <xf numFmtId="0" fontId="18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right" vertical="center"/>
    </xf>
    <xf numFmtId="0" fontId="10" fillId="0" borderId="0" xfId="9" applyFont="1" applyAlignment="1">
      <alignment horizontal="center" vertical="center"/>
    </xf>
    <xf numFmtId="173" fontId="10" fillId="0" borderId="0" xfId="9" applyNumberFormat="1" applyFont="1" applyAlignment="1">
      <alignment horizontal="right" vertical="center"/>
    </xf>
    <xf numFmtId="39" fontId="12" fillId="0" borderId="0" xfId="4" applyFont="1"/>
    <xf numFmtId="39" fontId="12" fillId="0" borderId="0" xfId="4" applyFont="1" applyAlignment="1">
      <alignment horizontal="left"/>
    </xf>
    <xf numFmtId="37" fontId="12" fillId="0" borderId="0" xfId="9" applyNumberFormat="1" applyFont="1"/>
    <xf numFmtId="0" fontId="7" fillId="0" borderId="4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17" fontId="7" fillId="0" borderId="47" xfId="0" quotePrefix="1" applyNumberFormat="1" applyFont="1" applyBorder="1" applyAlignment="1">
      <alignment horizontal="center" vertical="center" wrapText="1"/>
    </xf>
    <xf numFmtId="0" fontId="7" fillId="0" borderId="47" xfId="0" quotePrefix="1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169" fontId="12" fillId="0" borderId="0" xfId="9" applyNumberFormat="1" applyFont="1"/>
    <xf numFmtId="0" fontId="7" fillId="0" borderId="0" xfId="0" applyFont="1" applyAlignment="1">
      <alignment horizontal="left"/>
    </xf>
    <xf numFmtId="37" fontId="7" fillId="0" borderId="0" xfId="0" applyNumberFormat="1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37" fontId="4" fillId="0" borderId="0" xfId="21" applyNumberFormat="1" applyFont="1"/>
    <xf numFmtId="0" fontId="7" fillId="0" borderId="0" xfId="17" quotePrefix="1" applyFont="1" applyAlignment="1">
      <alignment horizontal="center"/>
    </xf>
    <xf numFmtId="0" fontId="8" fillId="0" borderId="0" xfId="0" applyFont="1"/>
    <xf numFmtId="0" fontId="8" fillId="0" borderId="0" xfId="18"/>
    <xf numFmtId="169" fontId="7" fillId="0" borderId="0" xfId="17" quotePrefix="1" applyNumberFormat="1" applyFont="1" applyAlignment="1">
      <alignment horizontal="center"/>
    </xf>
    <xf numFmtId="40" fontId="4" fillId="0" borderId="0" xfId="19" applyNumberFormat="1" applyFont="1" applyAlignment="1">
      <alignment horizontal="left"/>
    </xf>
    <xf numFmtId="40" fontId="7" fillId="0" borderId="0" xfId="17" applyNumberFormat="1" applyFont="1"/>
    <xf numFmtId="40" fontId="7" fillId="0" borderId="0" xfId="19" applyNumberFormat="1" applyFont="1" applyAlignment="1">
      <alignment horizontal="left"/>
    </xf>
    <xf numFmtId="40" fontId="7" fillId="0" borderId="0" xfId="19" applyNumberFormat="1" applyFont="1"/>
    <xf numFmtId="40" fontId="4" fillId="0" borderId="47" xfId="19" applyNumberFormat="1" applyFont="1" applyBorder="1"/>
    <xf numFmtId="40" fontId="4" fillId="0" borderId="44" xfId="19" applyNumberFormat="1" applyFont="1" applyBorder="1" applyAlignment="1">
      <alignment horizontal="center"/>
    </xf>
    <xf numFmtId="40" fontId="4" fillId="0" borderId="0" xfId="17" applyNumberFormat="1" applyFont="1" applyAlignment="1">
      <alignment horizontal="center"/>
    </xf>
    <xf numFmtId="40" fontId="4" fillId="0" borderId="47" xfId="19" applyNumberFormat="1" applyFont="1" applyBorder="1" applyAlignment="1">
      <alignment horizontal="center"/>
    </xf>
    <xf numFmtId="40" fontId="4" fillId="0" borderId="0" xfId="19" applyNumberFormat="1" applyFont="1" applyAlignment="1">
      <alignment horizontal="center"/>
    </xf>
    <xf numFmtId="40" fontId="4" fillId="0" borderId="0" xfId="19" applyNumberFormat="1" applyFont="1"/>
    <xf numFmtId="40" fontId="4" fillId="0" borderId="47" xfId="17" applyNumberFormat="1" applyFont="1" applyBorder="1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18" quotePrefix="1" applyFont="1" applyAlignment="1">
      <alignment horizontal="center"/>
    </xf>
    <xf numFmtId="177" fontId="7" fillId="0" borderId="0" xfId="18" quotePrefix="1" applyNumberFormat="1" applyFont="1" applyAlignment="1">
      <alignment horizontal="center"/>
    </xf>
    <xf numFmtId="0" fontId="7" fillId="0" borderId="0" xfId="18" applyFont="1" applyAlignment="1">
      <alignment horizontal="left"/>
    </xf>
    <xf numFmtId="10" fontId="7" fillId="0" borderId="0" xfId="0" applyNumberFormat="1" applyFont="1" applyAlignment="1">
      <alignment horizontal="center"/>
    </xf>
    <xf numFmtId="40" fontId="151" fillId="0" borderId="0" xfId="17" applyNumberFormat="1" applyFont="1"/>
    <xf numFmtId="0" fontId="151" fillId="0" borderId="0" xfId="18" applyFont="1" applyAlignment="1">
      <alignment horizontal="center"/>
    </xf>
    <xf numFmtId="0" fontId="151" fillId="0" borderId="0" xfId="18" quotePrefix="1" applyFont="1" applyAlignment="1">
      <alignment horizontal="center"/>
    </xf>
    <xf numFmtId="0" fontId="151" fillId="0" borderId="0" xfId="18" applyFont="1" applyAlignment="1">
      <alignment horizontal="left"/>
    </xf>
    <xf numFmtId="10" fontId="151" fillId="0" borderId="0" xfId="0" applyNumberFormat="1" applyFont="1" applyAlignment="1">
      <alignment horizontal="center"/>
    </xf>
    <xf numFmtId="0" fontId="58" fillId="0" borderId="0" xfId="0" applyFont="1"/>
    <xf numFmtId="169" fontId="7" fillId="0" borderId="0" xfId="18" applyNumberFormat="1" applyFont="1" applyAlignment="1">
      <alignment horizontal="center"/>
    </xf>
    <xf numFmtId="173" fontId="7" fillId="0" borderId="0" xfId="18" applyNumberFormat="1" applyFont="1" applyAlignment="1">
      <alignment horizontal="center"/>
    </xf>
    <xf numFmtId="173" fontId="7" fillId="0" borderId="0" xfId="18" applyNumberFormat="1" applyFont="1"/>
    <xf numFmtId="178" fontId="7" fillId="0" borderId="0" xfId="18" applyNumberFormat="1" applyFont="1"/>
    <xf numFmtId="178" fontId="7" fillId="0" borderId="0" xfId="18" applyNumberFormat="1" applyFont="1" applyAlignment="1">
      <alignment horizontal="center"/>
    </xf>
    <xf numFmtId="169" fontId="7" fillId="0" borderId="0" xfId="18" applyNumberFormat="1" applyFont="1"/>
    <xf numFmtId="0" fontId="7" fillId="0" borderId="0" xfId="18" applyFont="1"/>
    <xf numFmtId="169" fontId="7" fillId="0" borderId="0" xfId="0" applyNumberFormat="1" applyFont="1"/>
    <xf numFmtId="216" fontId="8" fillId="0" borderId="0" xfId="0" applyNumberFormat="1" applyFont="1"/>
    <xf numFmtId="39" fontId="153" fillId="0" borderId="0" xfId="0" applyNumberFormat="1" applyFont="1"/>
    <xf numFmtId="214" fontId="7" fillId="0" borderId="0" xfId="2" quotePrefix="1" applyNumberFormat="1" applyFont="1" applyAlignment="1">
      <alignment horizontal="center"/>
    </xf>
    <xf numFmtId="43" fontId="7" fillId="0" borderId="0" xfId="15" applyNumberFormat="1" applyFont="1"/>
    <xf numFmtId="0" fontId="7" fillId="0" borderId="0" xfId="15" quotePrefix="1" applyFont="1" applyAlignment="1">
      <alignment horizontal="right"/>
    </xf>
    <xf numFmtId="0" fontId="7" fillId="0" borderId="0" xfId="15" applyFont="1" applyAlignment="1">
      <alignment horizontal="right"/>
    </xf>
    <xf numFmtId="0" fontId="4" fillId="0" borderId="0" xfId="0" quotePrefix="1" applyFont="1" applyAlignment="1">
      <alignment horizontal="left"/>
    </xf>
    <xf numFmtId="0" fontId="7" fillId="0" borderId="0" xfId="0" quotePrefix="1" applyFont="1"/>
    <xf numFmtId="4" fontId="7" fillId="0" borderId="0" xfId="0" applyNumberFormat="1" applyFont="1"/>
    <xf numFmtId="172" fontId="7" fillId="0" borderId="0" xfId="2" quotePrefix="1" applyNumberFormat="1" applyFont="1" applyAlignment="1">
      <alignment horizontal="right"/>
    </xf>
    <xf numFmtId="172" fontId="7" fillId="0" borderId="0" xfId="2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5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72" fontId="7" fillId="0" borderId="3" xfId="5601" applyNumberFormat="1" applyFont="1" applyFill="1" applyBorder="1"/>
    <xf numFmtId="172" fontId="7" fillId="0" borderId="44" xfId="2575" applyNumberFormat="1" applyFont="1" applyFill="1" applyBorder="1"/>
    <xf numFmtId="172" fontId="7" fillId="0" borderId="47" xfId="2575" applyNumberFormat="1" applyFont="1" applyFill="1" applyBorder="1"/>
    <xf numFmtId="172" fontId="12" fillId="0" borderId="47" xfId="2" quotePrefix="1" applyNumberFormat="1" applyFont="1" applyBorder="1" applyAlignment="1">
      <alignment horizontal="center"/>
    </xf>
    <xf numFmtId="172" fontId="12" fillId="0" borderId="0" xfId="2" applyNumberFormat="1" applyFont="1" applyAlignment="1">
      <alignment horizontal="center"/>
    </xf>
    <xf numFmtId="49" fontId="12" fillId="0" borderId="0" xfId="10" applyNumberFormat="1" applyFont="1" applyFill="1"/>
    <xf numFmtId="172" fontId="12" fillId="0" borderId="45" xfId="10" applyNumberFormat="1" applyFont="1" applyFill="1" applyBorder="1"/>
    <xf numFmtId="172" fontId="12" fillId="0" borderId="0" xfId="10" applyNumberFormat="1" applyFont="1" applyFill="1" applyAlignment="1">
      <alignment horizontal="left"/>
    </xf>
    <xf numFmtId="172" fontId="12" fillId="0" borderId="0" xfId="10" applyNumberFormat="1" applyFont="1" applyFill="1" applyAlignment="1"/>
    <xf numFmtId="4" fontId="157" fillId="0" borderId="0" xfId="0" applyNumberFormat="1" applyFont="1"/>
    <xf numFmtId="0" fontId="157" fillId="0" borderId="0" xfId="0" applyFont="1"/>
    <xf numFmtId="219" fontId="7" fillId="0" borderId="0" xfId="15" applyNumberFormat="1" applyFont="1"/>
    <xf numFmtId="172" fontId="4" fillId="0" borderId="0" xfId="9" applyNumberFormat="1" applyFont="1"/>
    <xf numFmtId="172" fontId="7" fillId="0" borderId="0" xfId="9" applyNumberFormat="1" applyFont="1"/>
    <xf numFmtId="172" fontId="17" fillId="0" borderId="0" xfId="2" quotePrefix="1" applyNumberFormat="1" applyFont="1" applyAlignment="1">
      <alignment horizontal="center"/>
    </xf>
    <xf numFmtId="220" fontId="7" fillId="0" borderId="0" xfId="0" applyNumberFormat="1" applyFont="1"/>
    <xf numFmtId="0" fontId="159" fillId="0" borderId="0" xfId="0" quotePrefix="1" applyFont="1"/>
    <xf numFmtId="40" fontId="160" fillId="0" borderId="0" xfId="5613" applyNumberFormat="1" applyFont="1" applyAlignment="1">
      <alignment horizontal="left"/>
    </xf>
    <xf numFmtId="0" fontId="161" fillId="0" borderId="0" xfId="0" applyFont="1"/>
    <xf numFmtId="39" fontId="161" fillId="0" borderId="0" xfId="0" applyNumberFormat="1" applyFont="1"/>
    <xf numFmtId="0" fontId="162" fillId="0" borderId="0" xfId="0" applyFont="1"/>
    <xf numFmtId="40" fontId="158" fillId="0" borderId="0" xfId="5613" applyNumberFormat="1" applyFont="1" applyAlignment="1">
      <alignment horizontal="left"/>
    </xf>
    <xf numFmtId="40" fontId="158" fillId="0" borderId="0" xfId="5613" quotePrefix="1" applyNumberFormat="1" applyFont="1" applyAlignment="1">
      <alignment horizontal="left"/>
    </xf>
    <xf numFmtId="40" fontId="156" fillId="0" borderId="0" xfId="5613" quotePrefix="1" applyNumberFormat="1" applyFont="1" applyAlignment="1">
      <alignment horizontal="left"/>
    </xf>
    <xf numFmtId="40" fontId="156" fillId="0" borderId="0" xfId="5613" applyNumberFormat="1" applyFont="1" applyAlignment="1">
      <alignment horizontal="left"/>
    </xf>
    <xf numFmtId="37" fontId="4" fillId="0" borderId="0" xfId="0" quotePrefix="1" applyNumberFormat="1" applyFont="1"/>
    <xf numFmtId="37" fontId="4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quotePrefix="1" applyNumberFormat="1" applyFont="1"/>
    <xf numFmtId="0" fontId="162" fillId="0" borderId="0" xfId="0" quotePrefix="1" applyFont="1"/>
    <xf numFmtId="170" fontId="18" fillId="0" borderId="0" xfId="15" applyNumberFormat="1" applyFont="1"/>
    <xf numFmtId="0" fontId="163" fillId="0" borderId="0" xfId="0" applyFont="1"/>
    <xf numFmtId="179" fontId="151" fillId="0" borderId="0" xfId="10" applyNumberFormat="1" applyFont="1" applyFill="1"/>
    <xf numFmtId="180" fontId="151" fillId="0" borderId="0" xfId="10" applyNumberFormat="1" applyFont="1" applyFill="1"/>
    <xf numFmtId="181" fontId="151" fillId="0" borderId="0" xfId="10" applyNumberFormat="1" applyFont="1" applyFill="1"/>
    <xf numFmtId="37" fontId="4" fillId="0" borderId="0" xfId="2" applyNumberFormat="1" applyFont="1" applyAlignment="1">
      <alignment horizontal="center"/>
    </xf>
    <xf numFmtId="37" fontId="4" fillId="0" borderId="0" xfId="8" quotePrefix="1" applyNumberFormat="1" applyFont="1" applyAlignment="1">
      <alignment horizontal="center"/>
    </xf>
    <xf numFmtId="37" fontId="4" fillId="0" borderId="0" xfId="8" quotePrefix="1" applyNumberFormat="1" applyFont="1"/>
    <xf numFmtId="170" fontId="7" fillId="0" borderId="0" xfId="7" applyNumberFormat="1" applyFont="1"/>
    <xf numFmtId="39" fontId="7" fillId="0" borderId="0" xfId="10" applyNumberFormat="1" applyFont="1" applyFill="1" applyBorder="1" applyAlignment="1" applyProtection="1"/>
    <xf numFmtId="39" fontId="7" fillId="0" borderId="0" xfId="9" applyNumberFormat="1" applyFont="1"/>
    <xf numFmtId="218" fontId="7" fillId="0" borderId="0" xfId="10" applyNumberFormat="1" applyFont="1" applyFill="1"/>
    <xf numFmtId="0" fontId="7" fillId="0" borderId="47" xfId="0" applyFont="1" applyBorder="1" applyAlignment="1">
      <alignment horizontal="center"/>
    </xf>
    <xf numFmtId="40" fontId="7" fillId="0" borderId="0" xfId="5613" quotePrefix="1" applyNumberFormat="1" applyFont="1"/>
    <xf numFmtId="40" fontId="152" fillId="0" borderId="0" xfId="5613" applyNumberFormat="1" applyFont="1"/>
    <xf numFmtId="0" fontId="4" fillId="0" borderId="0" xfId="0" quotePrefix="1" applyFont="1"/>
    <xf numFmtId="0" fontId="4" fillId="0" borderId="0" xfId="15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37" fontId="4" fillId="0" borderId="0" xfId="8" quotePrefix="1" applyNumberFormat="1" applyFont="1" applyAlignment="1">
      <alignment horizontal="center"/>
    </xf>
    <xf numFmtId="39" fontId="7" fillId="0" borderId="0" xfId="8" applyFont="1" applyAlignment="1">
      <alignment horizontal="center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 vertical="center"/>
    </xf>
    <xf numFmtId="172" fontId="12" fillId="0" borderId="47" xfId="10" applyNumberFormat="1" applyFont="1" applyFill="1" applyBorder="1" applyAlignment="1">
      <alignment horizontal="center"/>
    </xf>
    <xf numFmtId="172" fontId="12" fillId="0" borderId="0" xfId="10" quotePrefix="1" applyNumberFormat="1" applyFont="1" applyFill="1" applyAlignment="1">
      <alignment horizontal="center"/>
    </xf>
    <xf numFmtId="43" fontId="12" fillId="0" borderId="47" xfId="10" applyFont="1" applyFill="1" applyBorder="1" applyAlignment="1">
      <alignment horizontal="center"/>
    </xf>
    <xf numFmtId="172" fontId="12" fillId="0" borderId="0" xfId="10" applyNumberFormat="1" applyFont="1" applyFill="1" applyAlignment="1">
      <alignment horizontal="center"/>
    </xf>
    <xf numFmtId="43" fontId="7" fillId="0" borderId="47" xfId="10" applyFont="1" applyFill="1" applyBorder="1" applyAlignment="1">
      <alignment horizontal="center"/>
    </xf>
    <xf numFmtId="43" fontId="7" fillId="0" borderId="0" xfId="10" quotePrefix="1" applyFont="1" applyFill="1" applyAlignment="1">
      <alignment horizontal="center"/>
    </xf>
    <xf numFmtId="43" fontId="7" fillId="0" borderId="0" xfId="10" applyFont="1" applyFill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0" applyFont="1" applyFill="1" applyBorder="1" applyAlignment="1">
      <alignment horizontal="center" vertical="center"/>
    </xf>
    <xf numFmtId="43" fontId="7" fillId="0" borderId="47" xfId="1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40" fontId="7" fillId="0" borderId="43" xfId="10" applyNumberFormat="1" applyFont="1" applyFill="1" applyBorder="1" applyAlignment="1">
      <alignment horizontal="center"/>
    </xf>
    <xf numFmtId="40" fontId="7" fillId="0" borderId="47" xfId="10" applyNumberFormat="1" applyFont="1" applyFill="1" applyBorder="1" applyAlignment="1">
      <alignment horizontal="center"/>
    </xf>
    <xf numFmtId="43" fontId="7" fillId="0" borderId="47" xfId="10" applyFont="1" applyFill="1" applyBorder="1" applyAlignment="1">
      <alignment horizontal="center" wrapText="1"/>
    </xf>
    <xf numFmtId="43" fontId="4" fillId="0" borderId="47" xfId="10" applyFont="1" applyFill="1" applyBorder="1" applyAlignment="1">
      <alignment horizontal="center"/>
    </xf>
    <xf numFmtId="0" fontId="7" fillId="0" borderId="0" xfId="17" quotePrefix="1" applyFont="1" applyAlignment="1">
      <alignment horizontal="center"/>
    </xf>
    <xf numFmtId="43" fontId="4" fillId="0" borderId="44" xfId="10" quotePrefix="1" applyFont="1" applyFill="1" applyBorder="1" applyAlignment="1">
      <alignment horizontal="center" vertical="center"/>
    </xf>
    <xf numFmtId="43" fontId="4" fillId="0" borderId="47" xfId="10" quotePrefix="1" applyFont="1" applyFill="1" applyBorder="1" applyAlignment="1">
      <alignment horizontal="center" vertical="center"/>
    </xf>
    <xf numFmtId="40" fontId="4" fillId="0" borderId="43" xfId="19" applyNumberFormat="1" applyFont="1" applyBorder="1" applyAlignment="1">
      <alignment horizontal="center"/>
    </xf>
    <xf numFmtId="40" fontId="4" fillId="0" borderId="47" xfId="19" applyNumberFormat="1" applyFont="1" applyBorder="1" applyAlignment="1">
      <alignment horizontal="center"/>
    </xf>
    <xf numFmtId="43" fontId="4" fillId="0" borderId="0" xfId="10" quotePrefix="1" applyFont="1" applyFill="1" applyBorder="1" applyAlignment="1">
      <alignment horizontal="center" vertical="center"/>
    </xf>
    <xf numFmtId="43" fontId="7" fillId="0" borderId="0" xfId="10" applyFont="1" applyFill="1" applyBorder="1" applyAlignment="1">
      <alignment horizontal="center"/>
    </xf>
    <xf numFmtId="0" fontId="7" fillId="0" borderId="43" xfId="15" applyFont="1" applyBorder="1" applyAlignment="1">
      <alignment horizontal="center"/>
    </xf>
    <xf numFmtId="0" fontId="7" fillId="0" borderId="47" xfId="15" quotePrefix="1" applyFont="1" applyBorder="1" applyAlignment="1">
      <alignment horizontal="center" vertical="center"/>
    </xf>
    <xf numFmtId="0" fontId="7" fillId="0" borderId="47" xfId="15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0" xfId="9" quotePrefix="1" applyFont="1" applyAlignment="1">
      <alignment horizontal="center"/>
    </xf>
    <xf numFmtId="0" fontId="7" fillId="0" borderId="0" xfId="9" applyFont="1" applyAlignment="1">
      <alignment horizontal="center" vertical="center" wrapText="1"/>
    </xf>
    <xf numFmtId="0" fontId="7" fillId="0" borderId="47" xfId="9" applyFont="1" applyBorder="1" applyAlignment="1">
      <alignment horizontal="center" vertical="center" wrapText="1"/>
    </xf>
    <xf numFmtId="0" fontId="7" fillId="0" borderId="0" xfId="9" applyFont="1" applyAlignment="1">
      <alignment horizontal="center" vertical="center"/>
    </xf>
    <xf numFmtId="0" fontId="7" fillId="0" borderId="47" xfId="9" applyFont="1" applyBorder="1" applyAlignment="1">
      <alignment horizontal="center" vertical="center"/>
    </xf>
    <xf numFmtId="0" fontId="7" fillId="0" borderId="44" xfId="9" applyFont="1" applyBorder="1" applyAlignment="1">
      <alignment horizontal="center" vertical="top" wrapText="1"/>
    </xf>
    <xf numFmtId="0" fontId="7" fillId="0" borderId="47" xfId="9" applyFont="1" applyBorder="1" applyAlignment="1">
      <alignment horizontal="center" vertical="top" wrapText="1"/>
    </xf>
    <xf numFmtId="0" fontId="7" fillId="0" borderId="43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wrapText="1"/>
    </xf>
    <xf numFmtId="0" fontId="7" fillId="0" borderId="0" xfId="15" quotePrefix="1" applyFont="1" applyAlignment="1">
      <alignment horizontal="center"/>
    </xf>
    <xf numFmtId="0" fontId="7" fillId="0" borderId="0" xfId="15" applyFont="1" applyAlignment="1">
      <alignment horizontal="center"/>
    </xf>
    <xf numFmtId="15" fontId="7" fillId="0" borderId="43" xfId="12" quotePrefix="1" applyNumberFormat="1" applyFont="1" applyBorder="1" applyAlignment="1">
      <alignment horizontal="center"/>
    </xf>
    <xf numFmtId="172" fontId="7" fillId="0" borderId="43" xfId="10" applyNumberFormat="1" applyFont="1" applyFill="1" applyBorder="1" applyAlignment="1">
      <alignment horizontal="center"/>
    </xf>
    <xf numFmtId="172" fontId="7" fillId="0" borderId="0" xfId="10" quotePrefix="1" applyNumberFormat="1" applyFont="1" applyFill="1" applyAlignment="1">
      <alignment horizontal="center"/>
    </xf>
    <xf numFmtId="172" fontId="7" fillId="0" borderId="0" xfId="10" applyNumberFormat="1" applyFont="1" applyFill="1" applyAlignment="1">
      <alignment horizontal="center"/>
    </xf>
    <xf numFmtId="172" fontId="7" fillId="0" borderId="47" xfId="24" applyNumberFormat="1" applyFont="1" applyBorder="1" applyAlignment="1">
      <alignment horizontal="center"/>
    </xf>
    <xf numFmtId="172" fontId="7" fillId="0" borderId="47" xfId="10" applyNumberFormat="1" applyFont="1" applyFill="1" applyBorder="1" applyAlignment="1">
      <alignment horizontal="center"/>
    </xf>
    <xf numFmtId="0" fontId="7" fillId="0" borderId="47" xfId="15" applyFont="1" applyBorder="1" applyAlignment="1">
      <alignment horizontal="center"/>
    </xf>
  </cellXfs>
  <cellStyles count="8030">
    <cellStyle name="(Normal)" xfId="28" xr:uid="{00000000-0005-0000-0000-000000000000}"/>
    <cellStyle name="_กระดาษทำการ ปี 51" xfId="1396" xr:uid="{00000000-0005-0000-0000-000001000000}"/>
    <cellStyle name="_กระดาษทำการ ปี 51 10" xfId="1397" xr:uid="{00000000-0005-0000-0000-000002000000}"/>
    <cellStyle name="_กระดาษทำการ ปี 51 10 2" xfId="1398" xr:uid="{00000000-0005-0000-0000-000003000000}"/>
    <cellStyle name="_กระดาษทำการ ปี 51 10 3" xfId="1399" xr:uid="{00000000-0005-0000-0000-000004000000}"/>
    <cellStyle name="_กระดาษทำการ ปี 51 11" xfId="1400" xr:uid="{00000000-0005-0000-0000-000005000000}"/>
    <cellStyle name="_กระดาษทำการ ปี 51 11 2" xfId="1401" xr:uid="{00000000-0005-0000-0000-000006000000}"/>
    <cellStyle name="_กระดาษทำการ ปี 51 11 3" xfId="1402" xr:uid="{00000000-0005-0000-0000-000007000000}"/>
    <cellStyle name="_กระดาษทำการ ปี 51 12" xfId="1403" xr:uid="{00000000-0005-0000-0000-000008000000}"/>
    <cellStyle name="_กระดาษทำการ ปี 51 13" xfId="1404" xr:uid="{00000000-0005-0000-0000-000009000000}"/>
    <cellStyle name="_กระดาษทำการ ปี 51 14" xfId="1405" xr:uid="{00000000-0005-0000-0000-00000A000000}"/>
    <cellStyle name="_กระดาษทำการ ปี 51 15" xfId="1406" xr:uid="{00000000-0005-0000-0000-00000B000000}"/>
    <cellStyle name="_กระดาษทำการ ปี 51 16" xfId="1407" xr:uid="{00000000-0005-0000-0000-00000C000000}"/>
    <cellStyle name="_กระดาษทำการ ปี 51 17" xfId="1408" xr:uid="{00000000-0005-0000-0000-00000D000000}"/>
    <cellStyle name="_กระดาษทำการ ปี 51 18" xfId="1409" xr:uid="{00000000-0005-0000-0000-00000E000000}"/>
    <cellStyle name="_กระดาษทำการ ปี 51 19" xfId="1410" xr:uid="{00000000-0005-0000-0000-00000F000000}"/>
    <cellStyle name="_กระดาษทำการ ปี 51 2" xfId="1411" xr:uid="{00000000-0005-0000-0000-000010000000}"/>
    <cellStyle name="_กระดาษทำการ ปี 51 2 2" xfId="1412" xr:uid="{00000000-0005-0000-0000-000011000000}"/>
    <cellStyle name="_กระดาษทำการ ปี 51 2 3" xfId="1413" xr:uid="{00000000-0005-0000-0000-000012000000}"/>
    <cellStyle name="_กระดาษทำการ ปี 51 20" xfId="1414" xr:uid="{00000000-0005-0000-0000-000013000000}"/>
    <cellStyle name="_กระดาษทำการ ปี 51 21" xfId="1415" xr:uid="{00000000-0005-0000-0000-000014000000}"/>
    <cellStyle name="_กระดาษทำการ ปี 51 22" xfId="1416" xr:uid="{00000000-0005-0000-0000-000015000000}"/>
    <cellStyle name="_กระดาษทำการ ปี 51 23" xfId="1417" xr:uid="{00000000-0005-0000-0000-000016000000}"/>
    <cellStyle name="_กระดาษทำการ ปี 51 24" xfId="1418" xr:uid="{00000000-0005-0000-0000-000017000000}"/>
    <cellStyle name="_กระดาษทำการ ปี 51 25" xfId="1419" xr:uid="{00000000-0005-0000-0000-000018000000}"/>
    <cellStyle name="_กระดาษทำการ ปี 51 26" xfId="1420" xr:uid="{00000000-0005-0000-0000-000019000000}"/>
    <cellStyle name="_กระดาษทำการ ปี 51 27" xfId="1421" xr:uid="{00000000-0005-0000-0000-00001A000000}"/>
    <cellStyle name="_กระดาษทำการ ปี 51 28" xfId="1422" xr:uid="{00000000-0005-0000-0000-00001B000000}"/>
    <cellStyle name="_กระดาษทำการ ปี 51 29" xfId="1423" xr:uid="{00000000-0005-0000-0000-00001C000000}"/>
    <cellStyle name="_กระดาษทำการ ปี 51 3" xfId="1424" xr:uid="{00000000-0005-0000-0000-00001D000000}"/>
    <cellStyle name="_กระดาษทำการ ปี 51 3 2" xfId="1425" xr:uid="{00000000-0005-0000-0000-00001E000000}"/>
    <cellStyle name="_กระดาษทำการ ปี 51 3 3" xfId="1426" xr:uid="{00000000-0005-0000-0000-00001F000000}"/>
    <cellStyle name="_กระดาษทำการ ปี 51 30" xfId="1427" xr:uid="{00000000-0005-0000-0000-000020000000}"/>
    <cellStyle name="_กระดาษทำการ ปี 51 31" xfId="1428" xr:uid="{00000000-0005-0000-0000-000021000000}"/>
    <cellStyle name="_กระดาษทำการ ปี 51 32" xfId="1429" xr:uid="{00000000-0005-0000-0000-000022000000}"/>
    <cellStyle name="_กระดาษทำการ ปี 51 33" xfId="1430" xr:uid="{00000000-0005-0000-0000-000023000000}"/>
    <cellStyle name="_กระดาษทำการ ปี 51 34" xfId="1431" xr:uid="{00000000-0005-0000-0000-000024000000}"/>
    <cellStyle name="_กระดาษทำการ ปี 51 35" xfId="1432" xr:uid="{00000000-0005-0000-0000-000025000000}"/>
    <cellStyle name="_กระดาษทำการ ปี 51 36" xfId="1433" xr:uid="{00000000-0005-0000-0000-000026000000}"/>
    <cellStyle name="_กระดาษทำการ ปี 51 37" xfId="1434" xr:uid="{00000000-0005-0000-0000-000027000000}"/>
    <cellStyle name="_กระดาษทำการ ปี 51 38" xfId="1435" xr:uid="{00000000-0005-0000-0000-000028000000}"/>
    <cellStyle name="_กระดาษทำการ ปี 51 39" xfId="1436" xr:uid="{00000000-0005-0000-0000-000029000000}"/>
    <cellStyle name="_กระดาษทำการ ปี 51 4" xfId="1437" xr:uid="{00000000-0005-0000-0000-00002A000000}"/>
    <cellStyle name="_กระดาษทำการ ปี 51 4 2" xfId="1438" xr:uid="{00000000-0005-0000-0000-00002B000000}"/>
    <cellStyle name="_กระดาษทำการ ปี 51 4 3" xfId="1439" xr:uid="{00000000-0005-0000-0000-00002C000000}"/>
    <cellStyle name="_กระดาษทำการ ปี 51 40" xfId="1440" xr:uid="{00000000-0005-0000-0000-00002D000000}"/>
    <cellStyle name="_กระดาษทำการ ปี 51 41" xfId="1441" xr:uid="{00000000-0005-0000-0000-00002E000000}"/>
    <cellStyle name="_กระดาษทำการ ปี 51 42" xfId="1442" xr:uid="{00000000-0005-0000-0000-00002F000000}"/>
    <cellStyle name="_กระดาษทำการ ปี 51 43" xfId="1443" xr:uid="{00000000-0005-0000-0000-000030000000}"/>
    <cellStyle name="_กระดาษทำการ ปี 51 44" xfId="1444" xr:uid="{00000000-0005-0000-0000-000031000000}"/>
    <cellStyle name="_กระดาษทำการ ปี 51 45" xfId="1445" xr:uid="{00000000-0005-0000-0000-000032000000}"/>
    <cellStyle name="_กระดาษทำการ ปี 51 46" xfId="1446" xr:uid="{00000000-0005-0000-0000-000033000000}"/>
    <cellStyle name="_กระดาษทำการ ปี 51 47" xfId="1447" xr:uid="{00000000-0005-0000-0000-000034000000}"/>
    <cellStyle name="_กระดาษทำการ ปี 51 48" xfId="1448" xr:uid="{00000000-0005-0000-0000-000035000000}"/>
    <cellStyle name="_กระดาษทำการ ปี 51 49" xfId="1449" xr:uid="{00000000-0005-0000-0000-000036000000}"/>
    <cellStyle name="_กระดาษทำการ ปี 51 5" xfId="1450" xr:uid="{00000000-0005-0000-0000-000037000000}"/>
    <cellStyle name="_กระดาษทำการ ปี 51 5 2" xfId="1451" xr:uid="{00000000-0005-0000-0000-000038000000}"/>
    <cellStyle name="_กระดาษทำการ ปี 51 5 3" xfId="1452" xr:uid="{00000000-0005-0000-0000-000039000000}"/>
    <cellStyle name="_กระดาษทำการ ปี 51 50" xfId="1453" xr:uid="{00000000-0005-0000-0000-00003A000000}"/>
    <cellStyle name="_กระดาษทำการ ปี 51 51" xfId="1454" xr:uid="{00000000-0005-0000-0000-00003B000000}"/>
    <cellStyle name="_กระดาษทำการ ปี 51 52" xfId="1455" xr:uid="{00000000-0005-0000-0000-00003C000000}"/>
    <cellStyle name="_กระดาษทำการ ปี 51 53" xfId="1456" xr:uid="{00000000-0005-0000-0000-00003D000000}"/>
    <cellStyle name="_กระดาษทำการ ปี 51 54" xfId="1457" xr:uid="{00000000-0005-0000-0000-00003E000000}"/>
    <cellStyle name="_กระดาษทำการ ปี 51 55" xfId="1458" xr:uid="{00000000-0005-0000-0000-00003F000000}"/>
    <cellStyle name="_กระดาษทำการ ปี 51 56" xfId="1459" xr:uid="{00000000-0005-0000-0000-000040000000}"/>
    <cellStyle name="_กระดาษทำการ ปี 51 57" xfId="1460" xr:uid="{00000000-0005-0000-0000-000041000000}"/>
    <cellStyle name="_กระดาษทำการ ปี 51 58" xfId="1461" xr:uid="{00000000-0005-0000-0000-000042000000}"/>
    <cellStyle name="_กระดาษทำการ ปี 51 59" xfId="1462" xr:uid="{00000000-0005-0000-0000-000043000000}"/>
    <cellStyle name="_กระดาษทำการ ปี 51 6" xfId="1463" xr:uid="{00000000-0005-0000-0000-000044000000}"/>
    <cellStyle name="_กระดาษทำการ ปี 51 6 2" xfId="1464" xr:uid="{00000000-0005-0000-0000-000045000000}"/>
    <cellStyle name="_กระดาษทำการ ปี 51 6 3" xfId="1465" xr:uid="{00000000-0005-0000-0000-000046000000}"/>
    <cellStyle name="_กระดาษทำการ ปี 51 7" xfId="1466" xr:uid="{00000000-0005-0000-0000-000047000000}"/>
    <cellStyle name="_กระดาษทำการ ปี 51 7 2" xfId="1467" xr:uid="{00000000-0005-0000-0000-000048000000}"/>
    <cellStyle name="_กระดาษทำการ ปี 51 7 3" xfId="1468" xr:uid="{00000000-0005-0000-0000-000049000000}"/>
    <cellStyle name="_กระดาษทำการ ปี 51 8" xfId="1469" xr:uid="{00000000-0005-0000-0000-00004A000000}"/>
    <cellStyle name="_กระดาษทำการ ปี 51 8 2" xfId="1470" xr:uid="{00000000-0005-0000-0000-00004B000000}"/>
    <cellStyle name="_กระดาษทำการ ปี 51 8 3" xfId="1471" xr:uid="{00000000-0005-0000-0000-00004C000000}"/>
    <cellStyle name="_กระดาษทำการ ปี 51 9" xfId="1472" xr:uid="{00000000-0005-0000-0000-00004D000000}"/>
    <cellStyle name="_กระดาษทำการ ปี 51 9 2" xfId="1473" xr:uid="{00000000-0005-0000-0000-00004E000000}"/>
    <cellStyle name="_กระดาษทำการ ปี 51 9 3" xfId="1474" xr:uid="{00000000-0005-0000-0000-00004F000000}"/>
    <cellStyle name="0,0_x000d__x000a_NA_x000d__x000a_" xfId="29" xr:uid="{00000000-0005-0000-0000-000050000000}"/>
    <cellStyle name="20% - Accent1 2" xfId="30" xr:uid="{00000000-0005-0000-0000-000051000000}"/>
    <cellStyle name="20% - Accent1 2 2" xfId="1476" xr:uid="{00000000-0005-0000-0000-000052000000}"/>
    <cellStyle name="20% - Accent1 2 2 2" xfId="4650" xr:uid="{00000000-0005-0000-0000-000053000000}"/>
    <cellStyle name="20% - Accent1 2 3" xfId="1477" xr:uid="{00000000-0005-0000-0000-000054000000}"/>
    <cellStyle name="20% - Accent1 2 4" xfId="4651" xr:uid="{00000000-0005-0000-0000-000055000000}"/>
    <cellStyle name="20% - Accent1 2 5" xfId="1475" xr:uid="{00000000-0005-0000-0000-000056000000}"/>
    <cellStyle name="20% - Accent2 2" xfId="31" xr:uid="{00000000-0005-0000-0000-000057000000}"/>
    <cellStyle name="20% - Accent2 2 2" xfId="1479" xr:uid="{00000000-0005-0000-0000-000058000000}"/>
    <cellStyle name="20% - Accent2 2 2 2" xfId="4652" xr:uid="{00000000-0005-0000-0000-000059000000}"/>
    <cellStyle name="20% - Accent2 2 3" xfId="1480" xr:uid="{00000000-0005-0000-0000-00005A000000}"/>
    <cellStyle name="20% - Accent2 2 4" xfId="4653" xr:uid="{00000000-0005-0000-0000-00005B000000}"/>
    <cellStyle name="20% - Accent2 2 5" xfId="1478" xr:uid="{00000000-0005-0000-0000-00005C000000}"/>
    <cellStyle name="20% - Accent3 2" xfId="32" xr:uid="{00000000-0005-0000-0000-00005D000000}"/>
    <cellStyle name="20% - Accent3 2 2" xfId="1482" xr:uid="{00000000-0005-0000-0000-00005E000000}"/>
    <cellStyle name="20% - Accent3 2 2 2" xfId="4654" xr:uid="{00000000-0005-0000-0000-00005F000000}"/>
    <cellStyle name="20% - Accent3 2 3" xfId="1483" xr:uid="{00000000-0005-0000-0000-000060000000}"/>
    <cellStyle name="20% - Accent3 2 4" xfId="4655" xr:uid="{00000000-0005-0000-0000-000061000000}"/>
    <cellStyle name="20% - Accent3 2 5" xfId="1481" xr:uid="{00000000-0005-0000-0000-000062000000}"/>
    <cellStyle name="20% - Accent4 2" xfId="33" xr:uid="{00000000-0005-0000-0000-000063000000}"/>
    <cellStyle name="20% - Accent4 2 2" xfId="1485" xr:uid="{00000000-0005-0000-0000-000064000000}"/>
    <cellStyle name="20% - Accent4 2 2 2" xfId="4656" xr:uid="{00000000-0005-0000-0000-000065000000}"/>
    <cellStyle name="20% - Accent4 2 3" xfId="1486" xr:uid="{00000000-0005-0000-0000-000066000000}"/>
    <cellStyle name="20% - Accent4 2 4" xfId="4657" xr:uid="{00000000-0005-0000-0000-000067000000}"/>
    <cellStyle name="20% - Accent4 2 5" xfId="1484" xr:uid="{00000000-0005-0000-0000-000068000000}"/>
    <cellStyle name="20% - Accent5 2" xfId="34" xr:uid="{00000000-0005-0000-0000-000069000000}"/>
    <cellStyle name="20% - Accent5 2 2" xfId="1488" xr:uid="{00000000-0005-0000-0000-00006A000000}"/>
    <cellStyle name="20% - Accent5 2 2 2" xfId="4658" xr:uid="{00000000-0005-0000-0000-00006B000000}"/>
    <cellStyle name="20% - Accent5 2 3" xfId="1489" xr:uid="{00000000-0005-0000-0000-00006C000000}"/>
    <cellStyle name="20% - Accent5 2 4" xfId="4659" xr:uid="{00000000-0005-0000-0000-00006D000000}"/>
    <cellStyle name="20% - Accent5 2 5" xfId="1487" xr:uid="{00000000-0005-0000-0000-00006E000000}"/>
    <cellStyle name="20% - Accent6 2" xfId="35" xr:uid="{00000000-0005-0000-0000-00006F000000}"/>
    <cellStyle name="20% - Accent6 2 2" xfId="1491" xr:uid="{00000000-0005-0000-0000-000070000000}"/>
    <cellStyle name="20% - Accent6 2 2 2" xfId="4660" xr:uid="{00000000-0005-0000-0000-000071000000}"/>
    <cellStyle name="20% - Accent6 2 3" xfId="1492" xr:uid="{00000000-0005-0000-0000-000072000000}"/>
    <cellStyle name="20% - Accent6 2 4" xfId="4661" xr:uid="{00000000-0005-0000-0000-000073000000}"/>
    <cellStyle name="20% - Accent6 2 5" xfId="1490" xr:uid="{00000000-0005-0000-0000-000074000000}"/>
    <cellStyle name="40% - Accent1 2" xfId="36" xr:uid="{00000000-0005-0000-0000-000075000000}"/>
    <cellStyle name="40% - Accent1 2 2" xfId="1494" xr:uid="{00000000-0005-0000-0000-000076000000}"/>
    <cellStyle name="40% - Accent1 2 2 2" xfId="4662" xr:uid="{00000000-0005-0000-0000-000077000000}"/>
    <cellStyle name="40% - Accent1 2 3" xfId="1495" xr:uid="{00000000-0005-0000-0000-000078000000}"/>
    <cellStyle name="40% - Accent1 2 4" xfId="4663" xr:uid="{00000000-0005-0000-0000-000079000000}"/>
    <cellStyle name="40% - Accent1 2 5" xfId="1493" xr:uid="{00000000-0005-0000-0000-00007A000000}"/>
    <cellStyle name="40% - Accent2 2" xfId="37" xr:uid="{00000000-0005-0000-0000-00007B000000}"/>
    <cellStyle name="40% - Accent2 2 2" xfId="1497" xr:uid="{00000000-0005-0000-0000-00007C000000}"/>
    <cellStyle name="40% - Accent2 2 2 2" xfId="4664" xr:uid="{00000000-0005-0000-0000-00007D000000}"/>
    <cellStyle name="40% - Accent2 2 3" xfId="1498" xr:uid="{00000000-0005-0000-0000-00007E000000}"/>
    <cellStyle name="40% - Accent2 2 4" xfId="4665" xr:uid="{00000000-0005-0000-0000-00007F000000}"/>
    <cellStyle name="40% - Accent2 2 5" xfId="1496" xr:uid="{00000000-0005-0000-0000-000080000000}"/>
    <cellStyle name="40% - Accent3 2" xfId="38" xr:uid="{00000000-0005-0000-0000-000081000000}"/>
    <cellStyle name="40% - Accent3 2 2" xfId="1500" xr:uid="{00000000-0005-0000-0000-000082000000}"/>
    <cellStyle name="40% - Accent3 2 2 2" xfId="4666" xr:uid="{00000000-0005-0000-0000-000083000000}"/>
    <cellStyle name="40% - Accent3 2 3" xfId="1501" xr:uid="{00000000-0005-0000-0000-000084000000}"/>
    <cellStyle name="40% - Accent3 2 4" xfId="4667" xr:uid="{00000000-0005-0000-0000-000085000000}"/>
    <cellStyle name="40% - Accent3 2 5" xfId="1499" xr:uid="{00000000-0005-0000-0000-000086000000}"/>
    <cellStyle name="40% - Accent4 2" xfId="39" xr:uid="{00000000-0005-0000-0000-000087000000}"/>
    <cellStyle name="40% - Accent4 2 2" xfId="1503" xr:uid="{00000000-0005-0000-0000-000088000000}"/>
    <cellStyle name="40% - Accent4 2 2 2" xfId="4668" xr:uid="{00000000-0005-0000-0000-000089000000}"/>
    <cellStyle name="40% - Accent4 2 3" xfId="1504" xr:uid="{00000000-0005-0000-0000-00008A000000}"/>
    <cellStyle name="40% - Accent4 2 4" xfId="4669" xr:uid="{00000000-0005-0000-0000-00008B000000}"/>
    <cellStyle name="40% - Accent4 2 5" xfId="1502" xr:uid="{00000000-0005-0000-0000-00008C000000}"/>
    <cellStyle name="40% - Accent5 2" xfId="40" xr:uid="{00000000-0005-0000-0000-00008D000000}"/>
    <cellStyle name="40% - Accent5 2 2" xfId="1506" xr:uid="{00000000-0005-0000-0000-00008E000000}"/>
    <cellStyle name="40% - Accent5 2 2 2" xfId="4670" xr:uid="{00000000-0005-0000-0000-00008F000000}"/>
    <cellStyle name="40% - Accent5 2 3" xfId="1507" xr:uid="{00000000-0005-0000-0000-000090000000}"/>
    <cellStyle name="40% - Accent5 2 4" xfId="4671" xr:uid="{00000000-0005-0000-0000-000091000000}"/>
    <cellStyle name="40% - Accent5 2 5" xfId="1505" xr:uid="{00000000-0005-0000-0000-000092000000}"/>
    <cellStyle name="40% - Accent6 2" xfId="41" xr:uid="{00000000-0005-0000-0000-000093000000}"/>
    <cellStyle name="40% - Accent6 2 2" xfId="1509" xr:uid="{00000000-0005-0000-0000-000094000000}"/>
    <cellStyle name="40% - Accent6 2 2 2" xfId="4672" xr:uid="{00000000-0005-0000-0000-000095000000}"/>
    <cellStyle name="40% - Accent6 2 3" xfId="1510" xr:uid="{00000000-0005-0000-0000-000096000000}"/>
    <cellStyle name="40% - Accent6 2 4" xfId="4673" xr:uid="{00000000-0005-0000-0000-000097000000}"/>
    <cellStyle name="40% - Accent6 2 5" xfId="1508" xr:uid="{00000000-0005-0000-0000-000098000000}"/>
    <cellStyle name="60% - Accent1 2" xfId="42" xr:uid="{00000000-0005-0000-0000-000099000000}"/>
    <cellStyle name="60% - Accent1 2 2" xfId="1512" xr:uid="{00000000-0005-0000-0000-00009A000000}"/>
    <cellStyle name="60% - Accent1 2 2 2" xfId="4674" xr:uid="{00000000-0005-0000-0000-00009B000000}"/>
    <cellStyle name="60% - Accent1 2 3" xfId="1513" xr:uid="{00000000-0005-0000-0000-00009C000000}"/>
    <cellStyle name="60% - Accent1 2 4" xfId="4675" xr:uid="{00000000-0005-0000-0000-00009D000000}"/>
    <cellStyle name="60% - Accent1 2 5" xfId="1511" xr:uid="{00000000-0005-0000-0000-00009E000000}"/>
    <cellStyle name="60% - Accent1 3" xfId="4676" xr:uid="{00000000-0005-0000-0000-00009F000000}"/>
    <cellStyle name="60% - Accent2 2" xfId="43" xr:uid="{00000000-0005-0000-0000-0000A0000000}"/>
    <cellStyle name="60% - Accent2 2 2" xfId="1515" xr:uid="{00000000-0005-0000-0000-0000A1000000}"/>
    <cellStyle name="60% - Accent2 2 2 2" xfId="4677" xr:uid="{00000000-0005-0000-0000-0000A2000000}"/>
    <cellStyle name="60% - Accent2 2 3" xfId="1516" xr:uid="{00000000-0005-0000-0000-0000A3000000}"/>
    <cellStyle name="60% - Accent2 2 4" xfId="4678" xr:uid="{00000000-0005-0000-0000-0000A4000000}"/>
    <cellStyle name="60% - Accent2 2 5" xfId="1514" xr:uid="{00000000-0005-0000-0000-0000A5000000}"/>
    <cellStyle name="60% - Accent2 3" xfId="4679" xr:uid="{00000000-0005-0000-0000-0000A6000000}"/>
    <cellStyle name="60% - Accent3 2" xfId="44" xr:uid="{00000000-0005-0000-0000-0000A7000000}"/>
    <cellStyle name="60% - Accent3 2 2" xfId="1518" xr:uid="{00000000-0005-0000-0000-0000A8000000}"/>
    <cellStyle name="60% - Accent3 2 2 2" xfId="4680" xr:uid="{00000000-0005-0000-0000-0000A9000000}"/>
    <cellStyle name="60% - Accent3 2 3" xfId="1519" xr:uid="{00000000-0005-0000-0000-0000AA000000}"/>
    <cellStyle name="60% - Accent3 2 4" xfId="4681" xr:uid="{00000000-0005-0000-0000-0000AB000000}"/>
    <cellStyle name="60% - Accent3 2 5" xfId="1517" xr:uid="{00000000-0005-0000-0000-0000AC000000}"/>
    <cellStyle name="60% - Accent3 3" xfId="4682" xr:uid="{00000000-0005-0000-0000-0000AD000000}"/>
    <cellStyle name="60% - Accent4 2" xfId="45" xr:uid="{00000000-0005-0000-0000-0000AE000000}"/>
    <cellStyle name="60% - Accent4 2 2" xfId="1521" xr:uid="{00000000-0005-0000-0000-0000AF000000}"/>
    <cellStyle name="60% - Accent4 2 2 2" xfId="4683" xr:uid="{00000000-0005-0000-0000-0000B0000000}"/>
    <cellStyle name="60% - Accent4 2 3" xfId="1522" xr:uid="{00000000-0005-0000-0000-0000B1000000}"/>
    <cellStyle name="60% - Accent4 2 4" xfId="4684" xr:uid="{00000000-0005-0000-0000-0000B2000000}"/>
    <cellStyle name="60% - Accent4 2 5" xfId="1520" xr:uid="{00000000-0005-0000-0000-0000B3000000}"/>
    <cellStyle name="60% - Accent4 3" xfId="4685" xr:uid="{00000000-0005-0000-0000-0000B4000000}"/>
    <cellStyle name="60% - Accent5 2" xfId="46" xr:uid="{00000000-0005-0000-0000-0000B5000000}"/>
    <cellStyle name="60% - Accent5 2 2" xfId="1524" xr:uid="{00000000-0005-0000-0000-0000B6000000}"/>
    <cellStyle name="60% - Accent5 2 2 2" xfId="4686" xr:uid="{00000000-0005-0000-0000-0000B7000000}"/>
    <cellStyle name="60% - Accent5 2 3" xfId="1525" xr:uid="{00000000-0005-0000-0000-0000B8000000}"/>
    <cellStyle name="60% - Accent5 2 4" xfId="4687" xr:uid="{00000000-0005-0000-0000-0000B9000000}"/>
    <cellStyle name="60% - Accent5 2 5" xfId="1523" xr:uid="{00000000-0005-0000-0000-0000BA000000}"/>
    <cellStyle name="60% - Accent5 3" xfId="4688" xr:uid="{00000000-0005-0000-0000-0000BB000000}"/>
    <cellStyle name="60% - Accent6 2" xfId="47" xr:uid="{00000000-0005-0000-0000-0000BC000000}"/>
    <cellStyle name="60% - Accent6 2 2" xfId="1527" xr:uid="{00000000-0005-0000-0000-0000BD000000}"/>
    <cellStyle name="60% - Accent6 2 2 2" xfId="4689" xr:uid="{00000000-0005-0000-0000-0000BE000000}"/>
    <cellStyle name="60% - Accent6 2 3" xfId="1528" xr:uid="{00000000-0005-0000-0000-0000BF000000}"/>
    <cellStyle name="60% - Accent6 2 4" xfId="4690" xr:uid="{00000000-0005-0000-0000-0000C0000000}"/>
    <cellStyle name="60% - Accent6 2 5" xfId="1526" xr:uid="{00000000-0005-0000-0000-0000C1000000}"/>
    <cellStyle name="60% - Accent6 3" xfId="4691" xr:uid="{00000000-0005-0000-0000-0000C2000000}"/>
    <cellStyle name="75" xfId="48" xr:uid="{00000000-0005-0000-0000-0000C3000000}"/>
    <cellStyle name="75 10" xfId="1529" xr:uid="{00000000-0005-0000-0000-0000C4000000}"/>
    <cellStyle name="75 10 2" xfId="1530" xr:uid="{00000000-0005-0000-0000-0000C5000000}"/>
    <cellStyle name="75 10 3" xfId="1531" xr:uid="{00000000-0005-0000-0000-0000C6000000}"/>
    <cellStyle name="75 10_เชียร์ฯ-Jun'53" xfId="1532" xr:uid="{00000000-0005-0000-0000-0000C7000000}"/>
    <cellStyle name="75 11" xfId="1533" xr:uid="{00000000-0005-0000-0000-0000C8000000}"/>
    <cellStyle name="75 11 2" xfId="1534" xr:uid="{00000000-0005-0000-0000-0000C9000000}"/>
    <cellStyle name="75 11 3" xfId="1535" xr:uid="{00000000-0005-0000-0000-0000CA000000}"/>
    <cellStyle name="75 11_เชียร์ฯ-Jun'53" xfId="1536" xr:uid="{00000000-0005-0000-0000-0000CB000000}"/>
    <cellStyle name="75 12" xfId="1537" xr:uid="{00000000-0005-0000-0000-0000CC000000}"/>
    <cellStyle name="75 13" xfId="1538" xr:uid="{00000000-0005-0000-0000-0000CD000000}"/>
    <cellStyle name="75 14" xfId="1539" xr:uid="{00000000-0005-0000-0000-0000CE000000}"/>
    <cellStyle name="75 15" xfId="1540" xr:uid="{00000000-0005-0000-0000-0000CF000000}"/>
    <cellStyle name="75 16" xfId="1541" xr:uid="{00000000-0005-0000-0000-0000D0000000}"/>
    <cellStyle name="75 17" xfId="1542" xr:uid="{00000000-0005-0000-0000-0000D1000000}"/>
    <cellStyle name="75 18" xfId="1543" xr:uid="{00000000-0005-0000-0000-0000D2000000}"/>
    <cellStyle name="75 19" xfId="1544" xr:uid="{00000000-0005-0000-0000-0000D3000000}"/>
    <cellStyle name="75 2" xfId="1545" xr:uid="{00000000-0005-0000-0000-0000D4000000}"/>
    <cellStyle name="75 2 2" xfId="1546" xr:uid="{00000000-0005-0000-0000-0000D5000000}"/>
    <cellStyle name="75 2 3" xfId="1547" xr:uid="{00000000-0005-0000-0000-0000D6000000}"/>
    <cellStyle name="75 2_เชียร์ฯ-Jun'53" xfId="1548" xr:uid="{00000000-0005-0000-0000-0000D7000000}"/>
    <cellStyle name="75 20" xfId="1549" xr:uid="{00000000-0005-0000-0000-0000D8000000}"/>
    <cellStyle name="75 21" xfId="1550" xr:uid="{00000000-0005-0000-0000-0000D9000000}"/>
    <cellStyle name="75 22" xfId="1551" xr:uid="{00000000-0005-0000-0000-0000DA000000}"/>
    <cellStyle name="75 23" xfId="1552" xr:uid="{00000000-0005-0000-0000-0000DB000000}"/>
    <cellStyle name="75 24" xfId="1553" xr:uid="{00000000-0005-0000-0000-0000DC000000}"/>
    <cellStyle name="75 25" xfId="1554" xr:uid="{00000000-0005-0000-0000-0000DD000000}"/>
    <cellStyle name="75 26" xfId="1555" xr:uid="{00000000-0005-0000-0000-0000DE000000}"/>
    <cellStyle name="75 27" xfId="1556" xr:uid="{00000000-0005-0000-0000-0000DF000000}"/>
    <cellStyle name="75 28" xfId="1557" xr:uid="{00000000-0005-0000-0000-0000E0000000}"/>
    <cellStyle name="75 29" xfId="1558" xr:uid="{00000000-0005-0000-0000-0000E1000000}"/>
    <cellStyle name="75 3" xfId="1559" xr:uid="{00000000-0005-0000-0000-0000E2000000}"/>
    <cellStyle name="75 3 2" xfId="1560" xr:uid="{00000000-0005-0000-0000-0000E3000000}"/>
    <cellStyle name="75 3 3" xfId="1561" xr:uid="{00000000-0005-0000-0000-0000E4000000}"/>
    <cellStyle name="75 3_เชียร์ฯ-Jun'53" xfId="1562" xr:uid="{00000000-0005-0000-0000-0000E5000000}"/>
    <cellStyle name="75 30" xfId="1563" xr:uid="{00000000-0005-0000-0000-0000E6000000}"/>
    <cellStyle name="75 31" xfId="1564" xr:uid="{00000000-0005-0000-0000-0000E7000000}"/>
    <cellStyle name="75 32" xfId="1565" xr:uid="{00000000-0005-0000-0000-0000E8000000}"/>
    <cellStyle name="75 33" xfId="1566" xr:uid="{00000000-0005-0000-0000-0000E9000000}"/>
    <cellStyle name="75 34" xfId="1567" xr:uid="{00000000-0005-0000-0000-0000EA000000}"/>
    <cellStyle name="75 35" xfId="1568" xr:uid="{00000000-0005-0000-0000-0000EB000000}"/>
    <cellStyle name="75 36" xfId="1569" xr:uid="{00000000-0005-0000-0000-0000EC000000}"/>
    <cellStyle name="75 37" xfId="1570" xr:uid="{00000000-0005-0000-0000-0000ED000000}"/>
    <cellStyle name="75 38" xfId="1571" xr:uid="{00000000-0005-0000-0000-0000EE000000}"/>
    <cellStyle name="75 39" xfId="1572" xr:uid="{00000000-0005-0000-0000-0000EF000000}"/>
    <cellStyle name="75 4" xfId="1573" xr:uid="{00000000-0005-0000-0000-0000F0000000}"/>
    <cellStyle name="75 4 2" xfId="1574" xr:uid="{00000000-0005-0000-0000-0000F1000000}"/>
    <cellStyle name="75 4 3" xfId="1575" xr:uid="{00000000-0005-0000-0000-0000F2000000}"/>
    <cellStyle name="75 4_เชียร์ฯ-Jun'53" xfId="1576" xr:uid="{00000000-0005-0000-0000-0000F3000000}"/>
    <cellStyle name="75 40" xfId="1577" xr:uid="{00000000-0005-0000-0000-0000F4000000}"/>
    <cellStyle name="75 41" xfId="1578" xr:uid="{00000000-0005-0000-0000-0000F5000000}"/>
    <cellStyle name="75 42" xfId="1579" xr:uid="{00000000-0005-0000-0000-0000F6000000}"/>
    <cellStyle name="75 43" xfId="1580" xr:uid="{00000000-0005-0000-0000-0000F7000000}"/>
    <cellStyle name="75 44" xfId="1581" xr:uid="{00000000-0005-0000-0000-0000F8000000}"/>
    <cellStyle name="75 45" xfId="1582" xr:uid="{00000000-0005-0000-0000-0000F9000000}"/>
    <cellStyle name="75 46" xfId="1583" xr:uid="{00000000-0005-0000-0000-0000FA000000}"/>
    <cellStyle name="75 47" xfId="1584" xr:uid="{00000000-0005-0000-0000-0000FB000000}"/>
    <cellStyle name="75 48" xfId="1585" xr:uid="{00000000-0005-0000-0000-0000FC000000}"/>
    <cellStyle name="75 49" xfId="1586" xr:uid="{00000000-0005-0000-0000-0000FD000000}"/>
    <cellStyle name="75 5" xfId="1587" xr:uid="{00000000-0005-0000-0000-0000FE000000}"/>
    <cellStyle name="75 5 2" xfId="1588" xr:uid="{00000000-0005-0000-0000-0000FF000000}"/>
    <cellStyle name="75 5 3" xfId="1589" xr:uid="{00000000-0005-0000-0000-000000010000}"/>
    <cellStyle name="75 5_เชียร์ฯ-Jun'53" xfId="1590" xr:uid="{00000000-0005-0000-0000-000001010000}"/>
    <cellStyle name="75 50" xfId="1591" xr:uid="{00000000-0005-0000-0000-000002010000}"/>
    <cellStyle name="75 51" xfId="1592" xr:uid="{00000000-0005-0000-0000-000003010000}"/>
    <cellStyle name="75 52" xfId="1593" xr:uid="{00000000-0005-0000-0000-000004010000}"/>
    <cellStyle name="75 53" xfId="1594" xr:uid="{00000000-0005-0000-0000-000005010000}"/>
    <cellStyle name="75 54" xfId="1595" xr:uid="{00000000-0005-0000-0000-000006010000}"/>
    <cellStyle name="75 55" xfId="1596" xr:uid="{00000000-0005-0000-0000-000007010000}"/>
    <cellStyle name="75 56" xfId="1597" xr:uid="{00000000-0005-0000-0000-000008010000}"/>
    <cellStyle name="75 57" xfId="1598" xr:uid="{00000000-0005-0000-0000-000009010000}"/>
    <cellStyle name="75 58" xfId="1599" xr:uid="{00000000-0005-0000-0000-00000A010000}"/>
    <cellStyle name="75 59" xfId="1600" xr:uid="{00000000-0005-0000-0000-00000B010000}"/>
    <cellStyle name="75 6" xfId="1601" xr:uid="{00000000-0005-0000-0000-00000C010000}"/>
    <cellStyle name="75 6 2" xfId="1602" xr:uid="{00000000-0005-0000-0000-00000D010000}"/>
    <cellStyle name="75 6 3" xfId="1603" xr:uid="{00000000-0005-0000-0000-00000E010000}"/>
    <cellStyle name="75 6_เชียร์ฯ-Jun'53" xfId="1604" xr:uid="{00000000-0005-0000-0000-00000F010000}"/>
    <cellStyle name="75 7" xfId="1605" xr:uid="{00000000-0005-0000-0000-000010010000}"/>
    <cellStyle name="75 7 2" xfId="1606" xr:uid="{00000000-0005-0000-0000-000011010000}"/>
    <cellStyle name="75 7 3" xfId="1607" xr:uid="{00000000-0005-0000-0000-000012010000}"/>
    <cellStyle name="75 7_เชียร์ฯ-Jun'53" xfId="1608" xr:uid="{00000000-0005-0000-0000-000013010000}"/>
    <cellStyle name="75 8" xfId="1609" xr:uid="{00000000-0005-0000-0000-000014010000}"/>
    <cellStyle name="75 8 2" xfId="1610" xr:uid="{00000000-0005-0000-0000-000015010000}"/>
    <cellStyle name="75 8 3" xfId="1611" xr:uid="{00000000-0005-0000-0000-000016010000}"/>
    <cellStyle name="75 8_เชียร์ฯ-Jun'53" xfId="1612" xr:uid="{00000000-0005-0000-0000-000017010000}"/>
    <cellStyle name="75 9" xfId="1613" xr:uid="{00000000-0005-0000-0000-000018010000}"/>
    <cellStyle name="75 9 2" xfId="1614" xr:uid="{00000000-0005-0000-0000-000019010000}"/>
    <cellStyle name="75 9 3" xfId="1615" xr:uid="{00000000-0005-0000-0000-00001A010000}"/>
    <cellStyle name="75 9_เชียร์ฯ-Jun'53" xfId="1616" xr:uid="{00000000-0005-0000-0000-00001B010000}"/>
    <cellStyle name="75_Note 10" xfId="1617" xr:uid="{00000000-0005-0000-0000-00001C010000}"/>
    <cellStyle name="AA FRAME" xfId="1618" xr:uid="{00000000-0005-0000-0000-00001D010000}"/>
    <cellStyle name="AA FRAME 10" xfId="1619" xr:uid="{00000000-0005-0000-0000-00001E010000}"/>
    <cellStyle name="AA FRAME 10 2" xfId="1620" xr:uid="{00000000-0005-0000-0000-00001F010000}"/>
    <cellStyle name="AA FRAME 10 3" xfId="1621" xr:uid="{00000000-0005-0000-0000-000020010000}"/>
    <cellStyle name="AA FRAME 10_Note 10" xfId="1622" xr:uid="{00000000-0005-0000-0000-000021010000}"/>
    <cellStyle name="AA FRAME 11" xfId="1623" xr:uid="{00000000-0005-0000-0000-000022010000}"/>
    <cellStyle name="AA FRAME 11 2" xfId="1624" xr:uid="{00000000-0005-0000-0000-000023010000}"/>
    <cellStyle name="AA FRAME 11 3" xfId="1625" xr:uid="{00000000-0005-0000-0000-000024010000}"/>
    <cellStyle name="AA FRAME 11_Note 10" xfId="1626" xr:uid="{00000000-0005-0000-0000-000025010000}"/>
    <cellStyle name="AA FRAME 12" xfId="1627" xr:uid="{00000000-0005-0000-0000-000026010000}"/>
    <cellStyle name="AA FRAME 13" xfId="1628" xr:uid="{00000000-0005-0000-0000-000027010000}"/>
    <cellStyle name="AA FRAME 14" xfId="1629" xr:uid="{00000000-0005-0000-0000-000028010000}"/>
    <cellStyle name="AA FRAME 15" xfId="1630" xr:uid="{00000000-0005-0000-0000-000029010000}"/>
    <cellStyle name="AA FRAME 16" xfId="1631" xr:uid="{00000000-0005-0000-0000-00002A010000}"/>
    <cellStyle name="AA FRAME 17" xfId="1632" xr:uid="{00000000-0005-0000-0000-00002B010000}"/>
    <cellStyle name="AA FRAME 18" xfId="1633" xr:uid="{00000000-0005-0000-0000-00002C010000}"/>
    <cellStyle name="AA FRAME 19" xfId="1634" xr:uid="{00000000-0005-0000-0000-00002D010000}"/>
    <cellStyle name="AA FRAME 2" xfId="1635" xr:uid="{00000000-0005-0000-0000-00002E010000}"/>
    <cellStyle name="AA FRAME 2 2" xfId="1636" xr:uid="{00000000-0005-0000-0000-00002F010000}"/>
    <cellStyle name="AA FRAME 2 3" xfId="1637" xr:uid="{00000000-0005-0000-0000-000030010000}"/>
    <cellStyle name="AA FRAME 2_Note 10" xfId="1638" xr:uid="{00000000-0005-0000-0000-000031010000}"/>
    <cellStyle name="AA FRAME 20" xfId="1639" xr:uid="{00000000-0005-0000-0000-000032010000}"/>
    <cellStyle name="AA FRAME 21" xfId="1640" xr:uid="{00000000-0005-0000-0000-000033010000}"/>
    <cellStyle name="AA FRAME 22" xfId="1641" xr:uid="{00000000-0005-0000-0000-000034010000}"/>
    <cellStyle name="AA FRAME 23" xfId="1642" xr:uid="{00000000-0005-0000-0000-000035010000}"/>
    <cellStyle name="AA FRAME 24" xfId="1643" xr:uid="{00000000-0005-0000-0000-000036010000}"/>
    <cellStyle name="AA FRAME 25" xfId="1644" xr:uid="{00000000-0005-0000-0000-000037010000}"/>
    <cellStyle name="AA FRAME 26" xfId="1645" xr:uid="{00000000-0005-0000-0000-000038010000}"/>
    <cellStyle name="AA FRAME 27" xfId="1646" xr:uid="{00000000-0005-0000-0000-000039010000}"/>
    <cellStyle name="AA FRAME 28" xfId="1647" xr:uid="{00000000-0005-0000-0000-00003A010000}"/>
    <cellStyle name="AA FRAME 29" xfId="1648" xr:uid="{00000000-0005-0000-0000-00003B010000}"/>
    <cellStyle name="AA FRAME 3" xfId="1649" xr:uid="{00000000-0005-0000-0000-00003C010000}"/>
    <cellStyle name="AA FRAME 3 2" xfId="1650" xr:uid="{00000000-0005-0000-0000-00003D010000}"/>
    <cellStyle name="AA FRAME 3 3" xfId="1651" xr:uid="{00000000-0005-0000-0000-00003E010000}"/>
    <cellStyle name="AA FRAME 3_Note 10" xfId="1652" xr:uid="{00000000-0005-0000-0000-00003F010000}"/>
    <cellStyle name="AA FRAME 30" xfId="1653" xr:uid="{00000000-0005-0000-0000-000040010000}"/>
    <cellStyle name="AA FRAME 31" xfId="1654" xr:uid="{00000000-0005-0000-0000-000041010000}"/>
    <cellStyle name="AA FRAME 32" xfId="1655" xr:uid="{00000000-0005-0000-0000-000042010000}"/>
    <cellStyle name="AA FRAME 33" xfId="1656" xr:uid="{00000000-0005-0000-0000-000043010000}"/>
    <cellStyle name="AA FRAME 34" xfId="1657" xr:uid="{00000000-0005-0000-0000-000044010000}"/>
    <cellStyle name="AA FRAME 35" xfId="1658" xr:uid="{00000000-0005-0000-0000-000045010000}"/>
    <cellStyle name="AA FRAME 36" xfId="1659" xr:uid="{00000000-0005-0000-0000-000046010000}"/>
    <cellStyle name="AA FRAME 37" xfId="1660" xr:uid="{00000000-0005-0000-0000-000047010000}"/>
    <cellStyle name="AA FRAME 38" xfId="1661" xr:uid="{00000000-0005-0000-0000-000048010000}"/>
    <cellStyle name="AA FRAME 39" xfId="1662" xr:uid="{00000000-0005-0000-0000-000049010000}"/>
    <cellStyle name="AA FRAME 4" xfId="1663" xr:uid="{00000000-0005-0000-0000-00004A010000}"/>
    <cellStyle name="AA FRAME 4 2" xfId="1664" xr:uid="{00000000-0005-0000-0000-00004B010000}"/>
    <cellStyle name="AA FRAME 4 3" xfId="1665" xr:uid="{00000000-0005-0000-0000-00004C010000}"/>
    <cellStyle name="AA FRAME 4_Note 10" xfId="1666" xr:uid="{00000000-0005-0000-0000-00004D010000}"/>
    <cellStyle name="AA FRAME 40" xfId="1667" xr:uid="{00000000-0005-0000-0000-00004E010000}"/>
    <cellStyle name="AA FRAME 41" xfId="1668" xr:uid="{00000000-0005-0000-0000-00004F010000}"/>
    <cellStyle name="AA FRAME 42" xfId="1669" xr:uid="{00000000-0005-0000-0000-000050010000}"/>
    <cellStyle name="AA FRAME 43" xfId="1670" xr:uid="{00000000-0005-0000-0000-000051010000}"/>
    <cellStyle name="AA FRAME 44" xfId="1671" xr:uid="{00000000-0005-0000-0000-000052010000}"/>
    <cellStyle name="AA FRAME 45" xfId="1672" xr:uid="{00000000-0005-0000-0000-000053010000}"/>
    <cellStyle name="AA FRAME 46" xfId="1673" xr:uid="{00000000-0005-0000-0000-000054010000}"/>
    <cellStyle name="AA FRAME 47" xfId="1674" xr:uid="{00000000-0005-0000-0000-000055010000}"/>
    <cellStyle name="AA FRAME 48" xfId="1675" xr:uid="{00000000-0005-0000-0000-000056010000}"/>
    <cellStyle name="AA FRAME 49" xfId="1676" xr:uid="{00000000-0005-0000-0000-000057010000}"/>
    <cellStyle name="AA FRAME 5" xfId="1677" xr:uid="{00000000-0005-0000-0000-000058010000}"/>
    <cellStyle name="AA FRAME 5 2" xfId="1678" xr:uid="{00000000-0005-0000-0000-000059010000}"/>
    <cellStyle name="AA FRAME 5 3" xfId="1679" xr:uid="{00000000-0005-0000-0000-00005A010000}"/>
    <cellStyle name="AA FRAME 5_Note 10" xfId="1680" xr:uid="{00000000-0005-0000-0000-00005B010000}"/>
    <cellStyle name="AA FRAME 50" xfId="1681" xr:uid="{00000000-0005-0000-0000-00005C010000}"/>
    <cellStyle name="AA FRAME 51" xfId="1682" xr:uid="{00000000-0005-0000-0000-00005D010000}"/>
    <cellStyle name="AA FRAME 52" xfId="1683" xr:uid="{00000000-0005-0000-0000-00005E010000}"/>
    <cellStyle name="AA FRAME 53" xfId="1684" xr:uid="{00000000-0005-0000-0000-00005F010000}"/>
    <cellStyle name="AA FRAME 54" xfId="1685" xr:uid="{00000000-0005-0000-0000-000060010000}"/>
    <cellStyle name="AA FRAME 55" xfId="1686" xr:uid="{00000000-0005-0000-0000-000061010000}"/>
    <cellStyle name="AA FRAME 56" xfId="1687" xr:uid="{00000000-0005-0000-0000-000062010000}"/>
    <cellStyle name="AA FRAME 57" xfId="1688" xr:uid="{00000000-0005-0000-0000-000063010000}"/>
    <cellStyle name="AA FRAME 58" xfId="1689" xr:uid="{00000000-0005-0000-0000-000064010000}"/>
    <cellStyle name="AA FRAME 59" xfId="1690" xr:uid="{00000000-0005-0000-0000-000065010000}"/>
    <cellStyle name="AA FRAME 6" xfId="1691" xr:uid="{00000000-0005-0000-0000-000066010000}"/>
    <cellStyle name="AA FRAME 6 2" xfId="1692" xr:uid="{00000000-0005-0000-0000-000067010000}"/>
    <cellStyle name="AA FRAME 6 3" xfId="1693" xr:uid="{00000000-0005-0000-0000-000068010000}"/>
    <cellStyle name="AA FRAME 6_Note 10" xfId="1694" xr:uid="{00000000-0005-0000-0000-000069010000}"/>
    <cellStyle name="AA FRAME 7" xfId="1695" xr:uid="{00000000-0005-0000-0000-00006A010000}"/>
    <cellStyle name="AA FRAME 7 2" xfId="1696" xr:uid="{00000000-0005-0000-0000-00006B010000}"/>
    <cellStyle name="AA FRAME 7 3" xfId="1697" xr:uid="{00000000-0005-0000-0000-00006C010000}"/>
    <cellStyle name="AA FRAME 7_Note 10" xfId="1698" xr:uid="{00000000-0005-0000-0000-00006D010000}"/>
    <cellStyle name="AA FRAME 8" xfId="1699" xr:uid="{00000000-0005-0000-0000-00006E010000}"/>
    <cellStyle name="AA FRAME 8 2" xfId="1700" xr:uid="{00000000-0005-0000-0000-00006F010000}"/>
    <cellStyle name="AA FRAME 8 3" xfId="1701" xr:uid="{00000000-0005-0000-0000-000070010000}"/>
    <cellStyle name="AA FRAME 8_Note 10" xfId="1702" xr:uid="{00000000-0005-0000-0000-000071010000}"/>
    <cellStyle name="AA FRAME 9" xfId="1703" xr:uid="{00000000-0005-0000-0000-000072010000}"/>
    <cellStyle name="AA FRAME 9 2" xfId="1704" xr:uid="{00000000-0005-0000-0000-000073010000}"/>
    <cellStyle name="AA FRAME 9 3" xfId="1705" xr:uid="{00000000-0005-0000-0000-000074010000}"/>
    <cellStyle name="AA FRAME 9_Note 10" xfId="1706" xr:uid="{00000000-0005-0000-0000-000075010000}"/>
    <cellStyle name="AA FRAME_Note 10" xfId="1707" xr:uid="{00000000-0005-0000-0000-000076010000}"/>
    <cellStyle name="AA HEADING" xfId="1708" xr:uid="{00000000-0005-0000-0000-000077010000}"/>
    <cellStyle name="AA HEADING 10" xfId="1709" xr:uid="{00000000-0005-0000-0000-000078010000}"/>
    <cellStyle name="AA HEADING 10 2" xfId="1710" xr:uid="{00000000-0005-0000-0000-000079010000}"/>
    <cellStyle name="AA HEADING 10 3" xfId="1711" xr:uid="{00000000-0005-0000-0000-00007A010000}"/>
    <cellStyle name="AA HEADING 10_Note 10" xfId="1712" xr:uid="{00000000-0005-0000-0000-00007B010000}"/>
    <cellStyle name="AA HEADING 11" xfId="1713" xr:uid="{00000000-0005-0000-0000-00007C010000}"/>
    <cellStyle name="AA HEADING 11 2" xfId="1714" xr:uid="{00000000-0005-0000-0000-00007D010000}"/>
    <cellStyle name="AA HEADING 11 3" xfId="1715" xr:uid="{00000000-0005-0000-0000-00007E010000}"/>
    <cellStyle name="AA HEADING 11_Note 10" xfId="1716" xr:uid="{00000000-0005-0000-0000-00007F010000}"/>
    <cellStyle name="AA HEADING 12" xfId="1717" xr:uid="{00000000-0005-0000-0000-000080010000}"/>
    <cellStyle name="AA HEADING 13" xfId="1718" xr:uid="{00000000-0005-0000-0000-000081010000}"/>
    <cellStyle name="AA HEADING 14" xfId="1719" xr:uid="{00000000-0005-0000-0000-000082010000}"/>
    <cellStyle name="AA HEADING 15" xfId="1720" xr:uid="{00000000-0005-0000-0000-000083010000}"/>
    <cellStyle name="AA HEADING 16" xfId="1721" xr:uid="{00000000-0005-0000-0000-000084010000}"/>
    <cellStyle name="AA HEADING 17" xfId="1722" xr:uid="{00000000-0005-0000-0000-000085010000}"/>
    <cellStyle name="AA HEADING 18" xfId="1723" xr:uid="{00000000-0005-0000-0000-000086010000}"/>
    <cellStyle name="AA HEADING 19" xfId="1724" xr:uid="{00000000-0005-0000-0000-000087010000}"/>
    <cellStyle name="AA HEADING 2" xfId="1725" xr:uid="{00000000-0005-0000-0000-000088010000}"/>
    <cellStyle name="AA HEADING 2 2" xfId="1726" xr:uid="{00000000-0005-0000-0000-000089010000}"/>
    <cellStyle name="AA HEADING 2 3" xfId="1727" xr:uid="{00000000-0005-0000-0000-00008A010000}"/>
    <cellStyle name="AA HEADING 2_Note 10" xfId="1728" xr:uid="{00000000-0005-0000-0000-00008B010000}"/>
    <cellStyle name="AA HEADING 20" xfId="1729" xr:uid="{00000000-0005-0000-0000-00008C010000}"/>
    <cellStyle name="AA HEADING 21" xfId="1730" xr:uid="{00000000-0005-0000-0000-00008D010000}"/>
    <cellStyle name="AA HEADING 22" xfId="1731" xr:uid="{00000000-0005-0000-0000-00008E010000}"/>
    <cellStyle name="AA HEADING 23" xfId="1732" xr:uid="{00000000-0005-0000-0000-00008F010000}"/>
    <cellStyle name="AA HEADING 24" xfId="1733" xr:uid="{00000000-0005-0000-0000-000090010000}"/>
    <cellStyle name="AA HEADING 25" xfId="1734" xr:uid="{00000000-0005-0000-0000-000091010000}"/>
    <cellStyle name="AA HEADING 26" xfId="1735" xr:uid="{00000000-0005-0000-0000-000092010000}"/>
    <cellStyle name="AA HEADING 27" xfId="1736" xr:uid="{00000000-0005-0000-0000-000093010000}"/>
    <cellStyle name="AA HEADING 28" xfId="1737" xr:uid="{00000000-0005-0000-0000-000094010000}"/>
    <cellStyle name="AA HEADING 29" xfId="1738" xr:uid="{00000000-0005-0000-0000-000095010000}"/>
    <cellStyle name="AA HEADING 3" xfId="1739" xr:uid="{00000000-0005-0000-0000-000096010000}"/>
    <cellStyle name="AA HEADING 3 2" xfId="1740" xr:uid="{00000000-0005-0000-0000-000097010000}"/>
    <cellStyle name="AA HEADING 3 3" xfId="1741" xr:uid="{00000000-0005-0000-0000-000098010000}"/>
    <cellStyle name="AA HEADING 3_Note 10" xfId="1742" xr:uid="{00000000-0005-0000-0000-000099010000}"/>
    <cellStyle name="AA HEADING 30" xfId="1743" xr:uid="{00000000-0005-0000-0000-00009A010000}"/>
    <cellStyle name="AA HEADING 31" xfId="1744" xr:uid="{00000000-0005-0000-0000-00009B010000}"/>
    <cellStyle name="AA HEADING 32" xfId="1745" xr:uid="{00000000-0005-0000-0000-00009C010000}"/>
    <cellStyle name="AA HEADING 33" xfId="1746" xr:uid="{00000000-0005-0000-0000-00009D010000}"/>
    <cellStyle name="AA HEADING 34" xfId="1747" xr:uid="{00000000-0005-0000-0000-00009E010000}"/>
    <cellStyle name="AA HEADING 35" xfId="1748" xr:uid="{00000000-0005-0000-0000-00009F010000}"/>
    <cellStyle name="AA HEADING 36" xfId="1749" xr:uid="{00000000-0005-0000-0000-0000A0010000}"/>
    <cellStyle name="AA HEADING 37" xfId="1750" xr:uid="{00000000-0005-0000-0000-0000A1010000}"/>
    <cellStyle name="AA HEADING 38" xfId="1751" xr:uid="{00000000-0005-0000-0000-0000A2010000}"/>
    <cellStyle name="AA HEADING 39" xfId="1752" xr:uid="{00000000-0005-0000-0000-0000A3010000}"/>
    <cellStyle name="AA HEADING 4" xfId="1753" xr:uid="{00000000-0005-0000-0000-0000A4010000}"/>
    <cellStyle name="AA HEADING 4 2" xfId="1754" xr:uid="{00000000-0005-0000-0000-0000A5010000}"/>
    <cellStyle name="AA HEADING 4 3" xfId="1755" xr:uid="{00000000-0005-0000-0000-0000A6010000}"/>
    <cellStyle name="AA HEADING 4_Note 10" xfId="1756" xr:uid="{00000000-0005-0000-0000-0000A7010000}"/>
    <cellStyle name="AA HEADING 40" xfId="1757" xr:uid="{00000000-0005-0000-0000-0000A8010000}"/>
    <cellStyle name="AA HEADING 41" xfId="1758" xr:uid="{00000000-0005-0000-0000-0000A9010000}"/>
    <cellStyle name="AA HEADING 42" xfId="1759" xr:uid="{00000000-0005-0000-0000-0000AA010000}"/>
    <cellStyle name="AA HEADING 43" xfId="1760" xr:uid="{00000000-0005-0000-0000-0000AB010000}"/>
    <cellStyle name="AA HEADING 44" xfId="1761" xr:uid="{00000000-0005-0000-0000-0000AC010000}"/>
    <cellStyle name="AA HEADING 45" xfId="1762" xr:uid="{00000000-0005-0000-0000-0000AD010000}"/>
    <cellStyle name="AA HEADING 46" xfId="1763" xr:uid="{00000000-0005-0000-0000-0000AE010000}"/>
    <cellStyle name="AA HEADING 47" xfId="1764" xr:uid="{00000000-0005-0000-0000-0000AF010000}"/>
    <cellStyle name="AA HEADING 48" xfId="1765" xr:uid="{00000000-0005-0000-0000-0000B0010000}"/>
    <cellStyle name="AA HEADING 49" xfId="1766" xr:uid="{00000000-0005-0000-0000-0000B1010000}"/>
    <cellStyle name="AA HEADING 5" xfId="1767" xr:uid="{00000000-0005-0000-0000-0000B2010000}"/>
    <cellStyle name="AA HEADING 5 2" xfId="1768" xr:uid="{00000000-0005-0000-0000-0000B3010000}"/>
    <cellStyle name="AA HEADING 5 3" xfId="1769" xr:uid="{00000000-0005-0000-0000-0000B4010000}"/>
    <cellStyle name="AA HEADING 5_Note 10" xfId="1770" xr:uid="{00000000-0005-0000-0000-0000B5010000}"/>
    <cellStyle name="AA HEADING 50" xfId="1771" xr:uid="{00000000-0005-0000-0000-0000B6010000}"/>
    <cellStyle name="AA HEADING 51" xfId="1772" xr:uid="{00000000-0005-0000-0000-0000B7010000}"/>
    <cellStyle name="AA HEADING 52" xfId="1773" xr:uid="{00000000-0005-0000-0000-0000B8010000}"/>
    <cellStyle name="AA HEADING 53" xfId="1774" xr:uid="{00000000-0005-0000-0000-0000B9010000}"/>
    <cellStyle name="AA HEADING 54" xfId="1775" xr:uid="{00000000-0005-0000-0000-0000BA010000}"/>
    <cellStyle name="AA HEADING 55" xfId="1776" xr:uid="{00000000-0005-0000-0000-0000BB010000}"/>
    <cellStyle name="AA HEADING 56" xfId="1777" xr:uid="{00000000-0005-0000-0000-0000BC010000}"/>
    <cellStyle name="AA HEADING 57" xfId="1778" xr:uid="{00000000-0005-0000-0000-0000BD010000}"/>
    <cellStyle name="AA HEADING 58" xfId="1779" xr:uid="{00000000-0005-0000-0000-0000BE010000}"/>
    <cellStyle name="AA HEADING 59" xfId="1780" xr:uid="{00000000-0005-0000-0000-0000BF010000}"/>
    <cellStyle name="AA HEADING 6" xfId="1781" xr:uid="{00000000-0005-0000-0000-0000C0010000}"/>
    <cellStyle name="AA HEADING 6 2" xfId="1782" xr:uid="{00000000-0005-0000-0000-0000C1010000}"/>
    <cellStyle name="AA HEADING 6 3" xfId="1783" xr:uid="{00000000-0005-0000-0000-0000C2010000}"/>
    <cellStyle name="AA HEADING 6_Note 10" xfId="1784" xr:uid="{00000000-0005-0000-0000-0000C3010000}"/>
    <cellStyle name="AA HEADING 7" xfId="1785" xr:uid="{00000000-0005-0000-0000-0000C4010000}"/>
    <cellStyle name="AA HEADING 7 2" xfId="1786" xr:uid="{00000000-0005-0000-0000-0000C5010000}"/>
    <cellStyle name="AA HEADING 7 3" xfId="1787" xr:uid="{00000000-0005-0000-0000-0000C6010000}"/>
    <cellStyle name="AA HEADING 7_Note 10" xfId="1788" xr:uid="{00000000-0005-0000-0000-0000C7010000}"/>
    <cellStyle name="AA HEADING 8" xfId="1789" xr:uid="{00000000-0005-0000-0000-0000C8010000}"/>
    <cellStyle name="AA HEADING 8 2" xfId="1790" xr:uid="{00000000-0005-0000-0000-0000C9010000}"/>
    <cellStyle name="AA HEADING 8 3" xfId="1791" xr:uid="{00000000-0005-0000-0000-0000CA010000}"/>
    <cellStyle name="AA HEADING 8_Note 10" xfId="1792" xr:uid="{00000000-0005-0000-0000-0000CB010000}"/>
    <cellStyle name="AA HEADING 9" xfId="1793" xr:uid="{00000000-0005-0000-0000-0000CC010000}"/>
    <cellStyle name="AA HEADING 9 2" xfId="1794" xr:uid="{00000000-0005-0000-0000-0000CD010000}"/>
    <cellStyle name="AA HEADING 9 3" xfId="1795" xr:uid="{00000000-0005-0000-0000-0000CE010000}"/>
    <cellStyle name="AA HEADING 9_Note 10" xfId="1796" xr:uid="{00000000-0005-0000-0000-0000CF010000}"/>
    <cellStyle name="AA HEADING_Note 10" xfId="1797" xr:uid="{00000000-0005-0000-0000-0000D0010000}"/>
    <cellStyle name="AA INITIALS" xfId="1798" xr:uid="{00000000-0005-0000-0000-0000D1010000}"/>
    <cellStyle name="AA INITIALS 10" xfId="1799" xr:uid="{00000000-0005-0000-0000-0000D2010000}"/>
    <cellStyle name="AA INITIALS 10 2" xfId="1800" xr:uid="{00000000-0005-0000-0000-0000D3010000}"/>
    <cellStyle name="AA INITIALS 10 3" xfId="1801" xr:uid="{00000000-0005-0000-0000-0000D4010000}"/>
    <cellStyle name="AA INITIALS 10_Note 10" xfId="1802" xr:uid="{00000000-0005-0000-0000-0000D5010000}"/>
    <cellStyle name="AA INITIALS 11" xfId="1803" xr:uid="{00000000-0005-0000-0000-0000D6010000}"/>
    <cellStyle name="AA INITIALS 11 2" xfId="1804" xr:uid="{00000000-0005-0000-0000-0000D7010000}"/>
    <cellStyle name="AA INITIALS 11 3" xfId="1805" xr:uid="{00000000-0005-0000-0000-0000D8010000}"/>
    <cellStyle name="AA INITIALS 11_Note 10" xfId="1806" xr:uid="{00000000-0005-0000-0000-0000D9010000}"/>
    <cellStyle name="AA INITIALS 12" xfId="1807" xr:uid="{00000000-0005-0000-0000-0000DA010000}"/>
    <cellStyle name="AA INITIALS 13" xfId="1808" xr:uid="{00000000-0005-0000-0000-0000DB010000}"/>
    <cellStyle name="AA INITIALS 14" xfId="1809" xr:uid="{00000000-0005-0000-0000-0000DC010000}"/>
    <cellStyle name="AA INITIALS 15" xfId="1810" xr:uid="{00000000-0005-0000-0000-0000DD010000}"/>
    <cellStyle name="AA INITIALS 16" xfId="1811" xr:uid="{00000000-0005-0000-0000-0000DE010000}"/>
    <cellStyle name="AA INITIALS 17" xfId="1812" xr:uid="{00000000-0005-0000-0000-0000DF010000}"/>
    <cellStyle name="AA INITIALS 18" xfId="1813" xr:uid="{00000000-0005-0000-0000-0000E0010000}"/>
    <cellStyle name="AA INITIALS 19" xfId="1814" xr:uid="{00000000-0005-0000-0000-0000E1010000}"/>
    <cellStyle name="AA INITIALS 2" xfId="1815" xr:uid="{00000000-0005-0000-0000-0000E2010000}"/>
    <cellStyle name="AA INITIALS 2 2" xfId="1816" xr:uid="{00000000-0005-0000-0000-0000E3010000}"/>
    <cellStyle name="AA INITIALS 2 3" xfId="1817" xr:uid="{00000000-0005-0000-0000-0000E4010000}"/>
    <cellStyle name="AA INITIALS 2_Note 10" xfId="1818" xr:uid="{00000000-0005-0000-0000-0000E5010000}"/>
    <cellStyle name="AA INITIALS 20" xfId="1819" xr:uid="{00000000-0005-0000-0000-0000E6010000}"/>
    <cellStyle name="AA INITIALS 21" xfId="1820" xr:uid="{00000000-0005-0000-0000-0000E7010000}"/>
    <cellStyle name="AA INITIALS 22" xfId="1821" xr:uid="{00000000-0005-0000-0000-0000E8010000}"/>
    <cellStyle name="AA INITIALS 23" xfId="1822" xr:uid="{00000000-0005-0000-0000-0000E9010000}"/>
    <cellStyle name="AA INITIALS 24" xfId="1823" xr:uid="{00000000-0005-0000-0000-0000EA010000}"/>
    <cellStyle name="AA INITIALS 25" xfId="1824" xr:uid="{00000000-0005-0000-0000-0000EB010000}"/>
    <cellStyle name="AA INITIALS 26" xfId="1825" xr:uid="{00000000-0005-0000-0000-0000EC010000}"/>
    <cellStyle name="AA INITIALS 27" xfId="1826" xr:uid="{00000000-0005-0000-0000-0000ED010000}"/>
    <cellStyle name="AA INITIALS 28" xfId="1827" xr:uid="{00000000-0005-0000-0000-0000EE010000}"/>
    <cellStyle name="AA INITIALS 29" xfId="1828" xr:uid="{00000000-0005-0000-0000-0000EF010000}"/>
    <cellStyle name="AA INITIALS 3" xfId="1829" xr:uid="{00000000-0005-0000-0000-0000F0010000}"/>
    <cellStyle name="AA INITIALS 3 2" xfId="1830" xr:uid="{00000000-0005-0000-0000-0000F1010000}"/>
    <cellStyle name="AA INITIALS 3 3" xfId="1831" xr:uid="{00000000-0005-0000-0000-0000F2010000}"/>
    <cellStyle name="AA INITIALS 3_Note 10" xfId="1832" xr:uid="{00000000-0005-0000-0000-0000F3010000}"/>
    <cellStyle name="AA INITIALS 30" xfId="1833" xr:uid="{00000000-0005-0000-0000-0000F4010000}"/>
    <cellStyle name="AA INITIALS 31" xfId="1834" xr:uid="{00000000-0005-0000-0000-0000F5010000}"/>
    <cellStyle name="AA INITIALS 32" xfId="1835" xr:uid="{00000000-0005-0000-0000-0000F6010000}"/>
    <cellStyle name="AA INITIALS 33" xfId="1836" xr:uid="{00000000-0005-0000-0000-0000F7010000}"/>
    <cellStyle name="AA INITIALS 34" xfId="1837" xr:uid="{00000000-0005-0000-0000-0000F8010000}"/>
    <cellStyle name="AA INITIALS 35" xfId="1838" xr:uid="{00000000-0005-0000-0000-0000F9010000}"/>
    <cellStyle name="AA INITIALS 36" xfId="1839" xr:uid="{00000000-0005-0000-0000-0000FA010000}"/>
    <cellStyle name="AA INITIALS 37" xfId="1840" xr:uid="{00000000-0005-0000-0000-0000FB010000}"/>
    <cellStyle name="AA INITIALS 38" xfId="1841" xr:uid="{00000000-0005-0000-0000-0000FC010000}"/>
    <cellStyle name="AA INITIALS 39" xfId="1842" xr:uid="{00000000-0005-0000-0000-0000FD010000}"/>
    <cellStyle name="AA INITIALS 4" xfId="1843" xr:uid="{00000000-0005-0000-0000-0000FE010000}"/>
    <cellStyle name="AA INITIALS 4 2" xfId="1844" xr:uid="{00000000-0005-0000-0000-0000FF010000}"/>
    <cellStyle name="AA INITIALS 4 3" xfId="1845" xr:uid="{00000000-0005-0000-0000-000000020000}"/>
    <cellStyle name="AA INITIALS 4_Note 10" xfId="1846" xr:uid="{00000000-0005-0000-0000-000001020000}"/>
    <cellStyle name="AA INITIALS 40" xfId="1847" xr:uid="{00000000-0005-0000-0000-000002020000}"/>
    <cellStyle name="AA INITIALS 41" xfId="1848" xr:uid="{00000000-0005-0000-0000-000003020000}"/>
    <cellStyle name="AA INITIALS 42" xfId="1849" xr:uid="{00000000-0005-0000-0000-000004020000}"/>
    <cellStyle name="AA INITIALS 43" xfId="1850" xr:uid="{00000000-0005-0000-0000-000005020000}"/>
    <cellStyle name="AA INITIALS 44" xfId="1851" xr:uid="{00000000-0005-0000-0000-000006020000}"/>
    <cellStyle name="AA INITIALS 45" xfId="1852" xr:uid="{00000000-0005-0000-0000-000007020000}"/>
    <cellStyle name="AA INITIALS 46" xfId="1853" xr:uid="{00000000-0005-0000-0000-000008020000}"/>
    <cellStyle name="AA INITIALS 47" xfId="1854" xr:uid="{00000000-0005-0000-0000-000009020000}"/>
    <cellStyle name="AA INITIALS 48" xfId="1855" xr:uid="{00000000-0005-0000-0000-00000A020000}"/>
    <cellStyle name="AA INITIALS 49" xfId="1856" xr:uid="{00000000-0005-0000-0000-00000B020000}"/>
    <cellStyle name="AA INITIALS 5" xfId="1857" xr:uid="{00000000-0005-0000-0000-00000C020000}"/>
    <cellStyle name="AA INITIALS 5 2" xfId="1858" xr:uid="{00000000-0005-0000-0000-00000D020000}"/>
    <cellStyle name="AA INITIALS 5 3" xfId="1859" xr:uid="{00000000-0005-0000-0000-00000E020000}"/>
    <cellStyle name="AA INITIALS 5_Note 10" xfId="1860" xr:uid="{00000000-0005-0000-0000-00000F020000}"/>
    <cellStyle name="AA INITIALS 50" xfId="1861" xr:uid="{00000000-0005-0000-0000-000010020000}"/>
    <cellStyle name="AA INITIALS 51" xfId="1862" xr:uid="{00000000-0005-0000-0000-000011020000}"/>
    <cellStyle name="AA INITIALS 52" xfId="1863" xr:uid="{00000000-0005-0000-0000-000012020000}"/>
    <cellStyle name="AA INITIALS 53" xfId="1864" xr:uid="{00000000-0005-0000-0000-000013020000}"/>
    <cellStyle name="AA INITIALS 54" xfId="1865" xr:uid="{00000000-0005-0000-0000-000014020000}"/>
    <cellStyle name="AA INITIALS 55" xfId="1866" xr:uid="{00000000-0005-0000-0000-000015020000}"/>
    <cellStyle name="AA INITIALS 56" xfId="1867" xr:uid="{00000000-0005-0000-0000-000016020000}"/>
    <cellStyle name="AA INITIALS 57" xfId="1868" xr:uid="{00000000-0005-0000-0000-000017020000}"/>
    <cellStyle name="AA INITIALS 58" xfId="1869" xr:uid="{00000000-0005-0000-0000-000018020000}"/>
    <cellStyle name="AA INITIALS 59" xfId="1870" xr:uid="{00000000-0005-0000-0000-000019020000}"/>
    <cellStyle name="AA INITIALS 6" xfId="1871" xr:uid="{00000000-0005-0000-0000-00001A020000}"/>
    <cellStyle name="AA INITIALS 6 2" xfId="1872" xr:uid="{00000000-0005-0000-0000-00001B020000}"/>
    <cellStyle name="AA INITIALS 6 3" xfId="1873" xr:uid="{00000000-0005-0000-0000-00001C020000}"/>
    <cellStyle name="AA INITIALS 6_Note P15" xfId="1874" xr:uid="{00000000-0005-0000-0000-00001D020000}"/>
    <cellStyle name="AA INITIALS 7" xfId="1875" xr:uid="{00000000-0005-0000-0000-00001E020000}"/>
    <cellStyle name="AA INITIALS 7 2" xfId="1876" xr:uid="{00000000-0005-0000-0000-00001F020000}"/>
    <cellStyle name="AA INITIALS 7 3" xfId="1877" xr:uid="{00000000-0005-0000-0000-000020020000}"/>
    <cellStyle name="AA INITIALS 7_กำไรขาดทุน" xfId="1878" xr:uid="{00000000-0005-0000-0000-000021020000}"/>
    <cellStyle name="AA INITIALS 8" xfId="1879" xr:uid="{00000000-0005-0000-0000-000022020000}"/>
    <cellStyle name="AA INITIALS 8 2" xfId="1880" xr:uid="{00000000-0005-0000-0000-000023020000}"/>
    <cellStyle name="AA INITIALS 8 3" xfId="1881" xr:uid="{00000000-0005-0000-0000-000024020000}"/>
    <cellStyle name="AA INITIALS 8_เชียร์ฯ-Jun'53" xfId="1882" xr:uid="{00000000-0005-0000-0000-000025020000}"/>
    <cellStyle name="AA INITIALS 9" xfId="1883" xr:uid="{00000000-0005-0000-0000-000026020000}"/>
    <cellStyle name="AA INITIALS 9 2" xfId="1884" xr:uid="{00000000-0005-0000-0000-000027020000}"/>
    <cellStyle name="AA INITIALS 9 3" xfId="1885" xr:uid="{00000000-0005-0000-0000-000028020000}"/>
    <cellStyle name="AA INITIALS 9_เชียร์ฯ-Jun'53" xfId="1886" xr:uid="{00000000-0005-0000-0000-000029020000}"/>
    <cellStyle name="AA INITIALS_Note 10" xfId="1887" xr:uid="{00000000-0005-0000-0000-00002A020000}"/>
    <cellStyle name="AA INPUT" xfId="1888" xr:uid="{00000000-0005-0000-0000-00002B020000}"/>
    <cellStyle name="AA INPUT 10" xfId="1889" xr:uid="{00000000-0005-0000-0000-00002C020000}"/>
    <cellStyle name="AA INPUT 10 2" xfId="1890" xr:uid="{00000000-0005-0000-0000-00002D020000}"/>
    <cellStyle name="AA INPUT 10 3" xfId="1891" xr:uid="{00000000-0005-0000-0000-00002E020000}"/>
    <cellStyle name="AA INPUT 10_เชียร์ฯ-Jun'53" xfId="1892" xr:uid="{00000000-0005-0000-0000-00002F020000}"/>
    <cellStyle name="AA INPUT 11" xfId="1893" xr:uid="{00000000-0005-0000-0000-000030020000}"/>
    <cellStyle name="AA INPUT 11 2" xfId="1894" xr:uid="{00000000-0005-0000-0000-000031020000}"/>
    <cellStyle name="AA INPUT 11 3" xfId="1895" xr:uid="{00000000-0005-0000-0000-000032020000}"/>
    <cellStyle name="AA INPUT 11_เชียร์ฯ-Jun'53" xfId="1896" xr:uid="{00000000-0005-0000-0000-000033020000}"/>
    <cellStyle name="AA INPUT 12" xfId="1897" xr:uid="{00000000-0005-0000-0000-000034020000}"/>
    <cellStyle name="AA INPUT 13" xfId="1898" xr:uid="{00000000-0005-0000-0000-000035020000}"/>
    <cellStyle name="AA INPUT 14" xfId="1899" xr:uid="{00000000-0005-0000-0000-000036020000}"/>
    <cellStyle name="AA INPUT 15" xfId="1900" xr:uid="{00000000-0005-0000-0000-000037020000}"/>
    <cellStyle name="AA INPUT 16" xfId="1901" xr:uid="{00000000-0005-0000-0000-000038020000}"/>
    <cellStyle name="AA INPUT 17" xfId="1902" xr:uid="{00000000-0005-0000-0000-000039020000}"/>
    <cellStyle name="AA INPUT 18" xfId="1903" xr:uid="{00000000-0005-0000-0000-00003A020000}"/>
    <cellStyle name="AA INPUT 19" xfId="1904" xr:uid="{00000000-0005-0000-0000-00003B020000}"/>
    <cellStyle name="AA INPUT 2" xfId="1905" xr:uid="{00000000-0005-0000-0000-00003C020000}"/>
    <cellStyle name="AA INPUT 2 2" xfId="1906" xr:uid="{00000000-0005-0000-0000-00003D020000}"/>
    <cellStyle name="AA INPUT 2 3" xfId="1907" xr:uid="{00000000-0005-0000-0000-00003E020000}"/>
    <cellStyle name="AA INPUT 2_เชียร์ฯ-Jun'53" xfId="1908" xr:uid="{00000000-0005-0000-0000-00003F020000}"/>
    <cellStyle name="AA INPUT 20" xfId="1909" xr:uid="{00000000-0005-0000-0000-000040020000}"/>
    <cellStyle name="AA INPUT 21" xfId="1910" xr:uid="{00000000-0005-0000-0000-000041020000}"/>
    <cellStyle name="AA INPUT 22" xfId="1911" xr:uid="{00000000-0005-0000-0000-000042020000}"/>
    <cellStyle name="AA INPUT 23" xfId="1912" xr:uid="{00000000-0005-0000-0000-000043020000}"/>
    <cellStyle name="AA INPUT 24" xfId="1913" xr:uid="{00000000-0005-0000-0000-000044020000}"/>
    <cellStyle name="AA INPUT 25" xfId="1914" xr:uid="{00000000-0005-0000-0000-000045020000}"/>
    <cellStyle name="AA INPUT 26" xfId="1915" xr:uid="{00000000-0005-0000-0000-000046020000}"/>
    <cellStyle name="AA INPUT 27" xfId="1916" xr:uid="{00000000-0005-0000-0000-000047020000}"/>
    <cellStyle name="AA INPUT 28" xfId="1917" xr:uid="{00000000-0005-0000-0000-000048020000}"/>
    <cellStyle name="AA INPUT 29" xfId="1918" xr:uid="{00000000-0005-0000-0000-000049020000}"/>
    <cellStyle name="AA INPUT 3" xfId="1919" xr:uid="{00000000-0005-0000-0000-00004A020000}"/>
    <cellStyle name="AA INPUT 3 2" xfId="1920" xr:uid="{00000000-0005-0000-0000-00004B020000}"/>
    <cellStyle name="AA INPUT 3 3" xfId="1921" xr:uid="{00000000-0005-0000-0000-00004C020000}"/>
    <cellStyle name="AA INPUT 3_เชียร์ฯ-Jun'53" xfId="1922" xr:uid="{00000000-0005-0000-0000-00004D020000}"/>
    <cellStyle name="AA INPUT 30" xfId="1923" xr:uid="{00000000-0005-0000-0000-00004E020000}"/>
    <cellStyle name="AA INPUT 31" xfId="1924" xr:uid="{00000000-0005-0000-0000-00004F020000}"/>
    <cellStyle name="AA INPUT 32" xfId="1925" xr:uid="{00000000-0005-0000-0000-000050020000}"/>
    <cellStyle name="AA INPUT 33" xfId="1926" xr:uid="{00000000-0005-0000-0000-000051020000}"/>
    <cellStyle name="AA INPUT 34" xfId="1927" xr:uid="{00000000-0005-0000-0000-000052020000}"/>
    <cellStyle name="AA INPUT 35" xfId="1928" xr:uid="{00000000-0005-0000-0000-000053020000}"/>
    <cellStyle name="AA INPUT 36" xfId="1929" xr:uid="{00000000-0005-0000-0000-000054020000}"/>
    <cellStyle name="AA INPUT 37" xfId="1930" xr:uid="{00000000-0005-0000-0000-000055020000}"/>
    <cellStyle name="AA INPUT 38" xfId="1931" xr:uid="{00000000-0005-0000-0000-000056020000}"/>
    <cellStyle name="AA INPUT 39" xfId="1932" xr:uid="{00000000-0005-0000-0000-000057020000}"/>
    <cellStyle name="AA INPUT 4" xfId="1933" xr:uid="{00000000-0005-0000-0000-000058020000}"/>
    <cellStyle name="AA INPUT 4 2" xfId="1934" xr:uid="{00000000-0005-0000-0000-000059020000}"/>
    <cellStyle name="AA INPUT 4 3" xfId="1935" xr:uid="{00000000-0005-0000-0000-00005A020000}"/>
    <cellStyle name="AA INPUT 40" xfId="1936" xr:uid="{00000000-0005-0000-0000-00005B020000}"/>
    <cellStyle name="AA INPUT 41" xfId="1937" xr:uid="{00000000-0005-0000-0000-00005C020000}"/>
    <cellStyle name="AA INPUT 42" xfId="1938" xr:uid="{00000000-0005-0000-0000-00005D020000}"/>
    <cellStyle name="AA INPUT 43" xfId="1939" xr:uid="{00000000-0005-0000-0000-00005E020000}"/>
    <cellStyle name="AA INPUT 44" xfId="1940" xr:uid="{00000000-0005-0000-0000-00005F020000}"/>
    <cellStyle name="AA INPUT 45" xfId="1941" xr:uid="{00000000-0005-0000-0000-000060020000}"/>
    <cellStyle name="AA INPUT 46" xfId="1942" xr:uid="{00000000-0005-0000-0000-000061020000}"/>
    <cellStyle name="AA INPUT 47" xfId="1943" xr:uid="{00000000-0005-0000-0000-000062020000}"/>
    <cellStyle name="AA INPUT 48" xfId="1944" xr:uid="{00000000-0005-0000-0000-000063020000}"/>
    <cellStyle name="AA INPUT 49" xfId="1945" xr:uid="{00000000-0005-0000-0000-000064020000}"/>
    <cellStyle name="AA INPUT 5" xfId="1946" xr:uid="{00000000-0005-0000-0000-000065020000}"/>
    <cellStyle name="AA INPUT 5 2" xfId="1947" xr:uid="{00000000-0005-0000-0000-000066020000}"/>
    <cellStyle name="AA INPUT 5 3" xfId="1948" xr:uid="{00000000-0005-0000-0000-000067020000}"/>
    <cellStyle name="AA INPUT 50" xfId="1949" xr:uid="{00000000-0005-0000-0000-000068020000}"/>
    <cellStyle name="AA INPUT 51" xfId="1950" xr:uid="{00000000-0005-0000-0000-000069020000}"/>
    <cellStyle name="AA INPUT 52" xfId="1951" xr:uid="{00000000-0005-0000-0000-00006A020000}"/>
    <cellStyle name="AA INPUT 53" xfId="1952" xr:uid="{00000000-0005-0000-0000-00006B020000}"/>
    <cellStyle name="AA INPUT 54" xfId="1953" xr:uid="{00000000-0005-0000-0000-00006C020000}"/>
    <cellStyle name="AA INPUT 55" xfId="1954" xr:uid="{00000000-0005-0000-0000-00006D020000}"/>
    <cellStyle name="AA INPUT 56" xfId="1955" xr:uid="{00000000-0005-0000-0000-00006E020000}"/>
    <cellStyle name="AA INPUT 57" xfId="1956" xr:uid="{00000000-0005-0000-0000-00006F020000}"/>
    <cellStyle name="AA INPUT 58" xfId="1957" xr:uid="{00000000-0005-0000-0000-000070020000}"/>
    <cellStyle name="AA INPUT 59" xfId="1958" xr:uid="{00000000-0005-0000-0000-000071020000}"/>
    <cellStyle name="AA INPUT 6" xfId="1959" xr:uid="{00000000-0005-0000-0000-000072020000}"/>
    <cellStyle name="AA INPUT 6 2" xfId="1960" xr:uid="{00000000-0005-0000-0000-000073020000}"/>
    <cellStyle name="AA INPUT 6 3" xfId="1961" xr:uid="{00000000-0005-0000-0000-000074020000}"/>
    <cellStyle name="AA INPUT 7" xfId="1962" xr:uid="{00000000-0005-0000-0000-000075020000}"/>
    <cellStyle name="AA INPUT 7 2" xfId="1963" xr:uid="{00000000-0005-0000-0000-000076020000}"/>
    <cellStyle name="AA INPUT 7 3" xfId="1964" xr:uid="{00000000-0005-0000-0000-000077020000}"/>
    <cellStyle name="AA INPUT 8" xfId="1965" xr:uid="{00000000-0005-0000-0000-000078020000}"/>
    <cellStyle name="AA INPUT 8 2" xfId="1966" xr:uid="{00000000-0005-0000-0000-000079020000}"/>
    <cellStyle name="AA INPUT 8 3" xfId="1967" xr:uid="{00000000-0005-0000-0000-00007A020000}"/>
    <cellStyle name="AA INPUT 9" xfId="1968" xr:uid="{00000000-0005-0000-0000-00007B020000}"/>
    <cellStyle name="AA INPUT 9 2" xfId="1969" xr:uid="{00000000-0005-0000-0000-00007C020000}"/>
    <cellStyle name="AA INPUT 9 3" xfId="1970" xr:uid="{00000000-0005-0000-0000-00007D020000}"/>
    <cellStyle name="AA INPUT_Note 10" xfId="1971" xr:uid="{00000000-0005-0000-0000-00007E020000}"/>
    <cellStyle name="AA LOCK" xfId="1972" xr:uid="{00000000-0005-0000-0000-00007F020000}"/>
    <cellStyle name="AA LOCK 10" xfId="1973" xr:uid="{00000000-0005-0000-0000-000080020000}"/>
    <cellStyle name="AA LOCK 10 2" xfId="1974" xr:uid="{00000000-0005-0000-0000-000081020000}"/>
    <cellStyle name="AA LOCK 10 3" xfId="1975" xr:uid="{00000000-0005-0000-0000-000082020000}"/>
    <cellStyle name="AA LOCK 11" xfId="1976" xr:uid="{00000000-0005-0000-0000-000083020000}"/>
    <cellStyle name="AA LOCK 11 2" xfId="1977" xr:uid="{00000000-0005-0000-0000-000084020000}"/>
    <cellStyle name="AA LOCK 11 3" xfId="1978" xr:uid="{00000000-0005-0000-0000-000085020000}"/>
    <cellStyle name="AA LOCK 12" xfId="1979" xr:uid="{00000000-0005-0000-0000-000086020000}"/>
    <cellStyle name="AA LOCK 13" xfId="1980" xr:uid="{00000000-0005-0000-0000-000087020000}"/>
    <cellStyle name="AA LOCK 14" xfId="1981" xr:uid="{00000000-0005-0000-0000-000088020000}"/>
    <cellStyle name="AA LOCK 15" xfId="1982" xr:uid="{00000000-0005-0000-0000-000089020000}"/>
    <cellStyle name="AA LOCK 16" xfId="1983" xr:uid="{00000000-0005-0000-0000-00008A020000}"/>
    <cellStyle name="AA LOCK 17" xfId="1984" xr:uid="{00000000-0005-0000-0000-00008B020000}"/>
    <cellStyle name="AA LOCK 18" xfId="1985" xr:uid="{00000000-0005-0000-0000-00008C020000}"/>
    <cellStyle name="AA LOCK 19" xfId="1986" xr:uid="{00000000-0005-0000-0000-00008D020000}"/>
    <cellStyle name="AA LOCK 2" xfId="1987" xr:uid="{00000000-0005-0000-0000-00008E020000}"/>
    <cellStyle name="AA LOCK 2 2" xfId="1988" xr:uid="{00000000-0005-0000-0000-00008F020000}"/>
    <cellStyle name="AA LOCK 2 3" xfId="1989" xr:uid="{00000000-0005-0000-0000-000090020000}"/>
    <cellStyle name="AA LOCK 20" xfId="1990" xr:uid="{00000000-0005-0000-0000-000091020000}"/>
    <cellStyle name="AA LOCK 21" xfId="1991" xr:uid="{00000000-0005-0000-0000-000092020000}"/>
    <cellStyle name="AA LOCK 22" xfId="1992" xr:uid="{00000000-0005-0000-0000-000093020000}"/>
    <cellStyle name="AA LOCK 23" xfId="1993" xr:uid="{00000000-0005-0000-0000-000094020000}"/>
    <cellStyle name="AA LOCK 24" xfId="1994" xr:uid="{00000000-0005-0000-0000-000095020000}"/>
    <cellStyle name="AA LOCK 25" xfId="1995" xr:uid="{00000000-0005-0000-0000-000096020000}"/>
    <cellStyle name="AA LOCK 26" xfId="1996" xr:uid="{00000000-0005-0000-0000-000097020000}"/>
    <cellStyle name="AA LOCK 27" xfId="1997" xr:uid="{00000000-0005-0000-0000-000098020000}"/>
    <cellStyle name="AA LOCK 28" xfId="1998" xr:uid="{00000000-0005-0000-0000-000099020000}"/>
    <cellStyle name="AA LOCK 29" xfId="1999" xr:uid="{00000000-0005-0000-0000-00009A020000}"/>
    <cellStyle name="AA LOCK 3" xfId="2000" xr:uid="{00000000-0005-0000-0000-00009B020000}"/>
    <cellStyle name="AA LOCK 3 2" xfId="2001" xr:uid="{00000000-0005-0000-0000-00009C020000}"/>
    <cellStyle name="AA LOCK 3 3" xfId="2002" xr:uid="{00000000-0005-0000-0000-00009D020000}"/>
    <cellStyle name="AA LOCK 30" xfId="2003" xr:uid="{00000000-0005-0000-0000-00009E020000}"/>
    <cellStyle name="AA LOCK 31" xfId="2004" xr:uid="{00000000-0005-0000-0000-00009F020000}"/>
    <cellStyle name="AA LOCK 32" xfId="2005" xr:uid="{00000000-0005-0000-0000-0000A0020000}"/>
    <cellStyle name="AA LOCK 33" xfId="2006" xr:uid="{00000000-0005-0000-0000-0000A1020000}"/>
    <cellStyle name="AA LOCK 34" xfId="2007" xr:uid="{00000000-0005-0000-0000-0000A2020000}"/>
    <cellStyle name="AA LOCK 35" xfId="2008" xr:uid="{00000000-0005-0000-0000-0000A3020000}"/>
    <cellStyle name="AA LOCK 36" xfId="2009" xr:uid="{00000000-0005-0000-0000-0000A4020000}"/>
    <cellStyle name="AA LOCK 37" xfId="2010" xr:uid="{00000000-0005-0000-0000-0000A5020000}"/>
    <cellStyle name="AA LOCK 38" xfId="2011" xr:uid="{00000000-0005-0000-0000-0000A6020000}"/>
    <cellStyle name="AA LOCK 39" xfId="2012" xr:uid="{00000000-0005-0000-0000-0000A7020000}"/>
    <cellStyle name="AA LOCK 4" xfId="2013" xr:uid="{00000000-0005-0000-0000-0000A8020000}"/>
    <cellStyle name="AA LOCK 4 2" xfId="2014" xr:uid="{00000000-0005-0000-0000-0000A9020000}"/>
    <cellStyle name="AA LOCK 4 3" xfId="2015" xr:uid="{00000000-0005-0000-0000-0000AA020000}"/>
    <cellStyle name="AA LOCK 40" xfId="2016" xr:uid="{00000000-0005-0000-0000-0000AB020000}"/>
    <cellStyle name="AA LOCK 41" xfId="2017" xr:uid="{00000000-0005-0000-0000-0000AC020000}"/>
    <cellStyle name="AA LOCK 42" xfId="2018" xr:uid="{00000000-0005-0000-0000-0000AD020000}"/>
    <cellStyle name="AA LOCK 43" xfId="2019" xr:uid="{00000000-0005-0000-0000-0000AE020000}"/>
    <cellStyle name="AA LOCK 44" xfId="2020" xr:uid="{00000000-0005-0000-0000-0000AF020000}"/>
    <cellStyle name="AA LOCK 45" xfId="2021" xr:uid="{00000000-0005-0000-0000-0000B0020000}"/>
    <cellStyle name="AA LOCK 46" xfId="2022" xr:uid="{00000000-0005-0000-0000-0000B1020000}"/>
    <cellStyle name="AA LOCK 47" xfId="2023" xr:uid="{00000000-0005-0000-0000-0000B2020000}"/>
    <cellStyle name="AA LOCK 48" xfId="2024" xr:uid="{00000000-0005-0000-0000-0000B3020000}"/>
    <cellStyle name="AA LOCK 49" xfId="2025" xr:uid="{00000000-0005-0000-0000-0000B4020000}"/>
    <cellStyle name="AA LOCK 5" xfId="2026" xr:uid="{00000000-0005-0000-0000-0000B5020000}"/>
    <cellStyle name="AA LOCK 5 2" xfId="2027" xr:uid="{00000000-0005-0000-0000-0000B6020000}"/>
    <cellStyle name="AA LOCK 5 3" xfId="2028" xr:uid="{00000000-0005-0000-0000-0000B7020000}"/>
    <cellStyle name="AA LOCK 50" xfId="2029" xr:uid="{00000000-0005-0000-0000-0000B8020000}"/>
    <cellStyle name="AA LOCK 51" xfId="2030" xr:uid="{00000000-0005-0000-0000-0000B9020000}"/>
    <cellStyle name="AA LOCK 52" xfId="2031" xr:uid="{00000000-0005-0000-0000-0000BA020000}"/>
    <cellStyle name="AA LOCK 53" xfId="2032" xr:uid="{00000000-0005-0000-0000-0000BB020000}"/>
    <cellStyle name="AA LOCK 54" xfId="2033" xr:uid="{00000000-0005-0000-0000-0000BC020000}"/>
    <cellStyle name="AA LOCK 55" xfId="2034" xr:uid="{00000000-0005-0000-0000-0000BD020000}"/>
    <cellStyle name="AA LOCK 56" xfId="2035" xr:uid="{00000000-0005-0000-0000-0000BE020000}"/>
    <cellStyle name="AA LOCK 57" xfId="2036" xr:uid="{00000000-0005-0000-0000-0000BF020000}"/>
    <cellStyle name="AA LOCK 58" xfId="2037" xr:uid="{00000000-0005-0000-0000-0000C0020000}"/>
    <cellStyle name="AA LOCK 59" xfId="2038" xr:uid="{00000000-0005-0000-0000-0000C1020000}"/>
    <cellStyle name="AA LOCK 6" xfId="2039" xr:uid="{00000000-0005-0000-0000-0000C2020000}"/>
    <cellStyle name="AA LOCK 6 2" xfId="2040" xr:uid="{00000000-0005-0000-0000-0000C3020000}"/>
    <cellStyle name="AA LOCK 6 3" xfId="2041" xr:uid="{00000000-0005-0000-0000-0000C4020000}"/>
    <cellStyle name="AA LOCK 7" xfId="2042" xr:uid="{00000000-0005-0000-0000-0000C5020000}"/>
    <cellStyle name="AA LOCK 7 2" xfId="2043" xr:uid="{00000000-0005-0000-0000-0000C6020000}"/>
    <cellStyle name="AA LOCK 7 3" xfId="2044" xr:uid="{00000000-0005-0000-0000-0000C7020000}"/>
    <cellStyle name="AA LOCK 8" xfId="2045" xr:uid="{00000000-0005-0000-0000-0000C8020000}"/>
    <cellStyle name="AA LOCK 8 2" xfId="2046" xr:uid="{00000000-0005-0000-0000-0000C9020000}"/>
    <cellStyle name="AA LOCK 8 3" xfId="2047" xr:uid="{00000000-0005-0000-0000-0000CA020000}"/>
    <cellStyle name="AA LOCK 9" xfId="2048" xr:uid="{00000000-0005-0000-0000-0000CB020000}"/>
    <cellStyle name="AA LOCK 9 2" xfId="2049" xr:uid="{00000000-0005-0000-0000-0000CC020000}"/>
    <cellStyle name="AA LOCK 9 3" xfId="2050" xr:uid="{00000000-0005-0000-0000-0000CD020000}"/>
    <cellStyle name="AA LOCK_Note 10" xfId="2051" xr:uid="{00000000-0005-0000-0000-0000CE020000}"/>
    <cellStyle name="AA MGR NAME" xfId="2052" xr:uid="{00000000-0005-0000-0000-0000CF020000}"/>
    <cellStyle name="AA MGR NAME 10" xfId="2053" xr:uid="{00000000-0005-0000-0000-0000D0020000}"/>
    <cellStyle name="AA MGR NAME 10 2" xfId="2054" xr:uid="{00000000-0005-0000-0000-0000D1020000}"/>
    <cellStyle name="AA MGR NAME 10 3" xfId="2055" xr:uid="{00000000-0005-0000-0000-0000D2020000}"/>
    <cellStyle name="AA MGR NAME 11" xfId="2056" xr:uid="{00000000-0005-0000-0000-0000D3020000}"/>
    <cellStyle name="AA MGR NAME 11 2" xfId="2057" xr:uid="{00000000-0005-0000-0000-0000D4020000}"/>
    <cellStyle name="AA MGR NAME 11 3" xfId="2058" xr:uid="{00000000-0005-0000-0000-0000D5020000}"/>
    <cellStyle name="AA MGR NAME 12" xfId="2059" xr:uid="{00000000-0005-0000-0000-0000D6020000}"/>
    <cellStyle name="AA MGR NAME 13" xfId="2060" xr:uid="{00000000-0005-0000-0000-0000D7020000}"/>
    <cellStyle name="AA MGR NAME 14" xfId="2061" xr:uid="{00000000-0005-0000-0000-0000D8020000}"/>
    <cellStyle name="AA MGR NAME 15" xfId="2062" xr:uid="{00000000-0005-0000-0000-0000D9020000}"/>
    <cellStyle name="AA MGR NAME 16" xfId="2063" xr:uid="{00000000-0005-0000-0000-0000DA020000}"/>
    <cellStyle name="AA MGR NAME 17" xfId="2064" xr:uid="{00000000-0005-0000-0000-0000DB020000}"/>
    <cellStyle name="AA MGR NAME 18" xfId="2065" xr:uid="{00000000-0005-0000-0000-0000DC020000}"/>
    <cellStyle name="AA MGR NAME 19" xfId="2066" xr:uid="{00000000-0005-0000-0000-0000DD020000}"/>
    <cellStyle name="AA MGR NAME 2" xfId="2067" xr:uid="{00000000-0005-0000-0000-0000DE020000}"/>
    <cellStyle name="AA MGR NAME 2 2" xfId="2068" xr:uid="{00000000-0005-0000-0000-0000DF020000}"/>
    <cellStyle name="AA MGR NAME 2 3" xfId="2069" xr:uid="{00000000-0005-0000-0000-0000E0020000}"/>
    <cellStyle name="AA MGR NAME 20" xfId="2070" xr:uid="{00000000-0005-0000-0000-0000E1020000}"/>
    <cellStyle name="AA MGR NAME 21" xfId="2071" xr:uid="{00000000-0005-0000-0000-0000E2020000}"/>
    <cellStyle name="AA MGR NAME 22" xfId="2072" xr:uid="{00000000-0005-0000-0000-0000E3020000}"/>
    <cellStyle name="AA MGR NAME 23" xfId="2073" xr:uid="{00000000-0005-0000-0000-0000E4020000}"/>
    <cellStyle name="AA MGR NAME 24" xfId="2074" xr:uid="{00000000-0005-0000-0000-0000E5020000}"/>
    <cellStyle name="AA MGR NAME 25" xfId="2075" xr:uid="{00000000-0005-0000-0000-0000E6020000}"/>
    <cellStyle name="AA MGR NAME 26" xfId="2076" xr:uid="{00000000-0005-0000-0000-0000E7020000}"/>
    <cellStyle name="AA MGR NAME 27" xfId="2077" xr:uid="{00000000-0005-0000-0000-0000E8020000}"/>
    <cellStyle name="AA MGR NAME 28" xfId="2078" xr:uid="{00000000-0005-0000-0000-0000E9020000}"/>
    <cellStyle name="AA MGR NAME 29" xfId="2079" xr:uid="{00000000-0005-0000-0000-0000EA020000}"/>
    <cellStyle name="AA MGR NAME 3" xfId="2080" xr:uid="{00000000-0005-0000-0000-0000EB020000}"/>
    <cellStyle name="AA MGR NAME 3 2" xfId="2081" xr:uid="{00000000-0005-0000-0000-0000EC020000}"/>
    <cellStyle name="AA MGR NAME 3 3" xfId="2082" xr:uid="{00000000-0005-0000-0000-0000ED020000}"/>
    <cellStyle name="AA MGR NAME 30" xfId="2083" xr:uid="{00000000-0005-0000-0000-0000EE020000}"/>
    <cellStyle name="AA MGR NAME 31" xfId="2084" xr:uid="{00000000-0005-0000-0000-0000EF020000}"/>
    <cellStyle name="AA MGR NAME 32" xfId="2085" xr:uid="{00000000-0005-0000-0000-0000F0020000}"/>
    <cellStyle name="AA MGR NAME 33" xfId="2086" xr:uid="{00000000-0005-0000-0000-0000F1020000}"/>
    <cellStyle name="AA MGR NAME 34" xfId="2087" xr:uid="{00000000-0005-0000-0000-0000F2020000}"/>
    <cellStyle name="AA MGR NAME 35" xfId="2088" xr:uid="{00000000-0005-0000-0000-0000F3020000}"/>
    <cellStyle name="AA MGR NAME 36" xfId="2089" xr:uid="{00000000-0005-0000-0000-0000F4020000}"/>
    <cellStyle name="AA MGR NAME 37" xfId="2090" xr:uid="{00000000-0005-0000-0000-0000F5020000}"/>
    <cellStyle name="AA MGR NAME 38" xfId="2091" xr:uid="{00000000-0005-0000-0000-0000F6020000}"/>
    <cellStyle name="AA MGR NAME 39" xfId="2092" xr:uid="{00000000-0005-0000-0000-0000F7020000}"/>
    <cellStyle name="AA MGR NAME 4" xfId="2093" xr:uid="{00000000-0005-0000-0000-0000F8020000}"/>
    <cellStyle name="AA MGR NAME 4 2" xfId="2094" xr:uid="{00000000-0005-0000-0000-0000F9020000}"/>
    <cellStyle name="AA MGR NAME 4 3" xfId="2095" xr:uid="{00000000-0005-0000-0000-0000FA020000}"/>
    <cellStyle name="AA MGR NAME 40" xfId="2096" xr:uid="{00000000-0005-0000-0000-0000FB020000}"/>
    <cellStyle name="AA MGR NAME 41" xfId="2097" xr:uid="{00000000-0005-0000-0000-0000FC020000}"/>
    <cellStyle name="AA MGR NAME 42" xfId="2098" xr:uid="{00000000-0005-0000-0000-0000FD020000}"/>
    <cellStyle name="AA MGR NAME 43" xfId="2099" xr:uid="{00000000-0005-0000-0000-0000FE020000}"/>
    <cellStyle name="AA MGR NAME 44" xfId="2100" xr:uid="{00000000-0005-0000-0000-0000FF020000}"/>
    <cellStyle name="AA MGR NAME 45" xfId="2101" xr:uid="{00000000-0005-0000-0000-000000030000}"/>
    <cellStyle name="AA MGR NAME 46" xfId="2102" xr:uid="{00000000-0005-0000-0000-000001030000}"/>
    <cellStyle name="AA MGR NAME 47" xfId="2103" xr:uid="{00000000-0005-0000-0000-000002030000}"/>
    <cellStyle name="AA MGR NAME 48" xfId="2104" xr:uid="{00000000-0005-0000-0000-000003030000}"/>
    <cellStyle name="AA MGR NAME 49" xfId="2105" xr:uid="{00000000-0005-0000-0000-000004030000}"/>
    <cellStyle name="AA MGR NAME 5" xfId="2106" xr:uid="{00000000-0005-0000-0000-000005030000}"/>
    <cellStyle name="AA MGR NAME 5 2" xfId="2107" xr:uid="{00000000-0005-0000-0000-000006030000}"/>
    <cellStyle name="AA MGR NAME 5 3" xfId="2108" xr:uid="{00000000-0005-0000-0000-000007030000}"/>
    <cellStyle name="AA MGR NAME 50" xfId="2109" xr:uid="{00000000-0005-0000-0000-000008030000}"/>
    <cellStyle name="AA MGR NAME 51" xfId="2110" xr:uid="{00000000-0005-0000-0000-000009030000}"/>
    <cellStyle name="AA MGR NAME 52" xfId="2111" xr:uid="{00000000-0005-0000-0000-00000A030000}"/>
    <cellStyle name="AA MGR NAME 53" xfId="2112" xr:uid="{00000000-0005-0000-0000-00000B030000}"/>
    <cellStyle name="AA MGR NAME 54" xfId="2113" xr:uid="{00000000-0005-0000-0000-00000C030000}"/>
    <cellStyle name="AA MGR NAME 55" xfId="2114" xr:uid="{00000000-0005-0000-0000-00000D030000}"/>
    <cellStyle name="AA MGR NAME 56" xfId="2115" xr:uid="{00000000-0005-0000-0000-00000E030000}"/>
    <cellStyle name="AA MGR NAME 57" xfId="2116" xr:uid="{00000000-0005-0000-0000-00000F030000}"/>
    <cellStyle name="AA MGR NAME 58" xfId="2117" xr:uid="{00000000-0005-0000-0000-000010030000}"/>
    <cellStyle name="AA MGR NAME 59" xfId="2118" xr:uid="{00000000-0005-0000-0000-000011030000}"/>
    <cellStyle name="AA MGR NAME 6" xfId="2119" xr:uid="{00000000-0005-0000-0000-000012030000}"/>
    <cellStyle name="AA MGR NAME 6 2" xfId="2120" xr:uid="{00000000-0005-0000-0000-000013030000}"/>
    <cellStyle name="AA MGR NAME 6 3" xfId="2121" xr:uid="{00000000-0005-0000-0000-000014030000}"/>
    <cellStyle name="AA MGR NAME 7" xfId="2122" xr:uid="{00000000-0005-0000-0000-000015030000}"/>
    <cellStyle name="AA MGR NAME 7 2" xfId="2123" xr:uid="{00000000-0005-0000-0000-000016030000}"/>
    <cellStyle name="AA MGR NAME 7 3" xfId="2124" xr:uid="{00000000-0005-0000-0000-000017030000}"/>
    <cellStyle name="AA MGR NAME 8" xfId="2125" xr:uid="{00000000-0005-0000-0000-000018030000}"/>
    <cellStyle name="AA MGR NAME 8 2" xfId="2126" xr:uid="{00000000-0005-0000-0000-000019030000}"/>
    <cellStyle name="AA MGR NAME 8 3" xfId="2127" xr:uid="{00000000-0005-0000-0000-00001A030000}"/>
    <cellStyle name="AA MGR NAME 9" xfId="2128" xr:uid="{00000000-0005-0000-0000-00001B030000}"/>
    <cellStyle name="AA MGR NAME 9 2" xfId="2129" xr:uid="{00000000-0005-0000-0000-00001C030000}"/>
    <cellStyle name="AA MGR NAME 9 3" xfId="2130" xr:uid="{00000000-0005-0000-0000-00001D030000}"/>
    <cellStyle name="AA MGR NAME_Note 10" xfId="2131" xr:uid="{00000000-0005-0000-0000-00001E030000}"/>
    <cellStyle name="AA NORMAL" xfId="2132" xr:uid="{00000000-0005-0000-0000-00001F030000}"/>
    <cellStyle name="AA NORMAL 10" xfId="2133" xr:uid="{00000000-0005-0000-0000-000020030000}"/>
    <cellStyle name="AA NORMAL 10 2" xfId="2134" xr:uid="{00000000-0005-0000-0000-000021030000}"/>
    <cellStyle name="AA NORMAL 10 3" xfId="2135" xr:uid="{00000000-0005-0000-0000-000022030000}"/>
    <cellStyle name="AA NORMAL 11" xfId="2136" xr:uid="{00000000-0005-0000-0000-000023030000}"/>
    <cellStyle name="AA NORMAL 11 2" xfId="2137" xr:uid="{00000000-0005-0000-0000-000024030000}"/>
    <cellStyle name="AA NORMAL 11 3" xfId="2138" xr:uid="{00000000-0005-0000-0000-000025030000}"/>
    <cellStyle name="AA NORMAL 12" xfId="2139" xr:uid="{00000000-0005-0000-0000-000026030000}"/>
    <cellStyle name="AA NORMAL 13" xfId="2140" xr:uid="{00000000-0005-0000-0000-000027030000}"/>
    <cellStyle name="AA NORMAL 14" xfId="2141" xr:uid="{00000000-0005-0000-0000-000028030000}"/>
    <cellStyle name="AA NORMAL 15" xfId="2142" xr:uid="{00000000-0005-0000-0000-000029030000}"/>
    <cellStyle name="AA NORMAL 16" xfId="2143" xr:uid="{00000000-0005-0000-0000-00002A030000}"/>
    <cellStyle name="AA NORMAL 17" xfId="2144" xr:uid="{00000000-0005-0000-0000-00002B030000}"/>
    <cellStyle name="AA NORMAL 18" xfId="2145" xr:uid="{00000000-0005-0000-0000-00002C030000}"/>
    <cellStyle name="AA NORMAL 19" xfId="2146" xr:uid="{00000000-0005-0000-0000-00002D030000}"/>
    <cellStyle name="AA NORMAL 2" xfId="2147" xr:uid="{00000000-0005-0000-0000-00002E030000}"/>
    <cellStyle name="AA NORMAL 2 2" xfId="2148" xr:uid="{00000000-0005-0000-0000-00002F030000}"/>
    <cellStyle name="AA NORMAL 2 3" xfId="2149" xr:uid="{00000000-0005-0000-0000-000030030000}"/>
    <cellStyle name="AA NORMAL 20" xfId="2150" xr:uid="{00000000-0005-0000-0000-000031030000}"/>
    <cellStyle name="AA NORMAL 21" xfId="2151" xr:uid="{00000000-0005-0000-0000-000032030000}"/>
    <cellStyle name="AA NORMAL 22" xfId="2152" xr:uid="{00000000-0005-0000-0000-000033030000}"/>
    <cellStyle name="AA NORMAL 23" xfId="2153" xr:uid="{00000000-0005-0000-0000-000034030000}"/>
    <cellStyle name="AA NORMAL 24" xfId="2154" xr:uid="{00000000-0005-0000-0000-000035030000}"/>
    <cellStyle name="AA NORMAL 25" xfId="2155" xr:uid="{00000000-0005-0000-0000-000036030000}"/>
    <cellStyle name="AA NORMAL 26" xfId="2156" xr:uid="{00000000-0005-0000-0000-000037030000}"/>
    <cellStyle name="AA NORMAL 27" xfId="2157" xr:uid="{00000000-0005-0000-0000-000038030000}"/>
    <cellStyle name="AA NORMAL 28" xfId="2158" xr:uid="{00000000-0005-0000-0000-000039030000}"/>
    <cellStyle name="AA NORMAL 29" xfId="2159" xr:uid="{00000000-0005-0000-0000-00003A030000}"/>
    <cellStyle name="AA NORMAL 3" xfId="2160" xr:uid="{00000000-0005-0000-0000-00003B030000}"/>
    <cellStyle name="AA NORMAL 3 2" xfId="2161" xr:uid="{00000000-0005-0000-0000-00003C030000}"/>
    <cellStyle name="AA NORMAL 3 3" xfId="2162" xr:uid="{00000000-0005-0000-0000-00003D030000}"/>
    <cellStyle name="AA NORMAL 30" xfId="2163" xr:uid="{00000000-0005-0000-0000-00003E030000}"/>
    <cellStyle name="AA NORMAL 31" xfId="2164" xr:uid="{00000000-0005-0000-0000-00003F030000}"/>
    <cellStyle name="AA NORMAL 32" xfId="2165" xr:uid="{00000000-0005-0000-0000-000040030000}"/>
    <cellStyle name="AA NORMAL 33" xfId="2166" xr:uid="{00000000-0005-0000-0000-000041030000}"/>
    <cellStyle name="AA NORMAL 34" xfId="2167" xr:uid="{00000000-0005-0000-0000-000042030000}"/>
    <cellStyle name="AA NORMAL 35" xfId="2168" xr:uid="{00000000-0005-0000-0000-000043030000}"/>
    <cellStyle name="AA NORMAL 36" xfId="2169" xr:uid="{00000000-0005-0000-0000-000044030000}"/>
    <cellStyle name="AA NORMAL 37" xfId="2170" xr:uid="{00000000-0005-0000-0000-000045030000}"/>
    <cellStyle name="AA NORMAL 38" xfId="2171" xr:uid="{00000000-0005-0000-0000-000046030000}"/>
    <cellStyle name="AA NORMAL 39" xfId="2172" xr:uid="{00000000-0005-0000-0000-000047030000}"/>
    <cellStyle name="AA NORMAL 4" xfId="2173" xr:uid="{00000000-0005-0000-0000-000048030000}"/>
    <cellStyle name="AA NORMAL 4 2" xfId="2174" xr:uid="{00000000-0005-0000-0000-000049030000}"/>
    <cellStyle name="AA NORMAL 4 3" xfId="2175" xr:uid="{00000000-0005-0000-0000-00004A030000}"/>
    <cellStyle name="AA NORMAL 40" xfId="2176" xr:uid="{00000000-0005-0000-0000-00004B030000}"/>
    <cellStyle name="AA NORMAL 41" xfId="2177" xr:uid="{00000000-0005-0000-0000-00004C030000}"/>
    <cellStyle name="AA NORMAL 42" xfId="2178" xr:uid="{00000000-0005-0000-0000-00004D030000}"/>
    <cellStyle name="AA NORMAL 43" xfId="2179" xr:uid="{00000000-0005-0000-0000-00004E030000}"/>
    <cellStyle name="AA NORMAL 44" xfId="2180" xr:uid="{00000000-0005-0000-0000-00004F030000}"/>
    <cellStyle name="AA NORMAL 45" xfId="2181" xr:uid="{00000000-0005-0000-0000-000050030000}"/>
    <cellStyle name="AA NORMAL 46" xfId="2182" xr:uid="{00000000-0005-0000-0000-000051030000}"/>
    <cellStyle name="AA NORMAL 47" xfId="2183" xr:uid="{00000000-0005-0000-0000-000052030000}"/>
    <cellStyle name="AA NORMAL 48" xfId="2184" xr:uid="{00000000-0005-0000-0000-000053030000}"/>
    <cellStyle name="AA NORMAL 49" xfId="2185" xr:uid="{00000000-0005-0000-0000-000054030000}"/>
    <cellStyle name="AA NORMAL 5" xfId="2186" xr:uid="{00000000-0005-0000-0000-000055030000}"/>
    <cellStyle name="AA NORMAL 5 2" xfId="2187" xr:uid="{00000000-0005-0000-0000-000056030000}"/>
    <cellStyle name="AA NORMAL 5 3" xfId="2188" xr:uid="{00000000-0005-0000-0000-000057030000}"/>
    <cellStyle name="AA NORMAL 50" xfId="2189" xr:uid="{00000000-0005-0000-0000-000058030000}"/>
    <cellStyle name="AA NORMAL 51" xfId="2190" xr:uid="{00000000-0005-0000-0000-000059030000}"/>
    <cellStyle name="AA NORMAL 52" xfId="2191" xr:uid="{00000000-0005-0000-0000-00005A030000}"/>
    <cellStyle name="AA NORMAL 53" xfId="2192" xr:uid="{00000000-0005-0000-0000-00005B030000}"/>
    <cellStyle name="AA NORMAL 54" xfId="2193" xr:uid="{00000000-0005-0000-0000-00005C030000}"/>
    <cellStyle name="AA NORMAL 55" xfId="2194" xr:uid="{00000000-0005-0000-0000-00005D030000}"/>
    <cellStyle name="AA NORMAL 56" xfId="2195" xr:uid="{00000000-0005-0000-0000-00005E030000}"/>
    <cellStyle name="AA NORMAL 57" xfId="2196" xr:uid="{00000000-0005-0000-0000-00005F030000}"/>
    <cellStyle name="AA NORMAL 58" xfId="2197" xr:uid="{00000000-0005-0000-0000-000060030000}"/>
    <cellStyle name="AA NORMAL 59" xfId="2198" xr:uid="{00000000-0005-0000-0000-000061030000}"/>
    <cellStyle name="AA NORMAL 6" xfId="2199" xr:uid="{00000000-0005-0000-0000-000062030000}"/>
    <cellStyle name="AA NORMAL 6 2" xfId="2200" xr:uid="{00000000-0005-0000-0000-000063030000}"/>
    <cellStyle name="AA NORMAL 6 3" xfId="2201" xr:uid="{00000000-0005-0000-0000-000064030000}"/>
    <cellStyle name="AA NORMAL 7" xfId="2202" xr:uid="{00000000-0005-0000-0000-000065030000}"/>
    <cellStyle name="AA NORMAL 7 2" xfId="2203" xr:uid="{00000000-0005-0000-0000-000066030000}"/>
    <cellStyle name="AA NORMAL 7 3" xfId="2204" xr:uid="{00000000-0005-0000-0000-000067030000}"/>
    <cellStyle name="AA NORMAL 8" xfId="2205" xr:uid="{00000000-0005-0000-0000-000068030000}"/>
    <cellStyle name="AA NORMAL 8 2" xfId="2206" xr:uid="{00000000-0005-0000-0000-000069030000}"/>
    <cellStyle name="AA NORMAL 8 3" xfId="2207" xr:uid="{00000000-0005-0000-0000-00006A030000}"/>
    <cellStyle name="AA NORMAL 9" xfId="2208" xr:uid="{00000000-0005-0000-0000-00006B030000}"/>
    <cellStyle name="AA NORMAL 9 2" xfId="2209" xr:uid="{00000000-0005-0000-0000-00006C030000}"/>
    <cellStyle name="AA NORMAL 9 3" xfId="2210" xr:uid="{00000000-0005-0000-0000-00006D030000}"/>
    <cellStyle name="AA NORMAL_Note 10" xfId="2211" xr:uid="{00000000-0005-0000-0000-00006E030000}"/>
    <cellStyle name="AA NUMBER" xfId="2212" xr:uid="{00000000-0005-0000-0000-00006F030000}"/>
    <cellStyle name="AA NUMBER 10" xfId="2213" xr:uid="{00000000-0005-0000-0000-000070030000}"/>
    <cellStyle name="AA NUMBER 10 2" xfId="2214" xr:uid="{00000000-0005-0000-0000-000071030000}"/>
    <cellStyle name="AA NUMBER 10 3" xfId="2215" xr:uid="{00000000-0005-0000-0000-000072030000}"/>
    <cellStyle name="AA NUMBER 11" xfId="2216" xr:uid="{00000000-0005-0000-0000-000073030000}"/>
    <cellStyle name="AA NUMBER 11 2" xfId="2217" xr:uid="{00000000-0005-0000-0000-000074030000}"/>
    <cellStyle name="AA NUMBER 11 3" xfId="2218" xr:uid="{00000000-0005-0000-0000-000075030000}"/>
    <cellStyle name="AA NUMBER 12" xfId="2219" xr:uid="{00000000-0005-0000-0000-000076030000}"/>
    <cellStyle name="AA NUMBER 13" xfId="2220" xr:uid="{00000000-0005-0000-0000-000077030000}"/>
    <cellStyle name="AA NUMBER 14" xfId="2221" xr:uid="{00000000-0005-0000-0000-000078030000}"/>
    <cellStyle name="AA NUMBER 15" xfId="2222" xr:uid="{00000000-0005-0000-0000-000079030000}"/>
    <cellStyle name="AA NUMBER 16" xfId="2223" xr:uid="{00000000-0005-0000-0000-00007A030000}"/>
    <cellStyle name="AA NUMBER 17" xfId="2224" xr:uid="{00000000-0005-0000-0000-00007B030000}"/>
    <cellStyle name="AA NUMBER 18" xfId="2225" xr:uid="{00000000-0005-0000-0000-00007C030000}"/>
    <cellStyle name="AA NUMBER 19" xfId="2226" xr:uid="{00000000-0005-0000-0000-00007D030000}"/>
    <cellStyle name="AA NUMBER 2" xfId="2227" xr:uid="{00000000-0005-0000-0000-00007E030000}"/>
    <cellStyle name="AA NUMBER 2 2" xfId="2228" xr:uid="{00000000-0005-0000-0000-00007F030000}"/>
    <cellStyle name="AA NUMBER 2 3" xfId="2229" xr:uid="{00000000-0005-0000-0000-000080030000}"/>
    <cellStyle name="AA NUMBER 20" xfId="2230" xr:uid="{00000000-0005-0000-0000-000081030000}"/>
    <cellStyle name="AA NUMBER 21" xfId="2231" xr:uid="{00000000-0005-0000-0000-000082030000}"/>
    <cellStyle name="AA NUMBER 22" xfId="2232" xr:uid="{00000000-0005-0000-0000-000083030000}"/>
    <cellStyle name="AA NUMBER 23" xfId="2233" xr:uid="{00000000-0005-0000-0000-000084030000}"/>
    <cellStyle name="AA NUMBER 24" xfId="2234" xr:uid="{00000000-0005-0000-0000-000085030000}"/>
    <cellStyle name="AA NUMBER 25" xfId="2235" xr:uid="{00000000-0005-0000-0000-000086030000}"/>
    <cellStyle name="AA NUMBER 26" xfId="2236" xr:uid="{00000000-0005-0000-0000-000087030000}"/>
    <cellStyle name="AA NUMBER 27" xfId="2237" xr:uid="{00000000-0005-0000-0000-000088030000}"/>
    <cellStyle name="AA NUMBER 28" xfId="2238" xr:uid="{00000000-0005-0000-0000-000089030000}"/>
    <cellStyle name="AA NUMBER 29" xfId="2239" xr:uid="{00000000-0005-0000-0000-00008A030000}"/>
    <cellStyle name="AA NUMBER 3" xfId="2240" xr:uid="{00000000-0005-0000-0000-00008B030000}"/>
    <cellStyle name="AA NUMBER 3 2" xfId="2241" xr:uid="{00000000-0005-0000-0000-00008C030000}"/>
    <cellStyle name="AA NUMBER 3 3" xfId="2242" xr:uid="{00000000-0005-0000-0000-00008D030000}"/>
    <cellStyle name="AA NUMBER 30" xfId="2243" xr:uid="{00000000-0005-0000-0000-00008E030000}"/>
    <cellStyle name="AA NUMBER 31" xfId="2244" xr:uid="{00000000-0005-0000-0000-00008F030000}"/>
    <cellStyle name="AA NUMBER 32" xfId="2245" xr:uid="{00000000-0005-0000-0000-000090030000}"/>
    <cellStyle name="AA NUMBER 33" xfId="2246" xr:uid="{00000000-0005-0000-0000-000091030000}"/>
    <cellStyle name="AA NUMBER 34" xfId="2247" xr:uid="{00000000-0005-0000-0000-000092030000}"/>
    <cellStyle name="AA NUMBER 35" xfId="2248" xr:uid="{00000000-0005-0000-0000-000093030000}"/>
    <cellStyle name="AA NUMBER 36" xfId="2249" xr:uid="{00000000-0005-0000-0000-000094030000}"/>
    <cellStyle name="AA NUMBER 37" xfId="2250" xr:uid="{00000000-0005-0000-0000-000095030000}"/>
    <cellStyle name="AA NUMBER 38" xfId="2251" xr:uid="{00000000-0005-0000-0000-000096030000}"/>
    <cellStyle name="AA NUMBER 39" xfId="2252" xr:uid="{00000000-0005-0000-0000-000097030000}"/>
    <cellStyle name="AA NUMBER 4" xfId="2253" xr:uid="{00000000-0005-0000-0000-000098030000}"/>
    <cellStyle name="AA NUMBER 4 2" xfId="2254" xr:uid="{00000000-0005-0000-0000-000099030000}"/>
    <cellStyle name="AA NUMBER 4 3" xfId="2255" xr:uid="{00000000-0005-0000-0000-00009A030000}"/>
    <cellStyle name="AA NUMBER 40" xfId="2256" xr:uid="{00000000-0005-0000-0000-00009B030000}"/>
    <cellStyle name="AA NUMBER 41" xfId="2257" xr:uid="{00000000-0005-0000-0000-00009C030000}"/>
    <cellStyle name="AA NUMBER 42" xfId="2258" xr:uid="{00000000-0005-0000-0000-00009D030000}"/>
    <cellStyle name="AA NUMBER 43" xfId="2259" xr:uid="{00000000-0005-0000-0000-00009E030000}"/>
    <cellStyle name="AA NUMBER 44" xfId="2260" xr:uid="{00000000-0005-0000-0000-00009F030000}"/>
    <cellStyle name="AA NUMBER 45" xfId="2261" xr:uid="{00000000-0005-0000-0000-0000A0030000}"/>
    <cellStyle name="AA NUMBER 46" xfId="2262" xr:uid="{00000000-0005-0000-0000-0000A1030000}"/>
    <cellStyle name="AA NUMBER 47" xfId="2263" xr:uid="{00000000-0005-0000-0000-0000A2030000}"/>
    <cellStyle name="AA NUMBER 48" xfId="2264" xr:uid="{00000000-0005-0000-0000-0000A3030000}"/>
    <cellStyle name="AA NUMBER 49" xfId="2265" xr:uid="{00000000-0005-0000-0000-0000A4030000}"/>
    <cellStyle name="AA NUMBER 5" xfId="2266" xr:uid="{00000000-0005-0000-0000-0000A5030000}"/>
    <cellStyle name="AA NUMBER 5 2" xfId="2267" xr:uid="{00000000-0005-0000-0000-0000A6030000}"/>
    <cellStyle name="AA NUMBER 5 3" xfId="2268" xr:uid="{00000000-0005-0000-0000-0000A7030000}"/>
    <cellStyle name="AA NUMBER 50" xfId="2269" xr:uid="{00000000-0005-0000-0000-0000A8030000}"/>
    <cellStyle name="AA NUMBER 51" xfId="2270" xr:uid="{00000000-0005-0000-0000-0000A9030000}"/>
    <cellStyle name="AA NUMBER 52" xfId="2271" xr:uid="{00000000-0005-0000-0000-0000AA030000}"/>
    <cellStyle name="AA NUMBER 53" xfId="2272" xr:uid="{00000000-0005-0000-0000-0000AB030000}"/>
    <cellStyle name="AA NUMBER 54" xfId="2273" xr:uid="{00000000-0005-0000-0000-0000AC030000}"/>
    <cellStyle name="AA NUMBER 55" xfId="2274" xr:uid="{00000000-0005-0000-0000-0000AD030000}"/>
    <cellStyle name="AA NUMBER 56" xfId="2275" xr:uid="{00000000-0005-0000-0000-0000AE030000}"/>
    <cellStyle name="AA NUMBER 57" xfId="2276" xr:uid="{00000000-0005-0000-0000-0000AF030000}"/>
    <cellStyle name="AA NUMBER 58" xfId="2277" xr:uid="{00000000-0005-0000-0000-0000B0030000}"/>
    <cellStyle name="AA NUMBER 59" xfId="2278" xr:uid="{00000000-0005-0000-0000-0000B1030000}"/>
    <cellStyle name="AA NUMBER 6" xfId="2279" xr:uid="{00000000-0005-0000-0000-0000B2030000}"/>
    <cellStyle name="AA NUMBER 6 2" xfId="2280" xr:uid="{00000000-0005-0000-0000-0000B3030000}"/>
    <cellStyle name="AA NUMBER 6 3" xfId="2281" xr:uid="{00000000-0005-0000-0000-0000B4030000}"/>
    <cellStyle name="AA NUMBER 7" xfId="2282" xr:uid="{00000000-0005-0000-0000-0000B5030000}"/>
    <cellStyle name="AA NUMBER 7 2" xfId="2283" xr:uid="{00000000-0005-0000-0000-0000B6030000}"/>
    <cellStyle name="AA NUMBER 7 3" xfId="2284" xr:uid="{00000000-0005-0000-0000-0000B7030000}"/>
    <cellStyle name="AA NUMBER 8" xfId="2285" xr:uid="{00000000-0005-0000-0000-0000B8030000}"/>
    <cellStyle name="AA NUMBER 8 2" xfId="2286" xr:uid="{00000000-0005-0000-0000-0000B9030000}"/>
    <cellStyle name="AA NUMBER 8 3" xfId="2287" xr:uid="{00000000-0005-0000-0000-0000BA030000}"/>
    <cellStyle name="AA NUMBER 9" xfId="2288" xr:uid="{00000000-0005-0000-0000-0000BB030000}"/>
    <cellStyle name="AA NUMBER 9 2" xfId="2289" xr:uid="{00000000-0005-0000-0000-0000BC030000}"/>
    <cellStyle name="AA NUMBER 9 3" xfId="2290" xr:uid="{00000000-0005-0000-0000-0000BD030000}"/>
    <cellStyle name="AA NUMBER_Note 10" xfId="2291" xr:uid="{00000000-0005-0000-0000-0000BE030000}"/>
    <cellStyle name="AA NUMBER2" xfId="2292" xr:uid="{00000000-0005-0000-0000-0000BF030000}"/>
    <cellStyle name="AA NUMBER2 10" xfId="2293" xr:uid="{00000000-0005-0000-0000-0000C0030000}"/>
    <cellStyle name="AA NUMBER2 10 2" xfId="2294" xr:uid="{00000000-0005-0000-0000-0000C1030000}"/>
    <cellStyle name="AA NUMBER2 10 3" xfId="2295" xr:uid="{00000000-0005-0000-0000-0000C2030000}"/>
    <cellStyle name="AA NUMBER2 11" xfId="2296" xr:uid="{00000000-0005-0000-0000-0000C3030000}"/>
    <cellStyle name="AA NUMBER2 11 2" xfId="2297" xr:uid="{00000000-0005-0000-0000-0000C4030000}"/>
    <cellStyle name="AA NUMBER2 11 3" xfId="2298" xr:uid="{00000000-0005-0000-0000-0000C5030000}"/>
    <cellStyle name="AA NUMBER2 12" xfId="2299" xr:uid="{00000000-0005-0000-0000-0000C6030000}"/>
    <cellStyle name="AA NUMBER2 13" xfId="2300" xr:uid="{00000000-0005-0000-0000-0000C7030000}"/>
    <cellStyle name="AA NUMBER2 14" xfId="2301" xr:uid="{00000000-0005-0000-0000-0000C8030000}"/>
    <cellStyle name="AA NUMBER2 15" xfId="2302" xr:uid="{00000000-0005-0000-0000-0000C9030000}"/>
    <cellStyle name="AA NUMBER2 16" xfId="2303" xr:uid="{00000000-0005-0000-0000-0000CA030000}"/>
    <cellStyle name="AA NUMBER2 17" xfId="2304" xr:uid="{00000000-0005-0000-0000-0000CB030000}"/>
    <cellStyle name="AA NUMBER2 18" xfId="2305" xr:uid="{00000000-0005-0000-0000-0000CC030000}"/>
    <cellStyle name="AA NUMBER2 19" xfId="2306" xr:uid="{00000000-0005-0000-0000-0000CD030000}"/>
    <cellStyle name="AA NUMBER2 2" xfId="2307" xr:uid="{00000000-0005-0000-0000-0000CE030000}"/>
    <cellStyle name="AA NUMBER2 2 2" xfId="2308" xr:uid="{00000000-0005-0000-0000-0000CF030000}"/>
    <cellStyle name="AA NUMBER2 2 3" xfId="2309" xr:uid="{00000000-0005-0000-0000-0000D0030000}"/>
    <cellStyle name="AA NUMBER2 20" xfId="2310" xr:uid="{00000000-0005-0000-0000-0000D1030000}"/>
    <cellStyle name="AA NUMBER2 21" xfId="2311" xr:uid="{00000000-0005-0000-0000-0000D2030000}"/>
    <cellStyle name="AA NUMBER2 22" xfId="2312" xr:uid="{00000000-0005-0000-0000-0000D3030000}"/>
    <cellStyle name="AA NUMBER2 23" xfId="2313" xr:uid="{00000000-0005-0000-0000-0000D4030000}"/>
    <cellStyle name="AA NUMBER2 24" xfId="2314" xr:uid="{00000000-0005-0000-0000-0000D5030000}"/>
    <cellStyle name="AA NUMBER2 25" xfId="2315" xr:uid="{00000000-0005-0000-0000-0000D6030000}"/>
    <cellStyle name="AA NUMBER2 26" xfId="2316" xr:uid="{00000000-0005-0000-0000-0000D7030000}"/>
    <cellStyle name="AA NUMBER2 27" xfId="2317" xr:uid="{00000000-0005-0000-0000-0000D8030000}"/>
    <cellStyle name="AA NUMBER2 28" xfId="2318" xr:uid="{00000000-0005-0000-0000-0000D9030000}"/>
    <cellStyle name="AA NUMBER2 29" xfId="2319" xr:uid="{00000000-0005-0000-0000-0000DA030000}"/>
    <cellStyle name="AA NUMBER2 3" xfId="2320" xr:uid="{00000000-0005-0000-0000-0000DB030000}"/>
    <cellStyle name="AA NUMBER2 3 2" xfId="2321" xr:uid="{00000000-0005-0000-0000-0000DC030000}"/>
    <cellStyle name="AA NUMBER2 3 3" xfId="2322" xr:uid="{00000000-0005-0000-0000-0000DD030000}"/>
    <cellStyle name="AA NUMBER2 30" xfId="2323" xr:uid="{00000000-0005-0000-0000-0000DE030000}"/>
    <cellStyle name="AA NUMBER2 31" xfId="2324" xr:uid="{00000000-0005-0000-0000-0000DF030000}"/>
    <cellStyle name="AA NUMBER2 32" xfId="2325" xr:uid="{00000000-0005-0000-0000-0000E0030000}"/>
    <cellStyle name="AA NUMBER2 33" xfId="2326" xr:uid="{00000000-0005-0000-0000-0000E1030000}"/>
    <cellStyle name="AA NUMBER2 34" xfId="2327" xr:uid="{00000000-0005-0000-0000-0000E2030000}"/>
    <cellStyle name="AA NUMBER2 35" xfId="2328" xr:uid="{00000000-0005-0000-0000-0000E3030000}"/>
    <cellStyle name="AA NUMBER2 36" xfId="2329" xr:uid="{00000000-0005-0000-0000-0000E4030000}"/>
    <cellStyle name="AA NUMBER2 37" xfId="2330" xr:uid="{00000000-0005-0000-0000-0000E5030000}"/>
    <cellStyle name="AA NUMBER2 38" xfId="2331" xr:uid="{00000000-0005-0000-0000-0000E6030000}"/>
    <cellStyle name="AA NUMBER2 39" xfId="2332" xr:uid="{00000000-0005-0000-0000-0000E7030000}"/>
    <cellStyle name="AA NUMBER2 4" xfId="2333" xr:uid="{00000000-0005-0000-0000-0000E8030000}"/>
    <cellStyle name="AA NUMBER2 4 2" xfId="2334" xr:uid="{00000000-0005-0000-0000-0000E9030000}"/>
    <cellStyle name="AA NUMBER2 4 3" xfId="2335" xr:uid="{00000000-0005-0000-0000-0000EA030000}"/>
    <cellStyle name="AA NUMBER2 40" xfId="2336" xr:uid="{00000000-0005-0000-0000-0000EB030000}"/>
    <cellStyle name="AA NUMBER2 41" xfId="2337" xr:uid="{00000000-0005-0000-0000-0000EC030000}"/>
    <cellStyle name="AA NUMBER2 42" xfId="2338" xr:uid="{00000000-0005-0000-0000-0000ED030000}"/>
    <cellStyle name="AA NUMBER2 43" xfId="2339" xr:uid="{00000000-0005-0000-0000-0000EE030000}"/>
    <cellStyle name="AA NUMBER2 44" xfId="2340" xr:uid="{00000000-0005-0000-0000-0000EF030000}"/>
    <cellStyle name="AA NUMBER2 45" xfId="2341" xr:uid="{00000000-0005-0000-0000-0000F0030000}"/>
    <cellStyle name="AA NUMBER2 46" xfId="2342" xr:uid="{00000000-0005-0000-0000-0000F1030000}"/>
    <cellStyle name="AA NUMBER2 47" xfId="2343" xr:uid="{00000000-0005-0000-0000-0000F2030000}"/>
    <cellStyle name="AA NUMBER2 48" xfId="2344" xr:uid="{00000000-0005-0000-0000-0000F3030000}"/>
    <cellStyle name="AA NUMBER2 49" xfId="2345" xr:uid="{00000000-0005-0000-0000-0000F4030000}"/>
    <cellStyle name="AA NUMBER2 5" xfId="2346" xr:uid="{00000000-0005-0000-0000-0000F5030000}"/>
    <cellStyle name="AA NUMBER2 5 2" xfId="2347" xr:uid="{00000000-0005-0000-0000-0000F6030000}"/>
    <cellStyle name="AA NUMBER2 5 3" xfId="2348" xr:uid="{00000000-0005-0000-0000-0000F7030000}"/>
    <cellStyle name="AA NUMBER2 50" xfId="2349" xr:uid="{00000000-0005-0000-0000-0000F8030000}"/>
    <cellStyle name="AA NUMBER2 51" xfId="2350" xr:uid="{00000000-0005-0000-0000-0000F9030000}"/>
    <cellStyle name="AA NUMBER2 52" xfId="2351" xr:uid="{00000000-0005-0000-0000-0000FA030000}"/>
    <cellStyle name="AA NUMBER2 53" xfId="2352" xr:uid="{00000000-0005-0000-0000-0000FB030000}"/>
    <cellStyle name="AA NUMBER2 54" xfId="2353" xr:uid="{00000000-0005-0000-0000-0000FC030000}"/>
    <cellStyle name="AA NUMBER2 55" xfId="2354" xr:uid="{00000000-0005-0000-0000-0000FD030000}"/>
    <cellStyle name="AA NUMBER2 56" xfId="2355" xr:uid="{00000000-0005-0000-0000-0000FE030000}"/>
    <cellStyle name="AA NUMBER2 57" xfId="2356" xr:uid="{00000000-0005-0000-0000-0000FF030000}"/>
    <cellStyle name="AA NUMBER2 58" xfId="2357" xr:uid="{00000000-0005-0000-0000-000000040000}"/>
    <cellStyle name="AA NUMBER2 59" xfId="2358" xr:uid="{00000000-0005-0000-0000-000001040000}"/>
    <cellStyle name="AA NUMBER2 6" xfId="2359" xr:uid="{00000000-0005-0000-0000-000002040000}"/>
    <cellStyle name="AA NUMBER2 6 2" xfId="2360" xr:uid="{00000000-0005-0000-0000-000003040000}"/>
    <cellStyle name="AA NUMBER2 6 3" xfId="2361" xr:uid="{00000000-0005-0000-0000-000004040000}"/>
    <cellStyle name="AA NUMBER2 7" xfId="2362" xr:uid="{00000000-0005-0000-0000-000005040000}"/>
    <cellStyle name="AA NUMBER2 7 2" xfId="2363" xr:uid="{00000000-0005-0000-0000-000006040000}"/>
    <cellStyle name="AA NUMBER2 7 3" xfId="2364" xr:uid="{00000000-0005-0000-0000-000007040000}"/>
    <cellStyle name="AA NUMBER2 8" xfId="2365" xr:uid="{00000000-0005-0000-0000-000008040000}"/>
    <cellStyle name="AA NUMBER2 8 2" xfId="2366" xr:uid="{00000000-0005-0000-0000-000009040000}"/>
    <cellStyle name="AA NUMBER2 8 3" xfId="2367" xr:uid="{00000000-0005-0000-0000-00000A040000}"/>
    <cellStyle name="AA NUMBER2 9" xfId="2368" xr:uid="{00000000-0005-0000-0000-00000B040000}"/>
    <cellStyle name="AA NUMBER2 9 2" xfId="2369" xr:uid="{00000000-0005-0000-0000-00000C040000}"/>
    <cellStyle name="AA NUMBER2 9 3" xfId="2370" xr:uid="{00000000-0005-0000-0000-00000D040000}"/>
    <cellStyle name="AA NUMBER2_Note 10" xfId="2371" xr:uid="{00000000-0005-0000-0000-00000E040000}"/>
    <cellStyle name="AA QUESTION" xfId="2372" xr:uid="{00000000-0005-0000-0000-00000F040000}"/>
    <cellStyle name="AA QUESTION 10" xfId="2373" xr:uid="{00000000-0005-0000-0000-000010040000}"/>
    <cellStyle name="AA QUESTION 10 2" xfId="2374" xr:uid="{00000000-0005-0000-0000-000011040000}"/>
    <cellStyle name="AA QUESTION 10 3" xfId="2375" xr:uid="{00000000-0005-0000-0000-000012040000}"/>
    <cellStyle name="AA QUESTION 11" xfId="2376" xr:uid="{00000000-0005-0000-0000-000013040000}"/>
    <cellStyle name="AA QUESTION 11 2" xfId="2377" xr:uid="{00000000-0005-0000-0000-000014040000}"/>
    <cellStyle name="AA QUESTION 11 3" xfId="2378" xr:uid="{00000000-0005-0000-0000-000015040000}"/>
    <cellStyle name="AA QUESTION 12" xfId="2379" xr:uid="{00000000-0005-0000-0000-000016040000}"/>
    <cellStyle name="AA QUESTION 13" xfId="2380" xr:uid="{00000000-0005-0000-0000-000017040000}"/>
    <cellStyle name="AA QUESTION 14" xfId="2381" xr:uid="{00000000-0005-0000-0000-000018040000}"/>
    <cellStyle name="AA QUESTION 15" xfId="2382" xr:uid="{00000000-0005-0000-0000-000019040000}"/>
    <cellStyle name="AA QUESTION 16" xfId="2383" xr:uid="{00000000-0005-0000-0000-00001A040000}"/>
    <cellStyle name="AA QUESTION 17" xfId="2384" xr:uid="{00000000-0005-0000-0000-00001B040000}"/>
    <cellStyle name="AA QUESTION 18" xfId="2385" xr:uid="{00000000-0005-0000-0000-00001C040000}"/>
    <cellStyle name="AA QUESTION 19" xfId="2386" xr:uid="{00000000-0005-0000-0000-00001D040000}"/>
    <cellStyle name="AA QUESTION 2" xfId="2387" xr:uid="{00000000-0005-0000-0000-00001E040000}"/>
    <cellStyle name="AA QUESTION 2 2" xfId="2388" xr:uid="{00000000-0005-0000-0000-00001F040000}"/>
    <cellStyle name="AA QUESTION 2 3" xfId="2389" xr:uid="{00000000-0005-0000-0000-000020040000}"/>
    <cellStyle name="AA QUESTION 20" xfId="2390" xr:uid="{00000000-0005-0000-0000-000021040000}"/>
    <cellStyle name="AA QUESTION 21" xfId="2391" xr:uid="{00000000-0005-0000-0000-000022040000}"/>
    <cellStyle name="AA QUESTION 22" xfId="2392" xr:uid="{00000000-0005-0000-0000-000023040000}"/>
    <cellStyle name="AA QUESTION 23" xfId="2393" xr:uid="{00000000-0005-0000-0000-000024040000}"/>
    <cellStyle name="AA QUESTION 24" xfId="2394" xr:uid="{00000000-0005-0000-0000-000025040000}"/>
    <cellStyle name="AA QUESTION 25" xfId="2395" xr:uid="{00000000-0005-0000-0000-000026040000}"/>
    <cellStyle name="AA QUESTION 26" xfId="2396" xr:uid="{00000000-0005-0000-0000-000027040000}"/>
    <cellStyle name="AA QUESTION 27" xfId="2397" xr:uid="{00000000-0005-0000-0000-000028040000}"/>
    <cellStyle name="AA QUESTION 28" xfId="2398" xr:uid="{00000000-0005-0000-0000-000029040000}"/>
    <cellStyle name="AA QUESTION 29" xfId="2399" xr:uid="{00000000-0005-0000-0000-00002A040000}"/>
    <cellStyle name="AA QUESTION 3" xfId="2400" xr:uid="{00000000-0005-0000-0000-00002B040000}"/>
    <cellStyle name="AA QUESTION 3 2" xfId="2401" xr:uid="{00000000-0005-0000-0000-00002C040000}"/>
    <cellStyle name="AA QUESTION 3 3" xfId="2402" xr:uid="{00000000-0005-0000-0000-00002D040000}"/>
    <cellStyle name="AA QUESTION 30" xfId="2403" xr:uid="{00000000-0005-0000-0000-00002E040000}"/>
    <cellStyle name="AA QUESTION 31" xfId="2404" xr:uid="{00000000-0005-0000-0000-00002F040000}"/>
    <cellStyle name="AA QUESTION 32" xfId="2405" xr:uid="{00000000-0005-0000-0000-000030040000}"/>
    <cellStyle name="AA QUESTION 33" xfId="2406" xr:uid="{00000000-0005-0000-0000-000031040000}"/>
    <cellStyle name="AA QUESTION 34" xfId="2407" xr:uid="{00000000-0005-0000-0000-000032040000}"/>
    <cellStyle name="AA QUESTION 35" xfId="2408" xr:uid="{00000000-0005-0000-0000-000033040000}"/>
    <cellStyle name="AA QUESTION 36" xfId="2409" xr:uid="{00000000-0005-0000-0000-000034040000}"/>
    <cellStyle name="AA QUESTION 37" xfId="2410" xr:uid="{00000000-0005-0000-0000-000035040000}"/>
    <cellStyle name="AA QUESTION 38" xfId="2411" xr:uid="{00000000-0005-0000-0000-000036040000}"/>
    <cellStyle name="AA QUESTION 39" xfId="2412" xr:uid="{00000000-0005-0000-0000-000037040000}"/>
    <cellStyle name="AA QUESTION 4" xfId="2413" xr:uid="{00000000-0005-0000-0000-000038040000}"/>
    <cellStyle name="AA QUESTION 4 2" xfId="2414" xr:uid="{00000000-0005-0000-0000-000039040000}"/>
    <cellStyle name="AA QUESTION 4 3" xfId="2415" xr:uid="{00000000-0005-0000-0000-00003A040000}"/>
    <cellStyle name="AA QUESTION 40" xfId="2416" xr:uid="{00000000-0005-0000-0000-00003B040000}"/>
    <cellStyle name="AA QUESTION 41" xfId="2417" xr:uid="{00000000-0005-0000-0000-00003C040000}"/>
    <cellStyle name="AA QUESTION 42" xfId="2418" xr:uid="{00000000-0005-0000-0000-00003D040000}"/>
    <cellStyle name="AA QUESTION 43" xfId="2419" xr:uid="{00000000-0005-0000-0000-00003E040000}"/>
    <cellStyle name="AA QUESTION 44" xfId="2420" xr:uid="{00000000-0005-0000-0000-00003F040000}"/>
    <cellStyle name="AA QUESTION 45" xfId="2421" xr:uid="{00000000-0005-0000-0000-000040040000}"/>
    <cellStyle name="AA QUESTION 46" xfId="2422" xr:uid="{00000000-0005-0000-0000-000041040000}"/>
    <cellStyle name="AA QUESTION 47" xfId="2423" xr:uid="{00000000-0005-0000-0000-000042040000}"/>
    <cellStyle name="AA QUESTION 48" xfId="2424" xr:uid="{00000000-0005-0000-0000-000043040000}"/>
    <cellStyle name="AA QUESTION 49" xfId="2425" xr:uid="{00000000-0005-0000-0000-000044040000}"/>
    <cellStyle name="AA QUESTION 5" xfId="2426" xr:uid="{00000000-0005-0000-0000-000045040000}"/>
    <cellStyle name="AA QUESTION 5 2" xfId="2427" xr:uid="{00000000-0005-0000-0000-000046040000}"/>
    <cellStyle name="AA QUESTION 5 3" xfId="2428" xr:uid="{00000000-0005-0000-0000-000047040000}"/>
    <cellStyle name="AA QUESTION 50" xfId="2429" xr:uid="{00000000-0005-0000-0000-000048040000}"/>
    <cellStyle name="AA QUESTION 51" xfId="2430" xr:uid="{00000000-0005-0000-0000-000049040000}"/>
    <cellStyle name="AA QUESTION 52" xfId="2431" xr:uid="{00000000-0005-0000-0000-00004A040000}"/>
    <cellStyle name="AA QUESTION 53" xfId="2432" xr:uid="{00000000-0005-0000-0000-00004B040000}"/>
    <cellStyle name="AA QUESTION 54" xfId="2433" xr:uid="{00000000-0005-0000-0000-00004C040000}"/>
    <cellStyle name="AA QUESTION 55" xfId="2434" xr:uid="{00000000-0005-0000-0000-00004D040000}"/>
    <cellStyle name="AA QUESTION 56" xfId="2435" xr:uid="{00000000-0005-0000-0000-00004E040000}"/>
    <cellStyle name="AA QUESTION 57" xfId="2436" xr:uid="{00000000-0005-0000-0000-00004F040000}"/>
    <cellStyle name="AA QUESTION 58" xfId="2437" xr:uid="{00000000-0005-0000-0000-000050040000}"/>
    <cellStyle name="AA QUESTION 59" xfId="2438" xr:uid="{00000000-0005-0000-0000-000051040000}"/>
    <cellStyle name="AA QUESTION 6" xfId="2439" xr:uid="{00000000-0005-0000-0000-000052040000}"/>
    <cellStyle name="AA QUESTION 6 2" xfId="2440" xr:uid="{00000000-0005-0000-0000-000053040000}"/>
    <cellStyle name="AA QUESTION 6 3" xfId="2441" xr:uid="{00000000-0005-0000-0000-000054040000}"/>
    <cellStyle name="AA QUESTION 7" xfId="2442" xr:uid="{00000000-0005-0000-0000-000055040000}"/>
    <cellStyle name="AA QUESTION 7 2" xfId="2443" xr:uid="{00000000-0005-0000-0000-000056040000}"/>
    <cellStyle name="AA QUESTION 7 3" xfId="2444" xr:uid="{00000000-0005-0000-0000-000057040000}"/>
    <cellStyle name="AA QUESTION 8" xfId="2445" xr:uid="{00000000-0005-0000-0000-000058040000}"/>
    <cellStyle name="AA QUESTION 8 2" xfId="2446" xr:uid="{00000000-0005-0000-0000-000059040000}"/>
    <cellStyle name="AA QUESTION 8 3" xfId="2447" xr:uid="{00000000-0005-0000-0000-00005A040000}"/>
    <cellStyle name="AA QUESTION 9" xfId="2448" xr:uid="{00000000-0005-0000-0000-00005B040000}"/>
    <cellStyle name="AA QUESTION 9 2" xfId="2449" xr:uid="{00000000-0005-0000-0000-00005C040000}"/>
    <cellStyle name="AA QUESTION 9 3" xfId="2450" xr:uid="{00000000-0005-0000-0000-00005D040000}"/>
    <cellStyle name="AA QUESTION_Note 10" xfId="2451" xr:uid="{00000000-0005-0000-0000-00005E040000}"/>
    <cellStyle name="AA SHADE" xfId="2452" xr:uid="{00000000-0005-0000-0000-00005F040000}"/>
    <cellStyle name="AA SHADE 10" xfId="2453" xr:uid="{00000000-0005-0000-0000-000060040000}"/>
    <cellStyle name="AA SHADE 10 2" xfId="2454" xr:uid="{00000000-0005-0000-0000-000061040000}"/>
    <cellStyle name="AA SHADE 10 3" xfId="2455" xr:uid="{00000000-0005-0000-0000-000062040000}"/>
    <cellStyle name="AA SHADE 11" xfId="2456" xr:uid="{00000000-0005-0000-0000-000063040000}"/>
    <cellStyle name="AA SHADE 11 2" xfId="2457" xr:uid="{00000000-0005-0000-0000-000064040000}"/>
    <cellStyle name="AA SHADE 11 3" xfId="2458" xr:uid="{00000000-0005-0000-0000-000065040000}"/>
    <cellStyle name="AA SHADE 12" xfId="2459" xr:uid="{00000000-0005-0000-0000-000066040000}"/>
    <cellStyle name="AA SHADE 13" xfId="2460" xr:uid="{00000000-0005-0000-0000-000067040000}"/>
    <cellStyle name="AA SHADE 14" xfId="2461" xr:uid="{00000000-0005-0000-0000-000068040000}"/>
    <cellStyle name="AA SHADE 15" xfId="2462" xr:uid="{00000000-0005-0000-0000-000069040000}"/>
    <cellStyle name="AA SHADE 16" xfId="2463" xr:uid="{00000000-0005-0000-0000-00006A040000}"/>
    <cellStyle name="AA SHADE 17" xfId="2464" xr:uid="{00000000-0005-0000-0000-00006B040000}"/>
    <cellStyle name="AA SHADE 18" xfId="2465" xr:uid="{00000000-0005-0000-0000-00006C040000}"/>
    <cellStyle name="AA SHADE 19" xfId="2466" xr:uid="{00000000-0005-0000-0000-00006D040000}"/>
    <cellStyle name="AA SHADE 2" xfId="2467" xr:uid="{00000000-0005-0000-0000-00006E040000}"/>
    <cellStyle name="AA SHADE 2 2" xfId="2468" xr:uid="{00000000-0005-0000-0000-00006F040000}"/>
    <cellStyle name="AA SHADE 2 3" xfId="2469" xr:uid="{00000000-0005-0000-0000-000070040000}"/>
    <cellStyle name="AA SHADE 20" xfId="2470" xr:uid="{00000000-0005-0000-0000-000071040000}"/>
    <cellStyle name="AA SHADE 21" xfId="2471" xr:uid="{00000000-0005-0000-0000-000072040000}"/>
    <cellStyle name="AA SHADE 22" xfId="2472" xr:uid="{00000000-0005-0000-0000-000073040000}"/>
    <cellStyle name="AA SHADE 23" xfId="2473" xr:uid="{00000000-0005-0000-0000-000074040000}"/>
    <cellStyle name="AA SHADE 24" xfId="2474" xr:uid="{00000000-0005-0000-0000-000075040000}"/>
    <cellStyle name="AA SHADE 25" xfId="2475" xr:uid="{00000000-0005-0000-0000-000076040000}"/>
    <cellStyle name="AA SHADE 26" xfId="2476" xr:uid="{00000000-0005-0000-0000-000077040000}"/>
    <cellStyle name="AA SHADE 27" xfId="2477" xr:uid="{00000000-0005-0000-0000-000078040000}"/>
    <cellStyle name="AA SHADE 28" xfId="2478" xr:uid="{00000000-0005-0000-0000-000079040000}"/>
    <cellStyle name="AA SHADE 29" xfId="2479" xr:uid="{00000000-0005-0000-0000-00007A040000}"/>
    <cellStyle name="AA SHADE 3" xfId="2480" xr:uid="{00000000-0005-0000-0000-00007B040000}"/>
    <cellStyle name="AA SHADE 3 2" xfId="2481" xr:uid="{00000000-0005-0000-0000-00007C040000}"/>
    <cellStyle name="AA SHADE 3 3" xfId="2482" xr:uid="{00000000-0005-0000-0000-00007D040000}"/>
    <cellStyle name="AA SHADE 30" xfId="2483" xr:uid="{00000000-0005-0000-0000-00007E040000}"/>
    <cellStyle name="AA SHADE 31" xfId="2484" xr:uid="{00000000-0005-0000-0000-00007F040000}"/>
    <cellStyle name="AA SHADE 32" xfId="2485" xr:uid="{00000000-0005-0000-0000-000080040000}"/>
    <cellStyle name="AA SHADE 33" xfId="2486" xr:uid="{00000000-0005-0000-0000-000081040000}"/>
    <cellStyle name="AA SHADE 34" xfId="2487" xr:uid="{00000000-0005-0000-0000-000082040000}"/>
    <cellStyle name="AA SHADE 35" xfId="2488" xr:uid="{00000000-0005-0000-0000-000083040000}"/>
    <cellStyle name="AA SHADE 36" xfId="2489" xr:uid="{00000000-0005-0000-0000-000084040000}"/>
    <cellStyle name="AA SHADE 37" xfId="2490" xr:uid="{00000000-0005-0000-0000-000085040000}"/>
    <cellStyle name="AA SHADE 38" xfId="2491" xr:uid="{00000000-0005-0000-0000-000086040000}"/>
    <cellStyle name="AA SHADE 39" xfId="2492" xr:uid="{00000000-0005-0000-0000-000087040000}"/>
    <cellStyle name="AA SHADE 4" xfId="2493" xr:uid="{00000000-0005-0000-0000-000088040000}"/>
    <cellStyle name="AA SHADE 4 2" xfId="2494" xr:uid="{00000000-0005-0000-0000-000089040000}"/>
    <cellStyle name="AA SHADE 4 3" xfId="2495" xr:uid="{00000000-0005-0000-0000-00008A040000}"/>
    <cellStyle name="AA SHADE 40" xfId="2496" xr:uid="{00000000-0005-0000-0000-00008B040000}"/>
    <cellStyle name="AA SHADE 41" xfId="2497" xr:uid="{00000000-0005-0000-0000-00008C040000}"/>
    <cellStyle name="AA SHADE 42" xfId="2498" xr:uid="{00000000-0005-0000-0000-00008D040000}"/>
    <cellStyle name="AA SHADE 43" xfId="2499" xr:uid="{00000000-0005-0000-0000-00008E040000}"/>
    <cellStyle name="AA SHADE 44" xfId="2500" xr:uid="{00000000-0005-0000-0000-00008F040000}"/>
    <cellStyle name="AA SHADE 45" xfId="2501" xr:uid="{00000000-0005-0000-0000-000090040000}"/>
    <cellStyle name="AA SHADE 46" xfId="2502" xr:uid="{00000000-0005-0000-0000-000091040000}"/>
    <cellStyle name="AA SHADE 47" xfId="2503" xr:uid="{00000000-0005-0000-0000-000092040000}"/>
    <cellStyle name="AA SHADE 48" xfId="2504" xr:uid="{00000000-0005-0000-0000-000093040000}"/>
    <cellStyle name="AA SHADE 49" xfId="2505" xr:uid="{00000000-0005-0000-0000-000094040000}"/>
    <cellStyle name="AA SHADE 5" xfId="2506" xr:uid="{00000000-0005-0000-0000-000095040000}"/>
    <cellStyle name="AA SHADE 5 2" xfId="2507" xr:uid="{00000000-0005-0000-0000-000096040000}"/>
    <cellStyle name="AA SHADE 5 3" xfId="2508" xr:uid="{00000000-0005-0000-0000-000097040000}"/>
    <cellStyle name="AA SHADE 50" xfId="2509" xr:uid="{00000000-0005-0000-0000-000098040000}"/>
    <cellStyle name="AA SHADE 51" xfId="2510" xr:uid="{00000000-0005-0000-0000-000099040000}"/>
    <cellStyle name="AA SHADE 52" xfId="2511" xr:uid="{00000000-0005-0000-0000-00009A040000}"/>
    <cellStyle name="AA SHADE 53" xfId="2512" xr:uid="{00000000-0005-0000-0000-00009B040000}"/>
    <cellStyle name="AA SHADE 54" xfId="2513" xr:uid="{00000000-0005-0000-0000-00009C040000}"/>
    <cellStyle name="AA SHADE 55" xfId="2514" xr:uid="{00000000-0005-0000-0000-00009D040000}"/>
    <cellStyle name="AA SHADE 56" xfId="2515" xr:uid="{00000000-0005-0000-0000-00009E040000}"/>
    <cellStyle name="AA SHADE 57" xfId="2516" xr:uid="{00000000-0005-0000-0000-00009F040000}"/>
    <cellStyle name="AA SHADE 58" xfId="2517" xr:uid="{00000000-0005-0000-0000-0000A0040000}"/>
    <cellStyle name="AA SHADE 59" xfId="2518" xr:uid="{00000000-0005-0000-0000-0000A1040000}"/>
    <cellStyle name="AA SHADE 6" xfId="2519" xr:uid="{00000000-0005-0000-0000-0000A2040000}"/>
    <cellStyle name="AA SHADE 6 2" xfId="2520" xr:uid="{00000000-0005-0000-0000-0000A3040000}"/>
    <cellStyle name="AA SHADE 6 3" xfId="2521" xr:uid="{00000000-0005-0000-0000-0000A4040000}"/>
    <cellStyle name="AA SHADE 7" xfId="2522" xr:uid="{00000000-0005-0000-0000-0000A5040000}"/>
    <cellStyle name="AA SHADE 7 2" xfId="2523" xr:uid="{00000000-0005-0000-0000-0000A6040000}"/>
    <cellStyle name="AA SHADE 7 3" xfId="2524" xr:uid="{00000000-0005-0000-0000-0000A7040000}"/>
    <cellStyle name="AA SHADE 8" xfId="2525" xr:uid="{00000000-0005-0000-0000-0000A8040000}"/>
    <cellStyle name="AA SHADE 8 2" xfId="2526" xr:uid="{00000000-0005-0000-0000-0000A9040000}"/>
    <cellStyle name="AA SHADE 8 3" xfId="2527" xr:uid="{00000000-0005-0000-0000-0000AA040000}"/>
    <cellStyle name="AA SHADE 9" xfId="2528" xr:uid="{00000000-0005-0000-0000-0000AB040000}"/>
    <cellStyle name="AA SHADE 9 2" xfId="2529" xr:uid="{00000000-0005-0000-0000-0000AC040000}"/>
    <cellStyle name="AA SHADE 9 3" xfId="2530" xr:uid="{00000000-0005-0000-0000-0000AD040000}"/>
    <cellStyle name="AA SHADE_Note 10" xfId="2531" xr:uid="{00000000-0005-0000-0000-0000AE040000}"/>
    <cellStyle name="Accent1 - 20%" xfId="49" xr:uid="{00000000-0005-0000-0000-0000AF040000}"/>
    <cellStyle name="Accent1 - 40%" xfId="50" xr:uid="{00000000-0005-0000-0000-0000B0040000}"/>
    <cellStyle name="Accent1 - 60%" xfId="51" xr:uid="{00000000-0005-0000-0000-0000B1040000}"/>
    <cellStyle name="Accent1 2" xfId="52" xr:uid="{00000000-0005-0000-0000-0000B2040000}"/>
    <cellStyle name="Accent1 2 2" xfId="2533" xr:uid="{00000000-0005-0000-0000-0000B3040000}"/>
    <cellStyle name="Accent1 2 2 2" xfId="4692" xr:uid="{00000000-0005-0000-0000-0000B4040000}"/>
    <cellStyle name="Accent1 2 3" xfId="2534" xr:uid="{00000000-0005-0000-0000-0000B5040000}"/>
    <cellStyle name="Accent1 2 4" xfId="4693" xr:uid="{00000000-0005-0000-0000-0000B6040000}"/>
    <cellStyle name="Accent1 2 5" xfId="2532" xr:uid="{00000000-0005-0000-0000-0000B7040000}"/>
    <cellStyle name="Accent2 - 20%" xfId="53" xr:uid="{00000000-0005-0000-0000-0000B8040000}"/>
    <cellStyle name="Accent2 - 40%" xfId="54" xr:uid="{00000000-0005-0000-0000-0000B9040000}"/>
    <cellStyle name="Accent2 - 60%" xfId="55" xr:uid="{00000000-0005-0000-0000-0000BA040000}"/>
    <cellStyle name="Accent2 2" xfId="56" xr:uid="{00000000-0005-0000-0000-0000BB040000}"/>
    <cellStyle name="Accent2 2 2" xfId="2536" xr:uid="{00000000-0005-0000-0000-0000BC040000}"/>
    <cellStyle name="Accent2 2 2 2" xfId="4694" xr:uid="{00000000-0005-0000-0000-0000BD040000}"/>
    <cellStyle name="Accent2 2 3" xfId="2537" xr:uid="{00000000-0005-0000-0000-0000BE040000}"/>
    <cellStyle name="Accent2 2 4" xfId="4695" xr:uid="{00000000-0005-0000-0000-0000BF040000}"/>
    <cellStyle name="Accent2 2 5" xfId="2535" xr:uid="{00000000-0005-0000-0000-0000C0040000}"/>
    <cellStyle name="Accent3 - 20%" xfId="57" xr:uid="{00000000-0005-0000-0000-0000C1040000}"/>
    <cellStyle name="Accent3 - 40%" xfId="58" xr:uid="{00000000-0005-0000-0000-0000C2040000}"/>
    <cellStyle name="Accent3 - 60%" xfId="59" xr:uid="{00000000-0005-0000-0000-0000C3040000}"/>
    <cellStyle name="Accent3 2" xfId="60" xr:uid="{00000000-0005-0000-0000-0000C4040000}"/>
    <cellStyle name="Accent3 2 2" xfId="2539" xr:uid="{00000000-0005-0000-0000-0000C5040000}"/>
    <cellStyle name="Accent3 2 2 2" xfId="4696" xr:uid="{00000000-0005-0000-0000-0000C6040000}"/>
    <cellStyle name="Accent3 2 3" xfId="2540" xr:uid="{00000000-0005-0000-0000-0000C7040000}"/>
    <cellStyle name="Accent3 2 4" xfId="4697" xr:uid="{00000000-0005-0000-0000-0000C8040000}"/>
    <cellStyle name="Accent3 2 5" xfId="2538" xr:uid="{00000000-0005-0000-0000-0000C9040000}"/>
    <cellStyle name="Accent4 - 20%" xfId="61" xr:uid="{00000000-0005-0000-0000-0000CA040000}"/>
    <cellStyle name="Accent4 - 40%" xfId="62" xr:uid="{00000000-0005-0000-0000-0000CB040000}"/>
    <cellStyle name="Accent4 - 60%" xfId="63" xr:uid="{00000000-0005-0000-0000-0000CC040000}"/>
    <cellStyle name="Accent4 2" xfId="64" xr:uid="{00000000-0005-0000-0000-0000CD040000}"/>
    <cellStyle name="Accent4 2 2" xfId="2542" xr:uid="{00000000-0005-0000-0000-0000CE040000}"/>
    <cellStyle name="Accent4 2 2 2" xfId="4698" xr:uid="{00000000-0005-0000-0000-0000CF040000}"/>
    <cellStyle name="Accent4 2 3" xfId="2543" xr:uid="{00000000-0005-0000-0000-0000D0040000}"/>
    <cellStyle name="Accent4 2 4" xfId="4699" xr:uid="{00000000-0005-0000-0000-0000D1040000}"/>
    <cellStyle name="Accent4 2 5" xfId="2541" xr:uid="{00000000-0005-0000-0000-0000D2040000}"/>
    <cellStyle name="Accent5 - 20%" xfId="65" xr:uid="{00000000-0005-0000-0000-0000D3040000}"/>
    <cellStyle name="Accent5 - 40%" xfId="66" xr:uid="{00000000-0005-0000-0000-0000D4040000}"/>
    <cellStyle name="Accent5 - 60%" xfId="67" xr:uid="{00000000-0005-0000-0000-0000D5040000}"/>
    <cellStyle name="Accent5 2" xfId="68" xr:uid="{00000000-0005-0000-0000-0000D6040000}"/>
    <cellStyle name="Accent5 2 2" xfId="2545" xr:uid="{00000000-0005-0000-0000-0000D7040000}"/>
    <cellStyle name="Accent5 2 2 2" xfId="4700" xr:uid="{00000000-0005-0000-0000-0000D8040000}"/>
    <cellStyle name="Accent5 2 3" xfId="2546" xr:uid="{00000000-0005-0000-0000-0000D9040000}"/>
    <cellStyle name="Accent5 2 4" xfId="4701" xr:uid="{00000000-0005-0000-0000-0000DA040000}"/>
    <cellStyle name="Accent5 2 5" xfId="2544" xr:uid="{00000000-0005-0000-0000-0000DB040000}"/>
    <cellStyle name="Accent6 - 20%" xfId="69" xr:uid="{00000000-0005-0000-0000-0000DC040000}"/>
    <cellStyle name="Accent6 - 40%" xfId="70" xr:uid="{00000000-0005-0000-0000-0000DD040000}"/>
    <cellStyle name="Accent6 - 60%" xfId="71" xr:uid="{00000000-0005-0000-0000-0000DE040000}"/>
    <cellStyle name="Accent6 2" xfId="72" xr:uid="{00000000-0005-0000-0000-0000DF040000}"/>
    <cellStyle name="Accent6 2 2" xfId="2548" xr:uid="{00000000-0005-0000-0000-0000E0040000}"/>
    <cellStyle name="Accent6 2 2 2" xfId="4702" xr:uid="{00000000-0005-0000-0000-0000E1040000}"/>
    <cellStyle name="Accent6 2 3" xfId="2549" xr:uid="{00000000-0005-0000-0000-0000E2040000}"/>
    <cellStyle name="Accent6 2 4" xfId="4703" xr:uid="{00000000-0005-0000-0000-0000E3040000}"/>
    <cellStyle name="Accent6 2 5" xfId="2547" xr:uid="{00000000-0005-0000-0000-0000E4040000}"/>
    <cellStyle name="AXAPTA_FieldName" xfId="4704" xr:uid="{00000000-0005-0000-0000-0000E5040000}"/>
    <cellStyle name="Bad 2" xfId="73" xr:uid="{00000000-0005-0000-0000-0000E6040000}"/>
    <cellStyle name="Bad 2 2" xfId="2551" xr:uid="{00000000-0005-0000-0000-0000E7040000}"/>
    <cellStyle name="Bad 2 2 2" xfId="4705" xr:uid="{00000000-0005-0000-0000-0000E8040000}"/>
    <cellStyle name="Bad 2 3" xfId="2552" xr:uid="{00000000-0005-0000-0000-0000E9040000}"/>
    <cellStyle name="Bad 2 4" xfId="4706" xr:uid="{00000000-0005-0000-0000-0000EA040000}"/>
    <cellStyle name="Bad 2 5" xfId="2550" xr:uid="{00000000-0005-0000-0000-0000EB040000}"/>
    <cellStyle name="border" xfId="74" xr:uid="{00000000-0005-0000-0000-0000EC040000}"/>
    <cellStyle name="Calculation 2" xfId="75" xr:uid="{00000000-0005-0000-0000-0000ED040000}"/>
    <cellStyle name="Calculation 2 2" xfId="2554" xr:uid="{00000000-0005-0000-0000-0000EE040000}"/>
    <cellStyle name="Calculation 2 2 2" xfId="4707" xr:uid="{00000000-0005-0000-0000-0000EF040000}"/>
    <cellStyle name="Calculation 2 2 3" xfId="7142" xr:uid="{513F0899-779E-43B3-BE1A-339941A7E7B5}"/>
    <cellStyle name="Calculation 2 2 4" xfId="6181" xr:uid="{83BCC995-2026-41C7-8FB1-B080BE40452B}"/>
    <cellStyle name="Calculation 2 3" xfId="2555" xr:uid="{00000000-0005-0000-0000-0000F0040000}"/>
    <cellStyle name="Calculation 2 3 2" xfId="7143" xr:uid="{A47A8837-1E59-4AB4-9D84-BB6148BD8620}"/>
    <cellStyle name="Calculation 2 3 3" xfId="6182" xr:uid="{C4AD5689-401F-4621-BDC4-6AA0E43AA83D}"/>
    <cellStyle name="Calculation 2 4" xfId="4708" xr:uid="{00000000-0005-0000-0000-0000F1040000}"/>
    <cellStyle name="Calculation 2 4 2" xfId="7447" xr:uid="{F2E54614-9019-4E5C-9A0C-645473428F6F}"/>
    <cellStyle name="Calculation 2 4 3" xfId="6486" xr:uid="{97603F94-E03B-4C33-A227-8EA0D93D5DE0}"/>
    <cellStyle name="Calculation 2 5" xfId="2553" xr:uid="{00000000-0005-0000-0000-0000F2040000}"/>
    <cellStyle name="Calculation 2 5 2" xfId="7141" xr:uid="{136A0EBD-F685-45D7-A250-68F95533F6C3}"/>
    <cellStyle name="Calculation 2 5 3" xfId="6180" xr:uid="{4285B236-2E99-46B9-A166-5D3BF32D6DAE}"/>
    <cellStyle name="Calculation 2 6" xfId="7072" xr:uid="{51895F6F-D127-4A00-875E-DA0555CE097F}"/>
    <cellStyle name="Calculation 2 7" xfId="6111" xr:uid="{CF62A000-3D38-4400-844B-C9A02C1348AF}"/>
    <cellStyle name="Check Cell 2" xfId="76" xr:uid="{00000000-0005-0000-0000-0000F3040000}"/>
    <cellStyle name="Check Cell 2 2" xfId="2557" xr:uid="{00000000-0005-0000-0000-0000F4040000}"/>
    <cellStyle name="Check Cell 2 2 2" xfId="4709" xr:uid="{00000000-0005-0000-0000-0000F5040000}"/>
    <cellStyle name="Check Cell 2 3" xfId="2558" xr:uid="{00000000-0005-0000-0000-0000F6040000}"/>
    <cellStyle name="Check Cell 2 4" xfId="4710" xr:uid="{00000000-0005-0000-0000-0000F7040000}"/>
    <cellStyle name="Check Cell 2 5" xfId="2556" xr:uid="{00000000-0005-0000-0000-0000F8040000}"/>
    <cellStyle name="Comma [0.00]" xfId="77" xr:uid="{00000000-0005-0000-0000-0000FA040000}"/>
    <cellStyle name="Comma [0.00] 2" xfId="5629" xr:uid="{16CA0828-70F7-4C36-8B50-A0C8D8D09B99}"/>
    <cellStyle name="Comma [0.00] 2 2" xfId="7551" xr:uid="{55D81AFA-5E64-4608-90AD-942D395CE156}"/>
    <cellStyle name="Comma [0.00] 2 3" xfId="6590" xr:uid="{456F0229-5953-4B77-8080-41D1FE0D9DB3}"/>
    <cellStyle name="Comma 10" xfId="78" xr:uid="{00000000-0005-0000-0000-0000FB040000}"/>
    <cellStyle name="Comma 10 10" xfId="4711" xr:uid="{00000000-0005-0000-0000-0000FC040000}"/>
    <cellStyle name="Comma 10 2" xfId="79" xr:uid="{00000000-0005-0000-0000-0000FD040000}"/>
    <cellStyle name="Comma 10 2 2" xfId="5630" xr:uid="{20E305B4-CA9F-4492-AB4F-14C87C4F5A72}"/>
    <cellStyle name="Comma 10 2 2 2" xfId="7552" xr:uid="{E92D3EAC-6B86-4383-96D3-D6EBED91A740}"/>
    <cellStyle name="Comma 10 2 2 3" xfId="6591" xr:uid="{DD970BDC-32E4-41D3-A96D-5A985FF14DE4}"/>
    <cellStyle name="Comma 10 2 3" xfId="7073" xr:uid="{3420A4AD-B98D-4FB2-90E2-13E92C72CDEA}"/>
    <cellStyle name="Comma 10 2 4" xfId="6112" xr:uid="{D9B13CEC-5157-4367-A452-01E306340789}"/>
    <cellStyle name="Comma 10 3" xfId="2560" xr:uid="{00000000-0005-0000-0000-0000FE040000}"/>
    <cellStyle name="Comma 10 3 2" xfId="4712" xr:uid="{00000000-0005-0000-0000-0000FF040000}"/>
    <cellStyle name="Comma 10 3 2 2" xfId="5961" xr:uid="{9A2CB54C-0E78-4366-B71C-2BC5211C0EFF}"/>
    <cellStyle name="Comma 10 3 2 2 2" xfId="7883" xr:uid="{279D23FB-0C0D-4641-B492-000037F03AE1}"/>
    <cellStyle name="Comma 10 3 2 2 3" xfId="6922" xr:uid="{4584A046-43B1-40CC-A41D-52543DDE7DEF}"/>
    <cellStyle name="Comma 10 3 2 3" xfId="7448" xr:uid="{6A1C1B88-4933-4895-BEF1-A1B33B9872AE}"/>
    <cellStyle name="Comma 10 3 2 4" xfId="6487" xr:uid="{34A902C7-0016-4223-8D78-DFEAD3FD32F9}"/>
    <cellStyle name="Comma 10 3 3" xfId="5732" xr:uid="{9C16EC43-B1A4-4284-BDA9-96F5F19CC246}"/>
    <cellStyle name="Comma 10 3 3 2" xfId="7654" xr:uid="{67CBE9A9-0F3B-438A-AD79-50ACBEAC0AD1}"/>
    <cellStyle name="Comma 10 3 3 3" xfId="6693" xr:uid="{399B30DB-B3AB-449B-864B-3A8F24B0F3DF}"/>
    <cellStyle name="Comma 10 3 4" xfId="7145" xr:uid="{1C38E78F-C358-4DBD-A534-68BB67DFA744}"/>
    <cellStyle name="Comma 10 3 5" xfId="6184" xr:uid="{3FB0B731-93A3-484A-B3E1-336E99F37EAA}"/>
    <cellStyle name="Comma 10 4" xfId="2561" xr:uid="{00000000-0005-0000-0000-000000050000}"/>
    <cellStyle name="Comma 10 4 2" xfId="5733" xr:uid="{2062589C-CF8B-44F5-A9BA-CF402EFEE8FF}"/>
    <cellStyle name="Comma 10 4 2 2" xfId="7655" xr:uid="{96177093-5924-462D-A04E-12DF0085E688}"/>
    <cellStyle name="Comma 10 4 2 3" xfId="6694" xr:uid="{34E24475-F2C5-47CA-B3E2-E4C9CC0D2D21}"/>
    <cellStyle name="Comma 10 4 3" xfId="7146" xr:uid="{CB279C54-7686-4C41-8531-C7DEA468EBFF}"/>
    <cellStyle name="Comma 10 4 4" xfId="6185" xr:uid="{78CFF9DE-3764-4811-B044-62016C50C329}"/>
    <cellStyle name="Comma 10 5" xfId="2562" xr:uid="{00000000-0005-0000-0000-000001050000}"/>
    <cellStyle name="Comma 10 5 2" xfId="5734" xr:uid="{0F25C429-8D17-4BAA-A021-86B0A434BA55}"/>
    <cellStyle name="Comma 10 5 2 2" xfId="7656" xr:uid="{7C016210-6559-4ACC-95F4-4EFEA5E5D6F2}"/>
    <cellStyle name="Comma 10 5 2 3" xfId="6695" xr:uid="{83A080AD-A6AB-47A8-A985-41EE8408BD6D}"/>
    <cellStyle name="Comma 10 5 3" xfId="7147" xr:uid="{73134CAB-3451-4C55-9857-E393ABA010E0}"/>
    <cellStyle name="Comma 10 5 4" xfId="6186" xr:uid="{F8630CA0-B44A-4A69-8E8F-0199924AAB84}"/>
    <cellStyle name="Comma 10 6" xfId="2563" xr:uid="{00000000-0005-0000-0000-000002050000}"/>
    <cellStyle name="Comma 10 6 2" xfId="5735" xr:uid="{56889E5D-DBF6-43C5-94DE-4B6306DB752F}"/>
    <cellStyle name="Comma 10 6 2 2" xfId="7657" xr:uid="{E37F54B0-C70C-405B-9635-EB083B90AD25}"/>
    <cellStyle name="Comma 10 6 2 3" xfId="6696" xr:uid="{68F22AFB-2F4E-44D4-9371-CC67B8F39E9E}"/>
    <cellStyle name="Comma 10 6 3" xfId="7148" xr:uid="{D96AFE38-9BDD-4BD4-959C-DC5D01568CF5}"/>
    <cellStyle name="Comma 10 6 4" xfId="6187" xr:uid="{24EAF2E8-0942-4821-8C2B-129EC7B37B3F}"/>
    <cellStyle name="Comma 10 7" xfId="2564" xr:uid="{00000000-0005-0000-0000-000003050000}"/>
    <cellStyle name="Comma 10 7 2" xfId="5736" xr:uid="{F3557082-A84A-4E45-9086-862A5AEE6ABC}"/>
    <cellStyle name="Comma 10 7 2 2" xfId="7658" xr:uid="{1742A5D4-9509-4D50-BE8B-4E53F52A6CA9}"/>
    <cellStyle name="Comma 10 7 2 3" xfId="6697" xr:uid="{9A94244A-8B78-4F33-A2FC-261DDDA64BC8}"/>
    <cellStyle name="Comma 10 7 3" xfId="7149" xr:uid="{93135E56-D45B-4AC3-B1BA-B3BF93FF8E2D}"/>
    <cellStyle name="Comma 10 7 4" xfId="6188" xr:uid="{511C50FC-3BCF-47E3-94DE-860AA24891C7}"/>
    <cellStyle name="Comma 10 8" xfId="2565" xr:uid="{00000000-0005-0000-0000-000004050000}"/>
    <cellStyle name="Comma 10 8 2" xfId="5737" xr:uid="{92C3320B-0804-4B97-BE88-FC489AE2BC5F}"/>
    <cellStyle name="Comma 10 8 2 2" xfId="7659" xr:uid="{7A185CDB-2578-47A0-8B7C-37C14AA950C9}"/>
    <cellStyle name="Comma 10 8 2 3" xfId="6698" xr:uid="{9C23A8E5-35D2-4502-9657-B18945B39C84}"/>
    <cellStyle name="Comma 10 8 3" xfId="7150" xr:uid="{6AC9D60E-18BF-48E5-BA06-F83793446263}"/>
    <cellStyle name="Comma 10 8 4" xfId="6189" xr:uid="{8AA990B0-7428-403B-9571-6B070863CE1C}"/>
    <cellStyle name="Comma 10 9" xfId="2566" xr:uid="{00000000-0005-0000-0000-000005050000}"/>
    <cellStyle name="Comma 10 9 2" xfId="5738" xr:uid="{7F3C62D7-E3EB-4EEE-BE2D-48C86ED55ECE}"/>
    <cellStyle name="Comma 10 9 2 2" xfId="7660" xr:uid="{CFC71CB8-68CD-44BA-9004-651531820BC6}"/>
    <cellStyle name="Comma 10 9 2 3" xfId="6699" xr:uid="{14AA16F0-5663-422A-8261-C2ADCECB3F13}"/>
    <cellStyle name="Comma 10 9 3" xfId="7151" xr:uid="{674EE2E4-95E7-41A0-B8FF-F0963CBACE28}"/>
    <cellStyle name="Comma 10 9 4" xfId="6190" xr:uid="{0734E35C-AF66-4C16-8FBB-0321515721EF}"/>
    <cellStyle name="Comma 100" xfId="6110" xr:uid="{A8DABC6A-D797-45B9-ACE6-487364F822F6}"/>
    <cellStyle name="Comma 11" xfId="80" xr:uid="{00000000-0005-0000-0000-000006050000}"/>
    <cellStyle name="Comma 11 2" xfId="4713" xr:uid="{00000000-0005-0000-0000-000007050000}"/>
    <cellStyle name="Comma 11 2 2" xfId="4714" xr:uid="{00000000-0005-0000-0000-000008050000}"/>
    <cellStyle name="Comma 11 2 2 2" xfId="5962" xr:uid="{408FAD03-2B17-4130-AF8E-62FB6EBA3B0C}"/>
    <cellStyle name="Comma 11 2 2 2 2" xfId="7884" xr:uid="{F84D6426-6AFD-4D89-AC70-8971D04D1036}"/>
    <cellStyle name="Comma 11 2 2 2 3" xfId="6923" xr:uid="{CBBAB8CF-4C09-4FFE-A908-74DDCCD75B04}"/>
    <cellStyle name="Comma 11 2 2 3" xfId="7449" xr:uid="{10140AD0-7A9B-4AC0-B991-3792FDBCC838}"/>
    <cellStyle name="Comma 11 2 2 4" xfId="6488" xr:uid="{00E701CD-9501-4BDA-8351-B63CEFEAF1CB}"/>
    <cellStyle name="Comma 11 3" xfId="2567" xr:uid="{00000000-0005-0000-0000-000009050000}"/>
    <cellStyle name="Comma 11 3 2" xfId="5739" xr:uid="{4BB5B70B-2B68-4EC3-AAC1-F3B9CFF08610}"/>
    <cellStyle name="Comma 11 3 2 2" xfId="7661" xr:uid="{D1F649EE-A8F2-4195-B7D0-AE30075CD494}"/>
    <cellStyle name="Comma 11 3 2 3" xfId="6700" xr:uid="{A3ECF6BF-5900-4024-B20C-FC269A81C4EC}"/>
    <cellStyle name="Comma 11 3 3" xfId="7152" xr:uid="{96BEABD9-3337-469F-A9F7-12E42710113B}"/>
    <cellStyle name="Comma 11 3 4" xfId="6191" xr:uid="{F0CFB0C6-1C86-4DA4-87D3-E6C5C56461E7}"/>
    <cellStyle name="Comma 12" xfId="81" xr:uid="{00000000-0005-0000-0000-00000A050000}"/>
    <cellStyle name="Comma 12 2" xfId="4715" xr:uid="{00000000-0005-0000-0000-00000B050000}"/>
    <cellStyle name="Comma 12 2 2" xfId="4716" xr:uid="{00000000-0005-0000-0000-00000C050000}"/>
    <cellStyle name="Comma 12 3" xfId="2568" xr:uid="{00000000-0005-0000-0000-00000D050000}"/>
    <cellStyle name="Comma 12 3 2" xfId="5740" xr:uid="{B2051347-F2F0-4CB9-BF23-B9D5B8472714}"/>
    <cellStyle name="Comma 12 3 2 2" xfId="7662" xr:uid="{0E06AA0C-AE55-4450-9140-8AADCD8FB8FB}"/>
    <cellStyle name="Comma 12 3 2 3" xfId="6701" xr:uid="{F2FAB8B1-E2B6-4F2D-9FB2-D87238AACD53}"/>
    <cellStyle name="Comma 12 3 3" xfId="7153" xr:uid="{3C0B77A8-E578-42DD-86E7-192ED2D94BD5}"/>
    <cellStyle name="Comma 12 3 4" xfId="6192" xr:uid="{6B73A37B-A143-49D4-AE8A-A777557EF1C6}"/>
    <cellStyle name="Comma 13" xfId="82" xr:uid="{00000000-0005-0000-0000-00000E050000}"/>
    <cellStyle name="Comma 13 2" xfId="4717" xr:uid="{00000000-0005-0000-0000-00000F050000}"/>
    <cellStyle name="Comma 13 2 2" xfId="4718" xr:uid="{00000000-0005-0000-0000-000010050000}"/>
    <cellStyle name="Comma 13 2 2 2" xfId="5963" xr:uid="{00938D9E-F06E-4467-81A7-1087289F35C9}"/>
    <cellStyle name="Comma 13 2 2 2 2" xfId="7885" xr:uid="{C9B32D5E-8BF5-45DD-A77F-25379D910A93}"/>
    <cellStyle name="Comma 13 2 2 2 3" xfId="6924" xr:uid="{939DBBB1-93CF-4854-9830-EFC5466D52A0}"/>
    <cellStyle name="Comma 13 2 2 3" xfId="7450" xr:uid="{972D7ADF-6E50-4D15-B16E-986118EEECDB}"/>
    <cellStyle name="Comma 13 2 2 4" xfId="6489" xr:uid="{37EFCA46-9D5E-4F3B-954B-12A524F7CF36}"/>
    <cellStyle name="Comma 13 3" xfId="2569" xr:uid="{00000000-0005-0000-0000-000011050000}"/>
    <cellStyle name="Comma 13 3 2" xfId="5741" xr:uid="{028921C9-1CB6-425A-A33C-D8E3EA96BD31}"/>
    <cellStyle name="Comma 13 3 2 2" xfId="7663" xr:uid="{01ABB893-35D9-41C9-B234-F659D882F814}"/>
    <cellStyle name="Comma 13 3 2 3" xfId="6702" xr:uid="{9162B45B-AC1F-49E8-818B-98CC25066A09}"/>
    <cellStyle name="Comma 13 3 3" xfId="7154" xr:uid="{0528C525-1FB0-47FC-BF39-306ECF0C72D8}"/>
    <cellStyle name="Comma 13 3 4" xfId="6193" xr:uid="{5885A227-B7C6-463D-A79A-E8506C70537B}"/>
    <cellStyle name="Comma 14" xfId="83" xr:uid="{00000000-0005-0000-0000-000012050000}"/>
    <cellStyle name="Comma 14 2" xfId="84" xr:uid="{00000000-0005-0000-0000-000013050000}"/>
    <cellStyle name="Comma 14 2 2" xfId="4719" xr:uid="{00000000-0005-0000-0000-000014050000}"/>
    <cellStyle name="Comma 14 2 2 2" xfId="5964" xr:uid="{C6987574-E9E9-42A0-B5A8-57B2EF9E4BB3}"/>
    <cellStyle name="Comma 14 2 2 2 2" xfId="7886" xr:uid="{3992A586-21ED-4DBE-A782-8D410B8B8349}"/>
    <cellStyle name="Comma 14 2 2 2 3" xfId="6925" xr:uid="{6151043E-E877-499F-8DA7-6ABA3A65F56D}"/>
    <cellStyle name="Comma 14 2 2 3" xfId="7451" xr:uid="{72D879D5-BD69-4B3A-BFD5-2CA7B8770C91}"/>
    <cellStyle name="Comma 14 2 2 4" xfId="6490" xr:uid="{8431D0BE-BD32-4871-95D2-67C8FE4B425C}"/>
    <cellStyle name="Comma 14 2 3" xfId="5632" xr:uid="{C39EBDB0-BDDF-4798-8A62-8DED0629C7F7}"/>
    <cellStyle name="Comma 14 2 3 2" xfId="7554" xr:uid="{6680A899-6194-4E3E-B07C-8DA71BB71077}"/>
    <cellStyle name="Comma 14 2 3 3" xfId="6593" xr:uid="{0018F092-455C-4041-BDDC-B177AE215438}"/>
    <cellStyle name="Comma 14 2 4" xfId="7075" xr:uid="{96D4072E-4E32-4A46-B127-EC2E841C1242}"/>
    <cellStyle name="Comma 14 2 5" xfId="6114" xr:uid="{7AF7C728-6398-42DB-9C81-C04C1DB81A57}"/>
    <cellStyle name="Comma 14 3" xfId="4720" xr:uid="{00000000-0005-0000-0000-000015050000}"/>
    <cellStyle name="Comma 14 3 2" xfId="4721" xr:uid="{00000000-0005-0000-0000-000016050000}"/>
    <cellStyle name="Comma 14 3 3" xfId="5965" xr:uid="{8F2CFD60-D874-44A4-A819-34542E2E2CE2}"/>
    <cellStyle name="Comma 14 3 3 2" xfId="7887" xr:uid="{63260950-986A-4E57-939C-2C9136AF020C}"/>
    <cellStyle name="Comma 14 3 3 3" xfId="6926" xr:uid="{DCC9C012-8464-4858-9B8B-1819D50A2901}"/>
    <cellStyle name="Comma 14 3 4" xfId="7452" xr:uid="{26E10C81-18B9-4AEC-BA9E-D07D285C8027}"/>
    <cellStyle name="Comma 14 3 5" xfId="6491" xr:uid="{E45CE271-31A1-4040-984B-DB6C1DD9CF24}"/>
    <cellStyle name="Comma 14 4" xfId="2570" xr:uid="{00000000-0005-0000-0000-000017050000}"/>
    <cellStyle name="Comma 14 4 2" xfId="5742" xr:uid="{F7609A7A-42D9-4655-859E-8A10E2C67EB2}"/>
    <cellStyle name="Comma 14 4 2 2" xfId="7664" xr:uid="{6C03D575-06AF-4CFE-8CB7-B6F44EEA5108}"/>
    <cellStyle name="Comma 14 4 2 3" xfId="6703" xr:uid="{D0B39ED4-2535-4646-ACB2-4F40D974EA99}"/>
    <cellStyle name="Comma 14 4 3" xfId="7155" xr:uid="{6DF22EB8-499E-46A5-9C07-EEEA961CA184}"/>
    <cellStyle name="Comma 14 4 4" xfId="6194" xr:uid="{D047CC59-8B06-417D-81D8-639A81E891E1}"/>
    <cellStyle name="Comma 14 5" xfId="5631" xr:uid="{631590DE-D586-440E-A813-99DEC0023CDE}"/>
    <cellStyle name="Comma 14 5 2" xfId="7553" xr:uid="{0CEFB799-A170-40E9-BC75-5304390C93BF}"/>
    <cellStyle name="Comma 14 5 3" xfId="6592" xr:uid="{C847CC7F-8655-4343-9969-5D272D1E5A5F}"/>
    <cellStyle name="Comma 14 6" xfId="7074" xr:uid="{EB0E83B9-A7F9-4364-B774-CC2A950700D2}"/>
    <cellStyle name="Comma 14 7" xfId="6113" xr:uid="{88593CB5-CAB1-474F-A06F-E5CC4CDBD6D1}"/>
    <cellStyle name="Comma 15" xfId="85" xr:uid="{00000000-0005-0000-0000-000018050000}"/>
    <cellStyle name="Comma 15 2" xfId="4722" xr:uid="{00000000-0005-0000-0000-000019050000}"/>
    <cellStyle name="Comma 15 2 2" xfId="4723" xr:uid="{00000000-0005-0000-0000-00001A050000}"/>
    <cellStyle name="Comma 15 3" xfId="2571" xr:uid="{00000000-0005-0000-0000-00001B050000}"/>
    <cellStyle name="Comma 15 3 2" xfId="5743" xr:uid="{DC7D98A5-930F-4D91-B77C-A42940E253CF}"/>
    <cellStyle name="Comma 15 3 2 2" xfId="7665" xr:uid="{CEBCCF5D-6828-4E63-B218-FB2C52758FC5}"/>
    <cellStyle name="Comma 15 3 2 3" xfId="6704" xr:uid="{3515DE6F-4774-41BD-97A4-9C67FB94A34D}"/>
    <cellStyle name="Comma 15 3 3" xfId="7156" xr:uid="{14170719-DBEF-4268-A270-5C6858097FA5}"/>
    <cellStyle name="Comma 15 3 4" xfId="6195" xr:uid="{5326D39C-2E13-4C57-B8EC-9C03456CFF86}"/>
    <cellStyle name="Comma 16" xfId="86" xr:uid="{00000000-0005-0000-0000-00001C050000}"/>
    <cellStyle name="Comma 16 2" xfId="4724" xr:uid="{00000000-0005-0000-0000-00001D050000}"/>
    <cellStyle name="Comma 16 2 2" xfId="4725" xr:uid="{00000000-0005-0000-0000-00001E050000}"/>
    <cellStyle name="Comma 16 2 3" xfId="5966" xr:uid="{03F36569-773C-4731-A40B-63B5018C8B93}"/>
    <cellStyle name="Comma 16 2 3 2" xfId="7888" xr:uid="{F75EEDD4-2A97-49F6-99B7-52EC490AD9A7}"/>
    <cellStyle name="Comma 16 2 3 3" xfId="6927" xr:uid="{5306CA64-BF47-463A-AB34-260BCF9F7BDF}"/>
    <cellStyle name="Comma 16 3" xfId="2572" xr:uid="{00000000-0005-0000-0000-00001F050000}"/>
    <cellStyle name="Comma 16 3 2" xfId="5744" xr:uid="{AF8D3CD1-01B5-4B59-AAC4-529AB335D1CA}"/>
    <cellStyle name="Comma 16 3 2 2" xfId="7666" xr:uid="{7E7745FD-3075-4278-93B7-680DBE1206EA}"/>
    <cellStyle name="Comma 16 3 2 3" xfId="6705" xr:uid="{B72605D7-0B84-4451-94D1-9A425A092C09}"/>
    <cellStyle name="Comma 16 3 3" xfId="7157" xr:uid="{06C4231D-450C-4B11-9913-852FA44B263A}"/>
    <cellStyle name="Comma 16 3 4" xfId="6196" xr:uid="{B5602275-A491-4523-91B6-F1FF315F7D49}"/>
    <cellStyle name="Comma 16 4" xfId="5633" xr:uid="{5A1AB648-603F-4D1C-8492-1D42596D2C94}"/>
    <cellStyle name="Comma 16 4 2" xfId="7555" xr:uid="{DD17C7E2-DB66-4ED2-98F5-7F53FF17ABA2}"/>
    <cellStyle name="Comma 16 4 3" xfId="6594" xr:uid="{D5109B6B-F707-437F-8399-1679F798F47D}"/>
    <cellStyle name="Comma 17" xfId="87" xr:uid="{00000000-0005-0000-0000-000020050000}"/>
    <cellStyle name="Comma 17 2" xfId="4726" xr:uid="{00000000-0005-0000-0000-000021050000}"/>
    <cellStyle name="Comma 17 2 2" xfId="4727" xr:uid="{00000000-0005-0000-0000-000022050000}"/>
    <cellStyle name="Comma 17 2 3" xfId="5967" xr:uid="{2E950F68-9294-4DF8-A03F-04E0B400E7AA}"/>
    <cellStyle name="Comma 17 2 3 2" xfId="7889" xr:uid="{E812D8A9-0E1A-45D2-95DC-4CB202ECFC41}"/>
    <cellStyle name="Comma 17 2 3 3" xfId="6928" xr:uid="{2226EB7E-172D-4D45-981B-6523F423CDC5}"/>
    <cellStyle name="Comma 17 2 4" xfId="7453" xr:uid="{37D3F525-8A22-4F8B-A096-187411C859E8}"/>
    <cellStyle name="Comma 17 2 5" xfId="6492" xr:uid="{629A61F5-4164-4711-A1A3-97CD89505ECC}"/>
    <cellStyle name="Comma 17 3" xfId="2573" xr:uid="{00000000-0005-0000-0000-000023050000}"/>
    <cellStyle name="Comma 17 3 2" xfId="5745" xr:uid="{74EBAA62-0221-4D09-92E4-0366226A69F2}"/>
    <cellStyle name="Comma 17 3 2 2" xfId="7667" xr:uid="{875D3E61-C7C7-4C7B-A922-A039ED0692F1}"/>
    <cellStyle name="Comma 17 3 2 3" xfId="6706" xr:uid="{ED2B4AB0-D6F3-4C29-91D1-C64CB50C1494}"/>
    <cellStyle name="Comma 17 3 3" xfId="7158" xr:uid="{CCF1E7F8-9160-4D6D-B818-3B0D2483EA12}"/>
    <cellStyle name="Comma 17 3 4" xfId="6197" xr:uid="{9025CBA2-3E64-4A8A-82A3-D69B7CE8CF60}"/>
    <cellStyle name="Comma 17 4" xfId="5634" xr:uid="{30C15B6A-831B-48EB-BFA5-329591470745}"/>
    <cellStyle name="Comma 17 4 2" xfId="7556" xr:uid="{5028CE05-C9DF-4D0F-92C6-0D9D3A82074B}"/>
    <cellStyle name="Comma 17 4 3" xfId="6595" xr:uid="{427010D6-3DA4-415A-9810-8A5041242C09}"/>
    <cellStyle name="Comma 17 5" xfId="7076" xr:uid="{B9683BD9-CA16-41E5-B878-53D2910701F9}"/>
    <cellStyle name="Comma 17 6" xfId="6115" xr:uid="{D35C6F1C-C530-4397-8306-58C30AE47AEC}"/>
    <cellStyle name="Comma 18" xfId="88" xr:uid="{00000000-0005-0000-0000-000024050000}"/>
    <cellStyle name="Comma 18 2" xfId="89" xr:uid="{00000000-0005-0000-0000-000025050000}"/>
    <cellStyle name="Comma 18 2 2" xfId="5636" xr:uid="{9D8D1CAA-FD6E-4CFC-913C-8287D0B0AAFA}"/>
    <cellStyle name="Comma 18 2 2 2" xfId="7558" xr:uid="{C9DAD6F4-9B62-4181-A78D-29E746A36A3D}"/>
    <cellStyle name="Comma 18 2 2 3" xfId="6597" xr:uid="{49C021E4-893C-4C98-B52D-65DCE77D968B}"/>
    <cellStyle name="Comma 18 3" xfId="4728" xr:uid="{00000000-0005-0000-0000-000026050000}"/>
    <cellStyle name="Comma 18 4" xfId="2574" xr:uid="{00000000-0005-0000-0000-000027050000}"/>
    <cellStyle name="Comma 18 4 2" xfId="5746" xr:uid="{C46B03D7-17E3-40A1-B136-1EB24E703317}"/>
    <cellStyle name="Comma 18 4 2 2" xfId="7668" xr:uid="{8AE4641E-5A2E-4B4B-B573-C4D055F60761}"/>
    <cellStyle name="Comma 18 4 2 3" xfId="6707" xr:uid="{D4CDE106-F7E0-4F29-A78B-5A16665E05AF}"/>
    <cellStyle name="Comma 18 4 3" xfId="7159" xr:uid="{6FF66716-9D9C-4FE2-9C08-928F4ED4420D}"/>
    <cellStyle name="Comma 18 4 4" xfId="6198" xr:uid="{9F5D3286-E1B2-45B0-A7D6-6747FA4A45F8}"/>
    <cellStyle name="Comma 18 5" xfId="5635" xr:uid="{A470396F-4412-4888-97D4-31B91EC94AB0}"/>
    <cellStyle name="Comma 18 5 2" xfId="7557" xr:uid="{4348EC05-F994-44DB-A6F9-4C6AF13FF94F}"/>
    <cellStyle name="Comma 18 5 3" xfId="6596" xr:uid="{D2BCA119-AA24-4C05-8E4D-761591EBBA24}"/>
    <cellStyle name="Comma 19" xfId="90" xr:uid="{00000000-0005-0000-0000-000028050000}"/>
    <cellStyle name="Comma 19 2" xfId="4729" xr:uid="{00000000-0005-0000-0000-000029050000}"/>
    <cellStyle name="Comma 19 2 2" xfId="4730" xr:uid="{00000000-0005-0000-0000-00002A050000}"/>
    <cellStyle name="Comma 19 3" xfId="2576" xr:uid="{00000000-0005-0000-0000-00002B050000}"/>
    <cellStyle name="Comma 19 3 2" xfId="5748" xr:uid="{45A1DBE8-F91D-406E-8D29-14C4D46C0DA6}"/>
    <cellStyle name="Comma 19 3 2 2" xfId="7670" xr:uid="{A71592CB-EDF1-4EC9-9949-AAEB02B9A921}"/>
    <cellStyle name="Comma 19 3 2 3" xfId="6709" xr:uid="{A5B6969A-40B1-4A84-AFB4-48AC60575361}"/>
    <cellStyle name="Comma 19 3 3" xfId="7161" xr:uid="{D408A525-DF71-473A-93D2-55360DA973AA}"/>
    <cellStyle name="Comma 19 3 4" xfId="6200" xr:uid="{5A70F31A-D337-4100-BD60-0818E2CF9EAC}"/>
    <cellStyle name="Comma 2" xfId="91" xr:uid="{00000000-0005-0000-0000-00002C050000}"/>
    <cellStyle name="Comma 2 10" xfId="92" xr:uid="{00000000-0005-0000-0000-00002D050000}"/>
    <cellStyle name="Comma 2 10 2" xfId="4731" xr:uid="{00000000-0005-0000-0000-00002E050000}"/>
    <cellStyle name="Comma 2 10 2 2" xfId="5968" xr:uid="{F42768D6-BB55-4F67-BB98-9529AFC98193}"/>
    <cellStyle name="Comma 2 10 2 2 2" xfId="7890" xr:uid="{A7775C77-6DD6-4BBF-B65E-21DB5DE6B019}"/>
    <cellStyle name="Comma 2 10 2 2 3" xfId="6929" xr:uid="{085E9292-2215-47DE-B352-15F588E249AB}"/>
    <cellStyle name="Comma 2 10 3" xfId="2577" xr:uid="{00000000-0005-0000-0000-00002F050000}"/>
    <cellStyle name="Comma 2 10 3 2" xfId="5749" xr:uid="{64C37C06-229B-4932-8F6D-BA6F0076E803}"/>
    <cellStyle name="Comma 2 10 3 2 2" xfId="7671" xr:uid="{4B0D618A-8378-4D40-96FD-A076468A54D8}"/>
    <cellStyle name="Comma 2 10 3 2 3" xfId="6710" xr:uid="{F6C77DB2-2932-4FEF-B61C-E293AA44CC27}"/>
    <cellStyle name="Comma 2 10 3 3" xfId="7162" xr:uid="{C711566E-7848-4F92-9198-83694CAECB85}"/>
    <cellStyle name="Comma 2 10 3 4" xfId="6201" xr:uid="{46F32320-3E26-4159-A20E-8C59D8401E0C}"/>
    <cellStyle name="Comma 2 11" xfId="93" xr:uid="{00000000-0005-0000-0000-000030050000}"/>
    <cellStyle name="Comma 2 11 2" xfId="4732" xr:uid="{00000000-0005-0000-0000-000031050000}"/>
    <cellStyle name="Comma 2 11 2 2" xfId="5969" xr:uid="{60B961B1-0581-40E3-A026-AA266C72A51F}"/>
    <cellStyle name="Comma 2 11 2 2 2" xfId="7891" xr:uid="{F94A90CD-900E-465E-9A81-925447BB2ABA}"/>
    <cellStyle name="Comma 2 11 2 2 3" xfId="6930" xr:uid="{1E888A7C-D1CD-40D0-AB4C-C49B54125650}"/>
    <cellStyle name="Comma 2 11 3" xfId="2578" xr:uid="{00000000-0005-0000-0000-000032050000}"/>
    <cellStyle name="Comma 2 11 3 2" xfId="5750" xr:uid="{2C9B0BE0-9E0D-4B93-87FD-A0C8CEEE381B}"/>
    <cellStyle name="Comma 2 11 3 2 2" xfId="7672" xr:uid="{A5E97D16-3AA8-4CCE-B1AC-1116C911358C}"/>
    <cellStyle name="Comma 2 11 3 2 3" xfId="6711" xr:uid="{1567DC21-549C-456F-A5E0-2DB446B5B519}"/>
    <cellStyle name="Comma 2 11 3 3" xfId="7163" xr:uid="{803418F0-3786-425C-ABB4-E691940C4985}"/>
    <cellStyle name="Comma 2 11 3 4" xfId="6202" xr:uid="{022AFA6E-E893-4A36-88F4-EEAF7C7ED8FD}"/>
    <cellStyle name="Comma 2 12" xfId="94" xr:uid="{00000000-0005-0000-0000-000033050000}"/>
    <cellStyle name="Comma 2 12 2" xfId="4733" xr:uid="{00000000-0005-0000-0000-000034050000}"/>
    <cellStyle name="Comma 2 12 2 2" xfId="5970" xr:uid="{766FF84A-67EB-4D55-A7A2-15820A38E9AE}"/>
    <cellStyle name="Comma 2 12 2 2 2" xfId="7892" xr:uid="{5193E6C8-E4BC-4000-A63A-C08CCB0ED9F2}"/>
    <cellStyle name="Comma 2 12 2 2 3" xfId="6931" xr:uid="{C497D623-ED8A-4B9B-A694-B47931DD025E}"/>
    <cellStyle name="Comma 2 12 3" xfId="2579" xr:uid="{00000000-0005-0000-0000-000035050000}"/>
    <cellStyle name="Comma 2 12 3 2" xfId="5751" xr:uid="{9BC242B6-DD21-48C1-936E-FCC656113FB6}"/>
    <cellStyle name="Comma 2 12 3 2 2" xfId="7673" xr:uid="{7AE9D40A-440E-49C2-995A-8979DA9EDA73}"/>
    <cellStyle name="Comma 2 12 3 2 3" xfId="6712" xr:uid="{0F2965E2-8251-4DD4-A039-8E47A32CF583}"/>
    <cellStyle name="Comma 2 12 3 3" xfId="7164" xr:uid="{0577E409-7011-41DA-8694-B26A2807EDB1}"/>
    <cellStyle name="Comma 2 12 3 4" xfId="6203" xr:uid="{5DA0CAAA-328A-4B5D-8EDC-28CB74C65670}"/>
    <cellStyle name="Comma 2 13" xfId="95" xr:uid="{00000000-0005-0000-0000-000036050000}"/>
    <cellStyle name="Comma 2 13 2" xfId="4734" xr:uid="{00000000-0005-0000-0000-000037050000}"/>
    <cellStyle name="Comma 2 13 2 2" xfId="5971" xr:uid="{E7132AA2-1D08-4460-BE47-B54876FD8958}"/>
    <cellStyle name="Comma 2 13 2 2 2" xfId="7893" xr:uid="{D9561C98-856C-4B63-B342-EFDC1D461CED}"/>
    <cellStyle name="Comma 2 13 2 2 3" xfId="6932" xr:uid="{A2133E43-38B3-427F-86B4-9D66B2549811}"/>
    <cellStyle name="Comma 2 13 3" xfId="2580" xr:uid="{00000000-0005-0000-0000-000038050000}"/>
    <cellStyle name="Comma 2 13 3 2" xfId="5752" xr:uid="{FBDBBC4D-0AD2-4AB3-AC86-137699734847}"/>
    <cellStyle name="Comma 2 13 3 2 2" xfId="7674" xr:uid="{7487F4DA-C19C-4340-B718-8E50C40C9160}"/>
    <cellStyle name="Comma 2 13 3 2 3" xfId="6713" xr:uid="{BA1AD6FC-91A5-4FE2-B067-62A26528D1E2}"/>
    <cellStyle name="Comma 2 13 3 3" xfId="7165" xr:uid="{4A87E22D-26DA-4A8C-90CC-07825E895A87}"/>
    <cellStyle name="Comma 2 13 3 4" xfId="6204" xr:uid="{D3B73367-57BF-4978-947A-BFBCB9486CF8}"/>
    <cellStyle name="Comma 2 14" xfId="96" xr:uid="{00000000-0005-0000-0000-000039050000}"/>
    <cellStyle name="Comma 2 14 2" xfId="4735" xr:uid="{00000000-0005-0000-0000-00003A050000}"/>
    <cellStyle name="Comma 2 14 2 2" xfId="5972" xr:uid="{49E6EA76-4FA9-47A1-BEC9-3E6A5DD9F1D9}"/>
    <cellStyle name="Comma 2 14 2 2 2" xfId="7894" xr:uid="{F78B9580-5FC8-4DFF-91F2-F5D4450E97F4}"/>
    <cellStyle name="Comma 2 14 2 2 3" xfId="6933" xr:uid="{F5CECA5A-D880-4321-BA7F-696CA2DBC988}"/>
    <cellStyle name="Comma 2 14 3" xfId="2581" xr:uid="{00000000-0005-0000-0000-00003B050000}"/>
    <cellStyle name="Comma 2 14 3 2" xfId="5753" xr:uid="{40E4AB57-0FC1-4486-B1DE-BC168D8F15EE}"/>
    <cellStyle name="Comma 2 14 3 2 2" xfId="7675" xr:uid="{45CC5E03-B9F7-4FAF-BFB2-7304A046DD6D}"/>
    <cellStyle name="Comma 2 14 3 2 3" xfId="6714" xr:uid="{E6A41867-DA97-407E-AE88-CF9BA8E301E8}"/>
    <cellStyle name="Comma 2 14 3 3" xfId="7166" xr:uid="{ACD9993A-D9AF-422F-9034-235D4067ED50}"/>
    <cellStyle name="Comma 2 14 3 4" xfId="6205" xr:uid="{289AD69E-0BF0-454D-81A1-FEF9585B8965}"/>
    <cellStyle name="Comma 2 15" xfId="97" xr:uid="{00000000-0005-0000-0000-00003C050000}"/>
    <cellStyle name="Comma 2 15 2" xfId="4736" xr:uid="{00000000-0005-0000-0000-00003D050000}"/>
    <cellStyle name="Comma 2 15 2 2" xfId="5973" xr:uid="{3580939F-77DF-4979-BBE3-154A3262ECFB}"/>
    <cellStyle name="Comma 2 15 2 2 2" xfId="7895" xr:uid="{64F7A2D2-47FB-4F23-9D6C-F377C8ADE7A2}"/>
    <cellStyle name="Comma 2 15 2 2 3" xfId="6934" xr:uid="{42683304-62D1-4BF0-B3CB-F39A7997A20C}"/>
    <cellStyle name="Comma 2 15 3" xfId="2582" xr:uid="{00000000-0005-0000-0000-00003E050000}"/>
    <cellStyle name="Comma 2 15 3 2" xfId="5754" xr:uid="{582F4D6E-2A3B-4F1F-91C4-2C7B6436CF49}"/>
    <cellStyle name="Comma 2 15 3 2 2" xfId="7676" xr:uid="{E5E4A151-D766-4463-8EDF-403A4C7BDD99}"/>
    <cellStyle name="Comma 2 15 3 2 3" xfId="6715" xr:uid="{5B6B2F18-79AA-4C82-A6F6-CB0BA1E0FE4B}"/>
    <cellStyle name="Comma 2 15 3 3" xfId="7167" xr:uid="{378AB26D-5C5F-4004-B2A6-0AA07ACB7053}"/>
    <cellStyle name="Comma 2 15 3 4" xfId="6206" xr:uid="{46060EF1-6F6A-420D-86B9-8A152312D757}"/>
    <cellStyle name="Comma 2 16" xfId="98" xr:uid="{00000000-0005-0000-0000-00003F050000}"/>
    <cellStyle name="Comma 2 16 2" xfId="4737" xr:uid="{00000000-0005-0000-0000-000040050000}"/>
    <cellStyle name="Comma 2 16 2 2" xfId="5974" xr:uid="{B727C235-CE8E-4367-BB18-C86FD4302BA4}"/>
    <cellStyle name="Comma 2 16 2 2 2" xfId="7896" xr:uid="{E95993B2-BBA0-4589-AFC6-B87B87C2FD6A}"/>
    <cellStyle name="Comma 2 16 2 2 3" xfId="6935" xr:uid="{42D49325-FC6F-4B86-BAD3-9403D448C5C7}"/>
    <cellStyle name="Comma 2 16 3" xfId="2583" xr:uid="{00000000-0005-0000-0000-000041050000}"/>
    <cellStyle name="Comma 2 16 3 2" xfId="5755" xr:uid="{E7EE3633-CF29-40F2-A796-72EDFFD7CD07}"/>
    <cellStyle name="Comma 2 16 3 2 2" xfId="7677" xr:uid="{9AABE5E6-F2BA-4861-B4D3-61F1DAEF6B34}"/>
    <cellStyle name="Comma 2 16 3 2 3" xfId="6716" xr:uid="{86CC9CE8-0E66-4120-AC24-9CBDC5A7403B}"/>
    <cellStyle name="Comma 2 16 3 3" xfId="7168" xr:uid="{1F020F72-DB0B-4FEA-8C38-7F67D1D456DF}"/>
    <cellStyle name="Comma 2 16 3 4" xfId="6207" xr:uid="{62387451-332D-4968-8951-C56417AC6EC7}"/>
    <cellStyle name="Comma 2 17" xfId="2584" xr:uid="{00000000-0005-0000-0000-000042050000}"/>
    <cellStyle name="Comma 2 17 2" xfId="4738" xr:uid="{00000000-0005-0000-0000-000043050000}"/>
    <cellStyle name="Comma 2 17 3" xfId="5756" xr:uid="{27E7875A-D5A0-45F2-B53C-C583CD6B0108}"/>
    <cellStyle name="Comma 2 17 3 2" xfId="7678" xr:uid="{46125043-5D9C-4220-B99D-7295DECA050C}"/>
    <cellStyle name="Comma 2 17 3 3" xfId="6717" xr:uid="{A000C783-1EAE-4F76-B2F1-6F96E3A256C5}"/>
    <cellStyle name="Comma 2 17 4" xfId="7169" xr:uid="{0F71AD53-37C5-4A18-B18E-78A017A16A63}"/>
    <cellStyle name="Comma 2 17 5" xfId="6208" xr:uid="{49B949F0-AC2E-484E-8B32-3BAF597C9F93}"/>
    <cellStyle name="Comma 2 18" xfId="2585" xr:uid="{00000000-0005-0000-0000-000044050000}"/>
    <cellStyle name="Comma 2 18 2" xfId="5757" xr:uid="{E8367749-72A9-4058-A629-C4ED8C095970}"/>
    <cellStyle name="Comma 2 18 2 2" xfId="7679" xr:uid="{55386236-5878-4C15-8224-EE9A168D4330}"/>
    <cellStyle name="Comma 2 18 2 3" xfId="6718" xr:uid="{5CB79254-A661-4FE8-8E58-F5DC7BDEF89A}"/>
    <cellStyle name="Comma 2 18 3" xfId="7170" xr:uid="{99A6E24C-DA81-4711-84D8-CBCEA8F8ECB7}"/>
    <cellStyle name="Comma 2 18 4" xfId="6209" xr:uid="{12872B1F-62F0-42BC-A4FC-A5F95A6BB465}"/>
    <cellStyle name="Comma 2 19" xfId="2586" xr:uid="{00000000-0005-0000-0000-000045050000}"/>
    <cellStyle name="Comma 2 19 2" xfId="5758" xr:uid="{46D8936B-693D-46CC-A76A-8ADB27CF84D1}"/>
    <cellStyle name="Comma 2 19 2 2" xfId="7680" xr:uid="{40CE1D0D-8630-44B4-A95B-26E92AFC1467}"/>
    <cellStyle name="Comma 2 19 2 3" xfId="6719" xr:uid="{B86DC651-BF2D-4379-8117-F9BDA76F8B72}"/>
    <cellStyle name="Comma 2 19 3" xfId="7171" xr:uid="{BB93DD83-4D01-4AAB-95FF-FAEB230DF33A}"/>
    <cellStyle name="Comma 2 19 4" xfId="6210" xr:uid="{3201121D-2522-4A7F-B793-E5A8E3302334}"/>
    <cellStyle name="Comma 2 2" xfId="99" xr:uid="{00000000-0005-0000-0000-000046050000}"/>
    <cellStyle name="Comma 2 2 2" xfId="100" xr:uid="{00000000-0005-0000-0000-000047050000}"/>
    <cellStyle name="Comma 2 2 2 2" xfId="101" xr:uid="{00000000-0005-0000-0000-000048050000}"/>
    <cellStyle name="Comma 2 2 2 2 2" xfId="4739" xr:uid="{00000000-0005-0000-0000-000049050000}"/>
    <cellStyle name="Comma 2 2 2 2 3" xfId="4740" xr:uid="{00000000-0005-0000-0000-00004A050000}"/>
    <cellStyle name="Comma 2 2 2 2 3 2" xfId="5975" xr:uid="{43C0593D-EBAE-4F6B-934D-DC084A023804}"/>
    <cellStyle name="Comma 2 2 2 2 3 2 2" xfId="7897" xr:uid="{5612948E-A1BA-427D-B8FE-901B95490D3C}"/>
    <cellStyle name="Comma 2 2 2 2 3 2 3" xfId="6936" xr:uid="{CD746845-F3E7-44A9-81E2-C6BAAAEEBC72}"/>
    <cellStyle name="Comma 2 2 2 2 3 3" xfId="7454" xr:uid="{CEEEA3C6-BCB6-4545-858B-8F37A43A739E}"/>
    <cellStyle name="Comma 2 2 2 2 3 4" xfId="6493" xr:uid="{0FF88BC2-A6CC-4581-AAC5-DDD42EE29974}"/>
    <cellStyle name="Comma 2 2 2 2 4" xfId="4741" xr:uid="{00000000-0005-0000-0000-00004B050000}"/>
    <cellStyle name="Comma 2 2 2 2 5" xfId="5639" xr:uid="{5679428C-ED09-4FAC-84D7-DDF7C001920C}"/>
    <cellStyle name="Comma 2 2 2 2 5 2" xfId="7561" xr:uid="{C2B0E7FE-AB19-479B-A83B-8D1D90015F7C}"/>
    <cellStyle name="Comma 2 2 2 2 5 3" xfId="6600" xr:uid="{D3B37CED-DB2C-4EC6-B3A0-358CEAC4AA11}"/>
    <cellStyle name="Comma 2 2 2 3" xfId="4742" xr:uid="{00000000-0005-0000-0000-00004C050000}"/>
    <cellStyle name="Comma 2 2 3" xfId="102" xr:uid="{00000000-0005-0000-0000-00004D050000}"/>
    <cellStyle name="Comma 2 2 3 2" xfId="4743" xr:uid="{00000000-0005-0000-0000-00004E050000}"/>
    <cellStyle name="Comma 2 2 3 2 2" xfId="5976" xr:uid="{18BBB87D-3D33-443C-BF44-41A26C7536EB}"/>
    <cellStyle name="Comma 2 2 3 2 2 2" xfId="7898" xr:uid="{66B3D818-260E-404A-9056-EB20543B90CF}"/>
    <cellStyle name="Comma 2 2 3 2 2 3" xfId="6937" xr:uid="{AA9E005B-A4BA-44E0-82E2-001EA5F95DE1}"/>
    <cellStyle name="Comma 2 2 3 2 3" xfId="7455" xr:uid="{644B5CA1-42A4-4A6E-9304-2F0690B0E56E}"/>
    <cellStyle name="Comma 2 2 3 2 4" xfId="6494" xr:uid="{B3A85FEC-829C-4D52-8C55-AF5D4EF79E5F}"/>
    <cellStyle name="Comma 2 2 3 3" xfId="2587" xr:uid="{00000000-0005-0000-0000-00004F050000}"/>
    <cellStyle name="Comma 2 2 3 3 2" xfId="5759" xr:uid="{2C317247-4D36-4C7D-8ED8-D21360EFD500}"/>
    <cellStyle name="Comma 2 2 3 3 2 2" xfId="7681" xr:uid="{7CA197E0-1B18-427A-9B1D-3790D53E82EF}"/>
    <cellStyle name="Comma 2 2 3 3 2 3" xfId="6720" xr:uid="{ECFF9910-664B-42EC-B4E8-2206238122B1}"/>
    <cellStyle name="Comma 2 2 3 4" xfId="5640" xr:uid="{A7697ECF-F9A0-4BA9-9132-3BCF3F02FAAD}"/>
    <cellStyle name="Comma 2 2 3 4 2" xfId="7562" xr:uid="{4732EE70-9086-40B4-B134-C9FD0BE76AE0}"/>
    <cellStyle name="Comma 2 2 3 4 3" xfId="6601" xr:uid="{61D1333F-4991-483F-BE0B-5B0EA3A3382E}"/>
    <cellStyle name="Comma 2 2 3 5" xfId="7079" xr:uid="{F9AD20A3-CB19-4076-A63F-0D28D48BFE72}"/>
    <cellStyle name="Comma 2 2 3 6" xfId="6118" xr:uid="{DE414446-67D9-4A84-AA17-AB6D1FC57013}"/>
    <cellStyle name="Comma 2 2 4" xfId="103" xr:uid="{00000000-0005-0000-0000-000050050000}"/>
    <cellStyle name="Comma 2 2 4 2" xfId="4744" xr:uid="{00000000-0005-0000-0000-000051050000}"/>
    <cellStyle name="Comma 2 2 4 2 2" xfId="4745" xr:uid="{00000000-0005-0000-0000-000052050000}"/>
    <cellStyle name="Comma 2 2 4 2 3" xfId="5977" xr:uid="{5E8ABC95-BED0-4A5F-88AA-5D345E33E3A7}"/>
    <cellStyle name="Comma 2 2 4 2 3 2" xfId="7899" xr:uid="{6AEC74B2-15AE-4799-8218-F84E0ED3E62C}"/>
    <cellStyle name="Comma 2 2 4 2 3 3" xfId="6938" xr:uid="{6E2E90BC-1D94-4CA7-BA38-32524524F8D3}"/>
    <cellStyle name="Comma 2 2 4 3" xfId="2588" xr:uid="{00000000-0005-0000-0000-000053050000}"/>
    <cellStyle name="Comma 2 2 4 3 2" xfId="5760" xr:uid="{5D5D681C-56A4-4150-9CF6-650733F2281C}"/>
    <cellStyle name="Comma 2 2 4 3 2 2" xfId="7682" xr:uid="{5815020C-75FD-41C0-9176-4CC4C31061DD}"/>
    <cellStyle name="Comma 2 2 4 3 2 3" xfId="6721" xr:uid="{E029657F-F3B9-42BA-87C3-5139D32E0769}"/>
    <cellStyle name="Comma 2 2 4 4" xfId="5641" xr:uid="{7021FB22-7CF9-48FE-BA06-3486F6B37A44}"/>
    <cellStyle name="Comma 2 2 4 4 2" xfId="7563" xr:uid="{414B22B7-873F-43FD-8813-FA07C1FAC895}"/>
    <cellStyle name="Comma 2 2 4 4 3" xfId="6602" xr:uid="{407AC0DA-4924-462A-960D-9FA2034AB838}"/>
    <cellStyle name="Comma 2 2 5" xfId="104" xr:uid="{00000000-0005-0000-0000-000054050000}"/>
    <cellStyle name="Comma 2 2 5 2" xfId="4746" xr:uid="{00000000-0005-0000-0000-000055050000}"/>
    <cellStyle name="Comma 2 2 5 2 2" xfId="5978" xr:uid="{4D6A0B5A-B0F4-4C4E-AE02-F32584079AD5}"/>
    <cellStyle name="Comma 2 2 5 2 2 2" xfId="7900" xr:uid="{193F1FC3-70C7-472C-96B3-732EA6B61E39}"/>
    <cellStyle name="Comma 2 2 5 2 2 3" xfId="6939" xr:uid="{ECE097A6-7D26-42DF-AAC6-93BEE91C005B}"/>
    <cellStyle name="Comma 2 2 5 3" xfId="5642" xr:uid="{C679079C-3A6A-44AC-BF1A-13FBFD227E43}"/>
    <cellStyle name="Comma 2 2 5 3 2" xfId="7564" xr:uid="{6C669163-E321-41F5-B860-B8DBCBA6E15F}"/>
    <cellStyle name="Comma 2 2 5 3 3" xfId="6603" xr:uid="{319DB592-22DC-4702-A105-6478CE2E0765}"/>
    <cellStyle name="Comma 2 2 5 4" xfId="7080" xr:uid="{846BF772-ADEF-4A4D-BC07-342F85215C86}"/>
    <cellStyle name="Comma 2 2 5 5" xfId="6119" xr:uid="{E52F9B70-218B-4135-B4D0-BA4DE14850D4}"/>
    <cellStyle name="Comma 2 2 6" xfId="5638" xr:uid="{ADD029D8-6ED1-4E19-9AB8-91ADFC5AB28A}"/>
    <cellStyle name="Comma 2 2 6 2" xfId="7560" xr:uid="{204B4EC6-7404-48A8-A558-946BCB71A5CE}"/>
    <cellStyle name="Comma 2 2 6 3" xfId="6599" xr:uid="{1D40C7D4-FAE1-4D0E-9833-CBC1341C3D5F}"/>
    <cellStyle name="Comma 2 2 7" xfId="7078" xr:uid="{715D82B3-184A-4069-864F-92D29816AFF5}"/>
    <cellStyle name="Comma 2 2 8" xfId="6117" xr:uid="{1D0B0D41-FDF4-45BE-B4A8-A505121420F5}"/>
    <cellStyle name="Comma 2 20" xfId="2589" xr:uid="{00000000-0005-0000-0000-000056050000}"/>
    <cellStyle name="Comma 2 20 2" xfId="5761" xr:uid="{8084A73C-DBA0-4C54-BE7B-20611C819D3B}"/>
    <cellStyle name="Comma 2 20 2 2" xfId="7683" xr:uid="{39B6B12A-D284-4A02-A33C-A242BF6DE8BA}"/>
    <cellStyle name="Comma 2 20 2 3" xfId="6722" xr:uid="{06B79A58-4DC6-4C1B-ACFB-24F8BD9CE3F5}"/>
    <cellStyle name="Comma 2 20 3" xfId="7172" xr:uid="{08040B9A-D7F5-4E2A-8A03-67DEC50BF4FF}"/>
    <cellStyle name="Comma 2 20 4" xfId="6211" xr:uid="{174F37FC-ED96-4B61-9C91-B82015EAFA98}"/>
    <cellStyle name="Comma 2 21" xfId="2590" xr:uid="{00000000-0005-0000-0000-000057050000}"/>
    <cellStyle name="Comma 2 21 2" xfId="5762" xr:uid="{1F0E33C8-CA0E-4F2A-AFBF-CE8EB42B17CF}"/>
    <cellStyle name="Comma 2 21 2 2" xfId="7684" xr:uid="{6B4352E6-F68D-4511-8B16-073AB178BDB7}"/>
    <cellStyle name="Comma 2 21 2 3" xfId="6723" xr:uid="{8F2C0E2F-7918-4453-B7FF-50A97F72D83E}"/>
    <cellStyle name="Comma 2 21 3" xfId="7173" xr:uid="{E1DE8A28-8FBD-46E0-A5A6-E43E59847D56}"/>
    <cellStyle name="Comma 2 21 4" xfId="6212" xr:uid="{7E045A16-6DBA-4145-8980-C523C23CD9D6}"/>
    <cellStyle name="Comma 2 22" xfId="2591" xr:uid="{00000000-0005-0000-0000-000058050000}"/>
    <cellStyle name="Comma 2 22 2" xfId="5763" xr:uid="{04D1E858-83F2-45C4-94ED-714BEC2E2A43}"/>
    <cellStyle name="Comma 2 22 2 2" xfId="7685" xr:uid="{2349E72B-C569-4199-9B4E-5E760A809758}"/>
    <cellStyle name="Comma 2 22 2 3" xfId="6724" xr:uid="{560484FE-5D04-4B03-B824-52DCB43BF4AD}"/>
    <cellStyle name="Comma 2 22 3" xfId="7174" xr:uid="{D9C08E35-D5FF-40F6-B5AE-FF17F3DE3B8C}"/>
    <cellStyle name="Comma 2 22 4" xfId="6213" xr:uid="{3BF5653C-3479-49C9-8114-68533A1380D6}"/>
    <cellStyle name="Comma 2 23" xfId="2592" xr:uid="{00000000-0005-0000-0000-000059050000}"/>
    <cellStyle name="Comma 2 23 2" xfId="5764" xr:uid="{7202E72D-1AAF-41DD-9E7D-3FEBE7D21956}"/>
    <cellStyle name="Comma 2 23 2 2" xfId="7686" xr:uid="{5FF5FB3A-4B48-4D1F-9FCA-8192585D5F90}"/>
    <cellStyle name="Comma 2 23 2 3" xfId="6725" xr:uid="{A18C61C3-44D8-4192-8EE3-D13E1F55E281}"/>
    <cellStyle name="Comma 2 23 3" xfId="7175" xr:uid="{D0304AB7-9190-4536-B73D-8594788074CD}"/>
    <cellStyle name="Comma 2 23 4" xfId="6214" xr:uid="{A6D7065A-C044-4414-8B90-3DA87E4A53C0}"/>
    <cellStyle name="Comma 2 24" xfId="2593" xr:uid="{00000000-0005-0000-0000-00005A050000}"/>
    <cellStyle name="Comma 2 24 2" xfId="5765" xr:uid="{88808CD8-2648-4DE5-B229-8F4EEE5DC5A8}"/>
    <cellStyle name="Comma 2 24 2 2" xfId="7687" xr:uid="{1DB24D70-39DC-4023-B77F-D334E2A263B3}"/>
    <cellStyle name="Comma 2 24 2 3" xfId="6726" xr:uid="{B94F92CF-2423-477C-BE93-CAE275570D35}"/>
    <cellStyle name="Comma 2 24 3" xfId="7176" xr:uid="{2FF3C634-19F2-46CB-9B26-E1239A03DD4B}"/>
    <cellStyle name="Comma 2 24 4" xfId="6215" xr:uid="{3C06960B-DB4A-4591-8F19-8C03696D8B41}"/>
    <cellStyle name="Comma 2 25" xfId="2594" xr:uid="{00000000-0005-0000-0000-00005B050000}"/>
    <cellStyle name="Comma 2 25 2" xfId="5766" xr:uid="{21B78A66-B6F2-4ECA-8E3D-C502DAF90234}"/>
    <cellStyle name="Comma 2 25 2 2" xfId="7688" xr:uid="{AA1FACB4-6229-49BB-9636-167D9AEA3927}"/>
    <cellStyle name="Comma 2 25 2 3" xfId="6727" xr:uid="{536E671C-ECB4-4D12-9E4A-75CFFAD0CA52}"/>
    <cellStyle name="Comma 2 25 3" xfId="7177" xr:uid="{370E9287-DFC4-44D0-9862-F82C1331D117}"/>
    <cellStyle name="Comma 2 25 4" xfId="6216" xr:uid="{0B8CE6CF-1DD4-4342-A829-F7B0E9A92F75}"/>
    <cellStyle name="Comma 2 26" xfId="2595" xr:uid="{00000000-0005-0000-0000-00005C050000}"/>
    <cellStyle name="Comma 2 26 2" xfId="5767" xr:uid="{D0FC62FB-244D-414C-A184-3E0D44020318}"/>
    <cellStyle name="Comma 2 26 2 2" xfId="7689" xr:uid="{DC46BBBE-B113-480C-8A8C-BB8E3651F837}"/>
    <cellStyle name="Comma 2 26 2 3" xfId="6728" xr:uid="{C9C31FA9-28B6-4D62-A61D-957CB8998D2E}"/>
    <cellStyle name="Comma 2 26 3" xfId="7178" xr:uid="{57DC9690-A572-450A-969E-166EBEE1A69F}"/>
    <cellStyle name="Comma 2 26 4" xfId="6217" xr:uid="{A35BD79C-8322-4884-95BA-65C30A623330}"/>
    <cellStyle name="Comma 2 27" xfId="2596" xr:uid="{00000000-0005-0000-0000-00005D050000}"/>
    <cellStyle name="Comma 2 27 2" xfId="5768" xr:uid="{01CE5AA6-A3A9-4F80-8939-0066FA274E8D}"/>
    <cellStyle name="Comma 2 27 2 2" xfId="7690" xr:uid="{9943975D-2ABF-404F-A1EA-4FF6D5E84B1B}"/>
    <cellStyle name="Comma 2 27 2 3" xfId="6729" xr:uid="{A366330A-B84C-4306-9B95-5274F4FD2AEB}"/>
    <cellStyle name="Comma 2 27 3" xfId="7179" xr:uid="{0ADEFEC3-410F-43D0-9042-AECB4BADD1FD}"/>
    <cellStyle name="Comma 2 27 4" xfId="6218" xr:uid="{50EBB70C-16B5-4D49-A0B3-103A156CDCF4}"/>
    <cellStyle name="Comma 2 28" xfId="2597" xr:uid="{00000000-0005-0000-0000-00005E050000}"/>
    <cellStyle name="Comma 2 28 2" xfId="5769" xr:uid="{585AD524-DB8D-4B36-BD47-DF63ABECE5A9}"/>
    <cellStyle name="Comma 2 28 2 2" xfId="7691" xr:uid="{9F64F1BC-1830-4E2A-851D-86234D3B7915}"/>
    <cellStyle name="Comma 2 28 2 3" xfId="6730" xr:uid="{E4872376-69E4-4F35-90C2-840DC18D7A2F}"/>
    <cellStyle name="Comma 2 28 3" xfId="7180" xr:uid="{750B91F0-8AF5-470B-A96E-428085E8F268}"/>
    <cellStyle name="Comma 2 28 4" xfId="6219" xr:uid="{94D7D70F-069D-49D3-ABBA-9621C4F65CDC}"/>
    <cellStyle name="Comma 2 29" xfId="2598" xr:uid="{00000000-0005-0000-0000-00005F050000}"/>
    <cellStyle name="Comma 2 29 2" xfId="5770" xr:uid="{35483B0C-8FB9-4682-B60C-0A1D617BA83C}"/>
    <cellStyle name="Comma 2 29 2 2" xfId="7692" xr:uid="{2F4E84D7-9FAF-4045-A32C-AC835FA043CE}"/>
    <cellStyle name="Comma 2 29 2 3" xfId="6731" xr:uid="{3013FC8A-F6E6-41CF-ACD3-E1A5865EA0CB}"/>
    <cellStyle name="Comma 2 29 3" xfId="7181" xr:uid="{611D0CE9-8CBA-4775-8714-79FE896496AE}"/>
    <cellStyle name="Comma 2 29 4" xfId="6220" xr:uid="{0C78489F-083C-4943-98BD-B47A3DFFA0BF}"/>
    <cellStyle name="Comma 2 3" xfId="10" xr:uid="{00000000-0005-0000-0000-000060050000}"/>
    <cellStyle name="Comma 2 3 2" xfId="106" xr:uid="{00000000-0005-0000-0000-000061050000}"/>
    <cellStyle name="Comma 2 3 2 2" xfId="5644" xr:uid="{1AF42CFD-425D-423F-99F9-634A43089838}"/>
    <cellStyle name="Comma 2 3 2 2 2" xfId="7566" xr:uid="{426E807D-426D-4FB3-929C-6A0A18CABF2F}"/>
    <cellStyle name="Comma 2 3 2 2 3" xfId="6605" xr:uid="{311B9236-ACFF-4659-BED9-47420809036C}"/>
    <cellStyle name="Comma 2 3 2 3" xfId="7082" xr:uid="{4B1B494D-5934-4C68-981D-1A0486671994}"/>
    <cellStyle name="Comma 2 3 2 4" xfId="6121" xr:uid="{EB4AF211-A0BD-4D3B-9052-509827C1818B}"/>
    <cellStyle name="Comma 2 3 3" xfId="105" xr:uid="{00000000-0005-0000-0000-000062050000}"/>
    <cellStyle name="Comma 2 3 3 2" xfId="4747" xr:uid="{00000000-0005-0000-0000-000063050000}"/>
    <cellStyle name="Comma 2 3 3 2 2" xfId="5979" xr:uid="{44A12A05-08DF-405C-BB4B-6828A3F30B0A}"/>
    <cellStyle name="Comma 2 3 3 2 2 2" xfId="7901" xr:uid="{9CFFF82C-33C5-44D2-B9B2-D46BBCF55CF1}"/>
    <cellStyle name="Comma 2 3 3 2 2 3" xfId="6940" xr:uid="{F3FB5193-B66B-40EF-8795-839685DC30D5}"/>
    <cellStyle name="Comma 2 3 3 3" xfId="4636" xr:uid="{00000000-0005-0000-0000-000064050000}"/>
    <cellStyle name="Comma 2 3 3 3 2" xfId="5955" xr:uid="{E54B7B07-027A-4279-8D10-E027974FF8BC}"/>
    <cellStyle name="Comma 2 3 3 3 2 2" xfId="7877" xr:uid="{CB7B53BF-90DA-4CD2-A47E-250B17BFBC9E}"/>
    <cellStyle name="Comma 2 3 3 3 2 3" xfId="6916" xr:uid="{099D975A-A9CA-4C20-A314-9743CAF7AF90}"/>
    <cellStyle name="Comma 2 3 3 3 3" xfId="7441" xr:uid="{F7B1D076-4F48-4241-BA80-A8A07981B501}"/>
    <cellStyle name="Comma 2 3 3 3 4" xfId="6480" xr:uid="{52F62CDA-61BB-42C5-8CC7-E0D48E028333}"/>
    <cellStyle name="Comma 2 3 3 4" xfId="5643" xr:uid="{DD449610-1837-4491-95EF-CA5913AE43E3}"/>
    <cellStyle name="Comma 2 3 3 4 2" xfId="7565" xr:uid="{6F19078C-4443-4511-A5EC-09274A90948F}"/>
    <cellStyle name="Comma 2 3 3 4 3" xfId="6604" xr:uid="{48ACF00B-277C-40E1-B2DD-DCD8E95C4445}"/>
    <cellStyle name="Comma 2 3 3 5" xfId="7081" xr:uid="{45FDF5EA-ADD4-4AFD-932C-D3EBF2605DFB}"/>
    <cellStyle name="Comma 2 3 3 6" xfId="6120" xr:uid="{50BE1C2B-E6B4-4BBE-889D-62D611573FC0}"/>
    <cellStyle name="Comma 2 3 4" xfId="4748" xr:uid="{00000000-0005-0000-0000-000065050000}"/>
    <cellStyle name="Comma 2 3 4 2" xfId="4749" xr:uid="{00000000-0005-0000-0000-000066050000}"/>
    <cellStyle name="Comma 2 3 4 2 2" xfId="5981" xr:uid="{516B3ECB-5472-4D62-8F65-28BF95C5E837}"/>
    <cellStyle name="Comma 2 3 4 2 2 2" xfId="7903" xr:uid="{48701B8E-9BBF-4060-9A86-1D9A47673E70}"/>
    <cellStyle name="Comma 2 3 4 2 2 3" xfId="6942" xr:uid="{A3A6F7AC-1F29-4410-BE02-CDF464599853}"/>
    <cellStyle name="Comma 2 3 4 2 3" xfId="7457" xr:uid="{6BD90918-E3A3-4D8E-83C9-7C272CFFA383}"/>
    <cellStyle name="Comma 2 3 4 2 4" xfId="6496" xr:uid="{10FF51A0-09BE-4207-A9CB-8D2B4B7704AB}"/>
    <cellStyle name="Comma 2 3 4 3" xfId="5980" xr:uid="{6C4B75CB-DB2A-42DD-AED4-F82076785F4C}"/>
    <cellStyle name="Comma 2 3 4 3 2" xfId="7902" xr:uid="{066F2BBA-F52C-4EDE-96D4-B06D4CE7A9DF}"/>
    <cellStyle name="Comma 2 3 4 3 3" xfId="6941" xr:uid="{D4D3F31C-6230-408A-AC76-5BE760E2DCC6}"/>
    <cellStyle name="Comma 2 3 4 4" xfId="7456" xr:uid="{ADAB2B7B-9852-45BC-BEA7-EAD36D022F3A}"/>
    <cellStyle name="Comma 2 3 4 5" xfId="6495" xr:uid="{CA961647-D347-4F49-BC35-90DF46E5436B}"/>
    <cellStyle name="Comma 2 3 5" xfId="4750" xr:uid="{00000000-0005-0000-0000-000067050000}"/>
    <cellStyle name="Comma 2 3 5 2" xfId="5982" xr:uid="{E9365CD0-DA44-43B5-94B2-3F51F7208A96}"/>
    <cellStyle name="Comma 2 3 5 2 2" xfId="7904" xr:uid="{C0BA155B-56E1-4824-A7EC-72A6DB14E2D7}"/>
    <cellStyle name="Comma 2 3 5 2 3" xfId="6943" xr:uid="{6A6F1E6F-1EA1-49A3-AB3D-C9A259378556}"/>
    <cellStyle name="Comma 2 3 5 3" xfId="7458" xr:uid="{BB964012-3D91-44FF-B4AA-1408596918E9}"/>
    <cellStyle name="Comma 2 3 5 4" xfId="6497" xr:uid="{3929FAB9-3C55-4A79-AC62-2CE4DE12E2AC}"/>
    <cellStyle name="Comma 2 3 6" xfId="5622" xr:uid="{7EB8266C-F10F-4A2D-88DF-B126186D813F}"/>
    <cellStyle name="Comma 2 3 6 2" xfId="7544" xr:uid="{4E0670C0-C70C-4EA5-8B81-B47156C9ACD3}"/>
    <cellStyle name="Comma 2 3 6 3" xfId="6583" xr:uid="{0DED6780-5F39-4FB5-B045-70CEBC528A89}"/>
    <cellStyle name="Comma 2 3 7" xfId="7069" xr:uid="{3404D42F-CB56-4043-ADCA-9E039D8EB37F}"/>
    <cellStyle name="Comma 2 3 8" xfId="6108" xr:uid="{BF517216-6BCE-4292-A117-453B4EFAA367}"/>
    <cellStyle name="Comma 2 30" xfId="2599" xr:uid="{00000000-0005-0000-0000-000068050000}"/>
    <cellStyle name="Comma 2 30 2" xfId="5771" xr:uid="{621FADD0-AA6F-4E5B-895E-4E07CD046752}"/>
    <cellStyle name="Comma 2 30 2 2" xfId="7693" xr:uid="{8B31D41D-FBE0-44AF-AA0E-BF7D96F98569}"/>
    <cellStyle name="Comma 2 30 2 3" xfId="6732" xr:uid="{5C9E88E8-E198-4517-9C11-CFBD2037720D}"/>
    <cellStyle name="Comma 2 30 3" xfId="7182" xr:uid="{07A351CA-8444-40AB-AAE7-7AAE12DE402B}"/>
    <cellStyle name="Comma 2 30 4" xfId="6221" xr:uid="{BD1B5739-09B1-4B28-A905-266102E450B3}"/>
    <cellStyle name="Comma 2 31" xfId="2600" xr:uid="{00000000-0005-0000-0000-000069050000}"/>
    <cellStyle name="Comma 2 31 2" xfId="5772" xr:uid="{94DEE7A4-E322-4ECC-8AB9-8CC2685082C2}"/>
    <cellStyle name="Comma 2 31 2 2" xfId="7694" xr:uid="{75D7FDC8-9FF4-412A-95D0-9EC24E69885C}"/>
    <cellStyle name="Comma 2 31 2 3" xfId="6733" xr:uid="{C94CF8A9-1A76-4904-BB4B-9CD14B0D2A24}"/>
    <cellStyle name="Comma 2 31 3" xfId="7183" xr:uid="{9580787B-2A95-4A20-AABF-39C196FF978E}"/>
    <cellStyle name="Comma 2 31 4" xfId="6222" xr:uid="{E69F74C9-1DE2-4A72-8265-51DEF395B716}"/>
    <cellStyle name="Comma 2 32" xfId="2601" xr:uid="{00000000-0005-0000-0000-00006A050000}"/>
    <cellStyle name="Comma 2 32 2" xfId="5773" xr:uid="{77F29135-ECEE-4894-B6D3-665F12868CFC}"/>
    <cellStyle name="Comma 2 32 2 2" xfId="7695" xr:uid="{7DE67673-1AD1-4373-8AFC-090FC835583B}"/>
    <cellStyle name="Comma 2 32 2 3" xfId="6734" xr:uid="{50CA92D2-334D-4D1D-BEC9-F448AF1B5A76}"/>
    <cellStyle name="Comma 2 32 3" xfId="7184" xr:uid="{7B6071FF-5857-4442-AC09-D34A1D76A5CB}"/>
    <cellStyle name="Comma 2 32 4" xfId="6223" xr:uid="{21566B00-6B1F-4958-855E-5A6347B71CC3}"/>
    <cellStyle name="Comma 2 33" xfId="2602" xr:uid="{00000000-0005-0000-0000-00006B050000}"/>
    <cellStyle name="Comma 2 33 2" xfId="5774" xr:uid="{33CFD803-93FD-4EA8-A14C-6AFD4C4B0EE4}"/>
    <cellStyle name="Comma 2 33 2 2" xfId="7696" xr:uid="{8E71A8D7-7527-4CE4-B7AD-31E7AB16EDDB}"/>
    <cellStyle name="Comma 2 33 2 3" xfId="6735" xr:uid="{9C82237A-7ADF-41DA-9C46-DC245E149AA2}"/>
    <cellStyle name="Comma 2 33 3" xfId="7185" xr:uid="{27D5937C-E36D-490B-B54C-3039F82B57CD}"/>
    <cellStyle name="Comma 2 33 4" xfId="6224" xr:uid="{49D8776C-96CB-4CAD-80DE-55F4D0DCCF63}"/>
    <cellStyle name="Comma 2 34" xfId="2603" xr:uid="{00000000-0005-0000-0000-00006C050000}"/>
    <cellStyle name="Comma 2 34 2" xfId="5775" xr:uid="{A3DE455C-00B3-4817-93FA-C9A2E70079B7}"/>
    <cellStyle name="Comma 2 34 2 2" xfId="7697" xr:uid="{C6476BCE-A2B5-4CBE-8D43-6A0DCDB4957A}"/>
    <cellStyle name="Comma 2 34 2 3" xfId="6736" xr:uid="{F2253B38-FFDE-47B2-B98A-25412883B2AF}"/>
    <cellStyle name="Comma 2 34 3" xfId="7186" xr:uid="{0BAB5E6C-9B7C-4AD4-8EAD-0AED84E168FB}"/>
    <cellStyle name="Comma 2 34 4" xfId="6225" xr:uid="{414BC820-B6A9-4CFB-B440-5F6AB1D712F1}"/>
    <cellStyle name="Comma 2 35" xfId="2604" xr:uid="{00000000-0005-0000-0000-00006D050000}"/>
    <cellStyle name="Comma 2 35 2" xfId="5776" xr:uid="{10D946F1-EBCA-4DC8-811F-159755D50CAC}"/>
    <cellStyle name="Comma 2 35 2 2" xfId="7698" xr:uid="{06F6855F-0E4D-4972-A9A7-19EA5015CC46}"/>
    <cellStyle name="Comma 2 35 2 3" xfId="6737" xr:uid="{B168B5DE-BCBA-4EAC-A3E5-A23F7D068D8B}"/>
    <cellStyle name="Comma 2 35 3" xfId="7187" xr:uid="{0C329070-C88C-41B5-AF25-59B9698718CF}"/>
    <cellStyle name="Comma 2 35 4" xfId="6226" xr:uid="{934DE687-AE5E-4D93-BAFD-3D6539880D2A}"/>
    <cellStyle name="Comma 2 36" xfId="2605" xr:uid="{00000000-0005-0000-0000-00006E050000}"/>
    <cellStyle name="Comma 2 36 2" xfId="5777" xr:uid="{40786791-6D82-476B-BBA9-411AB47B749D}"/>
    <cellStyle name="Comma 2 36 2 2" xfId="7699" xr:uid="{C950A428-F0F1-4CED-9CD6-1499D71BF43F}"/>
    <cellStyle name="Comma 2 36 2 3" xfId="6738" xr:uid="{54DCF1B8-4FAF-4F7F-9257-34BDEF3CB2A2}"/>
    <cellStyle name="Comma 2 36 3" xfId="7188" xr:uid="{5AF6CEB3-D2AE-480E-8CEF-A9CF38A41274}"/>
    <cellStyle name="Comma 2 36 4" xfId="6227" xr:uid="{39FF6E08-CE48-4D01-8A80-CFADD41F25CA}"/>
    <cellStyle name="Comma 2 37" xfId="2606" xr:uid="{00000000-0005-0000-0000-00006F050000}"/>
    <cellStyle name="Comma 2 37 2" xfId="5778" xr:uid="{8C0C93B6-3A52-4306-961A-7A0C679AA3CE}"/>
    <cellStyle name="Comma 2 37 2 2" xfId="7700" xr:uid="{65464B65-88D4-4A57-9300-5184B8A38A8A}"/>
    <cellStyle name="Comma 2 37 2 3" xfId="6739" xr:uid="{10BD5F83-8D93-44CC-95A3-1F765394D295}"/>
    <cellStyle name="Comma 2 37 3" xfId="7189" xr:uid="{E6103D08-056B-46F7-9D1D-ABD892B859D5}"/>
    <cellStyle name="Comma 2 37 4" xfId="6228" xr:uid="{AEAD150B-32EF-4618-8324-EB75C5124EA9}"/>
    <cellStyle name="Comma 2 38" xfId="2607" xr:uid="{00000000-0005-0000-0000-000070050000}"/>
    <cellStyle name="Comma 2 38 2" xfId="5779" xr:uid="{9EA6F54F-717A-4D26-92B7-EDC2F10C52B5}"/>
    <cellStyle name="Comma 2 38 2 2" xfId="7701" xr:uid="{A1011BF3-C745-40D6-A17D-53FD6F6EF6F5}"/>
    <cellStyle name="Comma 2 38 2 3" xfId="6740" xr:uid="{F7A236F8-2BB5-4ACB-8CDF-F4A28C4C98E5}"/>
    <cellStyle name="Comma 2 38 3" xfId="7190" xr:uid="{3A76D5D8-6B81-4708-BA47-E0DE78D79C8C}"/>
    <cellStyle name="Comma 2 38 4" xfId="6229" xr:uid="{3EC2C291-6D88-4DD5-B0D3-3E0F3D91D9C8}"/>
    <cellStyle name="Comma 2 39" xfId="2608" xr:uid="{00000000-0005-0000-0000-000071050000}"/>
    <cellStyle name="Comma 2 39 2" xfId="5780" xr:uid="{884F37EE-95E2-45C9-A26B-69D7FB2DABCD}"/>
    <cellStyle name="Comma 2 39 2 2" xfId="7702" xr:uid="{150D605A-0C98-46AE-BFB0-9E9DFF467DAB}"/>
    <cellStyle name="Comma 2 39 2 3" xfId="6741" xr:uid="{66E3A63D-6C66-468F-B2EA-2F2CFDA25093}"/>
    <cellStyle name="Comma 2 39 3" xfId="7191" xr:uid="{7B98D61B-3850-4053-BFC2-34883E90DBF6}"/>
    <cellStyle name="Comma 2 39 4" xfId="6230" xr:uid="{CC0A45D8-1BA4-4722-B80C-1B732FD41792}"/>
    <cellStyle name="Comma 2 4" xfId="107" xr:uid="{00000000-0005-0000-0000-000072050000}"/>
    <cellStyle name="Comma 2 4 2" xfId="4637" xr:uid="{00000000-0005-0000-0000-000073050000}"/>
    <cellStyle name="Comma 2 4 2 2" xfId="4751" xr:uid="{00000000-0005-0000-0000-000074050000}"/>
    <cellStyle name="Comma 2 4 2 3" xfId="5956" xr:uid="{DA4A6F9F-7DAD-4594-8B09-5460350FE754}"/>
    <cellStyle name="Comma 2 4 2 3 2" xfId="7878" xr:uid="{80DBCACE-24B6-4074-A452-6C3CF7E3536F}"/>
    <cellStyle name="Comma 2 4 2 3 3" xfId="6917" xr:uid="{F3322C5A-6EB2-4266-9D6D-60537A444341}"/>
    <cellStyle name="Comma 2 4 2 4" xfId="7442" xr:uid="{30F07D99-D686-4608-BFF4-CAECD20397CB}"/>
    <cellStyle name="Comma 2 4 2 5" xfId="6481" xr:uid="{5CD6B948-679D-4685-8199-FEC37F1745DE}"/>
    <cellStyle name="Comma 2 4 3" xfId="4752" xr:uid="{00000000-0005-0000-0000-000075050000}"/>
    <cellStyle name="Comma 2 4 3 2" xfId="4753" xr:uid="{00000000-0005-0000-0000-000076050000}"/>
    <cellStyle name="Comma 2 4 3 2 2" xfId="5984" xr:uid="{C62C4AAF-0972-4B1D-8A99-CED7A662F283}"/>
    <cellStyle name="Comma 2 4 3 2 2 2" xfId="7906" xr:uid="{2C804C4E-454C-4767-9690-CA94E191B127}"/>
    <cellStyle name="Comma 2 4 3 2 2 3" xfId="6945" xr:uid="{8CFA2837-79A2-4C5B-9662-4A01ED72D282}"/>
    <cellStyle name="Comma 2 4 3 2 3" xfId="7460" xr:uid="{CF5E1706-7247-4940-9C1E-BE0C4B2BD96D}"/>
    <cellStyle name="Comma 2 4 3 2 4" xfId="6499" xr:uid="{3BAFC4C0-AA15-420B-A2DC-947205483C0B}"/>
    <cellStyle name="Comma 2 4 3 3" xfId="5983" xr:uid="{AF28EFA5-12A5-47EA-887C-A7507E1E98B1}"/>
    <cellStyle name="Comma 2 4 3 3 2" xfId="7905" xr:uid="{BED2A122-977F-4187-8D06-5A0097194690}"/>
    <cellStyle name="Comma 2 4 3 3 3" xfId="6944" xr:uid="{24A05DD9-14A6-47B3-BA1B-35B25D108793}"/>
    <cellStyle name="Comma 2 4 3 4" xfId="7459" xr:uid="{7087A01C-6054-4D7C-81BA-EC0A3F5393EE}"/>
    <cellStyle name="Comma 2 4 3 5" xfId="6498" xr:uid="{42B6D8EA-8C0A-40B6-A0C5-56B850E86844}"/>
    <cellStyle name="Comma 2 4 4" xfId="2609" xr:uid="{00000000-0005-0000-0000-000077050000}"/>
    <cellStyle name="Comma 2 4 4 2" xfId="5781" xr:uid="{43B69445-CCC6-4A10-AA20-98FAEC58682A}"/>
    <cellStyle name="Comma 2 4 4 2 2" xfId="7703" xr:uid="{C49F6152-778A-48CB-AFC2-71AC7671A339}"/>
    <cellStyle name="Comma 2 4 4 2 3" xfId="6742" xr:uid="{01D96703-B2B2-406E-B3CA-39C2B60F5622}"/>
    <cellStyle name="Comma 2 4 4 3" xfId="7192" xr:uid="{2F41A4BF-C168-4072-86DC-89E66B6AEC6B}"/>
    <cellStyle name="Comma 2 4 4 4" xfId="6231" xr:uid="{28114DB5-4CB5-450F-939C-6900B677E609}"/>
    <cellStyle name="Comma 2 4 5" xfId="5645" xr:uid="{20AF70DE-C571-4A44-B618-290470871065}"/>
    <cellStyle name="Comma 2 4 5 2" xfId="7567" xr:uid="{61774514-68D3-4BAE-A736-277193771786}"/>
    <cellStyle name="Comma 2 4 5 3" xfId="6606" xr:uid="{A3B3A072-A91F-4463-892A-14EBF8F35439}"/>
    <cellStyle name="Comma 2 4 6" xfId="7083" xr:uid="{F0BCBFE5-BCB8-47D0-A806-DA64212D2245}"/>
    <cellStyle name="Comma 2 4 7" xfId="6122" xr:uid="{3423D08E-3BF1-498B-A391-F33B3D68DF16}"/>
    <cellStyle name="Comma 2 40" xfId="2610" xr:uid="{00000000-0005-0000-0000-000078050000}"/>
    <cellStyle name="Comma 2 40 2" xfId="5782" xr:uid="{3806C950-13CD-46E4-BD7A-B08A01375157}"/>
    <cellStyle name="Comma 2 40 2 2" xfId="7704" xr:uid="{3CF71314-71D2-4D76-BEC5-A4195F89363F}"/>
    <cellStyle name="Comma 2 40 2 3" xfId="6743" xr:uid="{2F60EA8D-E0B3-4C9F-B844-3BE3DC64D6B8}"/>
    <cellStyle name="Comma 2 40 3" xfId="7193" xr:uid="{7E66ACF5-2F44-45C6-80A3-18A7D2B4D264}"/>
    <cellStyle name="Comma 2 40 4" xfId="6232" xr:uid="{D8D78595-D207-4E12-AF67-1F1285959371}"/>
    <cellStyle name="Comma 2 41" xfId="2611" xr:uid="{00000000-0005-0000-0000-000079050000}"/>
    <cellStyle name="Comma 2 41 2" xfId="5783" xr:uid="{541C2632-E755-4E2D-8E03-C59FBADF6DB4}"/>
    <cellStyle name="Comma 2 41 2 2" xfId="7705" xr:uid="{5D57EE00-44BC-4B60-8EF2-4BF39159802F}"/>
    <cellStyle name="Comma 2 41 2 3" xfId="6744" xr:uid="{92380C5C-2159-4BCE-B243-F8AC8F18107B}"/>
    <cellStyle name="Comma 2 41 3" xfId="7194" xr:uid="{0D4C3890-6122-4009-B7D4-0AA5618580D0}"/>
    <cellStyle name="Comma 2 41 4" xfId="6233" xr:uid="{58AC101A-05E5-44EA-9BDE-A4DA4C13008A}"/>
    <cellStyle name="Comma 2 42" xfId="2612" xr:uid="{00000000-0005-0000-0000-00007A050000}"/>
    <cellStyle name="Comma 2 42 2" xfId="5784" xr:uid="{9DD118C7-ADDD-4E1E-A1C3-D4773E58BA88}"/>
    <cellStyle name="Comma 2 42 2 2" xfId="7706" xr:uid="{61758FF2-2E9A-4B83-B6D2-447AB73E5F32}"/>
    <cellStyle name="Comma 2 42 2 3" xfId="6745" xr:uid="{0472D509-B369-4C61-8CD9-D11009F7C6A2}"/>
    <cellStyle name="Comma 2 42 3" xfId="7195" xr:uid="{9150AA72-ACDE-4626-AAEE-64398BFA440B}"/>
    <cellStyle name="Comma 2 42 4" xfId="6234" xr:uid="{72C5369E-B368-4B57-BEFF-DB5DB3CF3151}"/>
    <cellStyle name="Comma 2 43" xfId="2613" xr:uid="{00000000-0005-0000-0000-00007B050000}"/>
    <cellStyle name="Comma 2 43 2" xfId="5785" xr:uid="{52923BF9-DDE9-45FE-A78E-C84C0CC847B1}"/>
    <cellStyle name="Comma 2 43 2 2" xfId="7707" xr:uid="{BA3EFE83-83F9-479B-8094-68530633F264}"/>
    <cellStyle name="Comma 2 43 2 3" xfId="6746" xr:uid="{70A53461-F2E2-4AB8-9F78-CC330FC3A6C5}"/>
    <cellStyle name="Comma 2 43 3" xfId="7196" xr:uid="{4D9F660E-0732-4D95-B29B-11ED33211487}"/>
    <cellStyle name="Comma 2 43 4" xfId="6235" xr:uid="{594BFA83-8127-47BA-A6CE-3A9ABC745A11}"/>
    <cellStyle name="Comma 2 44" xfId="2614" xr:uid="{00000000-0005-0000-0000-00007C050000}"/>
    <cellStyle name="Comma 2 44 2" xfId="5786" xr:uid="{0DCA96A8-6A1F-44C1-BE30-8B4119D8DB4D}"/>
    <cellStyle name="Comma 2 44 2 2" xfId="7708" xr:uid="{603EA911-326A-41B3-AACD-065EE32C5E44}"/>
    <cellStyle name="Comma 2 44 2 3" xfId="6747" xr:uid="{8D74E0C1-F6F5-4E1D-873B-A5EE76641D48}"/>
    <cellStyle name="Comma 2 44 3" xfId="7197" xr:uid="{F8165C1E-802C-4740-887E-B3A6DD813C45}"/>
    <cellStyle name="Comma 2 44 4" xfId="6236" xr:uid="{76C0A968-6845-4007-BD3F-434BF467A3E9}"/>
    <cellStyle name="Comma 2 45" xfId="2615" xr:uid="{00000000-0005-0000-0000-00007D050000}"/>
    <cellStyle name="Comma 2 45 2" xfId="5787" xr:uid="{1EF4A51D-F2F3-43D1-B0BC-A45FD5CF5D01}"/>
    <cellStyle name="Comma 2 45 2 2" xfId="7709" xr:uid="{DE2911CE-A759-4BC7-9C93-F1C99B2EF9AB}"/>
    <cellStyle name="Comma 2 45 2 3" xfId="6748" xr:uid="{19A26828-DA5A-4062-BDB1-24B1CF622C93}"/>
    <cellStyle name="Comma 2 45 3" xfId="7198" xr:uid="{C63F35C4-91D2-4BB1-8470-32AE668071EB}"/>
    <cellStyle name="Comma 2 45 4" xfId="6237" xr:uid="{174CF4B7-3D2E-4E6E-8631-A7E060762095}"/>
    <cellStyle name="Comma 2 46" xfId="2616" xr:uid="{00000000-0005-0000-0000-00007E050000}"/>
    <cellStyle name="Comma 2 46 2" xfId="5788" xr:uid="{3FD57080-9100-42A2-8787-3DC5024C4004}"/>
    <cellStyle name="Comma 2 46 2 2" xfId="7710" xr:uid="{D0EDCFE4-34DB-48B4-90A7-E42E64D08768}"/>
    <cellStyle name="Comma 2 46 2 3" xfId="6749" xr:uid="{8FF22894-F33B-4BA1-B27C-1A403CB83822}"/>
    <cellStyle name="Comma 2 46 3" xfId="7199" xr:uid="{2E74699E-86CB-419B-8870-22B9A2BD5F59}"/>
    <cellStyle name="Comma 2 46 4" xfId="6238" xr:uid="{27D9DB3A-2BDB-4C91-B3CA-08E10DCD6379}"/>
    <cellStyle name="Comma 2 47" xfId="2617" xr:uid="{00000000-0005-0000-0000-00007F050000}"/>
    <cellStyle name="Comma 2 47 2" xfId="5789" xr:uid="{26513045-9793-4A08-A439-4D60E56A5776}"/>
    <cellStyle name="Comma 2 47 2 2" xfId="7711" xr:uid="{7783D97E-3922-4C0A-B62B-BBA3E8178FD4}"/>
    <cellStyle name="Comma 2 47 2 3" xfId="6750" xr:uid="{1AA48B68-1E4A-40C0-B22C-0CAE1D2F8366}"/>
    <cellStyle name="Comma 2 47 3" xfId="7200" xr:uid="{E57B95B8-9C92-461F-A36E-533FE4E5C515}"/>
    <cellStyle name="Comma 2 47 4" xfId="6239" xr:uid="{E6507F63-0951-40AF-A673-D29E09366615}"/>
    <cellStyle name="Comma 2 48" xfId="2618" xr:uid="{00000000-0005-0000-0000-000080050000}"/>
    <cellStyle name="Comma 2 48 2" xfId="5790" xr:uid="{95AEBFB7-3AD2-453D-A755-ACE5869575C7}"/>
    <cellStyle name="Comma 2 48 2 2" xfId="7712" xr:uid="{D0430E63-3207-4F0A-9A87-672468CD7D01}"/>
    <cellStyle name="Comma 2 48 2 3" xfId="6751" xr:uid="{39E04F70-7022-48A2-BCB2-5F91F77E6204}"/>
    <cellStyle name="Comma 2 48 3" xfId="7201" xr:uid="{EB05C907-CCD4-4EBB-BD40-35DF73509D06}"/>
    <cellStyle name="Comma 2 48 4" xfId="6240" xr:uid="{1C470479-76FD-47C6-A371-28798CA7C54D}"/>
    <cellStyle name="Comma 2 49" xfId="2619" xr:uid="{00000000-0005-0000-0000-000081050000}"/>
    <cellStyle name="Comma 2 49 2" xfId="5791" xr:uid="{DE4D801B-7FFF-4FBB-A7F7-D5CDA3D2BA83}"/>
    <cellStyle name="Comma 2 49 2 2" xfId="7713" xr:uid="{06F1E3FD-69FB-425E-A067-305F83FEEA70}"/>
    <cellStyle name="Comma 2 49 2 3" xfId="6752" xr:uid="{B4947765-32D6-4958-84B0-40DBCCED2879}"/>
    <cellStyle name="Comma 2 49 3" xfId="7202" xr:uid="{06C8E309-13AE-4EAF-BC1E-AE6F4D5746C7}"/>
    <cellStyle name="Comma 2 49 4" xfId="6241" xr:uid="{ECAB7C21-916B-4DC7-BBB0-31A55CF51B1A}"/>
    <cellStyle name="Comma 2 5" xfId="108" xr:uid="{00000000-0005-0000-0000-000082050000}"/>
    <cellStyle name="Comma 2 5 2" xfId="4754" xr:uid="{00000000-0005-0000-0000-000083050000}"/>
    <cellStyle name="Comma 2 5 2 2" xfId="4755" xr:uid="{00000000-0005-0000-0000-000084050000}"/>
    <cellStyle name="Comma 2 5 2 3" xfId="5985" xr:uid="{253EDDAA-4A2C-461E-BE85-B7B01288612F}"/>
    <cellStyle name="Comma 2 5 2 3 2" xfId="7907" xr:uid="{577E55F5-79A8-49E0-AEC1-A2F7D86331BA}"/>
    <cellStyle name="Comma 2 5 2 3 3" xfId="6946" xr:uid="{97B639B9-9C95-4653-913F-908292F5C80F}"/>
    <cellStyle name="Comma 2 5 2 4" xfId="7461" xr:uid="{D3E415AD-A138-4C2C-9653-D5563A0EB0FE}"/>
    <cellStyle name="Comma 2 5 2 5" xfId="6500" xr:uid="{4B5F28C1-F114-4251-8F7E-2BF04AF617C8}"/>
    <cellStyle name="Comma 2 5 3" xfId="2620" xr:uid="{00000000-0005-0000-0000-000085050000}"/>
    <cellStyle name="Comma 2 5 3 2" xfId="5792" xr:uid="{B329DA32-FE54-499A-BF01-2F58B3CD0567}"/>
    <cellStyle name="Comma 2 5 3 2 2" xfId="7714" xr:uid="{C0D55914-E36A-42EB-95FA-D5252486AEBD}"/>
    <cellStyle name="Comma 2 5 3 2 3" xfId="6753" xr:uid="{634367DE-ED58-484B-BCF5-81985B2D9A59}"/>
    <cellStyle name="Comma 2 5 3 3" xfId="7203" xr:uid="{B9DA9641-3460-4F93-A407-3D3251062BDB}"/>
    <cellStyle name="Comma 2 5 3 4" xfId="6242" xr:uid="{87732640-B382-4B04-A8D6-19DB5C51053B}"/>
    <cellStyle name="Comma 2 5 4" xfId="5646" xr:uid="{1FF5CD1A-79E5-440A-8FDC-C88FB72EF4B6}"/>
    <cellStyle name="Comma 2 5 4 2" xfId="7568" xr:uid="{89E6E533-C3C6-48BB-8D69-D8819D676EBB}"/>
    <cellStyle name="Comma 2 5 4 3" xfId="6607" xr:uid="{EC6A66BE-833D-4755-B3FE-0C46E112E05E}"/>
    <cellStyle name="Comma 2 5 5" xfId="7084" xr:uid="{A4625BAB-464C-4799-AE7F-CF1B35821371}"/>
    <cellStyle name="Comma 2 5 6" xfId="6123" xr:uid="{F8CA9E7F-FFE2-449B-9249-018BFB20AAC7}"/>
    <cellStyle name="Comma 2 50" xfId="2621" xr:uid="{00000000-0005-0000-0000-000086050000}"/>
    <cellStyle name="Comma 2 50 2" xfId="5793" xr:uid="{36FC8B52-0DC3-4E05-B1B5-358BD7FEF99E}"/>
    <cellStyle name="Comma 2 50 2 2" xfId="7715" xr:uid="{FCC1455B-E075-40A2-8EF4-159D89365F9E}"/>
    <cellStyle name="Comma 2 50 2 3" xfId="6754" xr:uid="{C9E260A2-9B96-4C7B-82F4-3D235451ADDD}"/>
    <cellStyle name="Comma 2 50 3" xfId="7204" xr:uid="{8241514B-D9D5-4641-908F-68D261E9EE50}"/>
    <cellStyle name="Comma 2 50 4" xfId="6243" xr:uid="{E32B1603-3184-4F9A-9228-259D7706CA69}"/>
    <cellStyle name="Comma 2 51" xfId="2622" xr:uid="{00000000-0005-0000-0000-000087050000}"/>
    <cellStyle name="Comma 2 51 2" xfId="5794" xr:uid="{FEC32329-9EE4-4732-9B04-58FE3AB496A8}"/>
    <cellStyle name="Comma 2 51 2 2" xfId="7716" xr:uid="{03DA1725-6A55-46FD-A07A-36B5B382F0F5}"/>
    <cellStyle name="Comma 2 51 2 3" xfId="6755" xr:uid="{712BB6F9-3A61-4627-89B1-D022D2B2FA44}"/>
    <cellStyle name="Comma 2 51 3" xfId="7205" xr:uid="{80DED4C3-1BB6-47C4-9D50-BD40F52BAD68}"/>
    <cellStyle name="Comma 2 51 4" xfId="6244" xr:uid="{B6CA56E9-7F3B-44FF-9259-CC269FE772AF}"/>
    <cellStyle name="Comma 2 52" xfId="2623" xr:uid="{00000000-0005-0000-0000-000088050000}"/>
    <cellStyle name="Comma 2 52 2" xfId="5795" xr:uid="{56F29C69-7605-490C-AF6F-76FBA7C59BAA}"/>
    <cellStyle name="Comma 2 52 2 2" xfId="7717" xr:uid="{AE66530D-82B7-47B4-A160-6D952A77B51C}"/>
    <cellStyle name="Comma 2 52 2 3" xfId="6756" xr:uid="{EDD5153D-57BA-4CDA-A75C-A2A3BA0211C7}"/>
    <cellStyle name="Comma 2 52 3" xfId="7206" xr:uid="{C51467B9-4F75-4BEC-A3C7-8E6809CC6B39}"/>
    <cellStyle name="Comma 2 52 4" xfId="6245" xr:uid="{79123EE6-3A61-4B29-A3D2-5E9128E01F37}"/>
    <cellStyle name="Comma 2 53" xfId="2624" xr:uid="{00000000-0005-0000-0000-000089050000}"/>
    <cellStyle name="Comma 2 53 2" xfId="5796" xr:uid="{189D8D7B-B406-41B7-B595-65D4117E30AC}"/>
    <cellStyle name="Comma 2 53 2 2" xfId="7718" xr:uid="{2A6BF92F-872A-4B9D-8173-86D7BA9C00F3}"/>
    <cellStyle name="Comma 2 53 2 3" xfId="6757" xr:uid="{79364032-639B-486E-A806-840E06C81ECD}"/>
    <cellStyle name="Comma 2 53 3" xfId="7207" xr:uid="{28F10333-BBA9-4608-A51D-79777018E336}"/>
    <cellStyle name="Comma 2 53 4" xfId="6246" xr:uid="{81F426B3-D7E6-4D13-AE0E-F898433A8D91}"/>
    <cellStyle name="Comma 2 54" xfId="2625" xr:uid="{00000000-0005-0000-0000-00008A050000}"/>
    <cellStyle name="Comma 2 54 2" xfId="5797" xr:uid="{7D5EA19B-59B4-4507-AA91-F11868106060}"/>
    <cellStyle name="Comma 2 54 2 2" xfId="7719" xr:uid="{79CDC8E0-75DE-4586-B947-943AF2E6613E}"/>
    <cellStyle name="Comma 2 54 2 3" xfId="6758" xr:uid="{D99529EB-9E64-4ECF-AAFB-84E476D802D4}"/>
    <cellStyle name="Comma 2 54 3" xfId="7208" xr:uid="{C0DBC6DD-69F9-4F73-A68A-77BB62D282DC}"/>
    <cellStyle name="Comma 2 54 4" xfId="6247" xr:uid="{514BB2BF-7A7D-4F0D-A60D-F77600C85225}"/>
    <cellStyle name="Comma 2 55" xfId="2626" xr:uid="{00000000-0005-0000-0000-00008B050000}"/>
    <cellStyle name="Comma 2 55 2" xfId="5798" xr:uid="{19D94F72-E593-4D05-BAB0-7D5B68CF4AFE}"/>
    <cellStyle name="Comma 2 55 2 2" xfId="7720" xr:uid="{030B314E-6B4B-4E2D-99DE-CB1B4CFD8BFC}"/>
    <cellStyle name="Comma 2 55 2 3" xfId="6759" xr:uid="{FC1AFA0F-89E2-4E67-93D6-074ACB068D2E}"/>
    <cellStyle name="Comma 2 55 3" xfId="7209" xr:uid="{E916658F-6C69-4C6F-BD22-03E2DCE5B156}"/>
    <cellStyle name="Comma 2 55 4" xfId="6248" xr:uid="{12A6ABC7-ED69-45DF-BB53-88052E7CAA9B}"/>
    <cellStyle name="Comma 2 56" xfId="2627" xr:uid="{00000000-0005-0000-0000-00008C050000}"/>
    <cellStyle name="Comma 2 56 2" xfId="5799" xr:uid="{01097CA0-CCCE-485E-9059-A07E64EFD61B}"/>
    <cellStyle name="Comma 2 56 2 2" xfId="7721" xr:uid="{5E109D8C-E382-490F-A2FF-17E438857FC9}"/>
    <cellStyle name="Comma 2 56 2 3" xfId="6760" xr:uid="{98EA2985-2942-4415-BF44-BA8E4CCB0BC5}"/>
    <cellStyle name="Comma 2 56 3" xfId="7210" xr:uid="{22C8CF93-EA83-47CF-99CC-A6D10D54E469}"/>
    <cellStyle name="Comma 2 56 4" xfId="6249" xr:uid="{9B949C6F-699C-4CAE-8FEE-306DE6D34217}"/>
    <cellStyle name="Comma 2 57" xfId="2628" xr:uid="{00000000-0005-0000-0000-00008D050000}"/>
    <cellStyle name="Comma 2 57 2" xfId="5800" xr:uid="{B0C96B33-80A6-4B40-98B6-108C252D9AAC}"/>
    <cellStyle name="Comma 2 57 2 2" xfId="7722" xr:uid="{0620542F-A06C-4996-9156-115834F2394E}"/>
    <cellStyle name="Comma 2 57 2 3" xfId="6761" xr:uid="{9539DE9C-C38A-4A5B-B842-19E57F5A7DBE}"/>
    <cellStyle name="Comma 2 57 3" xfId="7211" xr:uid="{31E345A7-2660-4B55-8326-D9B64D73C2EF}"/>
    <cellStyle name="Comma 2 57 4" xfId="6250" xr:uid="{0C834AD8-7117-42A4-80F2-3CBEEBCCF9C1}"/>
    <cellStyle name="Comma 2 58" xfId="2629" xr:uid="{00000000-0005-0000-0000-00008E050000}"/>
    <cellStyle name="Comma 2 58 2" xfId="5801" xr:uid="{AA1EB05D-5E65-4213-A346-689E980A3C98}"/>
    <cellStyle name="Comma 2 58 2 2" xfId="7723" xr:uid="{0482D050-FC56-46CE-93DB-AE964618BE91}"/>
    <cellStyle name="Comma 2 58 2 3" xfId="6762" xr:uid="{A4615E2F-E6B3-4E7D-8C97-A1E7BB3FB4E9}"/>
    <cellStyle name="Comma 2 58 3" xfId="7212" xr:uid="{85DDBDB5-E8DF-4579-8AA4-31B384674F0F}"/>
    <cellStyle name="Comma 2 58 4" xfId="6251" xr:uid="{9E8BCD64-B522-43EA-96D0-349D52F3108F}"/>
    <cellStyle name="Comma 2 59" xfId="2630" xr:uid="{00000000-0005-0000-0000-00008F050000}"/>
    <cellStyle name="Comma 2 59 2" xfId="5802" xr:uid="{A2CA992C-7804-4284-BD28-7A8AD37B692A}"/>
    <cellStyle name="Comma 2 59 2 2" xfId="7724" xr:uid="{FDBEDCB6-BF88-42D2-BEC1-3A0BDF2E155B}"/>
    <cellStyle name="Comma 2 59 2 3" xfId="6763" xr:uid="{B3F4846F-A02E-4888-9221-F8C7C83A555B}"/>
    <cellStyle name="Comma 2 59 3" xfId="7213" xr:uid="{E388F76D-DE88-43F9-963C-E13EFC7DAA44}"/>
    <cellStyle name="Comma 2 59 4" xfId="6252" xr:uid="{497CFA0A-9CC7-484C-85EF-3FD4C89134E0}"/>
    <cellStyle name="Comma 2 6" xfId="109" xr:uid="{00000000-0005-0000-0000-000090050000}"/>
    <cellStyle name="Comma 2 6 2" xfId="5647" xr:uid="{47AAB0E1-8E12-465E-BCDF-3462305E4357}"/>
    <cellStyle name="Comma 2 6 2 2" xfId="7569" xr:uid="{9D3852AD-FCDE-4829-8F4E-8C270410AA43}"/>
    <cellStyle name="Comma 2 6 2 3" xfId="6608" xr:uid="{E51D7F05-3A8C-4FAB-A8DD-6E78CEB058B1}"/>
    <cellStyle name="Comma 2 6 3" xfId="7085" xr:uid="{CC634125-5D01-4E76-BFB4-E72336933015}"/>
    <cellStyle name="Comma 2 6 4" xfId="6124" xr:uid="{DA9AF2FF-988A-4B9E-B636-3928A52CBE1D}"/>
    <cellStyle name="Comma 2 60" xfId="2631" xr:uid="{00000000-0005-0000-0000-000091050000}"/>
    <cellStyle name="Comma 2 60 2" xfId="5803" xr:uid="{E7B591F1-D564-4DCF-BF5F-466B77FE6414}"/>
    <cellStyle name="Comma 2 60 2 2" xfId="7725" xr:uid="{B1D726D0-F2E8-4CD3-9A42-DACEE2D6C0FB}"/>
    <cellStyle name="Comma 2 60 2 3" xfId="6764" xr:uid="{EBA52322-8B37-42AC-9E5F-9C721C313407}"/>
    <cellStyle name="Comma 2 60 3" xfId="7214" xr:uid="{7FD75AE5-31CD-4BF1-B2BF-BD494E919768}"/>
    <cellStyle name="Comma 2 60 4" xfId="6253" xr:uid="{708CCEFA-6944-457F-9906-82B0B3987210}"/>
    <cellStyle name="Comma 2 61" xfId="2632" xr:uid="{00000000-0005-0000-0000-000092050000}"/>
    <cellStyle name="Comma 2 61 2" xfId="5804" xr:uid="{7420B741-3CA7-4025-900D-9BFD400269F6}"/>
    <cellStyle name="Comma 2 61 2 2" xfId="7726" xr:uid="{073DC520-F426-4CF9-9ABD-C891B82CD356}"/>
    <cellStyle name="Comma 2 61 2 3" xfId="6765" xr:uid="{A1FA5CA8-0965-4884-B1BC-3B2EC2EF8753}"/>
    <cellStyle name="Comma 2 61 3" xfId="7215" xr:uid="{C67924A4-8BF3-4C25-883F-AC4AD6DCCF0E}"/>
    <cellStyle name="Comma 2 61 4" xfId="6254" xr:uid="{795648B1-4A4F-448B-9F3B-F32564A0D1E4}"/>
    <cellStyle name="Comma 2 62" xfId="2633" xr:uid="{00000000-0005-0000-0000-000093050000}"/>
    <cellStyle name="Comma 2 62 2" xfId="5805" xr:uid="{B52473C4-C49B-4A95-8BF5-8C5857D3A47A}"/>
    <cellStyle name="Comma 2 62 2 2" xfId="7727" xr:uid="{73E47E96-34E6-4967-B646-6E0DCF31DFE1}"/>
    <cellStyle name="Comma 2 62 2 3" xfId="6766" xr:uid="{24F08AB5-2738-46A3-B4CF-D5AA6AFDD3BD}"/>
    <cellStyle name="Comma 2 62 3" xfId="7216" xr:uid="{AC870255-B5E6-4D0B-A486-9AB8E72B67E6}"/>
    <cellStyle name="Comma 2 62 4" xfId="6255" xr:uid="{FC3D69CD-56BB-4A4F-9F25-F4E7A4922EB0}"/>
    <cellStyle name="Comma 2 63" xfId="2634" xr:uid="{00000000-0005-0000-0000-000094050000}"/>
    <cellStyle name="Comma 2 63 2" xfId="5806" xr:uid="{01AC9600-DCEA-4231-A6B7-67F94B126201}"/>
    <cellStyle name="Comma 2 63 2 2" xfId="7728" xr:uid="{8E55F5B9-90DE-43C5-9CBC-98C5F4931867}"/>
    <cellStyle name="Comma 2 63 2 3" xfId="6767" xr:uid="{521200BE-5E41-4EAB-9A55-3C4301E2DD62}"/>
    <cellStyle name="Comma 2 63 3" xfId="7217" xr:uid="{670D39BF-3E03-4C42-A4D3-ED862ADB155D}"/>
    <cellStyle name="Comma 2 63 4" xfId="6256" xr:uid="{14DF1BCA-7BD0-4884-AA32-3FFE842E83AD}"/>
    <cellStyle name="Comma 2 64" xfId="2635" xr:uid="{00000000-0005-0000-0000-000095050000}"/>
    <cellStyle name="Comma 2 64 2" xfId="5807" xr:uid="{FEA56C4E-4BB8-4747-8F38-412C44F21B01}"/>
    <cellStyle name="Comma 2 64 2 2" xfId="7729" xr:uid="{9E1C10FA-23F4-406C-8278-23B3B1717702}"/>
    <cellStyle name="Comma 2 64 2 3" xfId="6768" xr:uid="{1185D52C-BB6F-47E5-9837-B54053A87164}"/>
    <cellStyle name="Comma 2 64 3" xfId="7218" xr:uid="{4199A42C-77F4-4023-97B5-F90D90EE431E}"/>
    <cellStyle name="Comma 2 64 4" xfId="6257" xr:uid="{57233C84-2567-4EED-871D-AFDE19DE51F4}"/>
    <cellStyle name="Comma 2 65" xfId="2636" xr:uid="{00000000-0005-0000-0000-000096050000}"/>
    <cellStyle name="Comma 2 65 2" xfId="5808" xr:uid="{4DEC6AF7-C8B1-46F9-819C-E4DE0D3FC0A5}"/>
    <cellStyle name="Comma 2 65 2 2" xfId="7730" xr:uid="{4D8C65B8-F2CD-4582-AD1F-6567CCBDEB35}"/>
    <cellStyle name="Comma 2 65 2 3" xfId="6769" xr:uid="{D32D6C33-DF1C-4D18-9F25-C1D186625FAF}"/>
    <cellStyle name="Comma 2 65 3" xfId="7219" xr:uid="{2EC67488-F669-4C14-81D7-2DA8B9A2B638}"/>
    <cellStyle name="Comma 2 65 4" xfId="6258" xr:uid="{D4A4E365-380B-47E8-9F50-F433D0D0BFEC}"/>
    <cellStyle name="Comma 2 66" xfId="2637" xr:uid="{00000000-0005-0000-0000-000097050000}"/>
    <cellStyle name="Comma 2 66 2" xfId="5809" xr:uid="{BD4487DC-5674-4CFD-A095-D51499AFD060}"/>
    <cellStyle name="Comma 2 66 2 2" xfId="7731" xr:uid="{F42841CB-CD65-437B-857E-EBC2E45D540D}"/>
    <cellStyle name="Comma 2 66 2 3" xfId="6770" xr:uid="{3657595B-7C17-4DFB-B5C4-3DC7D4B9FB2F}"/>
    <cellStyle name="Comma 2 66 3" xfId="7220" xr:uid="{F074EBD7-B01B-443F-AD0F-4F887B24D805}"/>
    <cellStyle name="Comma 2 66 4" xfId="6259" xr:uid="{942E2BE4-53F0-4C1D-BE80-EDA38EBF2B66}"/>
    <cellStyle name="Comma 2 67" xfId="2638" xr:uid="{00000000-0005-0000-0000-000098050000}"/>
    <cellStyle name="Comma 2 67 2" xfId="5810" xr:uid="{F2C2DFFD-6F5D-4657-88E8-83246B894905}"/>
    <cellStyle name="Comma 2 67 2 2" xfId="7732" xr:uid="{A489D80C-5DCF-40C6-8631-FF11BA63D55F}"/>
    <cellStyle name="Comma 2 67 2 3" xfId="6771" xr:uid="{40BCB3F8-4879-40C3-B942-9037AFB1AB07}"/>
    <cellStyle name="Comma 2 67 3" xfId="7221" xr:uid="{3D72C74C-2CA1-4E33-800E-98AF0069A449}"/>
    <cellStyle name="Comma 2 67 4" xfId="6260" xr:uid="{9C899FB4-67E4-4AD6-A774-A356A7355B94}"/>
    <cellStyle name="Comma 2 68" xfId="2639" xr:uid="{00000000-0005-0000-0000-000099050000}"/>
    <cellStyle name="Comma 2 68 2" xfId="5811" xr:uid="{495BC146-32E0-40A5-B61F-C160B10CA97A}"/>
    <cellStyle name="Comma 2 68 2 2" xfId="7733" xr:uid="{4D249FE2-8E5A-4D3E-A183-F3F1EADD0509}"/>
    <cellStyle name="Comma 2 68 2 3" xfId="6772" xr:uid="{65175758-950F-4D46-B36A-952FE42628B7}"/>
    <cellStyle name="Comma 2 68 3" xfId="7222" xr:uid="{1E727D4B-8C85-46FB-86A1-5F14C3872E9A}"/>
    <cellStyle name="Comma 2 68 4" xfId="6261" xr:uid="{F3C91AD8-D275-49D0-A093-A4476257750D}"/>
    <cellStyle name="Comma 2 69" xfId="2640" xr:uid="{00000000-0005-0000-0000-00009A050000}"/>
    <cellStyle name="Comma 2 69 2" xfId="5812" xr:uid="{2CCA9F2A-D9DE-4FE7-82F0-1AFFB8D08931}"/>
    <cellStyle name="Comma 2 69 2 2" xfId="7734" xr:uid="{C5076C87-0CA1-4DF6-87A3-A7592298F3E4}"/>
    <cellStyle name="Comma 2 69 2 3" xfId="6773" xr:uid="{5050DA8D-B62A-4354-851F-2AC32A28BE77}"/>
    <cellStyle name="Comma 2 69 3" xfId="7223" xr:uid="{3803A987-26F0-4E1A-8015-05AB6529C399}"/>
    <cellStyle name="Comma 2 69 4" xfId="6262" xr:uid="{ED306D05-494D-476F-8569-D5448630A920}"/>
    <cellStyle name="Comma 2 7" xfId="110" xr:uid="{00000000-0005-0000-0000-00009B050000}"/>
    <cellStyle name="Comma 2 7 2" xfId="4756" xr:uid="{00000000-0005-0000-0000-00009C050000}"/>
    <cellStyle name="Comma 2 7 2 2" xfId="5986" xr:uid="{F687C219-6EE4-4FC3-8E57-CB35A35F2D7F}"/>
    <cellStyle name="Comma 2 7 2 2 2" xfId="7908" xr:uid="{6266C10E-FC60-4956-A119-D7C31F1F087B}"/>
    <cellStyle name="Comma 2 7 2 2 3" xfId="6947" xr:uid="{63B8528E-7751-42CF-A1B7-CC97E03EB675}"/>
    <cellStyle name="Comma 2 7 3" xfId="2641" xr:uid="{00000000-0005-0000-0000-00009D050000}"/>
    <cellStyle name="Comma 2 7 3 2" xfId="5813" xr:uid="{83316B5E-6F5C-4F58-8410-F6F82C091996}"/>
    <cellStyle name="Comma 2 7 3 2 2" xfId="7735" xr:uid="{80C4CDB8-D2D2-45E1-9F6A-32F744D59CF7}"/>
    <cellStyle name="Comma 2 7 3 2 3" xfId="6774" xr:uid="{CF406C63-0408-4E38-8A97-B5AC9F5ADD78}"/>
    <cellStyle name="Comma 2 7 3 3" xfId="7224" xr:uid="{D341D366-C267-41EA-8E72-BCD91E5B9038}"/>
    <cellStyle name="Comma 2 7 3 4" xfId="6263" xr:uid="{66CE3861-2754-415E-8940-133336EEE7B4}"/>
    <cellStyle name="Comma 2 70" xfId="2642" xr:uid="{00000000-0005-0000-0000-00009E050000}"/>
    <cellStyle name="Comma 2 70 2" xfId="5814" xr:uid="{F99BC8EC-EAA3-4824-A8ED-9688626C14A2}"/>
    <cellStyle name="Comma 2 70 2 2" xfId="7736" xr:uid="{D31359B8-4585-4BD9-BD71-C892C72E0229}"/>
    <cellStyle name="Comma 2 70 2 3" xfId="6775" xr:uid="{8B7235C7-5184-4499-AC0D-2258D8D4792C}"/>
    <cellStyle name="Comma 2 70 3" xfId="7225" xr:uid="{C7430101-B178-4D52-8E5C-693834468A19}"/>
    <cellStyle name="Comma 2 70 4" xfId="6264" xr:uid="{5C8AFF11-D7BA-4F00-B9C2-94CE99ABDA23}"/>
    <cellStyle name="Comma 2 71" xfId="2643" xr:uid="{00000000-0005-0000-0000-00009F050000}"/>
    <cellStyle name="Comma 2 71 2" xfId="5815" xr:uid="{E8A02CC7-4F46-47E9-BCFF-3172136DB7A3}"/>
    <cellStyle name="Comma 2 71 2 2" xfId="7737" xr:uid="{DE0093E6-5AEC-4828-9B60-0B54C5844175}"/>
    <cellStyle name="Comma 2 71 2 3" xfId="6776" xr:uid="{ED49F3C6-46BE-4B58-855E-CBA4533621C7}"/>
    <cellStyle name="Comma 2 71 3" xfId="7226" xr:uid="{89E5CD67-250D-41B2-813C-890CABC05352}"/>
    <cellStyle name="Comma 2 71 4" xfId="6265" xr:uid="{1D9E20FD-FFB1-4041-BBCE-6C4BD6CCD655}"/>
    <cellStyle name="Comma 2 72" xfId="2644" xr:uid="{00000000-0005-0000-0000-0000A0050000}"/>
    <cellStyle name="Comma 2 72 2" xfId="5816" xr:uid="{70BCDC45-0D5D-4526-AF6D-D0095A48C2AD}"/>
    <cellStyle name="Comma 2 72 2 2" xfId="7738" xr:uid="{97666B36-6758-4B63-B808-8CA54381BD0E}"/>
    <cellStyle name="Comma 2 72 2 3" xfId="6777" xr:uid="{451DBAEF-48E2-478A-86B8-6E7A0A530104}"/>
    <cellStyle name="Comma 2 72 3" xfId="7227" xr:uid="{FDB84035-38C6-4E14-8135-BB3A8A8A5B2D}"/>
    <cellStyle name="Comma 2 72 4" xfId="6266" xr:uid="{00AB4F9F-90E4-4345-ADF3-B66CC950A108}"/>
    <cellStyle name="Comma 2 73" xfId="2645" xr:uid="{00000000-0005-0000-0000-0000A1050000}"/>
    <cellStyle name="Comma 2 73 2" xfId="5817" xr:uid="{9C30F79A-468D-4FB3-8360-1FB50C48F133}"/>
    <cellStyle name="Comma 2 73 2 2" xfId="7739" xr:uid="{15D6405B-F16E-48D5-856C-733C9DEAD949}"/>
    <cellStyle name="Comma 2 73 2 3" xfId="6778" xr:uid="{A3A65AAB-2B0A-442C-94E8-23EE2A1B859A}"/>
    <cellStyle name="Comma 2 73 3" xfId="7228" xr:uid="{951E73E7-4E68-4C93-8567-0EB89B7AC5FB}"/>
    <cellStyle name="Comma 2 73 4" xfId="6267" xr:uid="{452F0319-87D7-41B1-9923-75E6A654E0EB}"/>
    <cellStyle name="Comma 2 74" xfId="2646" xr:uid="{00000000-0005-0000-0000-0000A2050000}"/>
    <cellStyle name="Comma 2 74 2" xfId="5818" xr:uid="{214D9D40-2420-4690-BD4D-3A425FC6AC0A}"/>
    <cellStyle name="Comma 2 74 2 2" xfId="7740" xr:uid="{F76A3D46-CF1B-4EAE-8855-4CB5178E4B2C}"/>
    <cellStyle name="Comma 2 74 2 3" xfId="6779" xr:uid="{72A9792E-DA61-4FC0-A3F5-CFCD6F0C7894}"/>
    <cellStyle name="Comma 2 74 3" xfId="7229" xr:uid="{57F9157D-E48F-4476-9537-227CF43487F2}"/>
    <cellStyle name="Comma 2 74 4" xfId="6268" xr:uid="{569500F2-0EB0-40CC-82C7-D8EB36FDEEF6}"/>
    <cellStyle name="Comma 2 75" xfId="2647" xr:uid="{00000000-0005-0000-0000-0000A3050000}"/>
    <cellStyle name="Comma 2 75 2" xfId="5819" xr:uid="{0D6549E3-84A5-4839-AA44-B9F6E2B247A1}"/>
    <cellStyle name="Comma 2 75 2 2" xfId="7741" xr:uid="{1BE629CC-0DF2-4BF5-AE10-6265E5E67DE6}"/>
    <cellStyle name="Comma 2 75 2 3" xfId="6780" xr:uid="{238F8DD4-E56A-41B9-808B-0443F3BE78AE}"/>
    <cellStyle name="Comma 2 75 3" xfId="7230" xr:uid="{A88A76EB-8825-4D95-8CF7-2CBD35EBFEBE}"/>
    <cellStyle name="Comma 2 75 4" xfId="6269" xr:uid="{9F870073-2BCF-4E24-9819-F500A0049078}"/>
    <cellStyle name="Comma 2 76" xfId="2648" xr:uid="{00000000-0005-0000-0000-0000A4050000}"/>
    <cellStyle name="Comma 2 76 2" xfId="5820" xr:uid="{378C7DF1-1953-4810-9D47-5C3C4FBDC22F}"/>
    <cellStyle name="Comma 2 76 2 2" xfId="7742" xr:uid="{04A47357-8EA5-4E1E-BA55-50233B72441E}"/>
    <cellStyle name="Comma 2 76 2 3" xfId="6781" xr:uid="{304EE294-4227-49B3-B0C4-E21865BD6675}"/>
    <cellStyle name="Comma 2 76 3" xfId="7231" xr:uid="{868F81A1-2EE1-4EDD-A197-9F0988A1B31F}"/>
    <cellStyle name="Comma 2 76 4" xfId="6270" xr:uid="{2C23F761-BF48-4F32-995C-172B1E0EA78E}"/>
    <cellStyle name="Comma 2 77" xfId="2649" xr:uid="{00000000-0005-0000-0000-0000A5050000}"/>
    <cellStyle name="Comma 2 77 2" xfId="5821" xr:uid="{C3C54521-4806-49A3-8859-33D8384F93D8}"/>
    <cellStyle name="Comma 2 77 2 2" xfId="7743" xr:uid="{1DA31A4F-D79C-4CB0-B460-CA6239CC8559}"/>
    <cellStyle name="Comma 2 77 2 3" xfId="6782" xr:uid="{9A94A060-8F5D-4611-AA07-CF7F95F495AD}"/>
    <cellStyle name="Comma 2 77 3" xfId="7232" xr:uid="{D5AFE862-51BF-458A-AD73-6A3C26D58EAD}"/>
    <cellStyle name="Comma 2 77 4" xfId="6271" xr:uid="{21C07856-934C-48A8-A85D-65E3ACFD3E7E}"/>
    <cellStyle name="Comma 2 78" xfId="2650" xr:uid="{00000000-0005-0000-0000-0000A6050000}"/>
    <cellStyle name="Comma 2 78 2" xfId="5822" xr:uid="{FE10E4C9-8AC2-48DD-97D8-621A7CA0593B}"/>
    <cellStyle name="Comma 2 78 2 2" xfId="7744" xr:uid="{A11A4A56-CD33-4F61-AEAD-3E512157F0B3}"/>
    <cellStyle name="Comma 2 78 2 3" xfId="6783" xr:uid="{567C2769-D9C0-40CD-8C5F-E36F01FB0E90}"/>
    <cellStyle name="Comma 2 78 3" xfId="7233" xr:uid="{C234CDA3-14AF-45FB-A25A-2E1BF63861B3}"/>
    <cellStyle name="Comma 2 78 4" xfId="6272" xr:uid="{D1B2BB02-38B3-4296-BF12-2DA935F0739F}"/>
    <cellStyle name="Comma 2 79" xfId="22" xr:uid="{00000000-0005-0000-0000-0000A7050000}"/>
    <cellStyle name="Comma 2 79 2" xfId="5626" xr:uid="{01E06FEC-A99E-471B-908E-CA207EB716BE}"/>
    <cellStyle name="Comma 2 79 2 2" xfId="7548" xr:uid="{D3A05307-23EF-4064-9C91-82D3AB470751}"/>
    <cellStyle name="Comma 2 79 2 3" xfId="6587" xr:uid="{78D009D9-A0E1-408C-BF68-D61634D64449}"/>
    <cellStyle name="Comma 2 8" xfId="111" xr:uid="{00000000-0005-0000-0000-0000A8050000}"/>
    <cellStyle name="Comma 2 8 2" xfId="4757" xr:uid="{00000000-0005-0000-0000-0000A9050000}"/>
    <cellStyle name="Comma 2 8 2 2" xfId="5987" xr:uid="{1C9F717F-370D-42D0-892B-BEB48C23A537}"/>
    <cellStyle name="Comma 2 8 2 2 2" xfId="7909" xr:uid="{984A04F8-AAAB-4066-83E9-3C2A7B848CE3}"/>
    <cellStyle name="Comma 2 8 2 2 3" xfId="6948" xr:uid="{1CAE180B-9AF1-4851-B1C2-1F4B06E43F90}"/>
    <cellStyle name="Comma 2 8 3" xfId="2651" xr:uid="{00000000-0005-0000-0000-0000AA050000}"/>
    <cellStyle name="Comma 2 8 3 2" xfId="5823" xr:uid="{65434697-D9ED-4FD4-9A31-23D683593577}"/>
    <cellStyle name="Comma 2 8 3 2 2" xfId="7745" xr:uid="{BE264318-07D0-4186-A9C9-1CBAE26E700C}"/>
    <cellStyle name="Comma 2 8 3 2 3" xfId="6784" xr:uid="{0527D064-9272-4376-9CE9-75491CA3D034}"/>
    <cellStyle name="Comma 2 8 3 3" xfId="7234" xr:uid="{E42A1D9F-D56E-4167-8694-F588AECDF864}"/>
    <cellStyle name="Comma 2 8 3 4" xfId="6273" xr:uid="{5FDDB03F-62D0-4993-9A81-12EF00E4CD24}"/>
    <cellStyle name="Comma 2 80" xfId="5637" xr:uid="{484839DD-17BA-49B9-9E55-ACFAEDAFACA9}"/>
    <cellStyle name="Comma 2 80 2" xfId="7559" xr:uid="{FFDEB106-4D39-454C-8EF6-7C43887AF88A}"/>
    <cellStyle name="Comma 2 80 3" xfId="6598" xr:uid="{9D66A1E2-4E95-4588-A2D3-1E80024DA879}"/>
    <cellStyle name="Comma 2 81" xfId="7077" xr:uid="{7CD1D834-6E29-4F0A-9790-E7A1ABD219D0}"/>
    <cellStyle name="Comma 2 82" xfId="6116" xr:uid="{6F40998C-D674-4257-B973-81C711B3E2CC}"/>
    <cellStyle name="Comma 2 9" xfId="112" xr:uid="{00000000-0005-0000-0000-0000AB050000}"/>
    <cellStyle name="Comma 2 9 2" xfId="4758" xr:uid="{00000000-0005-0000-0000-0000AC050000}"/>
    <cellStyle name="Comma 2 9 2 2" xfId="5988" xr:uid="{931B67D9-EDAB-452B-82B3-B9F5E17AB4CC}"/>
    <cellStyle name="Comma 2 9 2 2 2" xfId="7910" xr:uid="{37045DC3-E26E-45E7-9CAF-C05009C2F17B}"/>
    <cellStyle name="Comma 2 9 2 2 3" xfId="6949" xr:uid="{5B00DD70-87F1-4E18-9D45-D006A063E463}"/>
    <cellStyle name="Comma 2 9 3" xfId="2652" xr:uid="{00000000-0005-0000-0000-0000AD050000}"/>
    <cellStyle name="Comma 2 9 3 2" xfId="5824" xr:uid="{DE63B9DB-EAFC-4EB5-A50A-D38491622D22}"/>
    <cellStyle name="Comma 2 9 3 2 2" xfId="7746" xr:uid="{75B657AF-69C0-401B-B73F-E7AD0AA726B0}"/>
    <cellStyle name="Comma 2 9 3 2 3" xfId="6785" xr:uid="{25270D8C-66C2-4484-982A-E63288ACDBA1}"/>
    <cellStyle name="Comma 2 9 3 3" xfId="7235" xr:uid="{265F75AE-CCE8-43E9-B51F-3C104F638D37}"/>
    <cellStyle name="Comma 2 9 3 4" xfId="6274" xr:uid="{888FE71A-989C-4B72-AF6B-FC667FD3B53C}"/>
    <cellStyle name="Comma 2_A&amp;M_08" xfId="113" xr:uid="{00000000-0005-0000-0000-0000AE050000}"/>
    <cellStyle name="Comma 20" xfId="114" xr:uid="{00000000-0005-0000-0000-0000AF050000}"/>
    <cellStyle name="Comma 20 2" xfId="115" xr:uid="{00000000-0005-0000-0000-0000B0050000}"/>
    <cellStyle name="Comma 20 2 2" xfId="5648" xr:uid="{58A2435E-3B62-44A7-988C-6CE2BD565A67}"/>
    <cellStyle name="Comma 20 2 2 2" xfId="7570" xr:uid="{E5987B3F-AF69-480D-8B04-0F712FEB0EDE}"/>
    <cellStyle name="Comma 20 2 2 3" xfId="6609" xr:uid="{971DD920-D9B8-497C-A1E3-901ADF3DEEC2}"/>
    <cellStyle name="Comma 20 3" xfId="4759" xr:uid="{00000000-0005-0000-0000-0000B1050000}"/>
    <cellStyle name="Comma 20 3 2" xfId="4760" xr:uid="{00000000-0005-0000-0000-0000B2050000}"/>
    <cellStyle name="Comma 20 3 2 2" xfId="5559" xr:uid="{00000000-0005-0000-0000-0000B3050000}"/>
    <cellStyle name="Comma 20 3 2 2 2" xfId="6083" xr:uid="{44809A3B-D736-4F9B-B2D9-81AB814F50A7}"/>
    <cellStyle name="Comma 20 3 2 2 2 2" xfId="8005" xr:uid="{C8A0A242-29C5-4CFE-8947-19208A2912C6}"/>
    <cellStyle name="Comma 20 3 2 2 2 3" xfId="7044" xr:uid="{42254FD7-7321-417C-948C-5C8C23C5DBEF}"/>
    <cellStyle name="Comma 20 3 2 2 3" xfId="7526" xr:uid="{D60040E6-ED76-4B96-BAEB-CB59836B7D66}"/>
    <cellStyle name="Comma 20 3 2 2 4" xfId="6565" xr:uid="{42C09084-539F-428B-A941-64D32EBAD46B}"/>
    <cellStyle name="Comma 20 3 2 3" xfId="5989" xr:uid="{81AF8291-783C-417F-BC7B-370179C5D4E1}"/>
    <cellStyle name="Comma 20 3 2 3 2" xfId="7911" xr:uid="{2E42FBB3-44B1-4D0F-9FA2-8C6A536FA7D7}"/>
    <cellStyle name="Comma 20 3 2 3 3" xfId="6950" xr:uid="{E7881981-173E-4E13-A70F-1807D2A3081E}"/>
    <cellStyle name="Comma 20 3 2 4" xfId="7462" xr:uid="{FAF659B9-0292-4C7D-B4C8-E9B502D18CE9}"/>
    <cellStyle name="Comma 20 3 2 5" xfId="6501" xr:uid="{78303317-81B0-4FAF-A90F-5E4FBDBAEFD2}"/>
    <cellStyle name="Comma 20 4" xfId="2653" xr:uid="{00000000-0005-0000-0000-0000B4050000}"/>
    <cellStyle name="Comma 20 4 2" xfId="5825" xr:uid="{C19884EB-93CF-4DF6-86EF-0EB52A433826}"/>
    <cellStyle name="Comma 20 4 2 2" xfId="7747" xr:uid="{89FE3ED3-60FE-4A71-B45F-905780D45715}"/>
    <cellStyle name="Comma 20 4 2 3" xfId="6786" xr:uid="{8B66B9BD-4175-4D7E-9716-E26570344F6E}"/>
    <cellStyle name="Comma 20 4 3" xfId="7236" xr:uid="{B7574E32-9AC9-4AA9-AAA9-4AC1ED113E59}"/>
    <cellStyle name="Comma 20 4 4" xfId="6275" xr:uid="{B30B122D-58FF-43E0-B8F8-418CC0A86AD7}"/>
    <cellStyle name="Comma 21" xfId="116" xr:uid="{00000000-0005-0000-0000-0000B5050000}"/>
    <cellStyle name="Comma 21 2" xfId="117" xr:uid="{00000000-0005-0000-0000-0000B6050000}"/>
    <cellStyle name="Comma 21 2 2" xfId="5650" xr:uid="{27FF468B-B0D8-4643-85E5-9B6BB24A29BC}"/>
    <cellStyle name="Comma 21 2 2 2" xfId="7572" xr:uid="{B9273628-74CC-4709-96FA-BE23CB2F6ABA}"/>
    <cellStyle name="Comma 21 2 2 3" xfId="6611" xr:uid="{BE740D00-059C-418B-8BAA-00A42CC7E0DE}"/>
    <cellStyle name="Comma 21 3" xfId="4761" xr:uid="{00000000-0005-0000-0000-0000B7050000}"/>
    <cellStyle name="Comma 21 3 2" xfId="5990" xr:uid="{23855710-629E-4D36-A2B9-B9BCBF8F3898}"/>
    <cellStyle name="Comma 21 3 2 2" xfId="7912" xr:uid="{609CCE07-CD69-4ACB-B689-80E18A0D4162}"/>
    <cellStyle name="Comma 21 3 2 3" xfId="6951" xr:uid="{BB912235-2FCE-4E2F-AA07-EE3E06F8E0E6}"/>
    <cellStyle name="Comma 21 4" xfId="2654" xr:uid="{00000000-0005-0000-0000-0000B8050000}"/>
    <cellStyle name="Comma 21 4 2" xfId="5826" xr:uid="{BA28ADE6-6348-4101-BAAF-798685845AB8}"/>
    <cellStyle name="Comma 21 4 2 2" xfId="7748" xr:uid="{1F86A873-8F62-4C22-9CAA-12231F3D4B06}"/>
    <cellStyle name="Comma 21 4 2 3" xfId="6787" xr:uid="{620540A3-DF8E-40FE-9BD7-9BCADE9FB64C}"/>
    <cellStyle name="Comma 21 4 3" xfId="7237" xr:uid="{168C83BC-CBA8-4DE9-9C5D-4CFCB03C1775}"/>
    <cellStyle name="Comma 21 4 4" xfId="6276" xr:uid="{C63D1CBE-7B93-4969-8E56-A52AD4F95BDE}"/>
    <cellStyle name="Comma 21 5" xfId="5649" xr:uid="{9C3EA633-CBA6-49D4-A015-18283A3F95C4}"/>
    <cellStyle name="Comma 21 5 2" xfId="7571" xr:uid="{E2E66F1A-6BFD-47C1-B93F-0F05F55638EE}"/>
    <cellStyle name="Comma 21 5 3" xfId="6610" xr:uid="{CAD5BD8A-212B-4C65-A03A-DC080F7100BC}"/>
    <cellStyle name="Comma 22" xfId="118" xr:uid="{00000000-0005-0000-0000-0000B9050000}"/>
    <cellStyle name="Comma 22 2" xfId="119" xr:uid="{00000000-0005-0000-0000-0000BA050000}"/>
    <cellStyle name="Comma 22 2 2" xfId="4762" xr:uid="{00000000-0005-0000-0000-0000BB050000}"/>
    <cellStyle name="Comma 22 2 2 2" xfId="5560" xr:uid="{00000000-0005-0000-0000-0000BC050000}"/>
    <cellStyle name="Comma 22 2 2 2 2" xfId="6084" xr:uid="{2C921134-898F-4FFD-9A1D-489070A78195}"/>
    <cellStyle name="Comma 22 2 2 2 2 2" xfId="8006" xr:uid="{BAA21C2E-50DC-43B4-92A1-69DB66D987F0}"/>
    <cellStyle name="Comma 22 2 2 2 2 3" xfId="7045" xr:uid="{87FA3561-BB20-43CC-BD71-F2803C3CF8A1}"/>
    <cellStyle name="Comma 22 2 2 3" xfId="5991" xr:uid="{E669B47F-35F0-4650-97A8-6002B0526BB3}"/>
    <cellStyle name="Comma 22 2 2 3 2" xfId="7913" xr:uid="{07B51055-2C91-4E2D-B0E9-A2F564B594C8}"/>
    <cellStyle name="Comma 22 2 2 3 3" xfId="6952" xr:uid="{221170C1-C278-4AEB-ABC6-C0DFFA6782FA}"/>
    <cellStyle name="Comma 22 2 3" xfId="5652" xr:uid="{FADE166F-F48C-4D6C-B907-1B34682E14D5}"/>
    <cellStyle name="Comma 22 2 3 2" xfId="7574" xr:uid="{10E77264-A48E-4C6C-8C76-222AF7D51B41}"/>
    <cellStyle name="Comma 22 2 3 3" xfId="6613" xr:uid="{26B31F24-A0A1-4EDC-A3BC-B8637D9A4828}"/>
    <cellStyle name="Comma 22 3" xfId="4763" xr:uid="{00000000-0005-0000-0000-0000BD050000}"/>
    <cellStyle name="Comma 22 3 2" xfId="5992" xr:uid="{B017D3C6-7D80-415D-A7E2-271A17D7A4C3}"/>
    <cellStyle name="Comma 22 3 2 2" xfId="7914" xr:uid="{ECE05A01-568F-4F8A-BE40-86003A65BC2B}"/>
    <cellStyle name="Comma 22 3 2 3" xfId="6953" xr:uid="{29084246-6154-4D39-A492-871AFE0A6246}"/>
    <cellStyle name="Comma 22 4" xfId="2655" xr:uid="{00000000-0005-0000-0000-0000BE050000}"/>
    <cellStyle name="Comma 22 4 2" xfId="5827" xr:uid="{A54EA9AE-7E81-4A27-9568-FF7FFACE22BB}"/>
    <cellStyle name="Comma 22 4 2 2" xfId="7749" xr:uid="{2420D384-34F7-423D-A92D-30CC96F8DDDD}"/>
    <cellStyle name="Comma 22 4 2 3" xfId="6788" xr:uid="{8105C855-5F5D-4F2C-9050-F9EA0BB030C4}"/>
    <cellStyle name="Comma 22 4 3" xfId="7238" xr:uid="{0AB21159-FD43-431A-BD8B-ABD9977A996C}"/>
    <cellStyle name="Comma 22 4 4" xfId="6277" xr:uid="{B012C9A9-8CEB-43D2-92B4-3017AFCD29A8}"/>
    <cellStyle name="Comma 22 5" xfId="5651" xr:uid="{D82C2726-BAFB-4F12-94CA-A56134557AF6}"/>
    <cellStyle name="Comma 22 5 2" xfId="7573" xr:uid="{44517F5B-BA59-495C-9164-79DD12A5020B}"/>
    <cellStyle name="Comma 22 5 3" xfId="6612" xr:uid="{296DB4E1-5636-41EA-8B90-B315B8209B2C}"/>
    <cellStyle name="Comma 23" xfId="120" xr:uid="{00000000-0005-0000-0000-0000BF050000}"/>
    <cellStyle name="Comma 23 2" xfId="4764" xr:uid="{00000000-0005-0000-0000-0000C0050000}"/>
    <cellStyle name="Comma 23 2 2" xfId="5993" xr:uid="{1D5EE326-0974-46C6-A460-7056E4F746DB}"/>
    <cellStyle name="Comma 23 2 2 2" xfId="7915" xr:uid="{36D71E72-D36D-4FE8-8DDE-BCA54DBB18DA}"/>
    <cellStyle name="Comma 23 2 2 3" xfId="6954" xr:uid="{46033165-E98A-47AA-8B24-98A9AF41159C}"/>
    <cellStyle name="Comma 23 3" xfId="2656" xr:uid="{00000000-0005-0000-0000-0000C1050000}"/>
    <cellStyle name="Comma 23 3 2" xfId="5828" xr:uid="{E74B0124-2277-4840-AF29-BF033386601E}"/>
    <cellStyle name="Comma 23 3 2 2" xfId="7750" xr:uid="{1C53A3A6-FF31-478B-8C73-D34E0D11DCA2}"/>
    <cellStyle name="Comma 23 3 2 3" xfId="6789" xr:uid="{B457643C-C118-49A6-B574-085F430B134E}"/>
    <cellStyle name="Comma 23 3 3" xfId="7239" xr:uid="{77DFAF5F-DD2E-4B3F-B196-CF1846A3ADB3}"/>
    <cellStyle name="Comma 23 3 4" xfId="6278" xr:uid="{7FC17D65-6BDC-4D2D-8A2F-15144BAD56C8}"/>
    <cellStyle name="Comma 23 4" xfId="5653" xr:uid="{7D1D2F06-4956-4222-9969-A681CB9A7D17}"/>
    <cellStyle name="Comma 23 4 2" xfId="7575" xr:uid="{E692C1D7-4C8E-4439-BB6E-A1CE066799FF}"/>
    <cellStyle name="Comma 23 4 3" xfId="6614" xr:uid="{58760E36-6E8A-4340-936A-19D8CE6075C3}"/>
    <cellStyle name="Comma 24" xfId="121" xr:uid="{00000000-0005-0000-0000-0000C2050000}"/>
    <cellStyle name="Comma 24 2" xfId="4765" xr:uid="{00000000-0005-0000-0000-0000C3050000}"/>
    <cellStyle name="Comma 24 2 2" xfId="5994" xr:uid="{B075A04C-6ABB-4265-96DB-13FA49F07D63}"/>
    <cellStyle name="Comma 24 2 2 2" xfId="7916" xr:uid="{8BC7F938-EA4F-474A-BCA7-0559B057692D}"/>
    <cellStyle name="Comma 24 2 2 3" xfId="6955" xr:uid="{393DE542-102A-4A87-A23E-66E1BB23E712}"/>
    <cellStyle name="Comma 24 3" xfId="2657" xr:uid="{00000000-0005-0000-0000-0000C4050000}"/>
    <cellStyle name="Comma 24 3 2" xfId="5829" xr:uid="{ABEF55B2-2F19-426C-B2CB-8A1E562C0771}"/>
    <cellStyle name="Comma 24 3 2 2" xfId="7751" xr:uid="{D26C11B9-0BAD-420F-901A-DC0A81E129C6}"/>
    <cellStyle name="Comma 24 3 2 3" xfId="6790" xr:uid="{4D489799-7235-4D19-B6F8-E854E4AB95C5}"/>
    <cellStyle name="Comma 24 3 3" xfId="7240" xr:uid="{FE600A64-1087-41AF-8C06-DFBAD1E02A7E}"/>
    <cellStyle name="Comma 24 3 4" xfId="6279" xr:uid="{342112EA-8D9B-484E-86AB-EEAC15386F0F}"/>
    <cellStyle name="Comma 24 4" xfId="5654" xr:uid="{F294B066-73EF-4AA4-9F3B-95DDC85CA257}"/>
    <cellStyle name="Comma 24 4 2" xfId="7576" xr:uid="{0EBBDB8A-64E1-4BE6-8C85-8FCE5A6ED024}"/>
    <cellStyle name="Comma 24 4 3" xfId="6615" xr:uid="{FE0E6660-4BB5-469B-A1B4-B0E87A48A1C0}"/>
    <cellStyle name="Comma 25" xfId="122" xr:uid="{00000000-0005-0000-0000-0000C5050000}"/>
    <cellStyle name="Comma 25 2" xfId="4766" xr:uid="{00000000-0005-0000-0000-0000C6050000}"/>
    <cellStyle name="Comma 25 2 2" xfId="5995" xr:uid="{07F28B5F-932C-47A0-9AA1-35ECEEE40E4B}"/>
    <cellStyle name="Comma 25 2 2 2" xfId="7917" xr:uid="{E602846D-7257-4E4E-9C3E-68FCF9D6E564}"/>
    <cellStyle name="Comma 25 2 2 3" xfId="6956" xr:uid="{C31BB101-CF0A-4097-A343-4378FB8A7A81}"/>
    <cellStyle name="Comma 25 3" xfId="2658" xr:uid="{00000000-0005-0000-0000-0000C7050000}"/>
    <cellStyle name="Comma 25 3 2" xfId="5830" xr:uid="{F1F87782-248A-436D-9084-A85D00E2AF3A}"/>
    <cellStyle name="Comma 25 3 2 2" xfId="7752" xr:uid="{64500450-B966-4F15-877D-F09BF88D943B}"/>
    <cellStyle name="Comma 25 3 2 3" xfId="6791" xr:uid="{B1E88C45-AECE-403B-9108-71A241929475}"/>
    <cellStyle name="Comma 25 3 3" xfId="7241" xr:uid="{FDF61C31-FF42-40C9-A9C1-2F7B06633992}"/>
    <cellStyle name="Comma 25 3 4" xfId="6280" xr:uid="{952B53B5-8E52-46B2-AA4B-EA8270C21880}"/>
    <cellStyle name="Comma 25 4" xfId="5655" xr:uid="{F755D14D-D203-439A-8F45-18FBE7765D53}"/>
    <cellStyle name="Comma 25 4 2" xfId="7577" xr:uid="{AE6E8B0A-03D2-4B98-8060-D21FEBA4C4FA}"/>
    <cellStyle name="Comma 25 4 3" xfId="6616" xr:uid="{B0854C95-B9C1-451C-A41F-B5C172F196BF}"/>
    <cellStyle name="Comma 26" xfId="123" xr:uid="{00000000-0005-0000-0000-0000C8050000}"/>
    <cellStyle name="Comma 26 2" xfId="4767" xr:uid="{00000000-0005-0000-0000-0000C9050000}"/>
    <cellStyle name="Comma 26 2 2" xfId="5996" xr:uid="{8E8BD292-E7DD-41A4-B00F-A8FF927B2C8B}"/>
    <cellStyle name="Comma 26 2 2 2" xfId="7918" xr:uid="{8B6D8DFB-63EC-465B-BE02-1E6110B6EB60}"/>
    <cellStyle name="Comma 26 2 2 3" xfId="6957" xr:uid="{517620E6-121B-4D20-BCD5-EB910B708A51}"/>
    <cellStyle name="Comma 26 3" xfId="2659" xr:uid="{00000000-0005-0000-0000-0000CA050000}"/>
    <cellStyle name="Comma 26 3 2" xfId="5831" xr:uid="{9D3CC194-6E4E-4AB3-91BF-E85F5A449E3F}"/>
    <cellStyle name="Comma 26 3 2 2" xfId="7753" xr:uid="{0E4650A5-1D46-445B-9F56-5398F073D69E}"/>
    <cellStyle name="Comma 26 3 2 3" xfId="6792" xr:uid="{F7D2B43D-4617-4064-B84C-B011F1C6BA7E}"/>
    <cellStyle name="Comma 26 3 3" xfId="7242" xr:uid="{06B4A4A9-AD7C-47B7-ACEB-CC2F57AF2DC3}"/>
    <cellStyle name="Comma 26 3 4" xfId="6281" xr:uid="{0EFBF131-B9A2-446C-8A14-D99CE028F90F}"/>
    <cellStyle name="Comma 26 4" xfId="5656" xr:uid="{B3BB754C-C786-4076-870E-EDAFFF9DE72D}"/>
    <cellStyle name="Comma 26 4 2" xfId="7578" xr:uid="{EDB643ED-46C0-42B3-8B3B-CE9BACCFC7CA}"/>
    <cellStyle name="Comma 26 4 3" xfId="6617" xr:uid="{2E4B340B-4B4F-4A79-9208-8D02CA0B79AE}"/>
    <cellStyle name="Comma 27" xfId="124" xr:uid="{00000000-0005-0000-0000-0000CB050000}"/>
    <cellStyle name="Comma 27 2" xfId="4768" xr:uid="{00000000-0005-0000-0000-0000CC050000}"/>
    <cellStyle name="Comma 27 2 2" xfId="5997" xr:uid="{0FA8DC10-2B3B-4F97-82C7-6815D3E73CC2}"/>
    <cellStyle name="Comma 27 2 2 2" xfId="7919" xr:uid="{F1C4B4C2-90BD-4B23-85DC-D2BF1145C7EF}"/>
    <cellStyle name="Comma 27 2 2 3" xfId="6958" xr:uid="{DCBCBFED-9F8E-4F6D-A130-2AF2FD7AEE41}"/>
    <cellStyle name="Comma 27 3" xfId="2660" xr:uid="{00000000-0005-0000-0000-0000CD050000}"/>
    <cellStyle name="Comma 27 3 2" xfId="5832" xr:uid="{BDF6D850-184E-4E76-858A-E5CEA33F8904}"/>
    <cellStyle name="Comma 27 3 2 2" xfId="7754" xr:uid="{39D42DB5-82BB-48FE-AA67-93DAC6252151}"/>
    <cellStyle name="Comma 27 3 2 3" xfId="6793" xr:uid="{3BF1F9C2-C6EB-4743-8273-029DB124BFCE}"/>
    <cellStyle name="Comma 27 3 3" xfId="7243" xr:uid="{7DF3F9DB-FE89-4D24-8F17-8C9FA988A3C3}"/>
    <cellStyle name="Comma 27 3 4" xfId="6282" xr:uid="{754940BB-7120-4FC5-83F3-D50995AF7FF8}"/>
    <cellStyle name="Comma 27 4" xfId="5657" xr:uid="{E9A2F6BC-F84F-495B-BB5B-56D730A72836}"/>
    <cellStyle name="Comma 27 4 2" xfId="7579" xr:uid="{CE50DBF7-6628-42C9-A88D-C185E5BEE98E}"/>
    <cellStyle name="Comma 27 4 3" xfId="6618" xr:uid="{676C5CD6-32E3-4FF7-870B-462C4BE78F5C}"/>
    <cellStyle name="Comma 28" xfId="125" xr:uid="{00000000-0005-0000-0000-0000CE050000}"/>
    <cellStyle name="Comma 28 2" xfId="4769" xr:uid="{00000000-0005-0000-0000-0000CF050000}"/>
    <cellStyle name="Comma 28 2 2" xfId="4770" xr:uid="{00000000-0005-0000-0000-0000D0050000}"/>
    <cellStyle name="Comma 28 2 3" xfId="5998" xr:uid="{3D3FFB86-9EFB-43CC-815F-14512CA7CEE4}"/>
    <cellStyle name="Comma 28 2 3 2" xfId="7920" xr:uid="{7CECB298-A10C-4854-84ED-7EA73AF8212F}"/>
    <cellStyle name="Comma 28 2 3 3" xfId="6959" xr:uid="{F3473110-6466-4A46-B23F-7746293504E4}"/>
    <cellStyle name="Comma 28 3" xfId="2661" xr:uid="{00000000-0005-0000-0000-0000D1050000}"/>
    <cellStyle name="Comma 28 3 2" xfId="5833" xr:uid="{9EC7C1B4-BD7E-4156-8A56-1436F5FFB315}"/>
    <cellStyle name="Comma 28 3 2 2" xfId="7755" xr:uid="{34C21FDA-CE8D-41D1-B569-314478C538E3}"/>
    <cellStyle name="Comma 28 3 2 3" xfId="6794" xr:uid="{F722C835-76C9-42E8-AB00-5D0459C03146}"/>
    <cellStyle name="Comma 28 3 3" xfId="7244" xr:uid="{5FDC66E1-E208-4850-8265-D7C7683C47E8}"/>
    <cellStyle name="Comma 28 3 4" xfId="6283" xr:uid="{C558647F-34C8-4AFD-B292-7DCB384A361E}"/>
    <cellStyle name="Comma 28 4" xfId="5658" xr:uid="{7393D02B-BE49-405C-89C6-9DA9696FCABE}"/>
    <cellStyle name="Comma 28 4 2" xfId="7580" xr:uid="{8CA0C923-EB23-4FF5-87DE-FDBECD6B95AE}"/>
    <cellStyle name="Comma 28 4 3" xfId="6619" xr:uid="{07C43936-613D-4FF9-BD5E-1F502D576030}"/>
    <cellStyle name="Comma 29" xfId="126" xr:uid="{00000000-0005-0000-0000-0000D2050000}"/>
    <cellStyle name="Comma 29 2" xfId="4771" xr:uid="{00000000-0005-0000-0000-0000D3050000}"/>
    <cellStyle name="Comma 29 2 2" xfId="5999" xr:uid="{D0FF678A-4C41-471B-B665-E2876641EF2A}"/>
    <cellStyle name="Comma 29 2 2 2" xfId="7921" xr:uid="{00D53D09-C285-4035-94C0-29BCFC1CC611}"/>
    <cellStyle name="Comma 29 2 2 3" xfId="6960" xr:uid="{CD3E416B-C7A8-41DB-9191-B855524637C8}"/>
    <cellStyle name="Comma 29 3" xfId="2662" xr:uid="{00000000-0005-0000-0000-0000D4050000}"/>
    <cellStyle name="Comma 29 3 2" xfId="5834" xr:uid="{AEB4CED0-41DA-418B-BDA4-DDAAEB46D41A}"/>
    <cellStyle name="Comma 29 3 2 2" xfId="7756" xr:uid="{D3516758-496D-41DC-B2C9-5827D54720AD}"/>
    <cellStyle name="Comma 29 3 2 3" xfId="6795" xr:uid="{FCCE7E3B-E710-465B-8387-7A7B90BE6C70}"/>
    <cellStyle name="Comma 29 3 3" xfId="7245" xr:uid="{9482E44D-BE54-4755-A243-4C4D0723380F}"/>
    <cellStyle name="Comma 29 3 4" xfId="6284" xr:uid="{52654A66-8C37-4F2F-AF90-6844C57655EB}"/>
    <cellStyle name="Comma 29 4" xfId="5659" xr:uid="{54C8EE7F-A774-4143-9659-CBEF48FE5DCB}"/>
    <cellStyle name="Comma 29 4 2" xfId="7581" xr:uid="{5BF5461C-9F1A-480A-BE26-47CB56D291BF}"/>
    <cellStyle name="Comma 29 4 3" xfId="6620" xr:uid="{38AE74DA-11F9-49E2-B7B9-B65DDAF5903F}"/>
    <cellStyle name="Comma 3" xfId="127" xr:uid="{00000000-0005-0000-0000-0000D5050000}"/>
    <cellStyle name="Comma 3 10" xfId="2664" xr:uid="{00000000-0005-0000-0000-0000D6050000}"/>
    <cellStyle name="Comma 3 10 2" xfId="5836" xr:uid="{AD13A3D3-9B5B-429D-9BE2-2487928D20A4}"/>
    <cellStyle name="Comma 3 10 2 2" xfId="7758" xr:uid="{5EFC8541-61A9-4B8E-BFBF-1F0E2D9259DE}"/>
    <cellStyle name="Comma 3 10 2 3" xfId="6797" xr:uid="{EFE39FDB-C698-4490-B627-DEEE02C445EB}"/>
    <cellStyle name="Comma 3 10 3" xfId="7247" xr:uid="{0CEF1DE1-5013-4C32-B79D-543A02A44667}"/>
    <cellStyle name="Comma 3 10 4" xfId="6286" xr:uid="{D53E09FD-7DB3-4370-992C-B5912E0A52FF}"/>
    <cellStyle name="Comma 3 11" xfId="2665" xr:uid="{00000000-0005-0000-0000-0000D7050000}"/>
    <cellStyle name="Comma 3 11 2" xfId="5837" xr:uid="{8C56C2D0-4825-4B2A-889D-E47087341AB1}"/>
    <cellStyle name="Comma 3 11 2 2" xfId="7759" xr:uid="{F3EDB76B-7F5D-4339-A365-E2B1C5511001}"/>
    <cellStyle name="Comma 3 11 2 3" xfId="6798" xr:uid="{C0762D97-34FD-4D2E-A730-8A72206E62F5}"/>
    <cellStyle name="Comma 3 11 3" xfId="7248" xr:uid="{29A13315-55D5-4719-8BFE-8576B10DD88E}"/>
    <cellStyle name="Comma 3 11 4" xfId="6287" xr:uid="{1C53EF59-19B5-4E61-AB3B-24D47D4AD0B6}"/>
    <cellStyle name="Comma 3 12" xfId="2666" xr:uid="{00000000-0005-0000-0000-0000D8050000}"/>
    <cellStyle name="Comma 3 12 2" xfId="5838" xr:uid="{BDBBD74E-CC0A-4DBE-9EC9-0C3EEA59D3B0}"/>
    <cellStyle name="Comma 3 12 2 2" xfId="7760" xr:uid="{C868FF1E-2574-4A90-B605-288B84794FA9}"/>
    <cellStyle name="Comma 3 12 2 3" xfId="6799" xr:uid="{E29231A8-D700-4346-AF5D-C6E59BCC2A61}"/>
    <cellStyle name="Comma 3 12 3" xfId="7249" xr:uid="{FF5177B2-6936-4D35-9654-515D6E23DEFC}"/>
    <cellStyle name="Comma 3 12 4" xfId="6288" xr:uid="{2BD7563D-6434-4646-BB4A-33DCB626CFF4}"/>
    <cellStyle name="Comma 3 13" xfId="2667" xr:uid="{00000000-0005-0000-0000-0000D9050000}"/>
    <cellStyle name="Comma 3 13 2" xfId="5839" xr:uid="{EE36035D-DDDC-4BDD-93DC-11B55B2E92FD}"/>
    <cellStyle name="Comma 3 13 2 2" xfId="7761" xr:uid="{DA792B75-AC03-4971-9913-FE5717F5D269}"/>
    <cellStyle name="Comma 3 13 2 3" xfId="6800" xr:uid="{5E3EAA25-9C41-41D1-8382-3C4DEC06E86C}"/>
    <cellStyle name="Comma 3 13 3" xfId="7250" xr:uid="{1D703313-CC19-4F9A-9516-717419AA1B04}"/>
    <cellStyle name="Comma 3 13 4" xfId="6289" xr:uid="{03EA3718-E6DA-4296-B2EE-5574D48794D4}"/>
    <cellStyle name="Comma 3 14" xfId="2668" xr:uid="{00000000-0005-0000-0000-0000DA050000}"/>
    <cellStyle name="Comma 3 14 2" xfId="5840" xr:uid="{9392759B-B028-4853-AF97-312C2F49EE3C}"/>
    <cellStyle name="Comma 3 14 2 2" xfId="7762" xr:uid="{F66C24D2-0D3B-4737-9BB6-ECB83F9763A2}"/>
    <cellStyle name="Comma 3 14 2 3" xfId="6801" xr:uid="{07D3133B-8488-4EFF-A44C-FC05C7B51592}"/>
    <cellStyle name="Comma 3 14 3" xfId="7251" xr:uid="{CFD5175B-84CF-4E18-86B0-6BA732AEB579}"/>
    <cellStyle name="Comma 3 14 4" xfId="6290" xr:uid="{67DF6564-7DE0-4429-A119-10176DC92371}"/>
    <cellStyle name="Comma 3 15" xfId="2669" xr:uid="{00000000-0005-0000-0000-0000DB050000}"/>
    <cellStyle name="Comma 3 15 2" xfId="5841" xr:uid="{EBD0EA4C-452E-48C6-8778-6F10EB26EF41}"/>
    <cellStyle name="Comma 3 15 2 2" xfId="7763" xr:uid="{FDC790DF-CAAF-4877-82E6-2F9466DE062C}"/>
    <cellStyle name="Comma 3 15 2 3" xfId="6802" xr:uid="{FA82A7B1-CF2D-485F-9EB4-4EB3B46D4976}"/>
    <cellStyle name="Comma 3 15 3" xfId="7252" xr:uid="{CA9621DA-5B89-4C7F-9459-AAF559BB5BE8}"/>
    <cellStyle name="Comma 3 15 4" xfId="6291" xr:uid="{7609652F-9A6D-47CC-B3A7-7B99227CA997}"/>
    <cellStyle name="Comma 3 16" xfId="2670" xr:uid="{00000000-0005-0000-0000-0000DC050000}"/>
    <cellStyle name="Comma 3 16 2" xfId="5842" xr:uid="{85B8F315-B7EF-4474-8040-9D3F4274BE79}"/>
    <cellStyle name="Comma 3 16 2 2" xfId="7764" xr:uid="{4E30017A-F6B5-47CF-881F-3FD08CC2CE14}"/>
    <cellStyle name="Comma 3 16 2 3" xfId="6803" xr:uid="{52346615-952D-4893-827A-6678A700A56C}"/>
    <cellStyle name="Comma 3 16 3" xfId="7253" xr:uid="{9C362681-7FF5-4825-AC4B-20D654149070}"/>
    <cellStyle name="Comma 3 16 4" xfId="6292" xr:uid="{D5C5259F-7A2C-4515-BA61-9391601B3D24}"/>
    <cellStyle name="Comma 3 17" xfId="2671" xr:uid="{00000000-0005-0000-0000-0000DD050000}"/>
    <cellStyle name="Comma 3 17 2" xfId="5843" xr:uid="{0B783028-BA0A-4C0A-A30B-46337300D1BF}"/>
    <cellStyle name="Comma 3 17 2 2" xfId="7765" xr:uid="{12722DF0-9A20-43AC-9BCB-8C59CE58EE20}"/>
    <cellStyle name="Comma 3 17 2 3" xfId="6804" xr:uid="{FB31776A-AFD5-4224-8F87-0E861C56CE8D}"/>
    <cellStyle name="Comma 3 17 3" xfId="7254" xr:uid="{D5287888-CAD1-46B6-8F4A-FA30A1A0754A}"/>
    <cellStyle name="Comma 3 17 4" xfId="6293" xr:uid="{26D8D220-BD7F-4EA9-B556-83281147DE25}"/>
    <cellStyle name="Comma 3 18" xfId="2672" xr:uid="{00000000-0005-0000-0000-0000DE050000}"/>
    <cellStyle name="Comma 3 18 2" xfId="5844" xr:uid="{7CD97810-DDD0-486E-A1AF-024A6056F5FF}"/>
    <cellStyle name="Comma 3 18 2 2" xfId="7766" xr:uid="{C1312F10-21CA-45B0-8C2A-E26429F59F36}"/>
    <cellStyle name="Comma 3 18 2 3" xfId="6805" xr:uid="{523A9377-B470-4C1E-9707-408532F32D4D}"/>
    <cellStyle name="Comma 3 18 3" xfId="7255" xr:uid="{AA2D3B0B-D00F-4D40-BEC3-467DF3843ACE}"/>
    <cellStyle name="Comma 3 18 4" xfId="6294" xr:uid="{77BB622C-EB25-4BB4-804D-A68BC5D2966A}"/>
    <cellStyle name="Comma 3 19" xfId="2673" xr:uid="{00000000-0005-0000-0000-0000DF050000}"/>
    <cellStyle name="Comma 3 19 2" xfId="5845" xr:uid="{31B3CF09-D1DC-4908-B2E7-6F6E95DA3BBC}"/>
    <cellStyle name="Comma 3 19 2 2" xfId="7767" xr:uid="{F30F960F-071F-4F75-820A-023EAEBC7104}"/>
    <cellStyle name="Comma 3 19 2 3" xfId="6806" xr:uid="{BDDAC2B2-D30E-470B-8271-23FE7BDA6ED8}"/>
    <cellStyle name="Comma 3 19 3" xfId="7256" xr:uid="{C430C85F-C272-4236-B5DA-AD49B51DD57F}"/>
    <cellStyle name="Comma 3 19 4" xfId="6295" xr:uid="{D83201CB-AF25-434B-80FC-0671195F29DE}"/>
    <cellStyle name="Comma 3 2" xfId="128" xr:uid="{00000000-0005-0000-0000-0000E0050000}"/>
    <cellStyle name="Comma 3 2 2" xfId="129" xr:uid="{00000000-0005-0000-0000-0000E1050000}"/>
    <cellStyle name="Comma 3 2 2 2" xfId="4772" xr:uid="{00000000-0005-0000-0000-0000E2050000}"/>
    <cellStyle name="Comma 3 2 2 2 2" xfId="6000" xr:uid="{9760FD8F-F136-4FE4-AE3A-5C860BAA4558}"/>
    <cellStyle name="Comma 3 2 2 2 2 2" xfId="7922" xr:uid="{9A1EEB33-C061-4D50-BDFE-F4626C61B331}"/>
    <cellStyle name="Comma 3 2 2 2 2 3" xfId="6961" xr:uid="{48806FA6-DA9A-4D76-96E0-DA26A2344160}"/>
    <cellStyle name="Comma 3 2 2 2 3" xfId="7463" xr:uid="{7ED40967-7323-462F-871D-9DA33BCF6E6D}"/>
    <cellStyle name="Comma 3 2 2 2 4" xfId="6502" xr:uid="{67C2A5E8-8F71-487F-8E1F-452DAFAA2997}"/>
    <cellStyle name="Comma 3 2 3" xfId="4638" xr:uid="{00000000-0005-0000-0000-0000E3050000}"/>
    <cellStyle name="Comma 3 2 3 2" xfId="5957" xr:uid="{6701C940-AF30-449A-95B2-912B39C58714}"/>
    <cellStyle name="Comma 3 2 3 2 2" xfId="7879" xr:uid="{2BC1A025-5B3F-4FB9-96E6-6ACEC4F12F4D}"/>
    <cellStyle name="Comma 3 2 3 2 3" xfId="6918" xr:uid="{69AC7C69-BD1F-430F-8B1D-583B8A712159}"/>
    <cellStyle name="Comma 3 2 3 3" xfId="7443" xr:uid="{8F2D8545-A871-4BF4-BCE1-6BC52789B345}"/>
    <cellStyle name="Comma 3 2 3 4" xfId="6482" xr:uid="{073C84A7-D412-4270-9901-DE291B1E31A3}"/>
    <cellStyle name="Comma 3 2 4" xfId="2674" xr:uid="{00000000-0005-0000-0000-0000E4050000}"/>
    <cellStyle name="Comma 3 2 4 2" xfId="5846" xr:uid="{F6205DD6-87FC-410F-8052-9D2C5996B5A4}"/>
    <cellStyle name="Comma 3 2 4 2 2" xfId="7768" xr:uid="{E3351CE6-79F6-4B6B-903D-09E0364632FC}"/>
    <cellStyle name="Comma 3 2 4 2 3" xfId="6807" xr:uid="{575D90E4-9AFD-4076-83C0-7B79C7C738F1}"/>
    <cellStyle name="Comma 3 2 4 3" xfId="7257" xr:uid="{09B98D50-80CD-4FF0-BAAD-E5F3E47A08B0}"/>
    <cellStyle name="Comma 3 2 4 4" xfId="6296" xr:uid="{EB53ADCD-2B4C-4167-8C76-7B64A510AC6A}"/>
    <cellStyle name="Comma 3 2 5" xfId="5661" xr:uid="{2EAAD102-829E-4192-8031-D69FA5E12D75}"/>
    <cellStyle name="Comma 3 2 5 2" xfId="7583" xr:uid="{B23E6BB6-450D-45D5-AF01-C2A9BE5749E4}"/>
    <cellStyle name="Comma 3 2 5 3" xfId="6622" xr:uid="{357453CD-9DEF-415A-B838-C186C78D26F6}"/>
    <cellStyle name="Comma 3 2 6" xfId="7087" xr:uid="{A266B5F5-934F-4E00-8B3C-FA212B150975}"/>
    <cellStyle name="Comma 3 2 7" xfId="6126" xr:uid="{9435DF12-4FE4-462D-BA9E-0801718F3584}"/>
    <cellStyle name="Comma 3 20" xfId="2675" xr:uid="{00000000-0005-0000-0000-0000E5050000}"/>
    <cellStyle name="Comma 3 20 2" xfId="5847" xr:uid="{06FFEEB4-99D6-4046-A2E3-2D815C93198F}"/>
    <cellStyle name="Comma 3 20 2 2" xfId="7769" xr:uid="{1C90853E-FDF8-4CA2-BD05-A830F72CFACA}"/>
    <cellStyle name="Comma 3 20 2 3" xfId="6808" xr:uid="{31F49B2A-B372-4041-A1DF-1A86E0CD2495}"/>
    <cellStyle name="Comma 3 20 3" xfId="7258" xr:uid="{5D84D43B-A0E3-4AB8-8ABE-D20BB1FBAC9B}"/>
    <cellStyle name="Comma 3 20 4" xfId="6297" xr:uid="{D7672E52-B03F-4A30-9B70-865BCC6C7D65}"/>
    <cellStyle name="Comma 3 21" xfId="2676" xr:uid="{00000000-0005-0000-0000-0000E6050000}"/>
    <cellStyle name="Comma 3 21 2" xfId="5848" xr:uid="{0D243690-616C-4CBA-A8D9-BB194745A0CF}"/>
    <cellStyle name="Comma 3 21 2 2" xfId="7770" xr:uid="{6C9D07C4-F5C3-40F2-9649-C1BDA3EE970E}"/>
    <cellStyle name="Comma 3 21 2 3" xfId="6809" xr:uid="{034B37D1-59D0-4092-A9DC-74CFE6D3499C}"/>
    <cellStyle name="Comma 3 21 3" xfId="7259" xr:uid="{95A0DB02-4F48-4B43-ABBB-27D2EBC9A448}"/>
    <cellStyle name="Comma 3 21 4" xfId="6298" xr:uid="{FB942A25-1B85-4434-8ACA-2E0A25395DDD}"/>
    <cellStyle name="Comma 3 22" xfId="2677" xr:uid="{00000000-0005-0000-0000-0000E7050000}"/>
    <cellStyle name="Comma 3 22 2" xfId="5849" xr:uid="{B109B640-6363-4E2B-9237-E50D70EE578C}"/>
    <cellStyle name="Comma 3 22 2 2" xfId="7771" xr:uid="{C75DA7EA-41C2-4DDE-AA37-E9CA5E886753}"/>
    <cellStyle name="Comma 3 22 2 3" xfId="6810" xr:uid="{32D8F354-4543-4D7E-9954-356C105EBB6D}"/>
    <cellStyle name="Comma 3 22 3" xfId="7260" xr:uid="{07937FD1-3256-49DF-88BF-D2826EAAAFFF}"/>
    <cellStyle name="Comma 3 22 4" xfId="6299" xr:uid="{0A8473AF-9A79-4E4B-8706-326BB692BAC5}"/>
    <cellStyle name="Comma 3 23" xfId="2678" xr:uid="{00000000-0005-0000-0000-0000E8050000}"/>
    <cellStyle name="Comma 3 23 2" xfId="5850" xr:uid="{373AC87E-4131-4491-9631-4B653F79AFA8}"/>
    <cellStyle name="Comma 3 23 2 2" xfId="7772" xr:uid="{1F586738-FED8-4AAF-AACD-710DC8B3E835}"/>
    <cellStyle name="Comma 3 23 2 3" xfId="6811" xr:uid="{4AD1EAA1-146D-45F9-A3E4-9B4B90DC9138}"/>
    <cellStyle name="Comma 3 23 3" xfId="7261" xr:uid="{27C8A2DB-5664-4761-A09F-1053A972E33C}"/>
    <cellStyle name="Comma 3 23 4" xfId="6300" xr:uid="{5E3B7BBE-61CA-42B7-9A57-2A946235E07F}"/>
    <cellStyle name="Comma 3 24" xfId="2679" xr:uid="{00000000-0005-0000-0000-0000E9050000}"/>
    <cellStyle name="Comma 3 24 2" xfId="5851" xr:uid="{D9A94178-DB06-4CC1-9BB7-67E15F7D8C2E}"/>
    <cellStyle name="Comma 3 24 2 2" xfId="7773" xr:uid="{B917F292-869F-436D-B969-55635938540B}"/>
    <cellStyle name="Comma 3 24 2 3" xfId="6812" xr:uid="{4C922646-2914-45A3-8F40-6A73E510E6DA}"/>
    <cellStyle name="Comma 3 24 3" xfId="7262" xr:uid="{D41C90E2-8D1A-4E97-A8C8-5FA6D9F1E2E8}"/>
    <cellStyle name="Comma 3 24 4" xfId="6301" xr:uid="{88E327EE-CA1B-4A2E-8CC7-60677ABCF659}"/>
    <cellStyle name="Comma 3 25" xfId="2680" xr:uid="{00000000-0005-0000-0000-0000EA050000}"/>
    <cellStyle name="Comma 3 25 2" xfId="5852" xr:uid="{7C204809-44AF-4A63-84B5-9DF098FDC13E}"/>
    <cellStyle name="Comma 3 25 2 2" xfId="7774" xr:uid="{6A589A24-5ECF-4984-9BA8-0FFA41FCE7B7}"/>
    <cellStyle name="Comma 3 25 2 3" xfId="6813" xr:uid="{50150576-C5BB-46AC-909F-B7FA6F7AF9D7}"/>
    <cellStyle name="Comma 3 25 3" xfId="7263" xr:uid="{2F9064A0-0922-4E04-9D0F-A623AF5464FC}"/>
    <cellStyle name="Comma 3 25 4" xfId="6302" xr:uid="{588646E9-D83E-4E9E-9743-BEDBC2935623}"/>
    <cellStyle name="Comma 3 26" xfId="2681" xr:uid="{00000000-0005-0000-0000-0000EB050000}"/>
    <cellStyle name="Comma 3 26 2" xfId="5853" xr:uid="{A13CAE0F-ABDC-4BA5-BBA4-E95D003FC561}"/>
    <cellStyle name="Comma 3 26 2 2" xfId="7775" xr:uid="{DBA6B0F3-72B8-405D-B9E3-E4948142627E}"/>
    <cellStyle name="Comma 3 26 2 3" xfId="6814" xr:uid="{F079FDAB-1FC9-41E9-8F51-D38E8917780C}"/>
    <cellStyle name="Comma 3 26 3" xfId="7264" xr:uid="{EFF744B7-110E-4336-A004-E1F03BA5A083}"/>
    <cellStyle name="Comma 3 26 4" xfId="6303" xr:uid="{BF972236-9170-4EB0-888A-3E86BF175E22}"/>
    <cellStyle name="Comma 3 27" xfId="2682" xr:uid="{00000000-0005-0000-0000-0000EC050000}"/>
    <cellStyle name="Comma 3 27 2" xfId="5854" xr:uid="{DDB72ADD-4C98-4C6B-B9C7-BF4BC79B07DA}"/>
    <cellStyle name="Comma 3 27 2 2" xfId="7776" xr:uid="{C4DC5A3C-4314-4492-99DE-37D0481A2F2B}"/>
    <cellStyle name="Comma 3 27 2 3" xfId="6815" xr:uid="{CD42EB42-72E8-4F56-8BF4-AA948E0BF9EB}"/>
    <cellStyle name="Comma 3 27 3" xfId="7265" xr:uid="{ABB8DB9E-C876-482E-A980-1AD6849C0C39}"/>
    <cellStyle name="Comma 3 27 4" xfId="6304" xr:uid="{9297CAEE-5708-4B42-A38D-D6CE02460613}"/>
    <cellStyle name="Comma 3 28" xfId="2683" xr:uid="{00000000-0005-0000-0000-0000ED050000}"/>
    <cellStyle name="Comma 3 28 2" xfId="5855" xr:uid="{22D80C90-E951-412E-86B1-6E2F075E4B4C}"/>
    <cellStyle name="Comma 3 28 2 2" xfId="7777" xr:uid="{76C9495D-3215-4F63-ACF1-94E83988D993}"/>
    <cellStyle name="Comma 3 28 2 3" xfId="6816" xr:uid="{004110C2-9A0B-4582-9B9D-F6DC4698B13E}"/>
    <cellStyle name="Comma 3 28 3" xfId="7266" xr:uid="{0916C4D0-0641-4973-998E-2D14AA91F008}"/>
    <cellStyle name="Comma 3 28 4" xfId="6305" xr:uid="{59F9E02B-09D1-42CF-A73D-E7136ADCF69A}"/>
    <cellStyle name="Comma 3 29" xfId="2684" xr:uid="{00000000-0005-0000-0000-0000EE050000}"/>
    <cellStyle name="Comma 3 29 2" xfId="5856" xr:uid="{3AD7D6C2-092B-464B-85AD-5C68FC1D807A}"/>
    <cellStyle name="Comma 3 29 2 2" xfId="7778" xr:uid="{1A270DEB-AA9C-422D-AE9A-9146C090B00C}"/>
    <cellStyle name="Comma 3 29 2 3" xfId="6817" xr:uid="{9AC6CB0F-3676-484C-8435-4976A136F6CD}"/>
    <cellStyle name="Comma 3 29 3" xfId="7267" xr:uid="{9187F94C-F24B-489D-9481-75F195C31DAD}"/>
    <cellStyle name="Comma 3 29 4" xfId="6306" xr:uid="{424C8512-0026-4B80-870C-3C2B1A558388}"/>
    <cellStyle name="Comma 3 3" xfId="130" xr:uid="{00000000-0005-0000-0000-0000EF050000}"/>
    <cellStyle name="Comma 3 3 2" xfId="4639" xr:uid="{00000000-0005-0000-0000-0000F0050000}"/>
    <cellStyle name="Comma 3 3 2 2" xfId="4773" xr:uid="{00000000-0005-0000-0000-0000F1050000}"/>
    <cellStyle name="Comma 3 3 2 2 2" xfId="6001" xr:uid="{8BC14534-2B3F-4DD4-A525-DB3DE2C98B3A}"/>
    <cellStyle name="Comma 3 3 2 2 2 2" xfId="7923" xr:uid="{465BD99F-78B2-46AA-BBE7-C0C904ED7FCB}"/>
    <cellStyle name="Comma 3 3 2 2 2 3" xfId="6962" xr:uid="{DCF8FCBD-DC68-4F49-9EBC-3EEA9B2FCB7C}"/>
    <cellStyle name="Comma 3 3 2 2 3" xfId="7464" xr:uid="{4EFF1E92-4ED6-4163-82DC-FCFBD2306A1E}"/>
    <cellStyle name="Comma 3 3 2 2 4" xfId="6503" xr:uid="{92B77A26-F448-43FB-A9B6-D05AE210157D}"/>
    <cellStyle name="Comma 3 3 2 3" xfId="5958" xr:uid="{707293C1-439E-4FE7-8F8F-E6CAC9398D4D}"/>
    <cellStyle name="Comma 3 3 2 3 2" xfId="7880" xr:uid="{84531D62-3777-433B-8A90-CBB0E4294AAD}"/>
    <cellStyle name="Comma 3 3 2 3 3" xfId="6919" xr:uid="{81B82861-15FB-496F-A04A-9E154C71A9FF}"/>
    <cellStyle name="Comma 3 3 2 4" xfId="7444" xr:uid="{A8DA4FA1-10B0-4724-B793-AB1F6E4C8E64}"/>
    <cellStyle name="Comma 3 3 2 5" xfId="6483" xr:uid="{265CA30B-1F97-444A-A6C7-2D52EFD166E5}"/>
    <cellStyle name="Comma 3 3 3" xfId="2685" xr:uid="{00000000-0005-0000-0000-0000F2050000}"/>
    <cellStyle name="Comma 3 3 3 2" xfId="5857" xr:uid="{3A68847A-DF00-49D6-AEB4-D8DE5C634382}"/>
    <cellStyle name="Comma 3 3 3 2 2" xfId="7779" xr:uid="{2A40A1E4-BAF7-43D3-8F52-90B665876914}"/>
    <cellStyle name="Comma 3 3 3 2 3" xfId="6818" xr:uid="{CD2CF7BA-5137-4C5B-A687-908F347194AD}"/>
    <cellStyle name="Comma 3 3 3 3" xfId="7268" xr:uid="{1DB4A6FC-0D4E-4620-B95F-7E345AFA462F}"/>
    <cellStyle name="Comma 3 3 3 4" xfId="6307" xr:uid="{E7372D23-567A-4346-83A2-68056A7A46C6}"/>
    <cellStyle name="Comma 3 3 4" xfId="5662" xr:uid="{BB02E9DF-695F-4707-AFB6-1A380E504715}"/>
    <cellStyle name="Comma 3 3 4 2" xfId="7584" xr:uid="{22F0CA9D-417C-4D30-A29A-961179EF4E82}"/>
    <cellStyle name="Comma 3 3 4 3" xfId="6623" xr:uid="{75B6E713-69AD-4EF6-A211-D5240A81A3E5}"/>
    <cellStyle name="Comma 3 3 5" xfId="7088" xr:uid="{0F11F976-0528-43EC-96D0-261781C630FA}"/>
    <cellStyle name="Comma 3 3 6" xfId="6127" xr:uid="{FB94DC94-9792-405C-8227-FC6D89451CBB}"/>
    <cellStyle name="Comma 3 30" xfId="2686" xr:uid="{00000000-0005-0000-0000-0000F3050000}"/>
    <cellStyle name="Comma 3 30 2" xfId="5858" xr:uid="{9F51F6E9-7AA6-4578-8920-6AE62EF5B545}"/>
    <cellStyle name="Comma 3 30 2 2" xfId="7780" xr:uid="{EE371C34-A0C6-44F9-8E1C-9404F32121A1}"/>
    <cellStyle name="Comma 3 30 2 3" xfId="6819" xr:uid="{6105855A-0E42-4149-979A-F358A141D8BA}"/>
    <cellStyle name="Comma 3 30 3" xfId="7269" xr:uid="{56365500-3927-4DFE-99A1-F94ACD6DF2F9}"/>
    <cellStyle name="Comma 3 30 4" xfId="6308" xr:uid="{97846236-D8BB-499B-8A68-B24C187FB166}"/>
    <cellStyle name="Comma 3 31" xfId="2687" xr:uid="{00000000-0005-0000-0000-0000F4050000}"/>
    <cellStyle name="Comma 3 31 2" xfId="5859" xr:uid="{A2163744-7F34-4A1B-B9FF-06AAF269A300}"/>
    <cellStyle name="Comma 3 31 2 2" xfId="7781" xr:uid="{062849BC-F8D8-44E1-82BB-8889B1B95D4D}"/>
    <cellStyle name="Comma 3 31 2 3" xfId="6820" xr:uid="{E1522CED-49F5-4889-AD17-E244085E9A02}"/>
    <cellStyle name="Comma 3 31 3" xfId="7270" xr:uid="{791EFA71-881B-42AE-BCB9-10318E79E491}"/>
    <cellStyle name="Comma 3 31 4" xfId="6309" xr:uid="{542F7E90-57A3-4F5C-A541-081184E80ECE}"/>
    <cellStyle name="Comma 3 32" xfId="2688" xr:uid="{00000000-0005-0000-0000-0000F5050000}"/>
    <cellStyle name="Comma 3 32 2" xfId="5860" xr:uid="{F302B4BA-D3DE-4507-9490-C8E2F960A6D3}"/>
    <cellStyle name="Comma 3 32 2 2" xfId="7782" xr:uid="{3AE74437-6C41-495C-A1C5-0E37320A23C2}"/>
    <cellStyle name="Comma 3 32 2 3" xfId="6821" xr:uid="{DF669F26-DFC1-41A5-AA35-8118AEECA85E}"/>
    <cellStyle name="Comma 3 32 3" xfId="7271" xr:uid="{13306174-26E9-47AB-BE23-E038A303F9E8}"/>
    <cellStyle name="Comma 3 32 4" xfId="6310" xr:uid="{E81A0E31-B9E0-4CE6-8385-7416704736D3}"/>
    <cellStyle name="Comma 3 33" xfId="2689" xr:uid="{00000000-0005-0000-0000-0000F6050000}"/>
    <cellStyle name="Comma 3 33 2" xfId="5861" xr:uid="{322A6C46-57DD-416F-B524-5287D0E5ED97}"/>
    <cellStyle name="Comma 3 33 2 2" xfId="7783" xr:uid="{EDF56A1E-7032-4A50-8CE9-8EECA78C0548}"/>
    <cellStyle name="Comma 3 33 2 3" xfId="6822" xr:uid="{6A5CCE6C-E440-4E1C-BF59-AA721BFF39CA}"/>
    <cellStyle name="Comma 3 33 3" xfId="7272" xr:uid="{1D468132-3884-46FB-ADBF-542B141B11B4}"/>
    <cellStyle name="Comma 3 33 4" xfId="6311" xr:uid="{CB3637A9-8A74-47D9-A286-8BB8C9632C89}"/>
    <cellStyle name="Comma 3 34" xfId="2690" xr:uid="{00000000-0005-0000-0000-0000F7050000}"/>
    <cellStyle name="Comma 3 34 2" xfId="5862" xr:uid="{0DE067DD-AAC0-4154-9BB2-0CE0B79B3451}"/>
    <cellStyle name="Comma 3 34 2 2" xfId="7784" xr:uid="{A1780605-3644-4E4E-8D54-7D7F1BC4319C}"/>
    <cellStyle name="Comma 3 34 2 3" xfId="6823" xr:uid="{0A19979B-C8CC-43A1-A045-CD52A30D68F8}"/>
    <cellStyle name="Comma 3 34 3" xfId="7273" xr:uid="{44D92E62-9671-4204-8F7E-5A7D5DFED545}"/>
    <cellStyle name="Comma 3 34 4" xfId="6312" xr:uid="{C8E499E7-B3C0-4D19-AFFD-88CA4DC74287}"/>
    <cellStyle name="Comma 3 35" xfId="2691" xr:uid="{00000000-0005-0000-0000-0000F8050000}"/>
    <cellStyle name="Comma 3 35 2" xfId="5863" xr:uid="{F71598A7-3619-4FAC-967D-04589874D85C}"/>
    <cellStyle name="Comma 3 35 2 2" xfId="7785" xr:uid="{70FBCCCD-DB70-4350-AE29-F6159D0E11E6}"/>
    <cellStyle name="Comma 3 35 2 3" xfId="6824" xr:uid="{126B9CFD-4795-4E52-A428-2BE2A1EF84EF}"/>
    <cellStyle name="Comma 3 35 3" xfId="7274" xr:uid="{FAA86BA8-FA20-488C-8648-FA7B34504B3E}"/>
    <cellStyle name="Comma 3 35 4" xfId="6313" xr:uid="{3A93EDAB-C2E8-47E2-8DA8-8120B45ED27B}"/>
    <cellStyle name="Comma 3 36" xfId="2692" xr:uid="{00000000-0005-0000-0000-0000F9050000}"/>
    <cellStyle name="Comma 3 36 2" xfId="5864" xr:uid="{D5136834-5222-48AF-928E-C49EA8ADA6CF}"/>
    <cellStyle name="Comma 3 36 2 2" xfId="7786" xr:uid="{8D973E10-35D2-4A6B-B386-0A265989A980}"/>
    <cellStyle name="Comma 3 36 2 3" xfId="6825" xr:uid="{B92D1F62-C5C2-47D6-84F3-EBD5BE1F202F}"/>
    <cellStyle name="Comma 3 36 3" xfId="7275" xr:uid="{F1910E80-1E0E-4E5C-A0E9-D48677F77DCB}"/>
    <cellStyle name="Comma 3 36 4" xfId="6314" xr:uid="{74F9CA1F-18B1-42F2-8518-5AD42F4FB6BE}"/>
    <cellStyle name="Comma 3 37" xfId="2693" xr:uid="{00000000-0005-0000-0000-0000FA050000}"/>
    <cellStyle name="Comma 3 37 2" xfId="5865" xr:uid="{6484B514-2A72-4017-BB38-314FA76531A8}"/>
    <cellStyle name="Comma 3 37 2 2" xfId="7787" xr:uid="{39E304A9-CC4F-4089-BA05-5DC6443BE173}"/>
    <cellStyle name="Comma 3 37 2 3" xfId="6826" xr:uid="{4677E1C4-DF2F-425B-92EA-E602E1DEA010}"/>
    <cellStyle name="Comma 3 37 3" xfId="7276" xr:uid="{9C5C3695-7B02-4CA1-8E54-DCFA3A2A889A}"/>
    <cellStyle name="Comma 3 37 4" xfId="6315" xr:uid="{B9F89A47-9362-4E67-BF88-AFDF4330FF26}"/>
    <cellStyle name="Comma 3 38" xfId="2694" xr:uid="{00000000-0005-0000-0000-0000FB050000}"/>
    <cellStyle name="Comma 3 38 2" xfId="5866" xr:uid="{4FF177F0-9187-4E8A-AD19-D71012AD2DAC}"/>
    <cellStyle name="Comma 3 38 2 2" xfId="7788" xr:uid="{48FBD8A0-BF6C-4DE0-BC21-D847BB8F2451}"/>
    <cellStyle name="Comma 3 38 2 3" xfId="6827" xr:uid="{E06B2CC4-BC4B-4928-BF5A-D5DC6B64B031}"/>
    <cellStyle name="Comma 3 38 3" xfId="7277" xr:uid="{43DEAE1F-B4E4-4B3C-9842-09ED1E207459}"/>
    <cellStyle name="Comma 3 38 4" xfId="6316" xr:uid="{E315AEC1-54CF-4336-9901-D5EB49031C2B}"/>
    <cellStyle name="Comma 3 39" xfId="2695" xr:uid="{00000000-0005-0000-0000-0000FC050000}"/>
    <cellStyle name="Comma 3 39 2" xfId="5867" xr:uid="{815A1872-484C-450D-B739-53E0ED2170A2}"/>
    <cellStyle name="Comma 3 39 2 2" xfId="7789" xr:uid="{3EDEF639-C534-4A77-9FB4-9CCE44F60107}"/>
    <cellStyle name="Comma 3 39 2 3" xfId="6828" xr:uid="{D8217D59-433F-4E6E-BDC8-FEB0A14D5B4A}"/>
    <cellStyle name="Comma 3 39 3" xfId="7278" xr:uid="{72CEC2C6-75BE-4A7E-A52B-120FF30BF607}"/>
    <cellStyle name="Comma 3 39 4" xfId="6317" xr:uid="{23D7B6F9-A161-4B69-866D-B399C9902AF8}"/>
    <cellStyle name="Comma 3 4" xfId="131" xr:uid="{00000000-0005-0000-0000-0000FD050000}"/>
    <cellStyle name="Comma 3 4 2" xfId="4640" xr:uid="{00000000-0005-0000-0000-0000FE050000}"/>
    <cellStyle name="Comma 3 4 2 2" xfId="4774" xr:uid="{00000000-0005-0000-0000-0000FF050000}"/>
    <cellStyle name="Comma 3 4 2 2 2" xfId="6002" xr:uid="{F1BD5463-E82C-4E3D-B2DF-BF0799C5C2F5}"/>
    <cellStyle name="Comma 3 4 2 2 2 2" xfId="7924" xr:uid="{8B0E0829-0011-403C-A84B-E3F45F061263}"/>
    <cellStyle name="Comma 3 4 2 2 2 3" xfId="6963" xr:uid="{1C4E224F-6AE0-41AD-9D20-CFC08F4DAE94}"/>
    <cellStyle name="Comma 3 4 2 2 3" xfId="7465" xr:uid="{F5C76F03-2883-4871-87A0-95593C35976D}"/>
    <cellStyle name="Comma 3 4 2 2 4" xfId="6504" xr:uid="{22D25ED2-2C3E-409B-8048-BCC95FF282CC}"/>
    <cellStyle name="Comma 3 4 2 3" xfId="5959" xr:uid="{1CF43127-3274-45B6-9BDB-5640CC73CF6E}"/>
    <cellStyle name="Comma 3 4 2 3 2" xfId="7881" xr:uid="{BE4D7464-3267-4486-A990-E736B2180E49}"/>
    <cellStyle name="Comma 3 4 2 3 3" xfId="6920" xr:uid="{5354B932-6029-4B8C-8D4E-E29B1A1E0554}"/>
    <cellStyle name="Comma 3 4 2 4" xfId="7445" xr:uid="{568E865E-3986-4969-BB6A-E8263EEA79FE}"/>
    <cellStyle name="Comma 3 4 2 5" xfId="6484" xr:uid="{5B2E6A56-B7F1-4DDC-B1A4-59BC665119FB}"/>
    <cellStyle name="Comma 3 4 3" xfId="4775" xr:uid="{00000000-0005-0000-0000-000000060000}"/>
    <cellStyle name="Comma 3 4 3 2" xfId="6003" xr:uid="{E8A12EC2-1C53-44CA-AC6B-7D3F5A9DF7B1}"/>
    <cellStyle name="Comma 3 4 3 2 2" xfId="7925" xr:uid="{82591135-0DDA-4459-865D-10C15AED794D}"/>
    <cellStyle name="Comma 3 4 3 2 3" xfId="6964" xr:uid="{6B8DC3F1-0C65-4B8D-A20C-9B696FE4A946}"/>
    <cellStyle name="Comma 3 4 4" xfId="2696" xr:uid="{00000000-0005-0000-0000-000001060000}"/>
    <cellStyle name="Comma 3 4 4 2" xfId="5868" xr:uid="{F18A3C29-EA2F-499B-ABE2-920A2F6F1171}"/>
    <cellStyle name="Comma 3 4 4 2 2" xfId="7790" xr:uid="{73AAFA5E-8CD4-43DB-A5F4-6BA1052F6605}"/>
    <cellStyle name="Comma 3 4 4 2 3" xfId="6829" xr:uid="{D0A948CE-B687-4A6B-9869-D4A55D2D737F}"/>
    <cellStyle name="Comma 3 4 4 3" xfId="7279" xr:uid="{3A1D9466-E91B-4FBC-A4F0-DC27A2A334DD}"/>
    <cellStyle name="Comma 3 4 4 4" xfId="6318" xr:uid="{4F1F0A8B-01BD-4ED0-BE98-F0F33380112B}"/>
    <cellStyle name="Comma 3 40" xfId="2697" xr:uid="{00000000-0005-0000-0000-000002060000}"/>
    <cellStyle name="Comma 3 40 2" xfId="5869" xr:uid="{B31696C6-4D7C-4A60-9978-A7494FF793E2}"/>
    <cellStyle name="Comma 3 40 2 2" xfId="7791" xr:uid="{D0E483F6-217B-45CB-BAD4-B4E589DA35D8}"/>
    <cellStyle name="Comma 3 40 2 3" xfId="6830" xr:uid="{C4BBA898-DF0C-4D59-9532-35CA24F1CF3F}"/>
    <cellStyle name="Comma 3 40 3" xfId="7280" xr:uid="{A660ACC2-D5F0-4C2B-9283-B7B30D35843A}"/>
    <cellStyle name="Comma 3 40 4" xfId="6319" xr:uid="{00616D78-F2D1-41B7-ACEA-224C470B0D62}"/>
    <cellStyle name="Comma 3 41" xfId="2698" xr:uid="{00000000-0005-0000-0000-000003060000}"/>
    <cellStyle name="Comma 3 41 2" xfId="5870" xr:uid="{BCDF283C-DB68-4DB1-B4C0-AD1E16A16423}"/>
    <cellStyle name="Comma 3 41 2 2" xfId="7792" xr:uid="{4F0B625A-0A07-4143-BB10-716D2A978857}"/>
    <cellStyle name="Comma 3 41 2 3" xfId="6831" xr:uid="{0BC9DA55-D964-4252-969D-CA6DCDD215FB}"/>
    <cellStyle name="Comma 3 41 3" xfId="7281" xr:uid="{7BA4E488-5228-4470-B387-79A75F87C083}"/>
    <cellStyle name="Comma 3 41 4" xfId="6320" xr:uid="{4BBD66C0-48C1-4E4D-A2EB-9BA075BE69E8}"/>
    <cellStyle name="Comma 3 42" xfId="2699" xr:uid="{00000000-0005-0000-0000-000004060000}"/>
    <cellStyle name="Comma 3 42 2" xfId="5871" xr:uid="{CFCF2018-C8FB-49BE-A4B7-C5B91A7BA4FB}"/>
    <cellStyle name="Comma 3 42 2 2" xfId="7793" xr:uid="{19E1BA13-3151-4D72-A620-891358E258C5}"/>
    <cellStyle name="Comma 3 42 2 3" xfId="6832" xr:uid="{D94E66B7-AEB6-441E-AF5F-F5CD44AC8F1F}"/>
    <cellStyle name="Comma 3 42 3" xfId="7282" xr:uid="{EFF8878D-763E-4F00-AE6F-0F8253931F10}"/>
    <cellStyle name="Comma 3 42 4" xfId="6321" xr:uid="{ED7CFE54-3F5D-45BE-88DF-B901DD8C90D3}"/>
    <cellStyle name="Comma 3 43" xfId="2700" xr:uid="{00000000-0005-0000-0000-000005060000}"/>
    <cellStyle name="Comma 3 43 2" xfId="5872" xr:uid="{D2890552-C4EE-4B63-B2CF-9F8C95989620}"/>
    <cellStyle name="Comma 3 43 2 2" xfId="7794" xr:uid="{194A9722-10F4-4686-9D77-D7B85F6EF33E}"/>
    <cellStyle name="Comma 3 43 2 3" xfId="6833" xr:uid="{6E269039-0D03-4E20-B001-C0A03F78CE67}"/>
    <cellStyle name="Comma 3 43 3" xfId="7283" xr:uid="{F2C0099A-7DF2-4188-8BBA-E2FD0407BE5F}"/>
    <cellStyle name="Comma 3 43 4" xfId="6322" xr:uid="{02D9438C-4A42-487F-BD58-4F968C257EFD}"/>
    <cellStyle name="Comma 3 44" xfId="2701" xr:uid="{00000000-0005-0000-0000-000006060000}"/>
    <cellStyle name="Comma 3 44 2" xfId="5873" xr:uid="{2B405D12-029A-426D-8A06-79F77C1BEA79}"/>
    <cellStyle name="Comma 3 44 2 2" xfId="7795" xr:uid="{1A4D5497-FAEF-415D-ADF7-A8AF24D72F4D}"/>
    <cellStyle name="Comma 3 44 2 3" xfId="6834" xr:uid="{05E2F7C9-863D-4197-ACE6-4DD027D9DBB4}"/>
    <cellStyle name="Comma 3 44 3" xfId="7284" xr:uid="{5B3BB446-ED49-41AE-BDCA-20CB2E4ADC92}"/>
    <cellStyle name="Comma 3 44 4" xfId="6323" xr:uid="{C3B4BF59-A1B5-44C3-82B9-35F242F8616E}"/>
    <cellStyle name="Comma 3 45" xfId="2702" xr:uid="{00000000-0005-0000-0000-000007060000}"/>
    <cellStyle name="Comma 3 45 2" xfId="5874" xr:uid="{8E855C1A-E9E7-4943-BC9F-A29099DFE6B6}"/>
    <cellStyle name="Comma 3 45 2 2" xfId="7796" xr:uid="{C0FDFA6E-4C79-46A5-8C20-E6423FAA6CC4}"/>
    <cellStyle name="Comma 3 45 2 3" xfId="6835" xr:uid="{96F73C1A-0379-4FA7-83EA-14A91001886D}"/>
    <cellStyle name="Comma 3 45 3" xfId="7285" xr:uid="{028D5279-0660-491A-8212-F779479CBDA8}"/>
    <cellStyle name="Comma 3 45 4" xfId="6324" xr:uid="{3D3709C4-E1B2-45C2-8B6A-3196AF18F5D0}"/>
    <cellStyle name="Comma 3 46" xfId="2703" xr:uid="{00000000-0005-0000-0000-000008060000}"/>
    <cellStyle name="Comma 3 46 2" xfId="5875" xr:uid="{4BD17760-C0CA-4779-829C-309141DA6EA1}"/>
    <cellStyle name="Comma 3 46 2 2" xfId="7797" xr:uid="{E2A492EB-F5E2-450B-862D-FD1277F9E485}"/>
    <cellStyle name="Comma 3 46 2 3" xfId="6836" xr:uid="{0EF64EDC-DDF4-4EE9-8398-947809BE088B}"/>
    <cellStyle name="Comma 3 46 3" xfId="7286" xr:uid="{B468A0BD-5897-4979-84C8-ED7259501B76}"/>
    <cellStyle name="Comma 3 46 4" xfId="6325" xr:uid="{6BA0F729-13DC-4FAE-AB5E-A16F06CEAE74}"/>
    <cellStyle name="Comma 3 47" xfId="2704" xr:uid="{00000000-0005-0000-0000-000009060000}"/>
    <cellStyle name="Comma 3 47 2" xfId="5876" xr:uid="{AB6AED97-457F-4373-A0EB-E2E89B85BF6D}"/>
    <cellStyle name="Comma 3 47 2 2" xfId="7798" xr:uid="{71AC8A31-E6E9-4562-84E5-986B6E0DE933}"/>
    <cellStyle name="Comma 3 47 2 3" xfId="6837" xr:uid="{DD793C59-BA54-49C4-B460-B01F7B6A2177}"/>
    <cellStyle name="Comma 3 47 3" xfId="7287" xr:uid="{0C2A0A71-E67E-4D28-8E96-20EF1A7C7A80}"/>
    <cellStyle name="Comma 3 47 4" xfId="6326" xr:uid="{58C42BA4-1D2A-422D-9123-E27EBC772ABE}"/>
    <cellStyle name="Comma 3 48" xfId="2705" xr:uid="{00000000-0005-0000-0000-00000A060000}"/>
    <cellStyle name="Comma 3 48 2" xfId="5877" xr:uid="{A746E6BF-201B-49F3-897F-CF1C23D12E73}"/>
    <cellStyle name="Comma 3 48 2 2" xfId="7799" xr:uid="{E292F0AE-FC44-4B80-8B7A-46EC04D33311}"/>
    <cellStyle name="Comma 3 48 2 3" xfId="6838" xr:uid="{ECA5E053-464A-45D8-88D7-072734FB0F39}"/>
    <cellStyle name="Comma 3 48 3" xfId="7288" xr:uid="{D2EC0E64-5E1D-4E87-8339-DF0C3347E59B}"/>
    <cellStyle name="Comma 3 48 4" xfId="6327" xr:uid="{F5660E19-1B04-4982-AF61-36670E99717A}"/>
    <cellStyle name="Comma 3 49" xfId="2706" xr:uid="{00000000-0005-0000-0000-00000B060000}"/>
    <cellStyle name="Comma 3 49 2" xfId="5878" xr:uid="{4F7C3F69-8DCD-4805-B9B6-987FC93C1694}"/>
    <cellStyle name="Comma 3 49 2 2" xfId="7800" xr:uid="{C2B86602-D89D-4859-947F-F1C0C5684387}"/>
    <cellStyle name="Comma 3 49 2 3" xfId="6839" xr:uid="{CA97C166-71F9-4D78-87AA-8CD314574D31}"/>
    <cellStyle name="Comma 3 49 3" xfId="7289" xr:uid="{AAE8D7B0-0745-4663-B0F4-3EDCCB3AAD6F}"/>
    <cellStyle name="Comma 3 49 4" xfId="6328" xr:uid="{D475177E-5B73-4BF9-928F-F6B034B7B4F8}"/>
    <cellStyle name="Comma 3 5" xfId="132" xr:uid="{00000000-0005-0000-0000-00000C060000}"/>
    <cellStyle name="Comma 3 5 2" xfId="4776" xr:uid="{00000000-0005-0000-0000-00000D060000}"/>
    <cellStyle name="Comma 3 5 2 2" xfId="6004" xr:uid="{D87C88AE-E651-4BFA-BD47-ED8910BCB7E4}"/>
    <cellStyle name="Comma 3 5 2 2 2" xfId="7926" xr:uid="{6EE09DB9-D421-4D70-B904-5FAC9B22567B}"/>
    <cellStyle name="Comma 3 5 2 2 3" xfId="6965" xr:uid="{5A9B3D66-1471-4BDF-8AA3-0A8A095277DA}"/>
    <cellStyle name="Comma 3 5 2 3" xfId="7466" xr:uid="{0D752A40-431B-49FA-A85D-91040481317B}"/>
    <cellStyle name="Comma 3 5 2 4" xfId="6505" xr:uid="{12524D90-18F0-4FA3-A3C8-A1D7C326C702}"/>
    <cellStyle name="Comma 3 5 3" xfId="2707" xr:uid="{00000000-0005-0000-0000-00000E060000}"/>
    <cellStyle name="Comma 3 5 3 2" xfId="5879" xr:uid="{6D4B79E7-A624-4F99-87AD-6A5DC66BCBB3}"/>
    <cellStyle name="Comma 3 5 3 2 2" xfId="7801" xr:uid="{321ACB83-AA78-4DA8-B6F6-5F16A54E3C4B}"/>
    <cellStyle name="Comma 3 5 3 2 3" xfId="6840" xr:uid="{7D59BA5F-09B6-4595-B6E3-221FC38740A4}"/>
    <cellStyle name="Comma 3 5 3 3" xfId="7290" xr:uid="{036CF6C0-309C-4B95-A328-0968C0BA5963}"/>
    <cellStyle name="Comma 3 5 3 4" xfId="6329" xr:uid="{26EBCCED-CF2D-4224-A2DA-A4E2C4BB18E7}"/>
    <cellStyle name="Comma 3 5 4" xfId="5663" xr:uid="{24F2450F-4CA8-4FE5-9D49-70C93D1A95AD}"/>
    <cellStyle name="Comma 3 5 4 2" xfId="7585" xr:uid="{16DEE6D7-219F-49C1-BBA6-315ACA3854BA}"/>
    <cellStyle name="Comma 3 5 4 3" xfId="6624" xr:uid="{5037B346-0212-43B2-9EB4-A28CD0ADC2B3}"/>
    <cellStyle name="Comma 3 5 5" xfId="7089" xr:uid="{F90C05F6-654D-48AB-8871-16C0EEA8EDB1}"/>
    <cellStyle name="Comma 3 5 6" xfId="6128" xr:uid="{7ABD6318-39E5-404D-B14D-347BBB949635}"/>
    <cellStyle name="Comma 3 50" xfId="2708" xr:uid="{00000000-0005-0000-0000-00000F060000}"/>
    <cellStyle name="Comma 3 50 2" xfId="5880" xr:uid="{285405E2-0413-4D55-93E3-CA24DCD6C5A7}"/>
    <cellStyle name="Comma 3 50 2 2" xfId="7802" xr:uid="{979CEB46-95BC-4DA6-9EF7-57FB153877E9}"/>
    <cellStyle name="Comma 3 50 2 3" xfId="6841" xr:uid="{E80ED159-8884-44F2-B8B6-9E0A4813C424}"/>
    <cellStyle name="Comma 3 50 3" xfId="7291" xr:uid="{A34E9022-C5F1-4977-B353-2DF7473FB426}"/>
    <cellStyle name="Comma 3 50 4" xfId="6330" xr:uid="{D8828734-821F-463C-9FE4-68FE0028E36D}"/>
    <cellStyle name="Comma 3 51" xfId="2709" xr:uid="{00000000-0005-0000-0000-000010060000}"/>
    <cellStyle name="Comma 3 51 2" xfId="5881" xr:uid="{2BE698AC-E27E-4F88-86D9-5C6C536081A3}"/>
    <cellStyle name="Comma 3 51 2 2" xfId="7803" xr:uid="{B4D294FB-90C8-413D-BED9-34DB0060F48A}"/>
    <cellStyle name="Comma 3 51 2 3" xfId="6842" xr:uid="{E9B34492-E338-49E2-BF9B-C0675F611E05}"/>
    <cellStyle name="Comma 3 51 3" xfId="7292" xr:uid="{BBE5C5CF-9E7F-41E8-A0D4-2CF2BF626466}"/>
    <cellStyle name="Comma 3 51 4" xfId="6331" xr:uid="{7B285EB7-4589-4C8A-9D57-A7F0C3C7B3D9}"/>
    <cellStyle name="Comma 3 52" xfId="2710" xr:uid="{00000000-0005-0000-0000-000011060000}"/>
    <cellStyle name="Comma 3 52 2" xfId="5882" xr:uid="{1D71601B-E337-4009-8103-89963E68138C}"/>
    <cellStyle name="Comma 3 52 2 2" xfId="7804" xr:uid="{AE2648BB-965E-497A-946F-53E7200E29F6}"/>
    <cellStyle name="Comma 3 52 2 3" xfId="6843" xr:uid="{33D9D845-9DF9-4D08-870C-8304BB942E90}"/>
    <cellStyle name="Comma 3 52 3" xfId="7293" xr:uid="{A5A8C701-515B-4170-8B41-58A56C9D7204}"/>
    <cellStyle name="Comma 3 52 4" xfId="6332" xr:uid="{0833F049-DA95-4CC9-B322-09649BBCD7EB}"/>
    <cellStyle name="Comma 3 53" xfId="2711" xr:uid="{00000000-0005-0000-0000-000012060000}"/>
    <cellStyle name="Comma 3 53 2" xfId="5883" xr:uid="{0FAC6E2B-D763-469C-AA94-05633E689A8E}"/>
    <cellStyle name="Comma 3 53 2 2" xfId="7805" xr:uid="{A721331B-1C4D-49C0-BF87-B9214AEC6A96}"/>
    <cellStyle name="Comma 3 53 2 3" xfId="6844" xr:uid="{853A1FA5-5A2F-45FE-840E-3399050AFB4C}"/>
    <cellStyle name="Comma 3 53 3" xfId="7294" xr:uid="{E4BBDF15-C90B-48C9-86B1-3565B4B703A0}"/>
    <cellStyle name="Comma 3 53 4" xfId="6333" xr:uid="{A6253B67-E5A0-4FBD-9519-0528F2C77F36}"/>
    <cellStyle name="Comma 3 54" xfId="2712" xr:uid="{00000000-0005-0000-0000-000013060000}"/>
    <cellStyle name="Comma 3 54 2" xfId="5884" xr:uid="{9FDFED07-50D6-469A-83F5-E65DF80F3A84}"/>
    <cellStyle name="Comma 3 54 2 2" xfId="7806" xr:uid="{F2CFC05C-C0A1-4591-9DFA-919FCF50144F}"/>
    <cellStyle name="Comma 3 54 2 3" xfId="6845" xr:uid="{0433E492-E470-409B-99AE-FD12769F2160}"/>
    <cellStyle name="Comma 3 54 3" xfId="7295" xr:uid="{526D1763-D81A-4917-A039-7CDEBC28231D}"/>
    <cellStyle name="Comma 3 54 4" xfId="6334" xr:uid="{34C6388A-983D-468F-A768-B1AD0C21A787}"/>
    <cellStyle name="Comma 3 55" xfId="2713" xr:uid="{00000000-0005-0000-0000-000014060000}"/>
    <cellStyle name="Comma 3 55 2" xfId="5885" xr:uid="{F8D33891-960B-40B7-B40A-5C74D1031F9F}"/>
    <cellStyle name="Comma 3 55 2 2" xfId="7807" xr:uid="{241C921E-24EB-44E5-B0A9-7CC6473D0DCF}"/>
    <cellStyle name="Comma 3 55 2 3" xfId="6846" xr:uid="{9DC87C91-898E-47D6-A7D1-484C674CA337}"/>
    <cellStyle name="Comma 3 55 3" xfId="7296" xr:uid="{79010666-7CD7-4C47-8276-F2358CD050C9}"/>
    <cellStyle name="Comma 3 55 4" xfId="6335" xr:uid="{E83566AC-A487-4741-9C82-F8FF465277B6}"/>
    <cellStyle name="Comma 3 56" xfId="2714" xr:uid="{00000000-0005-0000-0000-000015060000}"/>
    <cellStyle name="Comma 3 56 2" xfId="5886" xr:uid="{BC7D50A9-42C1-4E54-B76C-B18E3ACBFCF5}"/>
    <cellStyle name="Comma 3 56 2 2" xfId="7808" xr:uid="{C2AEA8CF-16CD-4C52-9B79-819265FE7300}"/>
    <cellStyle name="Comma 3 56 2 3" xfId="6847" xr:uid="{EAD61984-4C43-4D15-9610-E0A3D4177101}"/>
    <cellStyle name="Comma 3 56 3" xfId="7297" xr:uid="{DD0C1D0F-B637-4359-9AB8-EA35B4785C83}"/>
    <cellStyle name="Comma 3 56 4" xfId="6336" xr:uid="{C939315E-CE31-4905-AF0D-8F8DA78EB4C5}"/>
    <cellStyle name="Comma 3 57" xfId="2715" xr:uid="{00000000-0005-0000-0000-000016060000}"/>
    <cellStyle name="Comma 3 57 2" xfId="5887" xr:uid="{6ED15566-CB36-43D0-A973-345B793F3B33}"/>
    <cellStyle name="Comma 3 57 2 2" xfId="7809" xr:uid="{D37C1644-A9FF-4AEA-8FBD-628678C6EA45}"/>
    <cellStyle name="Comma 3 57 2 3" xfId="6848" xr:uid="{6B1AAAFB-7EB2-487B-9DE6-B038124003F2}"/>
    <cellStyle name="Comma 3 57 3" xfId="7298" xr:uid="{2E92E39D-647C-4F5A-966C-24D0C3A0F642}"/>
    <cellStyle name="Comma 3 57 4" xfId="6337" xr:uid="{FE46E21A-8CE1-40E9-8693-2C31FF6E6966}"/>
    <cellStyle name="Comma 3 58" xfId="2716" xr:uid="{00000000-0005-0000-0000-000017060000}"/>
    <cellStyle name="Comma 3 58 2" xfId="5888" xr:uid="{24E4C3A9-6A87-44BA-9F25-7D758C3E1123}"/>
    <cellStyle name="Comma 3 58 2 2" xfId="7810" xr:uid="{56EF7850-36EC-4BAC-B3B6-46054045A723}"/>
    <cellStyle name="Comma 3 58 2 3" xfId="6849" xr:uid="{3DA1FBC1-BAC7-4434-866D-A4FA1C5F25AC}"/>
    <cellStyle name="Comma 3 58 3" xfId="7299" xr:uid="{7D40FA06-0D3B-46BA-9286-78E9C76DD2AC}"/>
    <cellStyle name="Comma 3 58 4" xfId="6338" xr:uid="{5E6A606E-F7CC-4226-9C50-CFB9E1813077}"/>
    <cellStyle name="Comma 3 59" xfId="2717" xr:uid="{00000000-0005-0000-0000-000018060000}"/>
    <cellStyle name="Comma 3 59 2" xfId="5889" xr:uid="{C53DF3F5-A426-4502-8C36-AA263E432A1A}"/>
    <cellStyle name="Comma 3 59 2 2" xfId="7811" xr:uid="{929A7B10-ED82-4471-8268-8E3F8C75296B}"/>
    <cellStyle name="Comma 3 59 2 3" xfId="6850" xr:uid="{24988A58-E21F-4A68-8F9F-AB1C184E6698}"/>
    <cellStyle name="Comma 3 59 3" xfId="7300" xr:uid="{01041F76-22FA-42BC-A0C5-CECD51F075AE}"/>
    <cellStyle name="Comma 3 59 4" xfId="6339" xr:uid="{AF114F0D-A5C3-4BFD-BF35-A93D880221EC}"/>
    <cellStyle name="Comma 3 6" xfId="2718" xr:uid="{00000000-0005-0000-0000-000019060000}"/>
    <cellStyle name="Comma 3 6 2" xfId="5890" xr:uid="{B257A42E-5D8D-4988-801F-C1F2D02C6016}"/>
    <cellStyle name="Comma 3 6 2 2" xfId="7812" xr:uid="{681A36F4-C108-4553-88BA-5F6CE4BB0340}"/>
    <cellStyle name="Comma 3 6 2 3" xfId="6851" xr:uid="{75D6D8C5-CF21-492F-B3BA-6E6F75D4CC8C}"/>
    <cellStyle name="Comma 3 6 3" xfId="7301" xr:uid="{07940E56-2B76-4406-894C-4B542181BECC}"/>
    <cellStyle name="Comma 3 6 4" xfId="6340" xr:uid="{F24D43CA-4F61-411C-AAC8-85FF52930EE6}"/>
    <cellStyle name="Comma 3 60" xfId="2719" xr:uid="{00000000-0005-0000-0000-00001A060000}"/>
    <cellStyle name="Comma 3 60 2" xfId="5891" xr:uid="{CEB69F43-3A24-4916-A7F5-C6F7A5A1890A}"/>
    <cellStyle name="Comma 3 60 2 2" xfId="7813" xr:uid="{2225C18F-BC2B-4A67-86B8-0FE56A446027}"/>
    <cellStyle name="Comma 3 60 2 3" xfId="6852" xr:uid="{E2771D5B-2899-4FFA-829D-123379DD1290}"/>
    <cellStyle name="Comma 3 60 3" xfId="7302" xr:uid="{C4AD2047-81A4-4719-8625-7CD8F1627ECD}"/>
    <cellStyle name="Comma 3 60 4" xfId="6341" xr:uid="{045681A6-4C61-4487-8A17-EBA60D95B138}"/>
    <cellStyle name="Comma 3 61" xfId="4777" xr:uid="{00000000-0005-0000-0000-00001B060000}"/>
    <cellStyle name="Comma 3 61 2" xfId="6005" xr:uid="{98BFA7AD-7716-4DD2-A21A-DB4641733597}"/>
    <cellStyle name="Comma 3 61 2 2" xfId="7927" xr:uid="{7498ECE3-097E-4258-9798-6B91BC1D6CF6}"/>
    <cellStyle name="Comma 3 61 2 3" xfId="6966" xr:uid="{A0442FF4-38BF-40B4-BBF3-DA1372CA1151}"/>
    <cellStyle name="Comma 3 61 3" xfId="7467" xr:uid="{AECBD37A-4D0A-48C0-B234-3E8FD723FC3C}"/>
    <cellStyle name="Comma 3 61 4" xfId="6506" xr:uid="{9D010BCE-5145-4CB3-894C-2CBC01E1825A}"/>
    <cellStyle name="Comma 3 62" xfId="2663" xr:uid="{00000000-0005-0000-0000-00001C060000}"/>
    <cellStyle name="Comma 3 62 2" xfId="5835" xr:uid="{0A63446C-9A2E-4A5B-82AA-119823426526}"/>
    <cellStyle name="Comma 3 62 2 2" xfId="7757" xr:uid="{EB80960E-C545-4782-99FC-AAFF8662CE05}"/>
    <cellStyle name="Comma 3 62 2 3" xfId="6796" xr:uid="{FC077F48-4549-4EDD-A81C-5C84D7C6CE24}"/>
    <cellStyle name="Comma 3 62 3" xfId="7246" xr:uid="{4049E682-BABC-4995-A8B2-226EDE9FAAC4}"/>
    <cellStyle name="Comma 3 62 4" xfId="6285" xr:uid="{DF75BDC8-C964-4680-B336-FF20D822048E}"/>
    <cellStyle name="Comma 3 63" xfId="5660" xr:uid="{E18C0601-E480-456B-96A8-C9ACCAA7E81E}"/>
    <cellStyle name="Comma 3 63 2" xfId="7582" xr:uid="{48AD24E7-5E71-42BE-A4D9-C02526EE1F97}"/>
    <cellStyle name="Comma 3 63 3" xfId="6621" xr:uid="{1B96AEE4-3CC0-44D5-A227-8D7E92A597EC}"/>
    <cellStyle name="Comma 3 64" xfId="7086" xr:uid="{3CFA1AFA-5225-40EB-96DD-B2520BFE2FD6}"/>
    <cellStyle name="Comma 3 65" xfId="6125" xr:uid="{1F9729F2-0F11-494B-9295-4039D8D59E4A}"/>
    <cellStyle name="Comma 3 7" xfId="2720" xr:uid="{00000000-0005-0000-0000-00001D060000}"/>
    <cellStyle name="Comma 3 7 2" xfId="5892" xr:uid="{3B308CD9-94B3-4F01-ABE3-A18D7C509718}"/>
    <cellStyle name="Comma 3 7 2 2" xfId="7814" xr:uid="{972703D0-3D76-4F32-A318-09BA628D061A}"/>
    <cellStyle name="Comma 3 7 2 3" xfId="6853" xr:uid="{3247E972-46E0-4138-B835-838307E14375}"/>
    <cellStyle name="Comma 3 7 3" xfId="7303" xr:uid="{5B8B5552-E749-4B56-B05A-D794A959A8AA}"/>
    <cellStyle name="Comma 3 7 4" xfId="6342" xr:uid="{AA6B57BD-25C2-447D-910D-8CCD6171C804}"/>
    <cellStyle name="Comma 3 8" xfId="2721" xr:uid="{00000000-0005-0000-0000-00001E060000}"/>
    <cellStyle name="Comma 3 8 2" xfId="5893" xr:uid="{CC830B7D-7B0E-4BCF-8C2E-5A10B1EFA2F2}"/>
    <cellStyle name="Comma 3 8 2 2" xfId="7815" xr:uid="{780027F4-72FB-45FF-85B4-80B2DEC3C929}"/>
    <cellStyle name="Comma 3 8 2 3" xfId="6854" xr:uid="{31951735-05DC-4EC8-A16F-31ECD388D52A}"/>
    <cellStyle name="Comma 3 8 3" xfId="7304" xr:uid="{B991C479-C2AA-4EAB-ADD0-38C7ED16BD70}"/>
    <cellStyle name="Comma 3 8 4" xfId="6343" xr:uid="{BCC35AF6-3735-495F-829B-6415B4BF1A9A}"/>
    <cellStyle name="Comma 3 9" xfId="2722" xr:uid="{00000000-0005-0000-0000-00001F060000}"/>
    <cellStyle name="Comma 3 9 2" xfId="5894" xr:uid="{BC740F47-237E-482B-B88D-FC022E07F9DA}"/>
    <cellStyle name="Comma 3 9 2 2" xfId="7816" xr:uid="{EAC8FFD4-DE7F-4F0B-A960-219BDAC6B27F}"/>
    <cellStyle name="Comma 3 9 2 3" xfId="6855" xr:uid="{2B622917-4175-45B6-B7CE-F01C5B80792B}"/>
    <cellStyle name="Comma 3 9 3" xfId="7305" xr:uid="{5B4A74EA-4027-4AF8-B98F-C73BEB93567C}"/>
    <cellStyle name="Comma 3 9 4" xfId="6344" xr:uid="{035C9699-EE9A-46A5-9CBA-DA02CE0EE41F}"/>
    <cellStyle name="Comma 30" xfId="133" xr:uid="{00000000-0005-0000-0000-000020060000}"/>
    <cellStyle name="Comma 30 2" xfId="4778" xr:uid="{00000000-0005-0000-0000-000021060000}"/>
    <cellStyle name="Comma 30 2 2" xfId="6006" xr:uid="{53B7ED9C-7AB8-4121-8F89-14957E0B428F}"/>
    <cellStyle name="Comma 30 2 2 2" xfId="7928" xr:uid="{E0F3D614-263F-4DBD-8581-A28DB55B1286}"/>
    <cellStyle name="Comma 30 2 2 3" xfId="6967" xr:uid="{1FC7610A-D521-4B7F-B46D-134A167CF98C}"/>
    <cellStyle name="Comma 30 3" xfId="2723" xr:uid="{00000000-0005-0000-0000-000022060000}"/>
    <cellStyle name="Comma 30 3 2" xfId="5895" xr:uid="{1C0D6C08-AD03-4333-AF3B-8D6B16E69B8D}"/>
    <cellStyle name="Comma 30 3 2 2" xfId="7817" xr:uid="{E39AD2F7-F2DA-4294-B88D-4FB4F75C6897}"/>
    <cellStyle name="Comma 30 3 2 3" xfId="6856" xr:uid="{C8768A1F-C071-4C94-A685-AC087B345A9C}"/>
    <cellStyle name="Comma 30 3 3" xfId="7306" xr:uid="{45EB2AA0-F278-4EFB-8C4E-B0B8E20CBFBF}"/>
    <cellStyle name="Comma 30 3 4" xfId="6345" xr:uid="{C814CDC4-A344-40E9-8747-F4C5637EB6E7}"/>
    <cellStyle name="Comma 30 4" xfId="5664" xr:uid="{71A4A6AC-B6B2-4211-8FE4-642733ACEC2C}"/>
    <cellStyle name="Comma 30 4 2" xfId="7586" xr:uid="{AD4A8F12-36B8-4385-A8B6-05DFB76D238D}"/>
    <cellStyle name="Comma 30 4 3" xfId="6625" xr:uid="{F32D1735-6551-45C1-9698-E86AAB44626F}"/>
    <cellStyle name="Comma 31" xfId="134" xr:uid="{00000000-0005-0000-0000-000023060000}"/>
    <cellStyle name="Comma 31 2" xfId="4779" xr:uid="{00000000-0005-0000-0000-000024060000}"/>
    <cellStyle name="Comma 31 2 2" xfId="6007" xr:uid="{094E7A9C-280A-4DC2-90C5-39D3F39440C3}"/>
    <cellStyle name="Comma 31 2 2 2" xfId="7929" xr:uid="{5A21725A-C20A-47E9-928E-B0685D91DBAC}"/>
    <cellStyle name="Comma 31 2 2 3" xfId="6968" xr:uid="{2D6856ED-8910-4623-BA6D-AFDA9C170525}"/>
    <cellStyle name="Comma 31 3" xfId="2724" xr:uid="{00000000-0005-0000-0000-000025060000}"/>
    <cellStyle name="Comma 31 3 2" xfId="5896" xr:uid="{6BC4FF3B-CB2B-40EC-919F-9CFC4CB7A628}"/>
    <cellStyle name="Comma 31 3 2 2" xfId="7818" xr:uid="{EA1C48D2-1BF9-480A-A325-A208799B226B}"/>
    <cellStyle name="Comma 31 3 2 3" xfId="6857" xr:uid="{F67F2E00-296E-444D-813E-4A71277224F0}"/>
    <cellStyle name="Comma 31 3 3" xfId="7307" xr:uid="{AF11B535-ED8E-45FE-9C88-FDD06AB041B3}"/>
    <cellStyle name="Comma 31 3 4" xfId="6346" xr:uid="{416A34DC-3903-4564-B460-FE9FDA4194DD}"/>
    <cellStyle name="Comma 31 4" xfId="5665" xr:uid="{39504A22-93CD-4A44-A5D1-8124F867A8DB}"/>
    <cellStyle name="Comma 31 4 2" xfId="7587" xr:uid="{9F15A7DC-C223-44DE-85A0-2B3742BD11BA}"/>
    <cellStyle name="Comma 31 4 3" xfId="6626" xr:uid="{793FA61B-9E25-4D3D-9E4C-CC6C5A10E7C9}"/>
    <cellStyle name="Comma 32" xfId="135" xr:uid="{00000000-0005-0000-0000-000026060000}"/>
    <cellStyle name="Comma 32 2" xfId="4780" xr:uid="{00000000-0005-0000-0000-000027060000}"/>
    <cellStyle name="Comma 32 2 2" xfId="6008" xr:uid="{E0EE0D02-BD51-4CBD-8397-526A9B0B7019}"/>
    <cellStyle name="Comma 32 2 2 2" xfId="7930" xr:uid="{34A149B7-7616-4FE5-8AED-DE65FF63BF05}"/>
    <cellStyle name="Comma 32 2 2 3" xfId="6969" xr:uid="{3A2FC48A-9BFA-454D-B0A9-3F7A1484B911}"/>
    <cellStyle name="Comma 32 3" xfId="2725" xr:uid="{00000000-0005-0000-0000-000028060000}"/>
    <cellStyle name="Comma 32 3 2" xfId="5897" xr:uid="{AB7A3EE4-A188-4861-AC70-F8667C7BEBF7}"/>
    <cellStyle name="Comma 32 3 2 2" xfId="7819" xr:uid="{8D1BF486-87A0-4496-83E3-550E7C2A45A7}"/>
    <cellStyle name="Comma 32 3 2 3" xfId="6858" xr:uid="{68511DF0-EB6A-49DE-9037-07F880D80D79}"/>
    <cellStyle name="Comma 32 3 3" xfId="7308" xr:uid="{FB4B1D30-ACBE-4330-A019-DAF054C110C7}"/>
    <cellStyle name="Comma 32 3 4" xfId="6347" xr:uid="{3E607E9E-BA75-44A8-81EC-109AD0CC55AA}"/>
    <cellStyle name="Comma 32 4" xfId="5666" xr:uid="{1BE4D20F-6DE3-4D5E-97DD-904BBA70198D}"/>
    <cellStyle name="Comma 32 4 2" xfId="7588" xr:uid="{0788988F-8A83-478B-A33B-56A8E5AE587C}"/>
    <cellStyle name="Comma 32 4 3" xfId="6627" xr:uid="{74CB2E44-F63A-4BFE-AB46-250919AF6C8D}"/>
    <cellStyle name="Comma 33" xfId="136" xr:uid="{00000000-0005-0000-0000-000029060000}"/>
    <cellStyle name="Comma 33 2" xfId="4781" xr:uid="{00000000-0005-0000-0000-00002A060000}"/>
    <cellStyle name="Comma 33 2 2" xfId="6009" xr:uid="{EEC0A8FF-ECDC-41B3-9E80-E782A031B358}"/>
    <cellStyle name="Comma 33 2 2 2" xfId="7931" xr:uid="{EB217BD3-7964-406A-8288-851B11DA7D59}"/>
    <cellStyle name="Comma 33 2 2 3" xfId="6970" xr:uid="{6D36113E-9921-4FA4-9768-991FFCAC172E}"/>
    <cellStyle name="Comma 33 3" xfId="2726" xr:uid="{00000000-0005-0000-0000-00002B060000}"/>
    <cellStyle name="Comma 33 3 2" xfId="5898" xr:uid="{B8D94824-125C-4E1F-A46A-673D6E4C3E6C}"/>
    <cellStyle name="Comma 33 3 2 2" xfId="7820" xr:uid="{199F7E56-46EE-4EA8-90AE-B0F2E41E38C9}"/>
    <cellStyle name="Comma 33 3 2 3" xfId="6859" xr:uid="{5ACA7230-3725-420F-9DAE-3E6899320051}"/>
    <cellStyle name="Comma 33 3 3" xfId="7309" xr:uid="{67A23F56-848F-47AE-B18E-BFA687D1B0F4}"/>
    <cellStyle name="Comma 33 3 4" xfId="6348" xr:uid="{7DB20B3F-2C46-40D9-B53B-935BDBFC88C4}"/>
    <cellStyle name="Comma 33 4" xfId="5667" xr:uid="{FEE59DE7-FBFB-4A31-B0B9-D455FE1363D3}"/>
    <cellStyle name="Comma 33 4 2" xfId="7589" xr:uid="{1F162BEE-1712-4CE4-A011-232740032F76}"/>
    <cellStyle name="Comma 33 4 3" xfId="6628" xr:uid="{73545E59-5B88-4B6A-B65A-42C53A7FDE66}"/>
    <cellStyle name="Comma 34" xfId="137" xr:uid="{00000000-0005-0000-0000-00002C060000}"/>
    <cellStyle name="Comma 34 2" xfId="4782" xr:uid="{00000000-0005-0000-0000-00002D060000}"/>
    <cellStyle name="Comma 34 2 2" xfId="6010" xr:uid="{66B984C4-AD8F-4128-86B9-2C2B46C11FF8}"/>
    <cellStyle name="Comma 34 2 2 2" xfId="7932" xr:uid="{1C9F5FB5-2606-4407-96E1-596FCA2216E7}"/>
    <cellStyle name="Comma 34 2 2 3" xfId="6971" xr:uid="{4161C41F-93F0-449D-9B6C-BE7DEB03FD67}"/>
    <cellStyle name="Comma 34 3" xfId="2727" xr:uid="{00000000-0005-0000-0000-00002E060000}"/>
    <cellStyle name="Comma 34 3 2" xfId="5899" xr:uid="{0D0D8FA3-6E7A-4B8D-A277-FF9CCB63A74D}"/>
    <cellStyle name="Comma 34 3 2 2" xfId="7821" xr:uid="{D84811CA-F1A1-4227-91E2-EF890087693A}"/>
    <cellStyle name="Comma 34 3 2 3" xfId="6860" xr:uid="{95DC5B3B-97D9-404E-A5DE-CD0DE46FDF17}"/>
    <cellStyle name="Comma 34 3 3" xfId="7310" xr:uid="{B949B8FF-AF44-447F-B03A-F43F13F3096C}"/>
    <cellStyle name="Comma 34 3 4" xfId="6349" xr:uid="{1EBAE06B-A696-4E35-804F-2334E84C92F3}"/>
    <cellStyle name="Comma 34 4" xfId="5668" xr:uid="{4A48F856-71CF-46FB-8ED1-E448A25D5B22}"/>
    <cellStyle name="Comma 34 4 2" xfId="7590" xr:uid="{D96945E1-6DBA-4C53-BB38-E7D8CB6DACD2}"/>
    <cellStyle name="Comma 34 4 3" xfId="6629" xr:uid="{9B54283A-C3A9-4302-B82B-B7247C6F09E5}"/>
    <cellStyle name="Comma 35" xfId="138" xr:uid="{00000000-0005-0000-0000-00002F060000}"/>
    <cellStyle name="Comma 35 2" xfId="4783" xr:uid="{00000000-0005-0000-0000-000030060000}"/>
    <cellStyle name="Comma 35 2 2" xfId="6011" xr:uid="{F226AEF0-1776-4FE8-AB6A-577935ABDA71}"/>
    <cellStyle name="Comma 35 2 2 2" xfId="7933" xr:uid="{7C2A951C-2B34-4BCB-B3D1-0D0135B4B932}"/>
    <cellStyle name="Comma 35 2 2 3" xfId="6972" xr:uid="{79C596D9-72DE-40E6-A0EA-6A8A03C5F57D}"/>
    <cellStyle name="Comma 35 3" xfId="2728" xr:uid="{00000000-0005-0000-0000-000031060000}"/>
    <cellStyle name="Comma 35 3 2" xfId="5900" xr:uid="{09E06BB2-7544-4DBF-AE9C-248307265B9A}"/>
    <cellStyle name="Comma 35 3 2 2" xfId="7822" xr:uid="{D8C19847-E205-4A18-A341-37CF4CC24F06}"/>
    <cellStyle name="Comma 35 3 2 3" xfId="6861" xr:uid="{22C0D3D1-030C-4CEE-8C9C-01AF6FC83462}"/>
    <cellStyle name="Comma 35 3 3" xfId="7311" xr:uid="{FA6D470E-C43E-43C6-B368-A4EE006AD75D}"/>
    <cellStyle name="Comma 35 3 4" xfId="6350" xr:uid="{29B4D876-3111-4831-A349-0D2A2F5D139F}"/>
    <cellStyle name="Comma 35 4" xfId="5669" xr:uid="{A3BA1C10-947E-40CE-9A66-C272A362C3DC}"/>
    <cellStyle name="Comma 35 4 2" xfId="7591" xr:uid="{7F86B148-8A56-4F47-BD3B-21262BE8D73B}"/>
    <cellStyle name="Comma 35 4 3" xfId="6630" xr:uid="{B587A75D-E849-4EDC-8B2D-E37DBACE297E}"/>
    <cellStyle name="Comma 36" xfId="139" xr:uid="{00000000-0005-0000-0000-000032060000}"/>
    <cellStyle name="Comma 36 2" xfId="4784" xr:uid="{00000000-0005-0000-0000-000033060000}"/>
    <cellStyle name="Comma 36 2 2" xfId="6012" xr:uid="{979B9D74-8381-4B59-87DE-421DAFEC434F}"/>
    <cellStyle name="Comma 36 2 2 2" xfId="7934" xr:uid="{FBE5DD3D-A705-433C-A19F-B599DDE670CC}"/>
    <cellStyle name="Comma 36 2 2 3" xfId="6973" xr:uid="{F94483C3-6A7A-40E0-93C8-2B5C45F77144}"/>
    <cellStyle name="Comma 36 3" xfId="2729" xr:uid="{00000000-0005-0000-0000-000034060000}"/>
    <cellStyle name="Comma 36 3 2" xfId="5901" xr:uid="{96F00641-0439-45AE-8001-48D9EABF3F4F}"/>
    <cellStyle name="Comma 36 3 2 2" xfId="7823" xr:uid="{B5ABE5D5-F837-4898-8B77-CFCCFFB40773}"/>
    <cellStyle name="Comma 36 3 2 3" xfId="6862" xr:uid="{6F2F4822-0CFF-4F78-BDEF-B5CD571AC506}"/>
    <cellStyle name="Comma 36 3 3" xfId="7312" xr:uid="{ADF21004-D15A-455F-B636-65929FC72780}"/>
    <cellStyle name="Comma 36 3 4" xfId="6351" xr:uid="{FC8C4792-2C2A-4DCC-913E-6F8B4BF8D269}"/>
    <cellStyle name="Comma 36 4" xfId="5670" xr:uid="{9099D32A-D267-43EE-A85A-87763457D1BC}"/>
    <cellStyle name="Comma 36 4 2" xfId="7592" xr:uid="{21910028-E8B9-4F33-9149-56DF2BFE29C1}"/>
    <cellStyle name="Comma 36 4 3" xfId="6631" xr:uid="{AD9E8B36-B8FD-46E8-9ADD-E85BC03AD79B}"/>
    <cellStyle name="Comma 37" xfId="140" xr:uid="{00000000-0005-0000-0000-000035060000}"/>
    <cellStyle name="Comma 37 2" xfId="5671" xr:uid="{3C8F46E1-7215-44B6-B133-DB0CA8E76029}"/>
    <cellStyle name="Comma 37 2 2" xfId="7593" xr:uid="{21027E10-F074-44DA-BA06-9DFD7B70E987}"/>
    <cellStyle name="Comma 37 2 3" xfId="6632" xr:uid="{83D4EB81-6AB1-491A-AEC3-96A0BFD3E8F1}"/>
    <cellStyle name="Comma 37 3" xfId="7090" xr:uid="{EEF430A7-0487-4AC4-9995-EB4CB7B33F71}"/>
    <cellStyle name="Comma 37 4" xfId="6129" xr:uid="{66890520-1535-4EDC-90AD-B87FFBE68003}"/>
    <cellStyle name="Comma 38" xfId="141" xr:uid="{00000000-0005-0000-0000-000036060000}"/>
    <cellStyle name="Comma 38 2" xfId="4785" xr:uid="{00000000-0005-0000-0000-000037060000}"/>
    <cellStyle name="Comma 38 2 2" xfId="4786" xr:uid="{00000000-0005-0000-0000-000038060000}"/>
    <cellStyle name="Comma 38 2 2 2" xfId="5561" xr:uid="{00000000-0005-0000-0000-000039060000}"/>
    <cellStyle name="Comma 38 2 2 2 2" xfId="6085" xr:uid="{E1964F5A-A402-4BB8-8320-6A1B832C307B}"/>
    <cellStyle name="Comma 38 2 2 2 2 2" xfId="8007" xr:uid="{06E7D131-BC72-4973-9AFE-2757381F0AA6}"/>
    <cellStyle name="Comma 38 2 2 2 2 3" xfId="7046" xr:uid="{4191867C-A263-40AC-9AEC-F5F419F29CE7}"/>
    <cellStyle name="Comma 38 2 2 3" xfId="6014" xr:uid="{CCA61CE6-25B7-4E70-A23F-D1CA626422B6}"/>
    <cellStyle name="Comma 38 2 2 3 2" xfId="7936" xr:uid="{72A1893B-5594-45E2-91B7-1914F2844E78}"/>
    <cellStyle name="Comma 38 2 2 3 3" xfId="6975" xr:uid="{970E58EB-22E5-4EFE-849D-87BF2B556B91}"/>
    <cellStyle name="Comma 38 2 3" xfId="6013" xr:uid="{3C69371C-7B4A-4F39-BF5F-EC1C3664D0C1}"/>
    <cellStyle name="Comma 38 2 3 2" xfId="7935" xr:uid="{904921E1-7F1F-46D7-B96B-7A5079C5E189}"/>
    <cellStyle name="Comma 38 2 3 3" xfId="6974" xr:uid="{C75868B3-AFC7-430A-B770-A859B1CC0FD3}"/>
    <cellStyle name="Comma 38 3" xfId="4787" xr:uid="{00000000-0005-0000-0000-00003A060000}"/>
    <cellStyle name="Comma 38 3 2" xfId="6015" xr:uid="{5CA2BAB2-095C-416A-9F84-07CCA27E5C45}"/>
    <cellStyle name="Comma 38 3 2 2" xfId="7937" xr:uid="{B5DE9466-FD0B-43D5-A0AB-C3F2493BFAC8}"/>
    <cellStyle name="Comma 38 3 2 3" xfId="6976" xr:uid="{BFB0047D-B048-4052-B8DB-E7A97509BBED}"/>
    <cellStyle name="Comma 38 4" xfId="2730" xr:uid="{00000000-0005-0000-0000-00003B060000}"/>
    <cellStyle name="Comma 38 4 2" xfId="5902" xr:uid="{37DD3DF6-9ED1-4B1E-A6A3-3031AF2D94E9}"/>
    <cellStyle name="Comma 38 4 2 2" xfId="7824" xr:uid="{DAAEA75C-61AC-4634-9A75-6D54CC588980}"/>
    <cellStyle name="Comma 38 4 2 3" xfId="6863" xr:uid="{406F667C-C001-42F0-9D2D-F9A661B43F67}"/>
    <cellStyle name="Comma 38 4 3" xfId="7313" xr:uid="{F3C366B4-0C62-44D1-851A-9A467C97A380}"/>
    <cellStyle name="Comma 38 4 4" xfId="6352" xr:uid="{6BB1CFBA-AAD1-478F-9FEF-951EDEA08A59}"/>
    <cellStyle name="Comma 38 5" xfId="5672" xr:uid="{CD223C74-2B14-4385-89B8-B864241FFD46}"/>
    <cellStyle name="Comma 38 5 2" xfId="7594" xr:uid="{E10497E1-B1CE-4C7E-B732-EC8EE4128EFD}"/>
    <cellStyle name="Comma 38 5 3" xfId="6633" xr:uid="{0AA05828-3C48-4832-9D21-0F3CAAF8FFCD}"/>
    <cellStyle name="Comma 39" xfId="142" xr:uid="{00000000-0005-0000-0000-00003C060000}"/>
    <cellStyle name="Comma 39 2" xfId="4788" xr:uid="{00000000-0005-0000-0000-00003D060000}"/>
    <cellStyle name="Comma 39 2 2" xfId="4789" xr:uid="{00000000-0005-0000-0000-00003E060000}"/>
    <cellStyle name="Comma 39 2 2 2" xfId="5562" xr:uid="{00000000-0005-0000-0000-00003F060000}"/>
    <cellStyle name="Comma 39 2 2 2 2" xfId="6086" xr:uid="{EF09BD17-7A06-4B0D-B2F4-4B3B5A86FC6E}"/>
    <cellStyle name="Comma 39 2 2 2 2 2" xfId="8008" xr:uid="{DFC6665C-F865-4377-811E-902459DBBE63}"/>
    <cellStyle name="Comma 39 2 2 2 2 3" xfId="7047" xr:uid="{6F9D3944-1341-4C31-98A4-E35C84ED1B9C}"/>
    <cellStyle name="Comma 39 2 2 3" xfId="6017" xr:uid="{13484C09-05BA-4D08-8F21-8047B1307381}"/>
    <cellStyle name="Comma 39 2 2 3 2" xfId="7939" xr:uid="{74015C53-B88D-48DC-A89F-2ABC8EDC9897}"/>
    <cellStyle name="Comma 39 2 2 3 3" xfId="6978" xr:uid="{701E57C4-EFC5-4CF9-A89B-FD88CCA22575}"/>
    <cellStyle name="Comma 39 2 3" xfId="6016" xr:uid="{0EED619D-8C60-43CC-8F36-042AEE2A6C63}"/>
    <cellStyle name="Comma 39 2 3 2" xfId="7938" xr:uid="{10CE5E65-5D65-459D-B1EE-C559772DF71A}"/>
    <cellStyle name="Comma 39 2 3 3" xfId="6977" xr:uid="{FA334A5C-6B15-4288-AB61-5FB148A6F102}"/>
    <cellStyle name="Comma 39 3" xfId="4790" xr:uid="{00000000-0005-0000-0000-000040060000}"/>
    <cellStyle name="Comma 39 3 2" xfId="6018" xr:uid="{F0D1CF44-56E1-4AE5-AA91-6E768CA87AFD}"/>
    <cellStyle name="Comma 39 3 2 2" xfId="7940" xr:uid="{8E55041B-C9DF-4BE9-96FC-33F4B223F388}"/>
    <cellStyle name="Comma 39 3 2 3" xfId="6979" xr:uid="{4F110F11-BB02-49C3-835C-43624CA6B5F3}"/>
    <cellStyle name="Comma 39 4" xfId="2731" xr:uid="{00000000-0005-0000-0000-000041060000}"/>
    <cellStyle name="Comma 39 4 2" xfId="5903" xr:uid="{544A7340-4BAD-4C58-B779-BD5D4816A3E3}"/>
    <cellStyle name="Comma 39 4 2 2" xfId="7825" xr:uid="{6AF4B187-276E-4A63-9E67-735A585F31DF}"/>
    <cellStyle name="Comma 39 4 2 3" xfId="6864" xr:uid="{186800C0-FD2B-4D9B-86FF-229086E6D27C}"/>
    <cellStyle name="Comma 39 4 3" xfId="7314" xr:uid="{821F5D79-A1EE-48B2-80B2-D15D19714FC5}"/>
    <cellStyle name="Comma 39 4 4" xfId="6353" xr:uid="{2D6DEFCB-2041-4B83-9501-643F56298CC4}"/>
    <cellStyle name="Comma 39 5" xfId="5673" xr:uid="{B051C86C-FF81-4760-96F0-664658986285}"/>
    <cellStyle name="Comma 39 5 2" xfId="7595" xr:uid="{AD053A05-0346-4032-B151-68BD643B3FED}"/>
    <cellStyle name="Comma 39 5 3" xfId="6634" xr:uid="{37B60EB0-3C05-4B7E-B2E9-4B92481ABE97}"/>
    <cellStyle name="Comma 4" xfId="143" xr:uid="{00000000-0005-0000-0000-000042060000}"/>
    <cellStyle name="Comma 4 2" xfId="144" xr:uid="{00000000-0005-0000-0000-000043060000}"/>
    <cellStyle name="Comma 4 2 2" xfId="145" xr:uid="{00000000-0005-0000-0000-000044060000}"/>
    <cellStyle name="Comma 4 2 2 2" xfId="5676" xr:uid="{46D802DA-35C6-4255-84F4-D7182E19502A}"/>
    <cellStyle name="Comma 4 2 2 2 2" xfId="7598" xr:uid="{F6A6934F-0AA8-44B0-A90C-A5FE29D34F58}"/>
    <cellStyle name="Comma 4 2 2 2 3" xfId="6637" xr:uid="{0507B9E7-CC05-4166-A3D1-A9A56C06B545}"/>
    <cellStyle name="Comma 4 2 2 3" xfId="7093" xr:uid="{4FA57F9C-782A-491F-ABDF-7D5D11882F04}"/>
    <cellStyle name="Comma 4 2 2 4" xfId="6132" xr:uid="{9A2DCE8D-4F4C-4DAF-8D56-70C7D623B1E0}"/>
    <cellStyle name="Comma 4 2 3" xfId="2733" xr:uid="{00000000-0005-0000-0000-000045060000}"/>
    <cellStyle name="Comma 4 2 3 2" xfId="5905" xr:uid="{9AC4326F-B2EE-4B5D-B475-F8437B97A6A2}"/>
    <cellStyle name="Comma 4 2 3 2 2" xfId="7827" xr:uid="{623CC5BD-351D-4EE1-9A81-66B3D216B21B}"/>
    <cellStyle name="Comma 4 2 3 2 3" xfId="6866" xr:uid="{9488CB8B-592A-4492-8073-396DA7CD5974}"/>
    <cellStyle name="Comma 4 2 3 3" xfId="7316" xr:uid="{6F9F5F76-3AC8-426B-A9F1-7DAB8925B12B}"/>
    <cellStyle name="Comma 4 2 3 4" xfId="6355" xr:uid="{E2A44B9B-2587-4F3C-9498-037F59262134}"/>
    <cellStyle name="Comma 4 2 4" xfId="5675" xr:uid="{C8719412-67EF-448A-8C07-16F7321CB7C9}"/>
    <cellStyle name="Comma 4 2 4 2" xfId="7597" xr:uid="{0EE50151-03DD-436D-BEA8-87574FB8ADD6}"/>
    <cellStyle name="Comma 4 2 4 3" xfId="6636" xr:uid="{910E9AA3-646E-4AFC-87D0-09A7D0205FBA}"/>
    <cellStyle name="Comma 4 2 5" xfId="7092" xr:uid="{A88347F6-F692-482A-BFFE-903A8B694AB4}"/>
    <cellStyle name="Comma 4 2 6" xfId="6131" xr:uid="{A2114F00-C6B5-4824-BDE4-7686F6E304BF}"/>
    <cellStyle name="Comma 4 3" xfId="146" xr:uid="{00000000-0005-0000-0000-000046060000}"/>
    <cellStyle name="Comma 4 3 2" xfId="4791" xr:uid="{00000000-0005-0000-0000-000047060000}"/>
    <cellStyle name="Comma 4 3 2 2" xfId="4792" xr:uid="{00000000-0005-0000-0000-000048060000}"/>
    <cellStyle name="Comma 4 3 2 2 2" xfId="6020" xr:uid="{CC988C8E-47FF-4304-A068-5460144376E9}"/>
    <cellStyle name="Comma 4 3 2 2 2 2" xfId="7942" xr:uid="{69CFF110-78CB-4F01-A7D7-B10606E04D7F}"/>
    <cellStyle name="Comma 4 3 2 2 2 3" xfId="6981" xr:uid="{E452AEB5-94FB-40E4-A9D1-AF97C4870780}"/>
    <cellStyle name="Comma 4 3 2 2 3" xfId="7469" xr:uid="{9C44CA43-11B8-4294-8849-7F3F2F63D77B}"/>
    <cellStyle name="Comma 4 3 2 2 4" xfId="6508" xr:uid="{BC7C8A67-BE22-474B-982C-54D5D8712FDA}"/>
    <cellStyle name="Comma 4 3 2 3" xfId="4793" xr:uid="{00000000-0005-0000-0000-000049060000}"/>
    <cellStyle name="Comma 4 3 2 3 2" xfId="6021" xr:uid="{AC5F5E19-79AA-40BC-94BF-7ECE101DBFC9}"/>
    <cellStyle name="Comma 4 3 2 3 2 2" xfId="7943" xr:uid="{ED22455C-C71B-48C2-95AD-16779AED1AB7}"/>
    <cellStyle name="Comma 4 3 2 3 2 3" xfId="6982" xr:uid="{79CC5706-4CF1-46AA-9A9F-7851640D7E46}"/>
    <cellStyle name="Comma 4 3 2 3 3" xfId="7470" xr:uid="{1403EA25-DA12-4C09-92C3-61D259D87726}"/>
    <cellStyle name="Comma 4 3 2 3 4" xfId="6509" xr:uid="{2FEF9A50-4817-475D-B5D7-8736D80B275E}"/>
    <cellStyle name="Comma 4 3 2 4" xfId="6019" xr:uid="{70F64C93-8DE5-4D0A-B68C-9E2E56E89B8C}"/>
    <cellStyle name="Comma 4 3 2 4 2" xfId="7941" xr:uid="{B19E24FC-C88F-4AC8-BAEF-79989ECEBB6C}"/>
    <cellStyle name="Comma 4 3 2 4 3" xfId="6980" xr:uid="{5C6CC7E1-7308-42F5-82CC-C44467A1A4F3}"/>
    <cellStyle name="Comma 4 3 2 5" xfId="7468" xr:uid="{B49E72F4-1FFF-422D-8951-6AC566CD62CA}"/>
    <cellStyle name="Comma 4 3 2 6" xfId="6507" xr:uid="{29F93A76-011E-49C1-8707-FBACEF4424B7}"/>
    <cellStyle name="Comma 4 3 3" xfId="4794" xr:uid="{00000000-0005-0000-0000-00004A060000}"/>
    <cellStyle name="Comma 4 3 3 2" xfId="6022" xr:uid="{CAA3C585-3434-4D3A-961B-53716CB603A0}"/>
    <cellStyle name="Comma 4 3 3 2 2" xfId="7944" xr:uid="{99620E40-F3D6-41C0-900B-0267470E9406}"/>
    <cellStyle name="Comma 4 3 3 2 3" xfId="6983" xr:uid="{DE560797-3EFE-4F55-A722-2A64203BADDD}"/>
    <cellStyle name="Comma 4 3 3 3" xfId="7471" xr:uid="{42390F5A-5D1F-43E9-A457-551D971E395D}"/>
    <cellStyle name="Comma 4 3 3 4" xfId="6510" xr:uid="{F3B38A2D-3646-476A-96B6-1EB6C3ACAC24}"/>
    <cellStyle name="Comma 4 3 4" xfId="2734" xr:uid="{00000000-0005-0000-0000-00004B060000}"/>
    <cellStyle name="Comma 4 3 4 2" xfId="5906" xr:uid="{83AC2D7C-FE7B-4E1F-976E-44C06C426DE8}"/>
    <cellStyle name="Comma 4 3 4 2 2" xfId="7828" xr:uid="{02B4D6B6-5771-487B-ACFF-FD11B72AEC13}"/>
    <cellStyle name="Comma 4 3 4 2 3" xfId="6867" xr:uid="{26C52625-7C0D-4E54-987D-A192B420687E}"/>
    <cellStyle name="Comma 4 3 4 3" xfId="7317" xr:uid="{2FEA9866-FA73-49BA-BAB8-AFC802D5330B}"/>
    <cellStyle name="Comma 4 3 4 4" xfId="6356" xr:uid="{49C15F73-39B9-4A5A-9252-D115CDFB358A}"/>
    <cellStyle name="Comma 4 3 5" xfId="5677" xr:uid="{224AA3B6-0915-4608-8694-F3E9DAD2C5E2}"/>
    <cellStyle name="Comma 4 3 5 2" xfId="7599" xr:uid="{16DE345B-894D-476A-BBA9-6381135F8311}"/>
    <cellStyle name="Comma 4 3 5 3" xfId="6638" xr:uid="{73608CD4-D78F-41CB-8B2F-CF32CA9D3648}"/>
    <cellStyle name="Comma 4 3 6" xfId="7094" xr:uid="{A5185616-92AC-483C-A385-20D709B2FA1E}"/>
    <cellStyle name="Comma 4 3 7" xfId="6133" xr:uid="{8310891B-0096-4BCE-8956-E9C177847F94}"/>
    <cellStyle name="Comma 4 4" xfId="147" xr:uid="{00000000-0005-0000-0000-00004C060000}"/>
    <cellStyle name="Comma 4 4 2" xfId="5678" xr:uid="{CA2DD4B4-0616-4476-8E96-45E2DF46C5AC}"/>
    <cellStyle name="Comma 4 4 2 2" xfId="7600" xr:uid="{9F714474-34E5-4D4D-B755-C329EF3AFDDD}"/>
    <cellStyle name="Comma 4 4 2 3" xfId="6639" xr:uid="{11DAD790-DDAD-444E-BB60-2ED5559BB7ED}"/>
    <cellStyle name="Comma 4 4 3" xfId="7095" xr:uid="{D3FF7C08-7E05-4919-8A13-095C9F6065BB}"/>
    <cellStyle name="Comma 4 4 4" xfId="6134" xr:uid="{6E220310-56E6-48F2-A00E-A9DF3670F729}"/>
    <cellStyle name="Comma 4 5" xfId="148" xr:uid="{00000000-0005-0000-0000-00004D060000}"/>
    <cellStyle name="Comma 4 5 2" xfId="5679" xr:uid="{F36E1F49-7952-4A5C-81D5-381EF051298E}"/>
    <cellStyle name="Comma 4 5 2 2" xfId="7601" xr:uid="{A006748C-DF76-43C3-824E-4D94AE749772}"/>
    <cellStyle name="Comma 4 5 2 3" xfId="6640" xr:uid="{051037FC-8DA9-4667-A440-1F02C4920AFC}"/>
    <cellStyle name="Comma 4 6" xfId="2732" xr:uid="{00000000-0005-0000-0000-00004E060000}"/>
    <cellStyle name="Comma 4 6 2" xfId="5904" xr:uid="{ED5F780D-FDF9-4EEE-8CA0-0100E2AD7FF3}"/>
    <cellStyle name="Comma 4 6 2 2" xfId="7826" xr:uid="{EC507601-019D-4EE2-A183-3344E0F5FA16}"/>
    <cellStyle name="Comma 4 6 2 3" xfId="6865" xr:uid="{FBABAE21-529D-43B9-82BD-32666BF4A9FE}"/>
    <cellStyle name="Comma 4 6 3" xfId="7315" xr:uid="{70B8ACA8-E22B-4AF3-80F8-4A6DD877B03C}"/>
    <cellStyle name="Comma 4 6 4" xfId="6354" xr:uid="{6621B5B6-940C-4F01-909C-071D58A10CE6}"/>
    <cellStyle name="Comma 4 7" xfId="5674" xr:uid="{33808A28-69CD-422E-B681-1DC53710D088}"/>
    <cellStyle name="Comma 4 7 2" xfId="7596" xr:uid="{1F78302E-9D61-40E4-8594-43CB7BDCADB9}"/>
    <cellStyle name="Comma 4 7 3" xfId="6635" xr:uid="{07D9ADAE-2B7E-43CE-9890-D20C4C6CF044}"/>
    <cellStyle name="Comma 4 8" xfId="7091" xr:uid="{5AB1A2F4-EC56-4EEC-8437-BFA3156E0538}"/>
    <cellStyle name="Comma 4 9" xfId="6130" xr:uid="{7ED2E14C-1169-4783-B818-472F067D7BF6}"/>
    <cellStyle name="Comma 40" xfId="149" xr:uid="{00000000-0005-0000-0000-00004F060000}"/>
    <cellStyle name="Comma 40 2" xfId="13" xr:uid="{00000000-0005-0000-0000-000050060000}"/>
    <cellStyle name="Comma 40 2 2" xfId="4795" xr:uid="{00000000-0005-0000-0000-000051060000}"/>
    <cellStyle name="Comma 40 2 2 2" xfId="6023" xr:uid="{5EB38AFA-21DE-44D8-8FD2-ED0CAFD28376}"/>
    <cellStyle name="Comma 40 2 2 2 2" xfId="7945" xr:uid="{13C3AD03-1AE2-4FA3-A0CC-F3C15D0185DA}"/>
    <cellStyle name="Comma 40 2 2 2 3" xfId="6984" xr:uid="{44B58BA9-B783-4D1F-B822-C44DB5C592A0}"/>
    <cellStyle name="Comma 40 2 2 3" xfId="7472" xr:uid="{EB08D2A8-F345-40A5-B88C-0BCDCDBC8308}"/>
    <cellStyle name="Comma 40 2 2 4" xfId="6511" xr:uid="{05003206-7D8F-44CB-853C-03AB40B9E2B3}"/>
    <cellStyle name="Comma 40 2 3" xfId="5623" xr:uid="{901EC95B-FAE2-40D0-9436-AEF24C5308C7}"/>
    <cellStyle name="Comma 40 2 3 2" xfId="7545" xr:uid="{3A0498A0-E3FF-4880-8076-4A2D1093B8AC}"/>
    <cellStyle name="Comma 40 2 3 3" xfId="6584" xr:uid="{6686C3CC-1CDE-4480-8C3A-902B41526919}"/>
    <cellStyle name="Comma 40 3" xfId="2735" xr:uid="{00000000-0005-0000-0000-000052060000}"/>
    <cellStyle name="Comma 40 3 2" xfId="5907" xr:uid="{98F7F823-D8F6-4468-A802-0779E64F4D04}"/>
    <cellStyle name="Comma 40 3 2 2" xfId="7829" xr:uid="{5E765E4E-7FCE-41A9-8B26-EFB6FE954798}"/>
    <cellStyle name="Comma 40 3 2 3" xfId="6868" xr:uid="{E6F6440F-F822-408E-ACA8-B6201998A720}"/>
    <cellStyle name="Comma 40 3 3" xfId="7318" xr:uid="{B2FA4F3C-5A91-46F5-B45A-20D4E69175AA}"/>
    <cellStyle name="Comma 40 3 4" xfId="6357" xr:uid="{965BE358-9A79-44A2-9B76-2FE5F224FEF8}"/>
    <cellStyle name="Comma 40 4" xfId="5680" xr:uid="{BA2759ED-9E5A-461E-8C95-EE6278179CC4}"/>
    <cellStyle name="Comma 40 4 2" xfId="7602" xr:uid="{02AEE75C-2F9A-4DE9-8FD5-FBA71C65C0F3}"/>
    <cellStyle name="Comma 40 4 3" xfId="6641" xr:uid="{D1A42E25-6266-4CF6-A740-90F26CBDC16D}"/>
    <cellStyle name="Comma 41" xfId="150" xr:uid="{00000000-0005-0000-0000-000053060000}"/>
    <cellStyle name="Comma 41 2" xfId="4796" xr:uid="{00000000-0005-0000-0000-000054060000}"/>
    <cellStyle name="Comma 41 2 2" xfId="4797" xr:uid="{00000000-0005-0000-0000-000055060000}"/>
    <cellStyle name="Comma 41 2 2 2" xfId="5563" xr:uid="{00000000-0005-0000-0000-000056060000}"/>
    <cellStyle name="Comma 41 2 2 2 2" xfId="6087" xr:uid="{401B0353-6D99-4AFC-BBFE-343D045325FC}"/>
    <cellStyle name="Comma 41 2 2 2 2 2" xfId="8009" xr:uid="{9F0B4A70-77EA-4E6F-9C1B-206E4F0835E4}"/>
    <cellStyle name="Comma 41 2 2 2 2 3" xfId="7048" xr:uid="{982FE6DF-5716-4933-9127-4B5D4AA2FDB0}"/>
    <cellStyle name="Comma 41 2 2 2 3" xfId="7527" xr:uid="{836F62C9-14B2-4E32-9FD8-C0E31A3BB5D7}"/>
    <cellStyle name="Comma 41 2 2 2 4" xfId="6566" xr:uid="{18BFFD47-B2F2-4942-9A6F-D4BD87C63571}"/>
    <cellStyle name="Comma 41 2 2 3" xfId="6025" xr:uid="{46E59D22-4231-42D7-9237-68967061F189}"/>
    <cellStyle name="Comma 41 2 2 3 2" xfId="7947" xr:uid="{584DB939-B572-463A-BDC0-7857E42592C1}"/>
    <cellStyle name="Comma 41 2 2 3 3" xfId="6986" xr:uid="{CD3481BA-2B90-42EE-8E5D-F91A66FCB720}"/>
    <cellStyle name="Comma 41 2 2 4" xfId="7474" xr:uid="{44663F1C-F584-48A2-9C14-0ED4C880049A}"/>
    <cellStyle name="Comma 41 2 2 5" xfId="6513" xr:uid="{34086CA8-57F3-4225-BD4E-E7199D434F75}"/>
    <cellStyle name="Comma 41 2 3" xfId="6024" xr:uid="{1A30826E-B3F5-4EEC-8E84-5047E7D5505E}"/>
    <cellStyle name="Comma 41 2 3 2" xfId="7946" xr:uid="{A075E218-7A15-4009-8370-6D1BE2900605}"/>
    <cellStyle name="Comma 41 2 3 3" xfId="6985" xr:uid="{0E441031-8F87-49EF-A2E3-FD5C48FDC2CE}"/>
    <cellStyle name="Comma 41 2 4" xfId="7473" xr:uid="{84735B6F-5BA1-4036-AA57-3718885FAB6A}"/>
    <cellStyle name="Comma 41 2 5" xfId="6512" xr:uid="{7215F8CB-7AEF-40F7-9E4C-5198753AA67F}"/>
    <cellStyle name="Comma 41 3" xfId="4798" xr:uid="{00000000-0005-0000-0000-000057060000}"/>
    <cellStyle name="Comma 41 3 2" xfId="6026" xr:uid="{ABB0205A-8D03-4F17-AB68-CFDA2C317547}"/>
    <cellStyle name="Comma 41 3 2 2" xfId="7948" xr:uid="{6B4DAE90-E470-4C0D-9953-17A313ECF149}"/>
    <cellStyle name="Comma 41 3 2 3" xfId="6987" xr:uid="{7AC71C8B-B690-40DC-BCEB-CBCCAC8EAFA1}"/>
    <cellStyle name="Comma 41 3 3" xfId="7475" xr:uid="{E4E1E1E2-1FD5-4904-B9D6-59CD49DF75D0}"/>
    <cellStyle name="Comma 41 3 4" xfId="6514" xr:uid="{BFBB9224-06EF-487E-A494-4E70467B77C0}"/>
    <cellStyle name="Comma 41 4" xfId="2736" xr:uid="{00000000-0005-0000-0000-000058060000}"/>
    <cellStyle name="Comma 41 4 2" xfId="5908" xr:uid="{50A96504-3FA4-45F9-A423-B8313359A1DC}"/>
    <cellStyle name="Comma 41 4 2 2" xfId="7830" xr:uid="{AF96C8EB-B27A-4BE4-9947-7F9B305B92BB}"/>
    <cellStyle name="Comma 41 4 2 3" xfId="6869" xr:uid="{0BC5C2FA-FAB6-4E1D-8721-444967204A00}"/>
    <cellStyle name="Comma 41 4 3" xfId="7319" xr:uid="{927A1E1D-FEBD-41D1-9E05-11A8F3938826}"/>
    <cellStyle name="Comma 41 4 4" xfId="6358" xr:uid="{14F1787B-2560-4B3A-88F8-42D031C96EBD}"/>
    <cellStyle name="Comma 41 5" xfId="5681" xr:uid="{D4E035CB-867F-4CE5-8233-3221EBFFA959}"/>
    <cellStyle name="Comma 41 5 2" xfId="7603" xr:uid="{31502BE2-6F9C-4AA6-8A4D-9698D817D014}"/>
    <cellStyle name="Comma 41 5 3" xfId="6642" xr:uid="{6CAE1DD3-97F0-4A8D-A72C-C3C69A1D8860}"/>
    <cellStyle name="Comma 41 6" xfId="7096" xr:uid="{123CB5CB-6ED6-41B2-94DC-9C4B749A18FD}"/>
    <cellStyle name="Comma 41 7" xfId="6135" xr:uid="{20692DF9-02A2-44BC-ADA4-4A0289409881}"/>
    <cellStyle name="Comma 42" xfId="151" xr:uid="{00000000-0005-0000-0000-000059060000}"/>
    <cellStyle name="Comma 42 2" xfId="4799" xr:uid="{00000000-0005-0000-0000-00005A060000}"/>
    <cellStyle name="Comma 42 2 2" xfId="4800" xr:uid="{00000000-0005-0000-0000-00005B060000}"/>
    <cellStyle name="Comma 42 2 2 2" xfId="6028" xr:uid="{066F21BB-E9CD-48B7-8906-212C0D2A7BF8}"/>
    <cellStyle name="Comma 42 2 2 2 2" xfId="7950" xr:uid="{EEF451EF-A140-4EDD-81C8-D2FDC81A3D7D}"/>
    <cellStyle name="Comma 42 2 2 2 3" xfId="6989" xr:uid="{48E4DC51-E3EC-4750-8C1A-B5F0A63BA486}"/>
    <cellStyle name="Comma 42 2 3" xfId="5564" xr:uid="{00000000-0005-0000-0000-00005C060000}"/>
    <cellStyle name="Comma 42 2 3 2" xfId="6088" xr:uid="{278E812E-F730-4D20-B155-B33C760D004C}"/>
    <cellStyle name="Comma 42 2 3 2 2" xfId="8010" xr:uid="{B4CDBEF0-ACD5-4490-8D65-254514676A74}"/>
    <cellStyle name="Comma 42 2 3 2 3" xfId="7049" xr:uid="{E8E53E65-D581-44EA-B808-2CEF62C30367}"/>
    <cellStyle name="Comma 42 2 4" xfId="6027" xr:uid="{CDC2FF09-8BF0-4263-855A-425F6515072C}"/>
    <cellStyle name="Comma 42 2 4 2" xfId="7949" xr:uid="{323F8F18-212F-4F4B-8830-DB6FA6B23399}"/>
    <cellStyle name="Comma 42 2 4 3" xfId="6988" xr:uid="{2E7DD458-BAB2-4C04-8533-94F57AB41DCC}"/>
    <cellStyle name="Comma 42 3" xfId="4801" xr:uid="{00000000-0005-0000-0000-00005D060000}"/>
    <cellStyle name="Comma 42 3 2" xfId="6029" xr:uid="{178ABD7A-8A48-444F-A764-F6456A5F5E72}"/>
    <cellStyle name="Comma 42 3 2 2" xfId="7951" xr:uid="{77A9229C-A5C3-4509-A208-532A0774AB8D}"/>
    <cellStyle name="Comma 42 3 2 3" xfId="6990" xr:uid="{644EA5E8-6A29-4235-9AF0-C559AEA564C7}"/>
    <cellStyle name="Comma 42 4" xfId="5682" xr:uid="{C7F29DC2-8D26-4C6B-9D1F-8586951223A6}"/>
    <cellStyle name="Comma 42 4 2" xfId="7604" xr:uid="{F037DAED-214E-42E9-A5FA-03C9685A1C01}"/>
    <cellStyle name="Comma 42 4 3" xfId="6643" xr:uid="{F8783FBD-38A5-42FD-9971-55D70C8429AF}"/>
    <cellStyle name="Comma 42 5" xfId="7097" xr:uid="{B0B43426-E4A7-408D-8F59-AF99CF512761}"/>
    <cellStyle name="Comma 42 6" xfId="6136" xr:uid="{45B9F385-3E17-4294-88B9-0FC9D4B3B151}"/>
    <cellStyle name="Comma 43" xfId="152" xr:uid="{00000000-0005-0000-0000-00005E060000}"/>
    <cellStyle name="Comma 43 2" xfId="4802" xr:uid="{00000000-0005-0000-0000-00005F060000}"/>
    <cellStyle name="Comma 43 2 2" xfId="6030" xr:uid="{26A554A9-C796-43C3-B665-4E964438FC37}"/>
    <cellStyle name="Comma 43 2 2 2" xfId="7952" xr:uid="{E7C26E5E-3DB8-4308-8D72-ECF818716617}"/>
    <cellStyle name="Comma 43 2 2 3" xfId="6991" xr:uid="{6E1B73B0-56D4-4EF0-915A-66B9D8CE2398}"/>
    <cellStyle name="Comma 43 2 3" xfId="7476" xr:uid="{51BBDB43-E37B-4178-89C9-59A252C4A74D}"/>
    <cellStyle name="Comma 43 2 4" xfId="6515" xr:uid="{11C760A9-8955-4D97-836E-0F6BA00DEE9B}"/>
    <cellStyle name="Comma 43 3" xfId="2737" xr:uid="{00000000-0005-0000-0000-000060060000}"/>
    <cellStyle name="Comma 43 3 2" xfId="5909" xr:uid="{2A482D6E-F63E-48EC-9B42-5603E3B9BB00}"/>
    <cellStyle name="Comma 43 3 2 2" xfId="7831" xr:uid="{4F3C2072-4B70-4F39-9FE2-65DEAD30E596}"/>
    <cellStyle name="Comma 43 3 2 3" xfId="6870" xr:uid="{0D16BA1A-43F1-475B-BD32-D0187C82442E}"/>
    <cellStyle name="Comma 43 3 3" xfId="7320" xr:uid="{26495313-F07A-4312-BA7B-4F20BCAB606B}"/>
    <cellStyle name="Comma 43 3 4" xfId="6359" xr:uid="{E8D7571A-7F63-41E9-BDD6-296E2BF540F1}"/>
    <cellStyle name="Comma 43 4" xfId="5683" xr:uid="{5DC40387-45E2-4FB7-9B03-BACB8C333D8F}"/>
    <cellStyle name="Comma 43 4 2" xfId="7605" xr:uid="{5CB112BE-7E1C-4D2E-9485-101741DD5814}"/>
    <cellStyle name="Comma 43 4 3" xfId="6644" xr:uid="{6C056EC7-5966-41E1-9CA2-385B269060AE}"/>
    <cellStyle name="Comma 44" xfId="1392" xr:uid="{00000000-0005-0000-0000-000061060000}"/>
    <cellStyle name="Comma 44 2" xfId="4803" xr:uid="{00000000-0005-0000-0000-000062060000}"/>
    <cellStyle name="Comma 44 2 2" xfId="5565" xr:uid="{00000000-0005-0000-0000-000063060000}"/>
    <cellStyle name="Comma 44 2 2 2" xfId="6089" xr:uid="{F9014D2B-7E3F-453E-94A4-E5174255178E}"/>
    <cellStyle name="Comma 44 2 2 2 2" xfId="8011" xr:uid="{645ED853-2848-4F5C-8947-5F67EA6C4164}"/>
    <cellStyle name="Comma 44 2 2 2 3" xfId="7050" xr:uid="{88811C3D-A8DC-4334-A21E-6F6CF2172E04}"/>
    <cellStyle name="Comma 44 2 3" xfId="6031" xr:uid="{0D3AD170-1A7D-4C06-BBAD-F0AE8B516D6F}"/>
    <cellStyle name="Comma 44 2 3 2" xfId="7953" xr:uid="{056E0589-4B42-4BD2-BAD1-077466967C3A}"/>
    <cellStyle name="Comma 44 2 3 3" xfId="6992" xr:uid="{AC770C6F-1E5C-40A4-BE98-EEE260265C90}"/>
    <cellStyle name="Comma 44 3" xfId="2738" xr:uid="{00000000-0005-0000-0000-000064060000}"/>
    <cellStyle name="Comma 44 3 2" xfId="5910" xr:uid="{515279AC-DA85-41AB-9997-63AC6F339D61}"/>
    <cellStyle name="Comma 44 3 2 2" xfId="7832" xr:uid="{838B8FC4-627F-4BCF-8E23-70184ADF9452}"/>
    <cellStyle name="Comma 44 3 2 3" xfId="6871" xr:uid="{6AD0941B-D9CE-498B-A25D-BCB668062C13}"/>
    <cellStyle name="Comma 44 3 3" xfId="7321" xr:uid="{C34B3B9A-9B2A-4D63-AF59-598C63FCDEE8}"/>
    <cellStyle name="Comma 44 3 4" xfId="6360" xr:uid="{D13FB543-4FF8-4104-A5E9-730C3097A9D1}"/>
    <cellStyle name="Comma 44 4" xfId="5729" xr:uid="{49669935-B3B1-4515-B47F-7DC75E930C59}"/>
    <cellStyle name="Comma 44 4 2" xfId="7651" xr:uid="{48F51F38-3D1D-40C1-A012-D82A4490BD0A}"/>
    <cellStyle name="Comma 44 4 3" xfId="6690" xr:uid="{6A7B9F58-B369-4CC3-A34D-5054E6879024}"/>
    <cellStyle name="Comma 45" xfId="1394" xr:uid="{00000000-0005-0000-0000-000065060000}"/>
    <cellStyle name="Comma 45 2" xfId="2739" xr:uid="{00000000-0005-0000-0000-000066060000}"/>
    <cellStyle name="Comma 45 2 2" xfId="5911" xr:uid="{31D33523-008C-416F-B896-CD59AE78964F}"/>
    <cellStyle name="Comma 45 2 2 2" xfId="7833" xr:uid="{DD20DDE9-C970-471D-A4A9-31FE451D04EC}"/>
    <cellStyle name="Comma 45 2 2 3" xfId="6872" xr:uid="{F949224F-7785-4F93-9AD0-8FC18EA338B0}"/>
    <cellStyle name="Comma 45 2 3" xfId="7322" xr:uid="{44AA76F0-A89A-43BD-8EAC-0DA24DA5D863}"/>
    <cellStyle name="Comma 45 2 4" xfId="6361" xr:uid="{2BE94EBA-8B80-4DD9-9EEC-5FE5CF8D164C}"/>
    <cellStyle name="Comma 45 3" xfId="5730" xr:uid="{15FD434B-A79A-4E06-AD06-8981BA10A12E}"/>
    <cellStyle name="Comma 45 3 2" xfId="7652" xr:uid="{7428E10D-F6C7-40D6-AB85-F08BBDA00AF9}"/>
    <cellStyle name="Comma 45 3 3" xfId="6691" xr:uid="{278B7F8D-6E97-4FEE-842C-B48B420ED97B}"/>
    <cellStyle name="Comma 46" xfId="2740" xr:uid="{00000000-0005-0000-0000-000067060000}"/>
    <cellStyle name="Comma 46 2" xfId="5912" xr:uid="{DCC8E464-7D5B-4874-956B-E0613668EFC9}"/>
    <cellStyle name="Comma 46 2 2" xfId="7834" xr:uid="{A36BF3D8-338F-4220-9174-2F360F30DA34}"/>
    <cellStyle name="Comma 46 2 3" xfId="6873" xr:uid="{255D62D3-151C-4A3C-B826-323D1270FC71}"/>
    <cellStyle name="Comma 46 3" xfId="7323" xr:uid="{1E09AE11-F92B-42AD-A29D-F6299D7F9E1B}"/>
    <cellStyle name="Comma 46 4" xfId="6362" xr:uid="{F75F4299-F444-4717-AF02-1A37CB7D684E}"/>
    <cellStyle name="Comma 47" xfId="2741" xr:uid="{00000000-0005-0000-0000-000068060000}"/>
    <cellStyle name="Comma 47 2" xfId="5913" xr:uid="{24DE17BA-1FF5-4345-90DC-82E578D44D11}"/>
    <cellStyle name="Comma 47 2 2" xfId="7835" xr:uid="{42778137-6C81-4E71-9EC5-231F26EED028}"/>
    <cellStyle name="Comma 47 2 3" xfId="6874" xr:uid="{F914B639-EAF0-41A4-B449-CEBCB0000DF8}"/>
    <cellStyle name="Comma 47 3" xfId="7324" xr:uid="{11723E3B-7334-4A53-B575-85D0A17F788F}"/>
    <cellStyle name="Comma 47 4" xfId="6363" xr:uid="{A53EBDCF-460A-4310-A47B-7313CF1711F7}"/>
    <cellStyle name="Comma 48" xfId="2742" xr:uid="{00000000-0005-0000-0000-000069060000}"/>
    <cellStyle name="Comma 48 2" xfId="5914" xr:uid="{C0E49C13-B404-45EC-B4F9-F6879650E209}"/>
    <cellStyle name="Comma 48 2 2" xfId="7836" xr:uid="{FC611066-9087-4D6F-BB03-2A41DECFCAF6}"/>
    <cellStyle name="Comma 48 2 3" xfId="6875" xr:uid="{31F71200-7050-4065-934E-7A30B54CFE50}"/>
    <cellStyle name="Comma 48 3" xfId="7325" xr:uid="{3A497AC9-93FA-49E9-8F25-9523727E08E2}"/>
    <cellStyle name="Comma 48 4" xfId="6364" xr:uid="{0839A04F-6B6B-41C7-BCFC-D646D7DFA05B}"/>
    <cellStyle name="Comma 49" xfId="2743" xr:uid="{00000000-0005-0000-0000-00006A060000}"/>
    <cellStyle name="Comma 49 2" xfId="5915" xr:uid="{303C285D-6026-4834-A8DF-55BD7564D4B7}"/>
    <cellStyle name="Comma 49 2 2" xfId="7837" xr:uid="{A88F5023-5F83-4C78-8C0B-463A4C68DF00}"/>
    <cellStyle name="Comma 49 2 3" xfId="6876" xr:uid="{ED4FBEC7-BE63-4E09-85E6-0E9B43679B59}"/>
    <cellStyle name="Comma 49 3" xfId="7326" xr:uid="{4E4C47F0-5B33-4E9F-8717-B1340A5C2083}"/>
    <cellStyle name="Comma 49 4" xfId="6365" xr:uid="{A3DEE570-337A-4873-8B70-47058EF84305}"/>
    <cellStyle name="Comma 5" xfId="153" xr:uid="{00000000-0005-0000-0000-00006B060000}"/>
    <cellStyle name="Comma 5 2" xfId="154" xr:uid="{00000000-0005-0000-0000-00006C060000}"/>
    <cellStyle name="Comma 5 2 2" xfId="4804" xr:uid="{00000000-0005-0000-0000-00006D060000}"/>
    <cellStyle name="Comma 5 2 2 2" xfId="6032" xr:uid="{22ABE654-DF0F-4262-B6D3-E7B55D6D523E}"/>
    <cellStyle name="Comma 5 2 2 2 2" xfId="7954" xr:uid="{E305349B-C0E8-4ECE-9637-158C6DDB0E2C}"/>
    <cellStyle name="Comma 5 2 2 2 3" xfId="6993" xr:uid="{C18AC321-C8DE-47BB-AE3C-B412E02233BF}"/>
    <cellStyle name="Comma 5 2 2 3" xfId="7477" xr:uid="{560169A2-E8A6-41A7-AD2C-C86C5E181B2E}"/>
    <cellStyle name="Comma 5 2 2 4" xfId="6516" xr:uid="{0A45FAF4-515B-4B07-83C8-30EB85552D1E}"/>
    <cellStyle name="Comma 5 2 3" xfId="5685" xr:uid="{1CA504AA-27BC-49C3-8576-2514C5DC5CE9}"/>
    <cellStyle name="Comma 5 2 3 2" xfId="7607" xr:uid="{6EB078A7-8E78-454F-955E-686910AEB319}"/>
    <cellStyle name="Comma 5 2 3 3" xfId="6646" xr:uid="{B8D3CB48-8114-414E-A212-C96C47AAEA82}"/>
    <cellStyle name="Comma 5 2 4" xfId="7099" xr:uid="{75EE900C-86C1-472C-A9B4-1ECE0EDEC768}"/>
    <cellStyle name="Comma 5 2 5" xfId="6138" xr:uid="{8C47B9D4-AC14-4EF0-B9EB-228F3A220022}"/>
    <cellStyle name="Comma 5 3" xfId="155" xr:uid="{00000000-0005-0000-0000-00006E060000}"/>
    <cellStyle name="Comma 5 3 2" xfId="5686" xr:uid="{CCC40C75-5FA8-4E9B-9447-24327DC01773}"/>
    <cellStyle name="Comma 5 3 2 2" xfId="7608" xr:uid="{3855368E-1C41-428E-B6BB-CC27CC542C55}"/>
    <cellStyle name="Comma 5 3 2 3" xfId="6647" xr:uid="{5401F862-D994-4196-B4F3-AED9CB91153E}"/>
    <cellStyle name="Comma 5 3 3" xfId="7100" xr:uid="{0D495C75-58CF-4780-8680-B3AEC3F60E4B}"/>
    <cellStyle name="Comma 5 3 4" xfId="6139" xr:uid="{CE50BC37-B5F2-4461-9442-5D5DB24A74D0}"/>
    <cellStyle name="Comma 5 4" xfId="156" xr:uid="{00000000-0005-0000-0000-00006F060000}"/>
    <cellStyle name="Comma 5 5" xfId="5684" xr:uid="{8BDC9627-79D3-4890-8BD5-8DD60CE3341D}"/>
    <cellStyle name="Comma 5 5 2" xfId="7606" xr:uid="{36BC699D-7104-4476-AD7C-4E390BBB53D8}"/>
    <cellStyle name="Comma 5 5 3" xfId="6645" xr:uid="{2678CD19-1553-4F50-AB53-9A594AB7783D}"/>
    <cellStyle name="Comma 5 6" xfId="7098" xr:uid="{4309BD2C-687F-4966-BAE0-7741E8956E3F}"/>
    <cellStyle name="Comma 5 7" xfId="6137" xr:uid="{CC12A212-CAB6-459B-ABC8-D9665CAAB03C}"/>
    <cellStyle name="Comma 5_BB ลองดูนะ" xfId="157" xr:uid="{00000000-0005-0000-0000-000070060000}"/>
    <cellStyle name="Comma 50" xfId="2744" xr:uid="{00000000-0005-0000-0000-000071060000}"/>
    <cellStyle name="Comma 50 2" xfId="5916" xr:uid="{AEFB2887-B547-4D9F-A089-420C421700A3}"/>
    <cellStyle name="Comma 50 2 2" xfId="7838" xr:uid="{798AC745-B3B9-459E-9DD7-EC973DB4A046}"/>
    <cellStyle name="Comma 50 2 3" xfId="6877" xr:uid="{FB4B527E-D4A4-44AB-85BF-B888047E0145}"/>
    <cellStyle name="Comma 50 3" xfId="7327" xr:uid="{3486E4EC-C9AF-48EE-AF58-9104727A5309}"/>
    <cellStyle name="Comma 50 4" xfId="6366" xr:uid="{CF1D3C82-C19F-4C1E-A273-7F10EF4348D8}"/>
    <cellStyle name="Comma 51" xfId="2745" xr:uid="{00000000-0005-0000-0000-000072060000}"/>
    <cellStyle name="Comma 51 2" xfId="5917" xr:uid="{67A1A46D-3332-410C-9E80-466605067590}"/>
    <cellStyle name="Comma 51 2 2" xfId="7839" xr:uid="{F5808540-CF09-43EF-A2F9-07A77162EF92}"/>
    <cellStyle name="Comma 51 2 3" xfId="6878" xr:uid="{DF3FAA8C-D385-4EE7-81FB-D2B745A98620}"/>
    <cellStyle name="Comma 51 3" xfId="7328" xr:uid="{FA8E456B-19CC-4B11-9527-E944A7501C1B}"/>
    <cellStyle name="Comma 51 4" xfId="6367" xr:uid="{9D8D8BD3-CE32-401B-B2F3-3E4ACAA11FE2}"/>
    <cellStyle name="Comma 52" xfId="2746" xr:uid="{00000000-0005-0000-0000-000073060000}"/>
    <cellStyle name="Comma 52 2" xfId="5918" xr:uid="{7F8E4429-0A67-48D5-9BF9-CF356215C811}"/>
    <cellStyle name="Comma 52 2 2" xfId="7840" xr:uid="{E429743C-F0CF-4BB2-8809-5D333F089116}"/>
    <cellStyle name="Comma 52 2 3" xfId="6879" xr:uid="{0014538B-4FA2-41A9-924A-2E89D088BE90}"/>
    <cellStyle name="Comma 52 3" xfId="7329" xr:uid="{FAAE67FC-847F-40DB-96E4-CD94B21085E0}"/>
    <cellStyle name="Comma 52 4" xfId="6368" xr:uid="{A12FF06B-B1A4-4765-AC0E-1B6A86166CB7}"/>
    <cellStyle name="Comma 53" xfId="2747" xr:uid="{00000000-0005-0000-0000-000074060000}"/>
    <cellStyle name="Comma 53 2" xfId="5919" xr:uid="{BF0B8283-CB7C-4D5F-A474-E3B5499AE087}"/>
    <cellStyle name="Comma 53 2 2" xfId="7841" xr:uid="{259757C3-3E27-4F18-AF0D-8824040E0047}"/>
    <cellStyle name="Comma 53 2 3" xfId="6880" xr:uid="{6959F254-6699-4D4A-9565-E5F61B7A7AF0}"/>
    <cellStyle name="Comma 53 3" xfId="7330" xr:uid="{576765A6-332C-42CD-B23A-E03A0129C73A}"/>
    <cellStyle name="Comma 53 4" xfId="6369" xr:uid="{054F18B4-0077-419D-87F5-5F6D86EFB71A}"/>
    <cellStyle name="Comma 54" xfId="2748" xr:uid="{00000000-0005-0000-0000-000075060000}"/>
    <cellStyle name="Comma 54 2" xfId="5920" xr:uid="{37D04A33-D315-4981-9745-37B4E7CFEDAA}"/>
    <cellStyle name="Comma 54 2 2" xfId="7842" xr:uid="{8292EA71-3F36-4E75-8A21-53655C2A5CD5}"/>
    <cellStyle name="Comma 54 2 3" xfId="6881" xr:uid="{134481D5-ADCC-4E33-AE87-EBD116B0D409}"/>
    <cellStyle name="Comma 54 3" xfId="7331" xr:uid="{D2137D29-056E-4F5A-AE12-1D75D345F28F}"/>
    <cellStyle name="Comma 54 4" xfId="6370" xr:uid="{756CDC87-7127-43D5-9F2F-45AC158017D3}"/>
    <cellStyle name="Comma 55" xfId="2749" xr:uid="{00000000-0005-0000-0000-000076060000}"/>
    <cellStyle name="Comma 55 2" xfId="5921" xr:uid="{5899271F-D496-48E0-99A7-197DAF8FF61D}"/>
    <cellStyle name="Comma 55 2 2" xfId="7843" xr:uid="{C76FF579-116B-4907-A288-09576C543200}"/>
    <cellStyle name="Comma 55 2 3" xfId="6882" xr:uid="{667106DC-80BD-4642-A1D0-8F6F671C2B96}"/>
    <cellStyle name="Comma 55 3" xfId="7332" xr:uid="{50C7BE11-7230-4645-9C32-0CEBAA22DF8F}"/>
    <cellStyle name="Comma 55 4" xfId="6371" xr:uid="{1FCCAAA7-4B08-4E11-8DC6-D98352F56EE4}"/>
    <cellStyle name="Comma 56" xfId="2750" xr:uid="{00000000-0005-0000-0000-000077060000}"/>
    <cellStyle name="Comma 56 2" xfId="5922" xr:uid="{186C9700-78CF-4E07-8B4A-1C1467CAEB2E}"/>
    <cellStyle name="Comma 56 2 2" xfId="7844" xr:uid="{83ABD3BB-DBA9-491B-AE40-EAF53F7EB41C}"/>
    <cellStyle name="Comma 56 2 3" xfId="6883" xr:uid="{2D954224-6C9D-460A-B448-B53106484FF3}"/>
    <cellStyle name="Comma 56 3" xfId="7333" xr:uid="{9F9FCCA1-A658-4A81-90A5-045C6717B51C}"/>
    <cellStyle name="Comma 56 4" xfId="6372" xr:uid="{28555FD9-ACE4-4D89-AFF0-8C9227D9617C}"/>
    <cellStyle name="Comma 57" xfId="2751" xr:uid="{00000000-0005-0000-0000-000078060000}"/>
    <cellStyle name="Comma 57 2" xfId="5923" xr:uid="{E260CC5C-A7CC-4C90-94A4-853145F9630A}"/>
    <cellStyle name="Comma 57 2 2" xfId="7845" xr:uid="{F6E7EEF2-C7D5-4C0F-AC05-F3A15F8C0A7C}"/>
    <cellStyle name="Comma 57 2 3" xfId="6884" xr:uid="{899081CA-10E8-4A0F-BE65-5900A7A72884}"/>
    <cellStyle name="Comma 57 3" xfId="7334" xr:uid="{27DE216B-7E34-4A2D-BB11-1A858917FC1D}"/>
    <cellStyle name="Comma 57 4" xfId="6373" xr:uid="{3C1F6E4F-4DCF-4A44-B3DD-46301C87FD78}"/>
    <cellStyle name="Comma 58" xfId="2752" xr:uid="{00000000-0005-0000-0000-000079060000}"/>
    <cellStyle name="Comma 58 2" xfId="5924" xr:uid="{C4F322BD-7F23-4835-97C6-C06DE0B9FD23}"/>
    <cellStyle name="Comma 58 2 2" xfId="7846" xr:uid="{957374FC-332D-49F9-BE94-16E7ADA0AA0E}"/>
    <cellStyle name="Comma 58 2 3" xfId="6885" xr:uid="{83468E96-8588-4075-A7B7-81E419AC7941}"/>
    <cellStyle name="Comma 58 3" xfId="7335" xr:uid="{9ED1F0E9-1230-404F-BF03-B5861636C8EA}"/>
    <cellStyle name="Comma 58 4" xfId="6374" xr:uid="{48F4DA10-F2C4-4890-9C50-D44588371D77}"/>
    <cellStyle name="Comma 59" xfId="2753" xr:uid="{00000000-0005-0000-0000-00007A060000}"/>
    <cellStyle name="Comma 59 2" xfId="5925" xr:uid="{55A1BEBB-CC3C-4ED4-A92D-7AA04F58FDE2}"/>
    <cellStyle name="Comma 59 2 2" xfId="7847" xr:uid="{8C7AE9E1-609A-4E35-AE12-B85C6B5783BD}"/>
    <cellStyle name="Comma 59 2 3" xfId="6886" xr:uid="{C1E2A00C-0874-45E1-8DDE-BBF65A08A263}"/>
    <cellStyle name="Comma 59 3" xfId="7336" xr:uid="{53C31823-C6E3-4E73-A403-BE3351507ACB}"/>
    <cellStyle name="Comma 59 4" xfId="6375" xr:uid="{32F5AA3D-B6CF-414A-B1AF-62FA25096B2F}"/>
    <cellStyle name="Comma 6" xfId="158" xr:uid="{00000000-0005-0000-0000-00007B060000}"/>
    <cellStyle name="Comma 6 2" xfId="159" xr:uid="{00000000-0005-0000-0000-00007C060000}"/>
    <cellStyle name="Comma 6 2 2" xfId="4805" xr:uid="{00000000-0005-0000-0000-00007D060000}"/>
    <cellStyle name="Comma 6 2 2 2" xfId="6033" xr:uid="{3A8BD913-DC15-4562-A908-FF6847CB3C52}"/>
    <cellStyle name="Comma 6 2 2 2 2" xfId="7955" xr:uid="{D2BFF7C7-E9A3-44A7-A27E-0B0A6EE57CB3}"/>
    <cellStyle name="Comma 6 2 2 2 3" xfId="6994" xr:uid="{32FB0AE1-000A-4131-AE88-0AABED63A5D2}"/>
    <cellStyle name="Comma 6 2 2 3" xfId="7478" xr:uid="{556B7615-F295-4FEB-B3C9-857F67E43BF0}"/>
    <cellStyle name="Comma 6 2 2 4" xfId="6517" xr:uid="{50A075C7-3896-4011-80F8-45B8B3EB0F31}"/>
    <cellStyle name="Comma 6 2 3" xfId="5688" xr:uid="{CBB4267E-238B-4CA9-9172-5683705CBD79}"/>
    <cellStyle name="Comma 6 2 3 2" xfId="7610" xr:uid="{AFBE2A47-E0DA-48A3-A976-54B2511C61F7}"/>
    <cellStyle name="Comma 6 2 3 3" xfId="6649" xr:uid="{C4CDC064-7B70-480A-8365-80EE00E56864}"/>
    <cellStyle name="Comma 6 2 4" xfId="7102" xr:uid="{93820B58-0460-4D47-A862-68E18A247013}"/>
    <cellStyle name="Comma 6 2 5" xfId="6141" xr:uid="{6581CEC8-B36C-4D41-927E-A685BBE1FFB8}"/>
    <cellStyle name="Comma 6 3" xfId="160" xr:uid="{00000000-0005-0000-0000-00007E060000}"/>
    <cellStyle name="Comma 6 3 2" xfId="4806" xr:uid="{00000000-0005-0000-0000-00007F060000}"/>
    <cellStyle name="Comma 6 3 2 2" xfId="6034" xr:uid="{7658C5F2-BFE9-4FE4-AF4B-8719B0A2504C}"/>
    <cellStyle name="Comma 6 3 2 2 2" xfId="7956" xr:uid="{2F0FEEFF-06E3-4681-9202-268E326339C7}"/>
    <cellStyle name="Comma 6 3 2 2 3" xfId="6995" xr:uid="{7FE9F438-097A-4860-9638-0554E9AAB70D}"/>
    <cellStyle name="Comma 6 3 2 3" xfId="7479" xr:uid="{CE572F49-5B8D-464C-A494-73FBE6EFEEA6}"/>
    <cellStyle name="Comma 6 3 2 4" xfId="6518" xr:uid="{2F0A32A4-DB67-4484-BA2C-535CF4367A3C}"/>
    <cellStyle name="Comma 6 4" xfId="4807" xr:uid="{00000000-0005-0000-0000-000080060000}"/>
    <cellStyle name="Comma 6 4 2" xfId="4808" xr:uid="{00000000-0005-0000-0000-000081060000}"/>
    <cellStyle name="Comma 6 4 3" xfId="6035" xr:uid="{79E8E930-D38E-4181-96CD-F54FA3DE93D6}"/>
    <cellStyle name="Comma 6 4 3 2" xfId="7957" xr:uid="{85ABE435-8157-4ED2-87DA-2969A68AA47C}"/>
    <cellStyle name="Comma 6 4 3 3" xfId="6996" xr:uid="{892FF51C-9613-44BA-A19A-791353BFF2E2}"/>
    <cellStyle name="Comma 6 4 4" xfId="7480" xr:uid="{7B786EEF-AA74-485A-ADF3-568CF96ADC39}"/>
    <cellStyle name="Comma 6 4 5" xfId="6519" xr:uid="{9C0C5FAE-AF0C-4242-93AF-DAB2CBCAF822}"/>
    <cellStyle name="Comma 6 5" xfId="2754" xr:uid="{00000000-0005-0000-0000-000082060000}"/>
    <cellStyle name="Comma 6 5 2" xfId="5926" xr:uid="{57490249-0B19-47A3-BE08-2700D7D7007E}"/>
    <cellStyle name="Comma 6 5 2 2" xfId="7848" xr:uid="{AE2C313F-F730-4D62-A082-4CC7395AF1E7}"/>
    <cellStyle name="Comma 6 5 2 3" xfId="6887" xr:uid="{36EA9A3C-528D-4A72-A3F5-B2B837931BB6}"/>
    <cellStyle name="Comma 6 5 3" xfId="7337" xr:uid="{47B9E2EA-B4CF-4C8F-9AD2-985E1F69A5E7}"/>
    <cellStyle name="Comma 6 5 4" xfId="6376" xr:uid="{A3A8497B-1186-41B6-8978-2C58EFAB848F}"/>
    <cellStyle name="Comma 6 6" xfId="5687" xr:uid="{36C2D960-BA79-49C0-A4CD-73EFD6396827}"/>
    <cellStyle name="Comma 6 6 2" xfId="7609" xr:uid="{6D781F50-9077-4C15-B945-7BF2C7436DD0}"/>
    <cellStyle name="Comma 6 6 3" xfId="6648" xr:uid="{892FD8A7-3F70-4B4A-862C-A0AA4869DF16}"/>
    <cellStyle name="Comma 6 7" xfId="7101" xr:uid="{BC97E5A4-C61C-48AC-A75F-3688356B91C8}"/>
    <cellStyle name="Comma 6 8" xfId="6140" xr:uid="{2C3E5ABC-2963-4496-BCF1-5992D01C4CFA}"/>
    <cellStyle name="Comma 60" xfId="2755" xr:uid="{00000000-0005-0000-0000-000083060000}"/>
    <cellStyle name="Comma 60 2" xfId="5927" xr:uid="{9FBFC97F-0433-4B20-9BF5-A40E89D19F8E}"/>
    <cellStyle name="Comma 60 2 2" xfId="7849" xr:uid="{4B2E78CD-45F4-4337-9D55-F668DD7DBDEA}"/>
    <cellStyle name="Comma 60 2 3" xfId="6888" xr:uid="{1D658424-226D-41BA-8C8D-890EB38C4FAB}"/>
    <cellStyle name="Comma 60 3" xfId="7338" xr:uid="{7B0EB287-E440-4438-8E3A-4590B2B4B28D}"/>
    <cellStyle name="Comma 60 4" xfId="6377" xr:uid="{5AB5EF8A-B5B7-4CEE-BAA8-B9DEE7EE27E7}"/>
    <cellStyle name="Comma 61" xfId="2756" xr:uid="{00000000-0005-0000-0000-000084060000}"/>
    <cellStyle name="Comma 61 2" xfId="5928" xr:uid="{DB6B928D-A399-4086-9F6F-F14F55345A71}"/>
    <cellStyle name="Comma 61 2 2" xfId="7850" xr:uid="{EDBA5234-4027-4C87-AFAF-286EC5DFCE9A}"/>
    <cellStyle name="Comma 61 2 3" xfId="6889" xr:uid="{64E4C614-F7C6-4D14-92D0-6EC7A201BA53}"/>
    <cellStyle name="Comma 61 3" xfId="7339" xr:uid="{5B4E8D8A-5C56-46AC-9FF0-06D76C3596EC}"/>
    <cellStyle name="Comma 61 4" xfId="6378" xr:uid="{CB1C26BF-D702-4EB2-9E05-1F47983583C9}"/>
    <cellStyle name="Comma 62" xfId="2757" xr:uid="{00000000-0005-0000-0000-000085060000}"/>
    <cellStyle name="Comma 62 2" xfId="5929" xr:uid="{DDEA892C-5767-4E77-80F4-34701B6E747A}"/>
    <cellStyle name="Comma 62 2 2" xfId="7851" xr:uid="{4A87BDE2-E5AB-4C83-AFCF-4AD9664CCCFC}"/>
    <cellStyle name="Comma 62 2 3" xfId="6890" xr:uid="{F166463F-58FC-4190-AFD3-3CBDA8BF9354}"/>
    <cellStyle name="Comma 62 3" xfId="7340" xr:uid="{358E3B70-D73D-4F55-8729-43D01FCE175E}"/>
    <cellStyle name="Comma 62 4" xfId="6379" xr:uid="{42099E30-3F77-4A14-8238-E219F40CB90E}"/>
    <cellStyle name="Comma 63" xfId="2758" xr:uid="{00000000-0005-0000-0000-000086060000}"/>
    <cellStyle name="Comma 63 2" xfId="5930" xr:uid="{27BF88D4-0C7A-4B4C-963A-7F8949ADD2E7}"/>
    <cellStyle name="Comma 63 2 2" xfId="7852" xr:uid="{5E06F456-F281-4EE4-800D-E14A83358089}"/>
    <cellStyle name="Comma 63 2 3" xfId="6891" xr:uid="{B4802DDB-F7CE-45D2-9B73-CDAEE32D52BD}"/>
    <cellStyle name="Comma 63 3" xfId="7341" xr:uid="{9EECE8EE-0359-4C0C-A140-71CFE9EFFE15}"/>
    <cellStyle name="Comma 63 4" xfId="6380" xr:uid="{814C2F02-95B0-4378-80A6-DC8CCAA7D547}"/>
    <cellStyle name="Comma 64" xfId="2759" xr:uid="{00000000-0005-0000-0000-000087060000}"/>
    <cellStyle name="Comma 64 2" xfId="5931" xr:uid="{23168610-2880-4E24-8D5C-C83CDB5EE513}"/>
    <cellStyle name="Comma 64 2 2" xfId="7853" xr:uid="{F2957923-D5BB-4F21-A137-5F676E77243D}"/>
    <cellStyle name="Comma 64 2 3" xfId="6892" xr:uid="{93B33C28-82B1-404C-964E-B49DA75A3B92}"/>
    <cellStyle name="Comma 64 3" xfId="7342" xr:uid="{E7BDEEB2-2704-4797-B234-2B7289CD4C35}"/>
    <cellStyle name="Comma 64 4" xfId="6381" xr:uid="{71A0C19C-5E3F-4B4B-B7AC-7F06478B19CB}"/>
    <cellStyle name="Comma 65" xfId="2760" xr:uid="{00000000-0005-0000-0000-000088060000}"/>
    <cellStyle name="Comma 65 2" xfId="5932" xr:uid="{26E24C7A-9544-49F2-B6FC-9E29CA6604E5}"/>
    <cellStyle name="Comma 65 2 2" xfId="7854" xr:uid="{FC09C45C-77A2-4250-8D5C-D348C968CDD7}"/>
    <cellStyle name="Comma 65 2 3" xfId="6893" xr:uid="{F97B8693-D256-4D79-82FB-5E492BC7291B}"/>
    <cellStyle name="Comma 65 3" xfId="7343" xr:uid="{943CAAED-0A71-48EC-ABCB-27063D43F453}"/>
    <cellStyle name="Comma 65 4" xfId="6382" xr:uid="{0A6EE6D2-CC3B-4940-BA80-D64E7193334C}"/>
    <cellStyle name="Comma 66" xfId="2761" xr:uid="{00000000-0005-0000-0000-000089060000}"/>
    <cellStyle name="Comma 66 2" xfId="5933" xr:uid="{86DD2FAA-3C33-48F8-B6F6-98664DA943E0}"/>
    <cellStyle name="Comma 66 2 2" xfId="7855" xr:uid="{74F33CD4-B860-4CBA-B955-128820335305}"/>
    <cellStyle name="Comma 66 2 3" xfId="6894" xr:uid="{AC5E2A83-C9E5-4D81-8DB2-366D68B4927B}"/>
    <cellStyle name="Comma 66 3" xfId="7344" xr:uid="{36839F58-32B0-418E-A29D-03170E5061CE}"/>
    <cellStyle name="Comma 66 4" xfId="6383" xr:uid="{940B789C-4F86-410C-9E3F-5AE207F69ED9}"/>
    <cellStyle name="Comma 67" xfId="2762" xr:uid="{00000000-0005-0000-0000-00008A060000}"/>
    <cellStyle name="Comma 67 2" xfId="5934" xr:uid="{3E291ED6-5010-485C-9260-3604BEAB23BD}"/>
    <cellStyle name="Comma 67 2 2" xfId="7856" xr:uid="{6C778E20-719A-47A4-9CB4-33DCDDECF937}"/>
    <cellStyle name="Comma 67 2 3" xfId="6895" xr:uid="{00ED75D9-3EF5-4030-95C5-943FAA1DA271}"/>
    <cellStyle name="Comma 67 3" xfId="7345" xr:uid="{35580C0C-467F-4126-B8B2-AE55449B1524}"/>
    <cellStyle name="Comma 67 4" xfId="6384" xr:uid="{7173AFCE-6A10-4E69-99E2-FE7C9A4A90BB}"/>
    <cellStyle name="Comma 68" xfId="2763" xr:uid="{00000000-0005-0000-0000-00008B060000}"/>
    <cellStyle name="Comma 68 2" xfId="5935" xr:uid="{A663A3D2-B47A-4550-947C-CA6BCFB2393D}"/>
    <cellStyle name="Comma 68 2 2" xfId="7857" xr:uid="{3CC33773-8B5A-45F3-9AC4-5D62B6A50441}"/>
    <cellStyle name="Comma 68 2 3" xfId="6896" xr:uid="{D9D10F90-D6CA-4AF0-8286-C6B40B63A12D}"/>
    <cellStyle name="Comma 68 3" xfId="7346" xr:uid="{CD63FAFB-33AB-4EE0-838F-1FA0A193C812}"/>
    <cellStyle name="Comma 68 4" xfId="6385" xr:uid="{5E00C2CE-FA92-4261-BCAD-0AF01C3B75FE}"/>
    <cellStyle name="Comma 69" xfId="2764" xr:uid="{00000000-0005-0000-0000-00008C060000}"/>
    <cellStyle name="Comma 69 2" xfId="5936" xr:uid="{E65F6447-8CE9-4A2C-8B65-F08753CBE088}"/>
    <cellStyle name="Comma 69 2 2" xfId="7858" xr:uid="{5DDA6DF4-7675-4944-B577-29C7EF1A567E}"/>
    <cellStyle name="Comma 69 2 3" xfId="6897" xr:uid="{3A1F8823-BE7F-43C9-86BE-D7DF5DCCF510}"/>
    <cellStyle name="Comma 69 3" xfId="7347" xr:uid="{C1B7C139-5A27-43BE-83C0-CCEB488FF6D7}"/>
    <cellStyle name="Comma 69 4" xfId="6386" xr:uid="{CD16489F-CA54-4AD0-9747-4D6DD28526B8}"/>
    <cellStyle name="Comma 7" xfId="161" xr:uid="{00000000-0005-0000-0000-00008D060000}"/>
    <cellStyle name="Comma 7 2" xfId="162" xr:uid="{00000000-0005-0000-0000-00008E060000}"/>
    <cellStyle name="Comma 7 2 2" xfId="4809" xr:uid="{00000000-0005-0000-0000-00008F060000}"/>
    <cellStyle name="Comma 7 2 2 2" xfId="6036" xr:uid="{C91A52DC-4EA8-44DD-801B-30BE1356FC17}"/>
    <cellStyle name="Comma 7 2 2 2 2" xfId="7958" xr:uid="{77DB8FAD-3F9C-4ECD-A808-4323C034EC8C}"/>
    <cellStyle name="Comma 7 2 2 2 3" xfId="6997" xr:uid="{29A337D4-E8B7-4644-8C99-A403D584E68E}"/>
    <cellStyle name="Comma 7 2 2 3" xfId="7481" xr:uid="{13A83DAF-8D2A-4194-8DD0-70AEC55F6B9B}"/>
    <cellStyle name="Comma 7 2 2 4" xfId="6520" xr:uid="{7A93CE15-58D5-4C70-8E60-57A3E9A577B7}"/>
    <cellStyle name="Comma 7 2 3" xfId="5689" xr:uid="{F871DE5F-04EE-4781-B476-EEE17B723F52}"/>
    <cellStyle name="Comma 7 2 3 2" xfId="7611" xr:uid="{3A2E4F52-EF8C-4DA4-8CD9-B92B125F410E}"/>
    <cellStyle name="Comma 7 2 3 3" xfId="6650" xr:uid="{9C7BE14A-48EF-4CC8-872D-47E0F9EDC1A4}"/>
    <cellStyle name="Comma 7 2 4" xfId="7103" xr:uid="{F34F8BDA-251E-4D32-AA76-DF4A34D43D59}"/>
    <cellStyle name="Comma 7 2 5" xfId="6142" xr:uid="{69810B08-08EF-4AE1-AAAF-DC2F9BAE508D}"/>
    <cellStyle name="Comma 7 3" xfId="4810" xr:uid="{00000000-0005-0000-0000-000090060000}"/>
    <cellStyle name="Comma 70" xfId="2765" xr:uid="{00000000-0005-0000-0000-000091060000}"/>
    <cellStyle name="Comma 70 2" xfId="5937" xr:uid="{E8EAD4FF-02D1-47A3-B92D-29B3A84BD78C}"/>
    <cellStyle name="Comma 70 2 2" xfId="7859" xr:uid="{9FCB0B66-F4ED-4E79-B38E-C5E71D89379E}"/>
    <cellStyle name="Comma 70 2 3" xfId="6898" xr:uid="{755348D2-FFF8-411F-9989-F8803DD95D67}"/>
    <cellStyle name="Comma 70 3" xfId="7348" xr:uid="{08B83F55-76C0-4E98-B5BA-EA230CAC9A7D}"/>
    <cellStyle name="Comma 70 4" xfId="6387" xr:uid="{5CD4DA3B-D026-44C1-A6F3-4A933F14BFAF}"/>
    <cellStyle name="Comma 71" xfId="2766" xr:uid="{00000000-0005-0000-0000-000092060000}"/>
    <cellStyle name="Comma 71 2" xfId="5938" xr:uid="{8EC58222-C903-442C-8252-08A829CF4D76}"/>
    <cellStyle name="Comma 71 2 2" xfId="7860" xr:uid="{C9FF001C-9B7A-4B0A-811B-CD124B5962BA}"/>
    <cellStyle name="Comma 71 2 3" xfId="6899" xr:uid="{616C4966-BE6A-446A-A803-32455F00C125}"/>
    <cellStyle name="Comma 71 3" xfId="7349" xr:uid="{1B6C3009-6B39-400B-9563-D275756AC516}"/>
    <cellStyle name="Comma 71 4" xfId="6388" xr:uid="{A83920A6-6491-4F3E-B6DB-D46F5429F38F}"/>
    <cellStyle name="Comma 72" xfId="2767" xr:uid="{00000000-0005-0000-0000-000093060000}"/>
    <cellStyle name="Comma 72 2" xfId="5939" xr:uid="{A7C7076C-EB69-41AF-9FA4-27FA347B878E}"/>
    <cellStyle name="Comma 72 2 2" xfId="7861" xr:uid="{F800FAA8-C1C5-4C51-88FD-30423BC5D37B}"/>
    <cellStyle name="Comma 72 2 3" xfId="6900" xr:uid="{2E0093B1-EA1B-463F-A8EA-B69B2ABB3948}"/>
    <cellStyle name="Comma 72 3" xfId="7350" xr:uid="{C413E59D-AB67-4172-B373-9DA95AF02079}"/>
    <cellStyle name="Comma 72 4" xfId="6389" xr:uid="{0F6699F2-4C4E-4F28-B737-00671A158802}"/>
    <cellStyle name="Comma 73" xfId="2768" xr:uid="{00000000-0005-0000-0000-000094060000}"/>
    <cellStyle name="Comma 73 2" xfId="5940" xr:uid="{C1D969C9-A422-49C0-B2FB-1A2B5A751B05}"/>
    <cellStyle name="Comma 73 2 2" xfId="7862" xr:uid="{3357CC51-5196-45CE-9993-5C23F0EEFCA1}"/>
    <cellStyle name="Comma 73 2 3" xfId="6901" xr:uid="{3C118D4C-8B11-41DC-90C7-E5CE277C3B01}"/>
    <cellStyle name="Comma 73 3" xfId="7351" xr:uid="{8CA68844-16A0-4330-A342-107FAA668C94}"/>
    <cellStyle name="Comma 73 4" xfId="6390" xr:uid="{47262C85-0232-47CE-B615-0E1B67925A57}"/>
    <cellStyle name="Comma 74" xfId="2769" xr:uid="{00000000-0005-0000-0000-000095060000}"/>
    <cellStyle name="Comma 74 2" xfId="5941" xr:uid="{CB74CE09-3166-4EFE-888D-26F8129D240E}"/>
    <cellStyle name="Comma 74 2 2" xfId="7863" xr:uid="{B446AC71-2CE0-4B95-A32C-8C3C787BC0AB}"/>
    <cellStyle name="Comma 74 2 3" xfId="6902" xr:uid="{F38B6C48-3147-42F5-ADFC-EABD6F11729F}"/>
    <cellStyle name="Comma 74 3" xfId="7352" xr:uid="{114C3121-5144-4FEC-89F9-824CD033A832}"/>
    <cellStyle name="Comma 74 4" xfId="6391" xr:uid="{121C9C21-2A42-4ED4-BE24-05F87F987C28}"/>
    <cellStyle name="Comma 75" xfId="2770" xr:uid="{00000000-0005-0000-0000-000096060000}"/>
    <cellStyle name="Comma 75 2" xfId="5942" xr:uid="{B28B95F3-1910-4227-B42F-646C74C8E3D5}"/>
    <cellStyle name="Comma 75 2 2" xfId="7864" xr:uid="{44FCD4D0-69B1-4BA7-A9D6-63A44D3B31F0}"/>
    <cellStyle name="Comma 75 2 3" xfId="6903" xr:uid="{589DDCE0-3F31-4DB1-AB1D-CA42DB3ADD0C}"/>
    <cellStyle name="Comma 75 3" xfId="7353" xr:uid="{BF38B545-7D68-4A8B-A099-49BBD0250D35}"/>
    <cellStyle name="Comma 75 4" xfId="6392" xr:uid="{B90103C3-BC97-45D2-91FD-312EE62E37AA}"/>
    <cellStyle name="Comma 76" xfId="2771" xr:uid="{00000000-0005-0000-0000-000097060000}"/>
    <cellStyle name="Comma 76 2" xfId="5943" xr:uid="{0FD7E348-8CEC-450B-9913-DDEE5730E701}"/>
    <cellStyle name="Comma 76 2 2" xfId="7865" xr:uid="{103762FD-6B0E-4C9F-B674-1905B2A62117}"/>
    <cellStyle name="Comma 76 2 3" xfId="6904" xr:uid="{19A775F3-9071-413A-9908-50E6086FFAB4}"/>
    <cellStyle name="Comma 76 3" xfId="7354" xr:uid="{E069D059-2260-4DD7-A7F5-06BD35F68013}"/>
    <cellStyle name="Comma 76 4" xfId="6393" xr:uid="{F73B69F3-371A-462A-BF29-2AAB6A87F3EE}"/>
    <cellStyle name="Comma 77" xfId="2772" xr:uid="{00000000-0005-0000-0000-000098060000}"/>
    <cellStyle name="Comma 77 2" xfId="5944" xr:uid="{2875C748-0B2F-48FB-BD39-35CEBAA7D249}"/>
    <cellStyle name="Comma 77 2 2" xfId="7866" xr:uid="{D003E1B4-F38A-4588-BA44-0A1C832CAB96}"/>
    <cellStyle name="Comma 77 2 3" xfId="6905" xr:uid="{7A5A09ED-F24A-4617-A559-6FBC112AD273}"/>
    <cellStyle name="Comma 77 3" xfId="7355" xr:uid="{2CD90F0D-D937-4A99-A0AB-870345DC137B}"/>
    <cellStyle name="Comma 77 4" xfId="6394" xr:uid="{5A709B3E-5749-4853-8AB6-CFB59ED73795}"/>
    <cellStyle name="Comma 78" xfId="2773" xr:uid="{00000000-0005-0000-0000-000099060000}"/>
    <cellStyle name="Comma 78 2" xfId="5945" xr:uid="{32E3B644-32F9-493B-BA67-BDA4EB1D25D4}"/>
    <cellStyle name="Comma 78 2 2" xfId="7867" xr:uid="{C21880DF-1FF0-4004-B08F-883DD74F39BC}"/>
    <cellStyle name="Comma 78 2 3" xfId="6906" xr:uid="{11D6B96F-1621-449F-A957-B9DCA9021BDB}"/>
    <cellStyle name="Comma 78 3" xfId="7356" xr:uid="{6A476EBB-4D26-4B88-BAC3-6E371B7F9297}"/>
    <cellStyle name="Comma 78 4" xfId="6395" xr:uid="{9077A263-F0D2-44BC-830F-985EE0CAA34B}"/>
    <cellStyle name="Comma 79" xfId="2774" xr:uid="{00000000-0005-0000-0000-00009A060000}"/>
    <cellStyle name="Comma 79 2" xfId="5946" xr:uid="{2B3AE71D-654A-4C3B-AC04-28A696D69FC8}"/>
    <cellStyle name="Comma 79 2 2" xfId="7868" xr:uid="{382ACFD0-6285-4CF7-9D0F-61674A2D02A8}"/>
    <cellStyle name="Comma 79 2 3" xfId="6907" xr:uid="{98845D63-1AD0-4F8D-9ABD-F56950788D38}"/>
    <cellStyle name="Comma 79 3" xfId="7357" xr:uid="{5BE82344-7DB2-4E87-B3EC-ADCA366FEDC0}"/>
    <cellStyle name="Comma 79 4" xfId="6396" xr:uid="{1DD3DEEB-D918-4FD3-8E5D-E7332B5D2349}"/>
    <cellStyle name="Comma 8" xfId="163" xr:uid="{00000000-0005-0000-0000-00009B060000}"/>
    <cellStyle name="Comma 8 2" xfId="164" xr:uid="{00000000-0005-0000-0000-00009C060000}"/>
    <cellStyle name="Comma 8 2 2" xfId="165" xr:uid="{00000000-0005-0000-0000-00009D060000}"/>
    <cellStyle name="Comma 8 2 2 2" xfId="5690" xr:uid="{1F08403F-BD53-4A9E-94EE-D6D177213E6F}"/>
    <cellStyle name="Comma 8 2 2 2 2" xfId="7612" xr:uid="{D41333A0-B678-42A4-B792-6B36CCF42475}"/>
    <cellStyle name="Comma 8 2 2 2 3" xfId="6651" xr:uid="{C87E5AF6-C502-4B23-AD34-4CBAB44BAE06}"/>
    <cellStyle name="Comma 8 2 2 3" xfId="7104" xr:uid="{B4995C72-16A0-4C5B-A6B0-7DBDC161C798}"/>
    <cellStyle name="Comma 8 2 2 4" xfId="6143" xr:uid="{70457C44-B60C-4255-AB0F-4A86AC333FCE}"/>
    <cellStyle name="Comma 8 3" xfId="166" xr:uid="{00000000-0005-0000-0000-00009E060000}"/>
    <cellStyle name="Comma 8 3 2" xfId="5691" xr:uid="{6BCFFB47-1C66-40A7-8702-971D9D9462CD}"/>
    <cellStyle name="Comma 8 3 2 2" xfId="7613" xr:uid="{7E9608AB-5E8F-4EF0-90AE-FF62EE445EBA}"/>
    <cellStyle name="Comma 8 3 2 3" xfId="6652" xr:uid="{8458E2A4-43DE-4D04-AD2A-E25AA9C44CE2}"/>
    <cellStyle name="Comma 8 4" xfId="4811" xr:uid="{00000000-0005-0000-0000-00009F060000}"/>
    <cellStyle name="Comma 8 4 2" xfId="4812" xr:uid="{00000000-0005-0000-0000-0000A0060000}"/>
    <cellStyle name="Comma 80" xfId="167" xr:uid="{00000000-0005-0000-0000-0000A1060000}"/>
    <cellStyle name="Comma 80 2" xfId="4813" xr:uid="{00000000-0005-0000-0000-0000A2060000}"/>
    <cellStyle name="Comma 80 2 2" xfId="6037" xr:uid="{0C9C2A4B-3C41-414A-B6ED-F66D927979E0}"/>
    <cellStyle name="Comma 80 2 2 2" xfId="7959" xr:uid="{D1F5F6DD-9805-4E44-8D1A-C949628467F7}"/>
    <cellStyle name="Comma 80 2 2 3" xfId="6998" xr:uid="{1CF1219A-822C-46D9-AFF1-FFED8CEE0D6A}"/>
    <cellStyle name="Comma 80 3" xfId="4814" xr:uid="{00000000-0005-0000-0000-0000A3060000}"/>
    <cellStyle name="Comma 80 3 2" xfId="5566" xr:uid="{00000000-0005-0000-0000-0000A4060000}"/>
    <cellStyle name="Comma 80 3 2 2" xfId="6090" xr:uid="{6FA4C7BF-B85A-4AB1-A0BC-7A6793723EC9}"/>
    <cellStyle name="Comma 80 3 2 2 2" xfId="8012" xr:uid="{F496B59E-666B-4F2E-BFAC-5FEDAE857904}"/>
    <cellStyle name="Comma 80 3 2 2 3" xfId="7051" xr:uid="{4D81DC63-EC06-4600-8DF1-67FA9FE2CB71}"/>
    <cellStyle name="Comma 80 3 3" xfId="6038" xr:uid="{0652025B-A3F5-4757-A325-FDAC9B1776A8}"/>
    <cellStyle name="Comma 80 3 3 2" xfId="7960" xr:uid="{9BE2584D-B0D9-4F06-B600-058395AF796B}"/>
    <cellStyle name="Comma 80 3 3 3" xfId="6999" xr:uid="{C3E46484-E3BE-4A16-AA54-D67C9487D670}"/>
    <cellStyle name="Comma 80 4" xfId="5692" xr:uid="{4F21FA0F-3BA0-4F5B-9675-F54293E57DA7}"/>
    <cellStyle name="Comma 80 4 2" xfId="7614" xr:uid="{5E9F2398-5891-43FE-9E1A-B5D45B0336FB}"/>
    <cellStyle name="Comma 80 4 3" xfId="6653" xr:uid="{D491461C-DA81-4D73-B075-7723309ABA0F}"/>
    <cellStyle name="Comma 81" xfId="2775" xr:uid="{00000000-0005-0000-0000-0000A5060000}"/>
    <cellStyle name="Comma 81 2" xfId="5947" xr:uid="{C61D2E15-753C-4A14-AD06-98E854261004}"/>
    <cellStyle name="Comma 81 2 2" xfId="7869" xr:uid="{3D9A90C0-1440-4A25-9A12-20062033C250}"/>
    <cellStyle name="Comma 81 2 3" xfId="6908" xr:uid="{1E409C46-84AD-46C8-B8DF-D64FAE88091A}"/>
    <cellStyle name="Comma 81 3" xfId="7358" xr:uid="{99ECDC25-69FF-468D-A8D3-5FAF9517004B}"/>
    <cellStyle name="Comma 81 4" xfId="6397" xr:uid="{D5E3B76F-BACE-4B9F-9A09-1D9DB65AC665}"/>
    <cellStyle name="Comma 82" xfId="4815" xr:uid="{00000000-0005-0000-0000-0000A6060000}"/>
    <cellStyle name="Comma 82 2" xfId="6039" xr:uid="{BF61DD35-8389-4A0B-989B-0CE191B6A490}"/>
    <cellStyle name="Comma 82 2 2" xfId="7961" xr:uid="{4260B575-AD68-4633-A2FB-27141BB9F1AB}"/>
    <cellStyle name="Comma 82 2 3" xfId="7000" xr:uid="{53346098-A69F-41FA-B548-2AB90326EB2C}"/>
    <cellStyle name="Comma 83" xfId="4816" xr:uid="{00000000-0005-0000-0000-0000A7060000}"/>
    <cellStyle name="Comma 83 2" xfId="6040" xr:uid="{3769B555-6D32-4A4B-9A14-9DF625F803FC}"/>
    <cellStyle name="Comma 83 2 2" xfId="7962" xr:uid="{D8383653-ED70-4E79-810E-A9D87ECA127A}"/>
    <cellStyle name="Comma 83 2 3" xfId="7001" xr:uid="{3C8EAE91-6585-4337-ABF4-2181EE6A5305}"/>
    <cellStyle name="Comma 84" xfId="4817" xr:uid="{00000000-0005-0000-0000-0000A8060000}"/>
    <cellStyle name="Comma 84 2" xfId="6041" xr:uid="{598D109A-4111-452C-8650-81EB6416A05F}"/>
    <cellStyle name="Comma 84 2 2" xfId="7963" xr:uid="{3979A541-A069-4BAD-BCCE-6B42618545E9}"/>
    <cellStyle name="Comma 84 2 3" xfId="7002" xr:uid="{22685A6A-FFD5-4235-ABA2-8230D758CA8B}"/>
    <cellStyle name="Comma 85" xfId="2559" xr:uid="{00000000-0005-0000-0000-0000A9060000}"/>
    <cellStyle name="Comma 85 2" xfId="5731" xr:uid="{0CA1404D-56C4-47F1-9D9C-9946BDFCB836}"/>
    <cellStyle name="Comma 85 2 2" xfId="7653" xr:uid="{D8FF48D7-E7FD-4BC9-8B9A-CE46A4A9BE82}"/>
    <cellStyle name="Comma 85 2 3" xfId="6692" xr:uid="{FE995C40-0BB1-43D6-9C41-592E6B58A92C}"/>
    <cellStyle name="Comma 85 3" xfId="7144" xr:uid="{7A8EBAAF-A409-4B04-B9FE-63CECDB70ECE}"/>
    <cellStyle name="Comma 85 4" xfId="6183" xr:uid="{D2D4E9D4-2897-4817-8F4D-C15C96A07E5D}"/>
    <cellStyle name="Comma 86" xfId="2575" xr:uid="{00000000-0005-0000-0000-0000AA060000}"/>
    <cellStyle name="Comma 86 2" xfId="5747" xr:uid="{807415E0-B657-4484-BE63-267A1E05205E}"/>
    <cellStyle name="Comma 86 2 2" xfId="7669" xr:uid="{1DB1CFA2-1BDB-4D40-AB68-D131A65CA391}"/>
    <cellStyle name="Comma 86 2 3" xfId="6708" xr:uid="{A9760BB1-A326-4497-A812-529097BD5843}"/>
    <cellStyle name="Comma 86 3" xfId="7160" xr:uid="{F0183279-BD58-4969-82BA-D55B4367858F}"/>
    <cellStyle name="Comma 86 4" xfId="6199" xr:uid="{88491A7B-4DE6-49B9-B001-08BD4CFCCEDD}"/>
    <cellStyle name="Comma 87" xfId="5603" xr:uid="{00000000-0005-0000-0000-0000AB060000}"/>
    <cellStyle name="Comma 87 2" xfId="6103" xr:uid="{1722046E-BCE3-495E-BABA-04D0E43C8362}"/>
    <cellStyle name="Comma 87 2 2" xfId="8025" xr:uid="{1840EADB-4631-4E12-BFE1-25AA71B2531E}"/>
    <cellStyle name="Comma 87 2 3" xfId="7064" xr:uid="{74228091-0381-4DB5-B037-4C7D69BC6CAD}"/>
    <cellStyle name="Comma 87 3" xfId="7539" xr:uid="{E98D51FB-951B-403B-8851-352F18A7980B}"/>
    <cellStyle name="Comma 87 4" xfId="6578" xr:uid="{60B6883F-99CC-49BE-B473-661DCE16B1CC}"/>
    <cellStyle name="Comma 88" xfId="5597" xr:uid="{00000000-0005-0000-0000-0000AC060000}"/>
    <cellStyle name="Comma 88 2" xfId="6098" xr:uid="{B7BD6B32-ED76-4FA2-9E9C-B479DD28485A}"/>
    <cellStyle name="Comma 88 2 2" xfId="8020" xr:uid="{47F107CC-9B5E-43AB-BF60-C5A324402E1F}"/>
    <cellStyle name="Comma 88 2 3" xfId="7059" xr:uid="{FCA7BB0E-C839-4C2E-B448-582EDAA819CD}"/>
    <cellStyle name="Comma 88 3" xfId="7534" xr:uid="{8B052950-B1AA-4CB0-906A-4BC6B8A2DEF2}"/>
    <cellStyle name="Comma 88 4" xfId="6573" xr:uid="{4C36CFA7-00D9-426B-B5E1-1DD724CBF122}"/>
    <cellStyle name="Comma 89" xfId="5601" xr:uid="{00000000-0005-0000-0000-0000AD060000}"/>
    <cellStyle name="Comma 89 2" xfId="6102" xr:uid="{0E520E14-9888-4EF6-AC5C-F50720080CDF}"/>
    <cellStyle name="Comma 89 2 2" xfId="8024" xr:uid="{0B641E9F-4337-460F-A8A6-D86C55BBA136}"/>
    <cellStyle name="Comma 89 2 3" xfId="7063" xr:uid="{1D11498A-DBD0-425A-83D2-82F6CA1A6727}"/>
    <cellStyle name="Comma 89 3" xfId="7538" xr:uid="{2B90A719-6A7F-4F2E-83CE-B7F9446A1AB7}"/>
    <cellStyle name="Comma 89 4" xfId="6577" xr:uid="{AC6798CF-74F0-4F1B-B922-367569D8045C}"/>
    <cellStyle name="Comma 9" xfId="16" xr:uid="{00000000-0005-0000-0000-0000AE060000}"/>
    <cellStyle name="Comma 9 2" xfId="169" xr:uid="{00000000-0005-0000-0000-0000AF060000}"/>
    <cellStyle name="Comma 9 2 2" xfId="4818" xr:uid="{00000000-0005-0000-0000-0000B0060000}"/>
    <cellStyle name="Comma 9 2 2 2" xfId="6042" xr:uid="{AF11F817-0968-4AE8-A0A9-26D0BC4767B8}"/>
    <cellStyle name="Comma 9 2 2 2 2" xfId="7964" xr:uid="{5D1F3E3A-7051-4F6A-84D4-A7F400F7BCDF}"/>
    <cellStyle name="Comma 9 2 2 2 3" xfId="7003" xr:uid="{19E9A0E9-A51D-4BB1-9EDA-58A4FE3FD1E7}"/>
    <cellStyle name="Comma 9 2 2 3" xfId="7482" xr:uid="{EF762B8E-37F1-4929-BCFC-0D818D9A4258}"/>
    <cellStyle name="Comma 9 2 2 4" xfId="6521" xr:uid="{DD04BB2D-E239-491A-B6AA-54E5A8D243C5}"/>
    <cellStyle name="Comma 9 2 3" xfId="5693" xr:uid="{A603F7BA-52B8-46A9-9CD7-ADC3C83E561B}"/>
    <cellStyle name="Comma 9 2 3 2" xfId="7615" xr:uid="{C119EDF1-8444-460C-A1E8-79503F48A584}"/>
    <cellStyle name="Comma 9 2 3 3" xfId="6654" xr:uid="{D8194825-138B-4F0D-9715-A4F5FADB167D}"/>
    <cellStyle name="Comma 9 2 4" xfId="7105" xr:uid="{7B4DFEAB-8024-4550-B5E0-D26E7AFF1585}"/>
    <cellStyle name="Comma 9 2 5" xfId="6144" xr:uid="{C66287C2-C70C-4A12-A6F3-F581FE5987D6}"/>
    <cellStyle name="Comma 9 3" xfId="168" xr:uid="{00000000-0005-0000-0000-0000B1060000}"/>
    <cellStyle name="Comma 9 3 2" xfId="4819" xr:uid="{00000000-0005-0000-0000-0000B2060000}"/>
    <cellStyle name="Comma 9 3 2 2" xfId="6043" xr:uid="{0CCE0BFE-A840-4CD6-9563-52370D94E698}"/>
    <cellStyle name="Comma 9 3 2 2 2" xfId="7965" xr:uid="{904E8C9D-8236-4816-B1FE-8E156D655BD6}"/>
    <cellStyle name="Comma 9 3 2 2 3" xfId="7004" xr:uid="{035EFAE4-8F60-4FD3-8E85-C12492D3E981}"/>
    <cellStyle name="Comma 9 3 2 3" xfId="7483" xr:uid="{FDF336C2-EF08-4411-93F7-1F6E43504B73}"/>
    <cellStyle name="Comma 9 3 2 4" xfId="6522" xr:uid="{CD69EEBC-A1C8-4178-BC18-A12F258F186A}"/>
    <cellStyle name="Comma 9 4" xfId="5624" xr:uid="{AEC657BA-1792-4626-B29B-00EDE2B71FFC}"/>
    <cellStyle name="Comma 9 4 2" xfId="7546" xr:uid="{5499FDA9-6304-44AE-9D80-89F9F3F677F0}"/>
    <cellStyle name="Comma 9 4 3" xfId="6585" xr:uid="{A64D7D2C-718D-4352-8FE2-C89876852A34}"/>
    <cellStyle name="Comma 9 5" xfId="7070" xr:uid="{6C6D5823-7D1A-4BF2-A635-8796365779A1}"/>
    <cellStyle name="Comma 9 6" xfId="6109" xr:uid="{5BA95982-7B37-4287-89AB-72A14EAA760F}"/>
    <cellStyle name="Comma 90" xfId="5598" xr:uid="{00000000-0005-0000-0000-0000B3060000}"/>
    <cellStyle name="Comma 90 2" xfId="6099" xr:uid="{AD7D37FC-8C3E-4E37-8F33-E8CD3677A7E0}"/>
    <cellStyle name="Comma 90 2 2" xfId="8021" xr:uid="{525D7D7C-6E9D-40E2-87A8-4D16A5C5CC3E}"/>
    <cellStyle name="Comma 90 2 3" xfId="7060" xr:uid="{E0006318-B48A-402A-B05E-E223291520B5}"/>
    <cellStyle name="Comma 90 3" xfId="7535" xr:uid="{11458DAF-B435-4FEB-AFD3-2EE5E168BEEB}"/>
    <cellStyle name="Comma 90 4" xfId="6574" xr:uid="{22EFF3EF-BF3A-415E-9413-2A28DF050647}"/>
    <cellStyle name="Comma 91" xfId="5600" xr:uid="{00000000-0005-0000-0000-0000B4060000}"/>
    <cellStyle name="Comma 91 2" xfId="6101" xr:uid="{CAF84870-C08C-42C5-81DD-DE9BAF41324D}"/>
    <cellStyle name="Comma 91 2 2" xfId="8023" xr:uid="{8784E77F-954F-4FDF-A447-395A26D5B3C8}"/>
    <cellStyle name="Comma 91 2 3" xfId="7062" xr:uid="{E4CEF046-207B-4DBB-A7F8-37C37E106305}"/>
    <cellStyle name="Comma 91 3" xfId="7537" xr:uid="{1DC47058-4D1D-4139-88A9-4170DD92F2EF}"/>
    <cellStyle name="Comma 91 4" xfId="6576" xr:uid="{55696F24-9F3B-4F5C-940C-8F3A1F7C1E2B}"/>
    <cellStyle name="Comma 92" xfId="5599" xr:uid="{00000000-0005-0000-0000-0000B5060000}"/>
    <cellStyle name="Comma 92 2" xfId="6100" xr:uid="{69734C7C-B0F9-4B5C-96C6-FEEFFBF86884}"/>
    <cellStyle name="Comma 92 2 2" xfId="8022" xr:uid="{A066D6E3-EBB5-44B1-A4A2-A604906352D0}"/>
    <cellStyle name="Comma 92 2 3" xfId="7061" xr:uid="{806E175A-D046-47E9-820A-06DF514095DC}"/>
    <cellStyle name="Comma 92 3" xfId="7536" xr:uid="{026996B8-9460-4123-B978-60DC75B80BFD}"/>
    <cellStyle name="Comma 92 4" xfId="6575" xr:uid="{75372468-CA08-494A-97EE-49EE1BC8B64A}"/>
    <cellStyle name="Comma 93" xfId="5609" xr:uid="{00000000-0005-0000-0000-0000B6060000}"/>
    <cellStyle name="Comma 93 2" xfId="6104" xr:uid="{B5005BBF-2492-4A64-A95A-D0F4D8D412A4}"/>
    <cellStyle name="Comma 93 2 2" xfId="8026" xr:uid="{E5C7CCAD-4B20-4EDA-95F4-B706F6255F96}"/>
    <cellStyle name="Comma 93 2 3" xfId="7065" xr:uid="{DFDEB696-62E2-4B83-A339-EB33B9CE682F}"/>
    <cellStyle name="Comma 93 3" xfId="7540" xr:uid="{4C5D6263-6407-4C25-98D7-8A5EB52FE8CF}"/>
    <cellStyle name="Comma 93 4" xfId="6579" xr:uid="{3CCB7B3F-5BE6-4279-930B-804C8EA0F60A}"/>
    <cellStyle name="Comma 94" xfId="4130" xr:uid="{00000000-0005-0000-0000-0000B7060000}"/>
    <cellStyle name="Comma 94 2" xfId="5953" xr:uid="{67247CD1-9CCE-49C7-B9E0-EEDA48E64F2C}"/>
    <cellStyle name="Comma 94 2 2" xfId="7875" xr:uid="{FD5F1246-8D11-4502-B889-16B0B7F7899C}"/>
    <cellStyle name="Comma 94 2 3" xfId="6914" xr:uid="{743CB04C-AD7B-4EE7-B726-7CE9A9CA7D53}"/>
    <cellStyle name="Comma 94 3" xfId="7376" xr:uid="{009D5DB5-0844-48E0-A7A7-8F3ED6FDC248}"/>
    <cellStyle name="Comma 94 4" xfId="6415" xr:uid="{0F496CD1-4E0B-4AE5-B407-CBABA192C612}"/>
    <cellStyle name="Comma 95" xfId="5611" xr:uid="{00000000-0005-0000-0000-0000B8060000}"/>
    <cellStyle name="Comma 95 2" xfId="6105" xr:uid="{1ACFA501-463A-4A6E-96D4-C7632AE780E3}"/>
    <cellStyle name="Comma 95 2 2" xfId="8027" xr:uid="{11BFF4E7-8FE9-4304-B432-4C0B5B55A1C1}"/>
    <cellStyle name="Comma 95 2 3" xfId="7066" xr:uid="{6C1EFCBE-6709-41DC-B26F-F261BEB21D5E}"/>
    <cellStyle name="Comma 95 3" xfId="7541" xr:uid="{4E3EF23C-3977-4303-A281-54ADFFC7D0B9}"/>
    <cellStyle name="Comma 95 4" xfId="6580" xr:uid="{EDC3EA54-CEB2-400E-9990-78BA03993C03}"/>
    <cellStyle name="Comma 96" xfId="4136" xr:uid="{00000000-0005-0000-0000-0000B9060000}"/>
    <cellStyle name="Comma 96 2" xfId="5954" xr:uid="{C304F992-544B-4DBC-B4F0-495562130D9C}"/>
    <cellStyle name="Comma 96 2 2" xfId="7876" xr:uid="{BD769EF0-9892-4296-8C71-B8A2D9D6B0C9}"/>
    <cellStyle name="Comma 96 2 3" xfId="6915" xr:uid="{48A60CC3-86D2-4C1E-9DD9-CC0F4D090876}"/>
    <cellStyle name="Comma 96 3" xfId="7377" xr:uid="{0EA6ECF1-5964-4685-970D-73F8D7220E6D}"/>
    <cellStyle name="Comma 96 4" xfId="6416" xr:uid="{A5DE1920-6D49-4748-8C51-DAC865C9E833}"/>
    <cellStyle name="Comma 97" xfId="5612" xr:uid="{00000000-0005-0000-0000-0000BA060000}"/>
    <cellStyle name="Comma 97 2" xfId="6106" xr:uid="{A7767C48-D170-42AA-88C8-9733D12153EC}"/>
    <cellStyle name="Comma 97 2 2" xfId="8028" xr:uid="{7F64AB71-F32A-464D-94D1-03709472B1CA}"/>
    <cellStyle name="Comma 97 2 3" xfId="7067" xr:uid="{23420C6D-3D2B-4196-96AE-12E9B17B98C3}"/>
    <cellStyle name="Comma 97 3" xfId="7542" xr:uid="{1AEC4897-FCFC-48A1-902E-A99091078355}"/>
    <cellStyle name="Comma 97 4" xfId="6581" xr:uid="{62D6E6F5-26B2-410B-9336-3ABF9F603887}"/>
    <cellStyle name="Comma 98" xfId="5628" xr:uid="{7C09BC73-4165-49E3-8F05-B1C9BE4D3E24}"/>
    <cellStyle name="Comma 98 2" xfId="7550" xr:uid="{91E3B24F-6557-4E41-8AF4-E5126C7E2C9E}"/>
    <cellStyle name="Comma 98 3" xfId="6589" xr:uid="{2EB34206-7756-403C-93D3-41156C963D64}"/>
    <cellStyle name="Comma 99" xfId="7071" xr:uid="{A38F679D-27C6-4E54-ADC4-2B04374CC84E}"/>
    <cellStyle name="comma zerodec" xfId="170" xr:uid="{00000000-0005-0000-0000-0000BB060000}"/>
    <cellStyle name="comma zerodec 10" xfId="2777" xr:uid="{00000000-0005-0000-0000-0000BC060000}"/>
    <cellStyle name="comma zerodec 10 2" xfId="2778" xr:uid="{00000000-0005-0000-0000-0000BD060000}"/>
    <cellStyle name="comma zerodec 10 3" xfId="2779" xr:uid="{00000000-0005-0000-0000-0000BE060000}"/>
    <cellStyle name="comma zerodec 11" xfId="2780" xr:uid="{00000000-0005-0000-0000-0000BF060000}"/>
    <cellStyle name="comma zerodec 11 2" xfId="2781" xr:uid="{00000000-0005-0000-0000-0000C0060000}"/>
    <cellStyle name="comma zerodec 11 3" xfId="2782" xr:uid="{00000000-0005-0000-0000-0000C1060000}"/>
    <cellStyle name="comma zerodec 12" xfId="2783" xr:uid="{00000000-0005-0000-0000-0000C2060000}"/>
    <cellStyle name="comma zerodec 13" xfId="2784" xr:uid="{00000000-0005-0000-0000-0000C3060000}"/>
    <cellStyle name="comma zerodec 14" xfId="2785" xr:uid="{00000000-0005-0000-0000-0000C4060000}"/>
    <cellStyle name="comma zerodec 15" xfId="2786" xr:uid="{00000000-0005-0000-0000-0000C5060000}"/>
    <cellStyle name="comma zerodec 16" xfId="2787" xr:uid="{00000000-0005-0000-0000-0000C6060000}"/>
    <cellStyle name="comma zerodec 17" xfId="2788" xr:uid="{00000000-0005-0000-0000-0000C7060000}"/>
    <cellStyle name="comma zerodec 18" xfId="2789" xr:uid="{00000000-0005-0000-0000-0000C8060000}"/>
    <cellStyle name="comma zerodec 19" xfId="2790" xr:uid="{00000000-0005-0000-0000-0000C9060000}"/>
    <cellStyle name="comma zerodec 2" xfId="171" xr:uid="{00000000-0005-0000-0000-0000CA060000}"/>
    <cellStyle name="comma zerodec 2 2" xfId="2792" xr:uid="{00000000-0005-0000-0000-0000CB060000}"/>
    <cellStyle name="comma zerodec 2 3" xfId="2793" xr:uid="{00000000-0005-0000-0000-0000CC060000}"/>
    <cellStyle name="comma zerodec 2 4" xfId="4820" xr:uid="{00000000-0005-0000-0000-0000CD060000}"/>
    <cellStyle name="comma zerodec 2 5" xfId="2791" xr:uid="{00000000-0005-0000-0000-0000CE060000}"/>
    <cellStyle name="comma zerodec 20" xfId="2794" xr:uid="{00000000-0005-0000-0000-0000CF060000}"/>
    <cellStyle name="comma zerodec 21" xfId="2795" xr:uid="{00000000-0005-0000-0000-0000D0060000}"/>
    <cellStyle name="comma zerodec 22" xfId="2796" xr:uid="{00000000-0005-0000-0000-0000D1060000}"/>
    <cellStyle name="comma zerodec 23" xfId="2797" xr:uid="{00000000-0005-0000-0000-0000D2060000}"/>
    <cellStyle name="comma zerodec 24" xfId="2798" xr:uid="{00000000-0005-0000-0000-0000D3060000}"/>
    <cellStyle name="comma zerodec 25" xfId="2799" xr:uid="{00000000-0005-0000-0000-0000D4060000}"/>
    <cellStyle name="comma zerodec 26" xfId="2800" xr:uid="{00000000-0005-0000-0000-0000D5060000}"/>
    <cellStyle name="comma zerodec 27" xfId="2801" xr:uid="{00000000-0005-0000-0000-0000D6060000}"/>
    <cellStyle name="comma zerodec 28" xfId="2802" xr:uid="{00000000-0005-0000-0000-0000D7060000}"/>
    <cellStyle name="comma zerodec 29" xfId="2803" xr:uid="{00000000-0005-0000-0000-0000D8060000}"/>
    <cellStyle name="comma zerodec 3" xfId="172" xr:uid="{00000000-0005-0000-0000-0000D9060000}"/>
    <cellStyle name="comma zerodec 3 2" xfId="2805" xr:uid="{00000000-0005-0000-0000-0000DA060000}"/>
    <cellStyle name="comma zerodec 3 3" xfId="2806" xr:uid="{00000000-0005-0000-0000-0000DB060000}"/>
    <cellStyle name="comma zerodec 3 4" xfId="4821" xr:uid="{00000000-0005-0000-0000-0000DC060000}"/>
    <cellStyle name="comma zerodec 3 5" xfId="2804" xr:uid="{00000000-0005-0000-0000-0000DD060000}"/>
    <cellStyle name="comma zerodec 30" xfId="2807" xr:uid="{00000000-0005-0000-0000-0000DE060000}"/>
    <cellStyle name="comma zerodec 31" xfId="2808" xr:uid="{00000000-0005-0000-0000-0000DF060000}"/>
    <cellStyle name="comma zerodec 32" xfId="2809" xr:uid="{00000000-0005-0000-0000-0000E0060000}"/>
    <cellStyle name="comma zerodec 33" xfId="2810" xr:uid="{00000000-0005-0000-0000-0000E1060000}"/>
    <cellStyle name="comma zerodec 34" xfId="2811" xr:uid="{00000000-0005-0000-0000-0000E2060000}"/>
    <cellStyle name="comma zerodec 35" xfId="2812" xr:uid="{00000000-0005-0000-0000-0000E3060000}"/>
    <cellStyle name="comma zerodec 36" xfId="2813" xr:uid="{00000000-0005-0000-0000-0000E4060000}"/>
    <cellStyle name="comma zerodec 37" xfId="2814" xr:uid="{00000000-0005-0000-0000-0000E5060000}"/>
    <cellStyle name="comma zerodec 38" xfId="2815" xr:uid="{00000000-0005-0000-0000-0000E6060000}"/>
    <cellStyle name="comma zerodec 39" xfId="2816" xr:uid="{00000000-0005-0000-0000-0000E7060000}"/>
    <cellStyle name="comma zerodec 4" xfId="2817" xr:uid="{00000000-0005-0000-0000-0000E8060000}"/>
    <cellStyle name="comma zerodec 4 2" xfId="2818" xr:uid="{00000000-0005-0000-0000-0000E9060000}"/>
    <cellStyle name="comma zerodec 4 3" xfId="2819" xr:uid="{00000000-0005-0000-0000-0000EA060000}"/>
    <cellStyle name="comma zerodec 40" xfId="2820" xr:uid="{00000000-0005-0000-0000-0000EB060000}"/>
    <cellStyle name="comma zerodec 41" xfId="2821" xr:uid="{00000000-0005-0000-0000-0000EC060000}"/>
    <cellStyle name="comma zerodec 42" xfId="2822" xr:uid="{00000000-0005-0000-0000-0000ED060000}"/>
    <cellStyle name="comma zerodec 43" xfId="2823" xr:uid="{00000000-0005-0000-0000-0000EE060000}"/>
    <cellStyle name="comma zerodec 44" xfId="2824" xr:uid="{00000000-0005-0000-0000-0000EF060000}"/>
    <cellStyle name="comma zerodec 45" xfId="2825" xr:uid="{00000000-0005-0000-0000-0000F0060000}"/>
    <cellStyle name="comma zerodec 46" xfId="2826" xr:uid="{00000000-0005-0000-0000-0000F1060000}"/>
    <cellStyle name="comma zerodec 47" xfId="2827" xr:uid="{00000000-0005-0000-0000-0000F2060000}"/>
    <cellStyle name="comma zerodec 48" xfId="2828" xr:uid="{00000000-0005-0000-0000-0000F3060000}"/>
    <cellStyle name="comma zerodec 49" xfId="2829" xr:uid="{00000000-0005-0000-0000-0000F4060000}"/>
    <cellStyle name="comma zerodec 5" xfId="2830" xr:uid="{00000000-0005-0000-0000-0000F5060000}"/>
    <cellStyle name="comma zerodec 5 2" xfId="2831" xr:uid="{00000000-0005-0000-0000-0000F6060000}"/>
    <cellStyle name="comma zerodec 5 3" xfId="2832" xr:uid="{00000000-0005-0000-0000-0000F7060000}"/>
    <cellStyle name="comma zerodec 50" xfId="2833" xr:uid="{00000000-0005-0000-0000-0000F8060000}"/>
    <cellStyle name="comma zerodec 51" xfId="2834" xr:uid="{00000000-0005-0000-0000-0000F9060000}"/>
    <cellStyle name="comma zerodec 52" xfId="2835" xr:uid="{00000000-0005-0000-0000-0000FA060000}"/>
    <cellStyle name="comma zerodec 53" xfId="2836" xr:uid="{00000000-0005-0000-0000-0000FB060000}"/>
    <cellStyle name="comma zerodec 54" xfId="2837" xr:uid="{00000000-0005-0000-0000-0000FC060000}"/>
    <cellStyle name="comma zerodec 55" xfId="2838" xr:uid="{00000000-0005-0000-0000-0000FD060000}"/>
    <cellStyle name="comma zerodec 56" xfId="2839" xr:uid="{00000000-0005-0000-0000-0000FE060000}"/>
    <cellStyle name="comma zerodec 57" xfId="2840" xr:uid="{00000000-0005-0000-0000-0000FF060000}"/>
    <cellStyle name="comma zerodec 58" xfId="2841" xr:uid="{00000000-0005-0000-0000-000000070000}"/>
    <cellStyle name="comma zerodec 59" xfId="2842" xr:uid="{00000000-0005-0000-0000-000001070000}"/>
    <cellStyle name="comma zerodec 6" xfId="2843" xr:uid="{00000000-0005-0000-0000-000002070000}"/>
    <cellStyle name="comma zerodec 6 2" xfId="2844" xr:uid="{00000000-0005-0000-0000-000003070000}"/>
    <cellStyle name="comma zerodec 6 3" xfId="2845" xr:uid="{00000000-0005-0000-0000-000004070000}"/>
    <cellStyle name="comma zerodec 60" xfId="2846" xr:uid="{00000000-0005-0000-0000-000005070000}"/>
    <cellStyle name="comma zerodec 61" xfId="4822" xr:uid="{00000000-0005-0000-0000-000006070000}"/>
    <cellStyle name="comma zerodec 62" xfId="2776" xr:uid="{00000000-0005-0000-0000-000007070000}"/>
    <cellStyle name="comma zerodec 7" xfId="2847" xr:uid="{00000000-0005-0000-0000-000008070000}"/>
    <cellStyle name="comma zerodec 7 2" xfId="2848" xr:uid="{00000000-0005-0000-0000-000009070000}"/>
    <cellStyle name="comma zerodec 7 3" xfId="2849" xr:uid="{00000000-0005-0000-0000-00000A070000}"/>
    <cellStyle name="comma zerodec 8" xfId="2850" xr:uid="{00000000-0005-0000-0000-00000B070000}"/>
    <cellStyle name="comma zerodec 8 2" xfId="2851" xr:uid="{00000000-0005-0000-0000-00000C070000}"/>
    <cellStyle name="comma zerodec 8 3" xfId="2852" xr:uid="{00000000-0005-0000-0000-00000D070000}"/>
    <cellStyle name="comma zerodec 9" xfId="2853" xr:uid="{00000000-0005-0000-0000-00000E070000}"/>
    <cellStyle name="comma zerodec 9 2" xfId="2854" xr:uid="{00000000-0005-0000-0000-00000F070000}"/>
    <cellStyle name="comma zerodec 9 3" xfId="2855" xr:uid="{00000000-0005-0000-0000-000010070000}"/>
    <cellStyle name="comma zerodec_Note 10" xfId="2856" xr:uid="{00000000-0005-0000-0000-000011070000}"/>
    <cellStyle name="Currency 10" xfId="173" xr:uid="{00000000-0005-0000-0000-000012070000}"/>
    <cellStyle name="Currency 11" xfId="174" xr:uid="{00000000-0005-0000-0000-000013070000}"/>
    <cellStyle name="Currency 12" xfId="175" xr:uid="{00000000-0005-0000-0000-000014070000}"/>
    <cellStyle name="Currency 13" xfId="176" xr:uid="{00000000-0005-0000-0000-000015070000}"/>
    <cellStyle name="Currency 14" xfId="177" xr:uid="{00000000-0005-0000-0000-000016070000}"/>
    <cellStyle name="Currency 15" xfId="178" xr:uid="{00000000-0005-0000-0000-000017070000}"/>
    <cellStyle name="Currency 16" xfId="179" xr:uid="{00000000-0005-0000-0000-000018070000}"/>
    <cellStyle name="Currency 17" xfId="180" xr:uid="{00000000-0005-0000-0000-000019070000}"/>
    <cellStyle name="Currency 17 2" xfId="5694" xr:uid="{A4F754F8-9271-460D-895E-F5F095F9406B}"/>
    <cellStyle name="Currency 17 2 2" xfId="7616" xr:uid="{ADF6460F-DBA7-42B9-BB9A-0D9500974C52}"/>
    <cellStyle name="Currency 17 2 3" xfId="6655" xr:uid="{9FDF7C78-4AEB-489B-B2E1-2A5394D3AA7A}"/>
    <cellStyle name="Currency 17 3" xfId="7106" xr:uid="{56B8267B-5CC1-4976-8255-A1D44A7F4F53}"/>
    <cellStyle name="Currency 17 4" xfId="6145" xr:uid="{E4F5B29F-7706-4AE2-9F79-ACC4B3427349}"/>
    <cellStyle name="Currency 2" xfId="181" xr:uid="{00000000-0005-0000-0000-00001A070000}"/>
    <cellStyle name="Currency 2 2" xfId="182" xr:uid="{00000000-0005-0000-0000-00001B070000}"/>
    <cellStyle name="Currency 2 2 2" xfId="4823" xr:uid="{00000000-0005-0000-0000-00001C070000}"/>
    <cellStyle name="Currency 2 2 2 2" xfId="6044" xr:uid="{171C99A2-5E31-4293-8CAD-85E049D11768}"/>
    <cellStyle name="Currency 2 2 2 2 2" xfId="7966" xr:uid="{8C4763EC-3361-4DEB-B2BD-BBE59D9206EA}"/>
    <cellStyle name="Currency 2 2 2 2 3" xfId="7005" xr:uid="{165AA199-5986-40C9-8ED7-22D286DF696D}"/>
    <cellStyle name="Currency 2 2 2 3" xfId="7484" xr:uid="{19933E05-DC1E-4926-94A1-454A409F9805}"/>
    <cellStyle name="Currency 2 2 2 4" xfId="6523" xr:uid="{1D5726CE-0C18-491C-A038-3D2D3713DDC6}"/>
    <cellStyle name="Currency 2 2 3" xfId="5696" xr:uid="{DB24103E-4820-402B-8D50-6DEAE8751FDB}"/>
    <cellStyle name="Currency 2 2 3 2" xfId="7618" xr:uid="{2F8EBCC8-0ADA-446C-913C-1C4FAF319CEA}"/>
    <cellStyle name="Currency 2 2 3 3" xfId="6657" xr:uid="{80DCC455-14C3-467C-9A3B-CB2CB5DE0D2E}"/>
    <cellStyle name="Currency 2 2 4" xfId="7108" xr:uid="{E1DECB34-A2A1-49AE-8292-F77115B4504F}"/>
    <cellStyle name="Currency 2 2 5" xfId="6147" xr:uid="{529EDEC9-ED80-4C46-AE31-03CEBB82AEA3}"/>
    <cellStyle name="Currency 2 3" xfId="4824" xr:uid="{00000000-0005-0000-0000-00001D070000}"/>
    <cellStyle name="Currency 2 3 2" xfId="6045" xr:uid="{E74EDCBD-07BC-4383-A0D3-E31242884249}"/>
    <cellStyle name="Currency 2 3 2 2" xfId="7967" xr:uid="{92B83D25-EE95-4429-A590-4D48235893C7}"/>
    <cellStyle name="Currency 2 3 2 3" xfId="7006" xr:uid="{7EC58A05-0301-4D3E-88F0-09EC642A832E}"/>
    <cellStyle name="Currency 2 3 3" xfId="7485" xr:uid="{C869BA05-AAA5-41E9-8476-3A0C18D1CA39}"/>
    <cellStyle name="Currency 2 3 4" xfId="6524" xr:uid="{980E8E4F-E185-41C8-AFD0-8196B886BA74}"/>
    <cellStyle name="Currency 2 4" xfId="5695" xr:uid="{CD7399C8-DCD3-4BD8-8124-3F478FE86C8D}"/>
    <cellStyle name="Currency 2 4 2" xfId="7617" xr:uid="{15EBBC45-93A2-4CD2-9880-FAF15A22E3D1}"/>
    <cellStyle name="Currency 2 4 3" xfId="6656" xr:uid="{0609DE5E-0D4E-46B4-BD65-0E8586C118D1}"/>
    <cellStyle name="Currency 2 5" xfId="7107" xr:uid="{9DCE49CA-7130-4E05-9A50-07D342D2F43D}"/>
    <cellStyle name="Currency 2 6" xfId="6146" xr:uid="{26BB6C17-2EEA-4762-B933-7D824B976096}"/>
    <cellStyle name="Currency 3" xfId="183" xr:uid="{00000000-0005-0000-0000-00001E070000}"/>
    <cellStyle name="Currency 3 2" xfId="5697" xr:uid="{F9741595-C399-46C6-9600-FF9DC4290C35}"/>
    <cellStyle name="Currency 3 2 2" xfId="7619" xr:uid="{6A65A651-DB16-4D49-943A-37A3FFBF7D16}"/>
    <cellStyle name="Currency 3 2 3" xfId="6658" xr:uid="{6F760E3D-34BF-43AC-A56B-92CE3FA667F2}"/>
    <cellStyle name="Currency 3 3" xfId="7109" xr:uid="{8EA2AD10-6DFD-4EB3-B06A-C5FF268C05BE}"/>
    <cellStyle name="Currency 3 4" xfId="6148" xr:uid="{16208D76-BFA2-4DB2-823F-42E91786F52F}"/>
    <cellStyle name="Currency 4" xfId="184" xr:uid="{00000000-0005-0000-0000-00001F070000}"/>
    <cellStyle name="Currency 5" xfId="185" xr:uid="{00000000-0005-0000-0000-000020070000}"/>
    <cellStyle name="Currency 6" xfId="186" xr:uid="{00000000-0005-0000-0000-000021070000}"/>
    <cellStyle name="Currency 7" xfId="187" xr:uid="{00000000-0005-0000-0000-000022070000}"/>
    <cellStyle name="Currency 8" xfId="188" xr:uid="{00000000-0005-0000-0000-000023070000}"/>
    <cellStyle name="Currency 9" xfId="189" xr:uid="{00000000-0005-0000-0000-000024070000}"/>
    <cellStyle name="Currency1" xfId="190" xr:uid="{00000000-0005-0000-0000-000025070000}"/>
    <cellStyle name="Currency1 10" xfId="2858" xr:uid="{00000000-0005-0000-0000-000026070000}"/>
    <cellStyle name="Currency1 10 2" xfId="2859" xr:uid="{00000000-0005-0000-0000-000027070000}"/>
    <cellStyle name="Currency1 10 3" xfId="2860" xr:uid="{00000000-0005-0000-0000-000028070000}"/>
    <cellStyle name="Currency1 11" xfId="2861" xr:uid="{00000000-0005-0000-0000-000029070000}"/>
    <cellStyle name="Currency1 11 2" xfId="2862" xr:uid="{00000000-0005-0000-0000-00002A070000}"/>
    <cellStyle name="Currency1 11 3" xfId="2863" xr:uid="{00000000-0005-0000-0000-00002B070000}"/>
    <cellStyle name="Currency1 12" xfId="2864" xr:uid="{00000000-0005-0000-0000-00002C070000}"/>
    <cellStyle name="Currency1 13" xfId="2865" xr:uid="{00000000-0005-0000-0000-00002D070000}"/>
    <cellStyle name="Currency1 14" xfId="2866" xr:uid="{00000000-0005-0000-0000-00002E070000}"/>
    <cellStyle name="Currency1 15" xfId="2867" xr:uid="{00000000-0005-0000-0000-00002F070000}"/>
    <cellStyle name="Currency1 16" xfId="2868" xr:uid="{00000000-0005-0000-0000-000030070000}"/>
    <cellStyle name="Currency1 17" xfId="2869" xr:uid="{00000000-0005-0000-0000-000031070000}"/>
    <cellStyle name="Currency1 18" xfId="2870" xr:uid="{00000000-0005-0000-0000-000032070000}"/>
    <cellStyle name="Currency1 19" xfId="2871" xr:uid="{00000000-0005-0000-0000-000033070000}"/>
    <cellStyle name="Currency1 2" xfId="191" xr:uid="{00000000-0005-0000-0000-000034070000}"/>
    <cellStyle name="Currency1 2 2" xfId="2873" xr:uid="{00000000-0005-0000-0000-000035070000}"/>
    <cellStyle name="Currency1 2 3" xfId="2874" xr:uid="{00000000-0005-0000-0000-000036070000}"/>
    <cellStyle name="Currency1 2 4" xfId="4825" xr:uid="{00000000-0005-0000-0000-000037070000}"/>
    <cellStyle name="Currency1 2 5" xfId="2872" xr:uid="{00000000-0005-0000-0000-000038070000}"/>
    <cellStyle name="Currency1 20" xfId="2875" xr:uid="{00000000-0005-0000-0000-000039070000}"/>
    <cellStyle name="Currency1 21" xfId="2876" xr:uid="{00000000-0005-0000-0000-00003A070000}"/>
    <cellStyle name="Currency1 22" xfId="2877" xr:uid="{00000000-0005-0000-0000-00003B070000}"/>
    <cellStyle name="Currency1 23" xfId="2878" xr:uid="{00000000-0005-0000-0000-00003C070000}"/>
    <cellStyle name="Currency1 24" xfId="2879" xr:uid="{00000000-0005-0000-0000-00003D070000}"/>
    <cellStyle name="Currency1 25" xfId="2880" xr:uid="{00000000-0005-0000-0000-00003E070000}"/>
    <cellStyle name="Currency1 26" xfId="2881" xr:uid="{00000000-0005-0000-0000-00003F070000}"/>
    <cellStyle name="Currency1 27" xfId="2882" xr:uid="{00000000-0005-0000-0000-000040070000}"/>
    <cellStyle name="Currency1 28" xfId="3" xr:uid="{00000000-0005-0000-0000-000041070000}"/>
    <cellStyle name="Currency1 28 2" xfId="2883" xr:uid="{00000000-0005-0000-0000-000042070000}"/>
    <cellStyle name="Currency1 28 3" xfId="5" xr:uid="{00000000-0005-0000-0000-000043070000}"/>
    <cellStyle name="Currency1 29" xfId="2884" xr:uid="{00000000-0005-0000-0000-000044070000}"/>
    <cellStyle name="Currency1 3" xfId="192" xr:uid="{00000000-0005-0000-0000-000045070000}"/>
    <cellStyle name="Currency1 3 2" xfId="2886" xr:uid="{00000000-0005-0000-0000-000046070000}"/>
    <cellStyle name="Currency1 3 3" xfId="2887" xr:uid="{00000000-0005-0000-0000-000047070000}"/>
    <cellStyle name="Currency1 3 4" xfId="4826" xr:uid="{00000000-0005-0000-0000-000048070000}"/>
    <cellStyle name="Currency1 3 5" xfId="2885" xr:uid="{00000000-0005-0000-0000-000049070000}"/>
    <cellStyle name="Currency1 30" xfId="2888" xr:uid="{00000000-0005-0000-0000-00004A070000}"/>
    <cellStyle name="Currency1 31" xfId="2889" xr:uid="{00000000-0005-0000-0000-00004B070000}"/>
    <cellStyle name="Currency1 32" xfId="2890" xr:uid="{00000000-0005-0000-0000-00004C070000}"/>
    <cellStyle name="Currency1 33" xfId="2891" xr:uid="{00000000-0005-0000-0000-00004D070000}"/>
    <cellStyle name="Currency1 34" xfId="2892" xr:uid="{00000000-0005-0000-0000-00004E070000}"/>
    <cellStyle name="Currency1 35" xfId="2893" xr:uid="{00000000-0005-0000-0000-00004F070000}"/>
    <cellStyle name="Currency1 36" xfId="2894" xr:uid="{00000000-0005-0000-0000-000050070000}"/>
    <cellStyle name="Currency1 37" xfId="2895" xr:uid="{00000000-0005-0000-0000-000051070000}"/>
    <cellStyle name="Currency1 38" xfId="2896" xr:uid="{00000000-0005-0000-0000-000052070000}"/>
    <cellStyle name="Currency1 39" xfId="2897" xr:uid="{00000000-0005-0000-0000-000053070000}"/>
    <cellStyle name="Currency1 4" xfId="2898" xr:uid="{00000000-0005-0000-0000-000054070000}"/>
    <cellStyle name="Currency1 4 2" xfId="2899" xr:uid="{00000000-0005-0000-0000-000055070000}"/>
    <cellStyle name="Currency1 4 3" xfId="2900" xr:uid="{00000000-0005-0000-0000-000056070000}"/>
    <cellStyle name="Currency1 40" xfId="2901" xr:uid="{00000000-0005-0000-0000-000057070000}"/>
    <cellStyle name="Currency1 41" xfId="2902" xr:uid="{00000000-0005-0000-0000-000058070000}"/>
    <cellStyle name="Currency1 42" xfId="2903" xr:uid="{00000000-0005-0000-0000-000059070000}"/>
    <cellStyle name="Currency1 43" xfId="2904" xr:uid="{00000000-0005-0000-0000-00005A070000}"/>
    <cellStyle name="Currency1 44" xfId="2905" xr:uid="{00000000-0005-0000-0000-00005B070000}"/>
    <cellStyle name="Currency1 45" xfId="2906" xr:uid="{00000000-0005-0000-0000-00005C070000}"/>
    <cellStyle name="Currency1 46" xfId="2907" xr:uid="{00000000-0005-0000-0000-00005D070000}"/>
    <cellStyle name="Currency1 47" xfId="2908" xr:uid="{00000000-0005-0000-0000-00005E070000}"/>
    <cellStyle name="Currency1 48" xfId="2909" xr:uid="{00000000-0005-0000-0000-00005F070000}"/>
    <cellStyle name="Currency1 49" xfId="2910" xr:uid="{00000000-0005-0000-0000-000060070000}"/>
    <cellStyle name="Currency1 5" xfId="2911" xr:uid="{00000000-0005-0000-0000-000061070000}"/>
    <cellStyle name="Currency1 5 2" xfId="2912" xr:uid="{00000000-0005-0000-0000-000062070000}"/>
    <cellStyle name="Currency1 5 3" xfId="2913" xr:uid="{00000000-0005-0000-0000-000063070000}"/>
    <cellStyle name="Currency1 50" xfId="2914" xr:uid="{00000000-0005-0000-0000-000064070000}"/>
    <cellStyle name="Currency1 51" xfId="2915" xr:uid="{00000000-0005-0000-0000-000065070000}"/>
    <cellStyle name="Currency1 52" xfId="2916" xr:uid="{00000000-0005-0000-0000-000066070000}"/>
    <cellStyle name="Currency1 53" xfId="2917" xr:uid="{00000000-0005-0000-0000-000067070000}"/>
    <cellStyle name="Currency1 54" xfId="2918" xr:uid="{00000000-0005-0000-0000-000068070000}"/>
    <cellStyle name="Currency1 55" xfId="2919" xr:uid="{00000000-0005-0000-0000-000069070000}"/>
    <cellStyle name="Currency1 56" xfId="2920" xr:uid="{00000000-0005-0000-0000-00006A070000}"/>
    <cellStyle name="Currency1 57" xfId="2921" xr:uid="{00000000-0005-0000-0000-00006B070000}"/>
    <cellStyle name="Currency1 58" xfId="2922" xr:uid="{00000000-0005-0000-0000-00006C070000}"/>
    <cellStyle name="Currency1 59" xfId="2923" xr:uid="{00000000-0005-0000-0000-00006D070000}"/>
    <cellStyle name="Currency1 6" xfId="2924" xr:uid="{00000000-0005-0000-0000-00006E070000}"/>
    <cellStyle name="Currency1 6 2" xfId="2925" xr:uid="{00000000-0005-0000-0000-00006F070000}"/>
    <cellStyle name="Currency1 6 3" xfId="2926" xr:uid="{00000000-0005-0000-0000-000070070000}"/>
    <cellStyle name="Currency1 60" xfId="2927" xr:uid="{00000000-0005-0000-0000-000071070000}"/>
    <cellStyle name="Currency1 61" xfId="4827" xr:uid="{00000000-0005-0000-0000-000072070000}"/>
    <cellStyle name="Currency1 62" xfId="2857" xr:uid="{00000000-0005-0000-0000-000073070000}"/>
    <cellStyle name="Currency1 7" xfId="2928" xr:uid="{00000000-0005-0000-0000-000074070000}"/>
    <cellStyle name="Currency1 7 2" xfId="2929" xr:uid="{00000000-0005-0000-0000-000075070000}"/>
    <cellStyle name="Currency1 7 3" xfId="2930" xr:uid="{00000000-0005-0000-0000-000076070000}"/>
    <cellStyle name="Currency1 8" xfId="2931" xr:uid="{00000000-0005-0000-0000-000077070000}"/>
    <cellStyle name="Currency1 8 2" xfId="2932" xr:uid="{00000000-0005-0000-0000-000078070000}"/>
    <cellStyle name="Currency1 8 3" xfId="2933" xr:uid="{00000000-0005-0000-0000-000079070000}"/>
    <cellStyle name="Currency1 9" xfId="2934" xr:uid="{00000000-0005-0000-0000-00007A070000}"/>
    <cellStyle name="Currency1 9 2" xfId="2935" xr:uid="{00000000-0005-0000-0000-00007B070000}"/>
    <cellStyle name="Currency1 9 3" xfId="2936" xr:uid="{00000000-0005-0000-0000-00007C070000}"/>
    <cellStyle name="Currency1_Note 10" xfId="2937" xr:uid="{00000000-0005-0000-0000-00007D070000}"/>
    <cellStyle name="Date" xfId="193" xr:uid="{00000000-0005-0000-0000-00007E070000}"/>
    <cellStyle name="Date [mmm-yyyy]" xfId="4828" xr:uid="{00000000-0005-0000-0000-00007F070000}"/>
    <cellStyle name="Date [mmm-yyyy] 2" xfId="7486" xr:uid="{64CCB8B2-A24A-425B-9B4F-A6F2244348BF}"/>
    <cellStyle name="Date [mmm-yyyy] 3" xfId="6525" xr:uid="{784ACDCC-A2DC-43D1-AB95-D698C2D7CE3D}"/>
    <cellStyle name="Dezimal [0]_AR-Bilanzen9901" xfId="194" xr:uid="{00000000-0005-0000-0000-000080070000}"/>
    <cellStyle name="Dezimal_AR-Bilanzen9901" xfId="195" xr:uid="{00000000-0005-0000-0000-000081070000}"/>
    <cellStyle name="Dollar (zero dec)" xfId="196" xr:uid="{00000000-0005-0000-0000-000082070000}"/>
    <cellStyle name="Dollar (zero dec) 10" xfId="2939" xr:uid="{00000000-0005-0000-0000-000083070000}"/>
    <cellStyle name="Dollar (zero dec) 10 2" xfId="2940" xr:uid="{00000000-0005-0000-0000-000084070000}"/>
    <cellStyle name="Dollar (zero dec) 10 3" xfId="2941" xr:uid="{00000000-0005-0000-0000-000085070000}"/>
    <cellStyle name="Dollar (zero dec) 11" xfId="2942" xr:uid="{00000000-0005-0000-0000-000086070000}"/>
    <cellStyle name="Dollar (zero dec) 11 2" xfId="2943" xr:uid="{00000000-0005-0000-0000-000087070000}"/>
    <cellStyle name="Dollar (zero dec) 11 3" xfId="2944" xr:uid="{00000000-0005-0000-0000-000088070000}"/>
    <cellStyle name="Dollar (zero dec) 12" xfId="2945" xr:uid="{00000000-0005-0000-0000-000089070000}"/>
    <cellStyle name="Dollar (zero dec) 13" xfId="2946" xr:uid="{00000000-0005-0000-0000-00008A070000}"/>
    <cellStyle name="Dollar (zero dec) 14" xfId="2947" xr:uid="{00000000-0005-0000-0000-00008B070000}"/>
    <cellStyle name="Dollar (zero dec) 15" xfId="2948" xr:uid="{00000000-0005-0000-0000-00008C070000}"/>
    <cellStyle name="Dollar (zero dec) 16" xfId="2949" xr:uid="{00000000-0005-0000-0000-00008D070000}"/>
    <cellStyle name="Dollar (zero dec) 17" xfId="2950" xr:uid="{00000000-0005-0000-0000-00008E070000}"/>
    <cellStyle name="Dollar (zero dec) 18" xfId="2951" xr:uid="{00000000-0005-0000-0000-00008F070000}"/>
    <cellStyle name="Dollar (zero dec) 19" xfId="2952" xr:uid="{00000000-0005-0000-0000-000090070000}"/>
    <cellStyle name="Dollar (zero dec) 2" xfId="2953" xr:uid="{00000000-0005-0000-0000-000091070000}"/>
    <cellStyle name="Dollar (zero dec) 2 2" xfId="2954" xr:uid="{00000000-0005-0000-0000-000092070000}"/>
    <cellStyle name="Dollar (zero dec) 2 3" xfId="2955" xr:uid="{00000000-0005-0000-0000-000093070000}"/>
    <cellStyle name="Dollar (zero dec) 20" xfId="2956" xr:uid="{00000000-0005-0000-0000-000094070000}"/>
    <cellStyle name="Dollar (zero dec) 21" xfId="2957" xr:uid="{00000000-0005-0000-0000-000095070000}"/>
    <cellStyle name="Dollar (zero dec) 22" xfId="2958" xr:uid="{00000000-0005-0000-0000-000096070000}"/>
    <cellStyle name="Dollar (zero dec) 23" xfId="2959" xr:uid="{00000000-0005-0000-0000-000097070000}"/>
    <cellStyle name="Dollar (zero dec) 24" xfId="2960" xr:uid="{00000000-0005-0000-0000-000098070000}"/>
    <cellStyle name="Dollar (zero dec) 25" xfId="2961" xr:uid="{00000000-0005-0000-0000-000099070000}"/>
    <cellStyle name="Dollar (zero dec) 26" xfId="2962" xr:uid="{00000000-0005-0000-0000-00009A070000}"/>
    <cellStyle name="Dollar (zero dec) 27" xfId="2963" xr:uid="{00000000-0005-0000-0000-00009B070000}"/>
    <cellStyle name="Dollar (zero dec) 28" xfId="2964" xr:uid="{00000000-0005-0000-0000-00009C070000}"/>
    <cellStyle name="Dollar (zero dec) 29" xfId="2965" xr:uid="{00000000-0005-0000-0000-00009D070000}"/>
    <cellStyle name="Dollar (zero dec) 3" xfId="2966" xr:uid="{00000000-0005-0000-0000-00009E070000}"/>
    <cellStyle name="Dollar (zero dec) 3 2" xfId="2967" xr:uid="{00000000-0005-0000-0000-00009F070000}"/>
    <cellStyle name="Dollar (zero dec) 3 3" xfId="2968" xr:uid="{00000000-0005-0000-0000-0000A0070000}"/>
    <cellStyle name="Dollar (zero dec) 30" xfId="2969" xr:uid="{00000000-0005-0000-0000-0000A1070000}"/>
    <cellStyle name="Dollar (zero dec) 31" xfId="2970" xr:uid="{00000000-0005-0000-0000-0000A2070000}"/>
    <cellStyle name="Dollar (zero dec) 32" xfId="2971" xr:uid="{00000000-0005-0000-0000-0000A3070000}"/>
    <cellStyle name="Dollar (zero dec) 33" xfId="2972" xr:uid="{00000000-0005-0000-0000-0000A4070000}"/>
    <cellStyle name="Dollar (zero dec) 34" xfId="2973" xr:uid="{00000000-0005-0000-0000-0000A5070000}"/>
    <cellStyle name="Dollar (zero dec) 35" xfId="2974" xr:uid="{00000000-0005-0000-0000-0000A6070000}"/>
    <cellStyle name="Dollar (zero dec) 36" xfId="2975" xr:uid="{00000000-0005-0000-0000-0000A7070000}"/>
    <cellStyle name="Dollar (zero dec) 37" xfId="2976" xr:uid="{00000000-0005-0000-0000-0000A8070000}"/>
    <cellStyle name="Dollar (zero dec) 38" xfId="2977" xr:uid="{00000000-0005-0000-0000-0000A9070000}"/>
    <cellStyle name="Dollar (zero dec) 39" xfId="2978" xr:uid="{00000000-0005-0000-0000-0000AA070000}"/>
    <cellStyle name="Dollar (zero dec) 4" xfId="2979" xr:uid="{00000000-0005-0000-0000-0000AB070000}"/>
    <cellStyle name="Dollar (zero dec) 4 2" xfId="2980" xr:uid="{00000000-0005-0000-0000-0000AC070000}"/>
    <cellStyle name="Dollar (zero dec) 4 3" xfId="2981" xr:uid="{00000000-0005-0000-0000-0000AD070000}"/>
    <cellStyle name="Dollar (zero dec) 40" xfId="2982" xr:uid="{00000000-0005-0000-0000-0000AE070000}"/>
    <cellStyle name="Dollar (zero dec) 41" xfId="2983" xr:uid="{00000000-0005-0000-0000-0000AF070000}"/>
    <cellStyle name="Dollar (zero dec) 42" xfId="2984" xr:uid="{00000000-0005-0000-0000-0000B0070000}"/>
    <cellStyle name="Dollar (zero dec) 43" xfId="2985" xr:uid="{00000000-0005-0000-0000-0000B1070000}"/>
    <cellStyle name="Dollar (zero dec) 44" xfId="2986" xr:uid="{00000000-0005-0000-0000-0000B2070000}"/>
    <cellStyle name="Dollar (zero dec) 45" xfId="2987" xr:uid="{00000000-0005-0000-0000-0000B3070000}"/>
    <cellStyle name="Dollar (zero dec) 46" xfId="2988" xr:uid="{00000000-0005-0000-0000-0000B4070000}"/>
    <cellStyle name="Dollar (zero dec) 47" xfId="2989" xr:uid="{00000000-0005-0000-0000-0000B5070000}"/>
    <cellStyle name="Dollar (zero dec) 48" xfId="2990" xr:uid="{00000000-0005-0000-0000-0000B6070000}"/>
    <cellStyle name="Dollar (zero dec) 49" xfId="2991" xr:uid="{00000000-0005-0000-0000-0000B7070000}"/>
    <cellStyle name="Dollar (zero dec) 5" xfId="2992" xr:uid="{00000000-0005-0000-0000-0000B8070000}"/>
    <cellStyle name="Dollar (zero dec) 5 2" xfId="2993" xr:uid="{00000000-0005-0000-0000-0000B9070000}"/>
    <cellStyle name="Dollar (zero dec) 5 3" xfId="2994" xr:uid="{00000000-0005-0000-0000-0000BA070000}"/>
    <cellStyle name="Dollar (zero dec) 50" xfId="2995" xr:uid="{00000000-0005-0000-0000-0000BB070000}"/>
    <cellStyle name="Dollar (zero dec) 51" xfId="2996" xr:uid="{00000000-0005-0000-0000-0000BC070000}"/>
    <cellStyle name="Dollar (zero dec) 52" xfId="2997" xr:uid="{00000000-0005-0000-0000-0000BD070000}"/>
    <cellStyle name="Dollar (zero dec) 53" xfId="2998" xr:uid="{00000000-0005-0000-0000-0000BE070000}"/>
    <cellStyle name="Dollar (zero dec) 54" xfId="2999" xr:uid="{00000000-0005-0000-0000-0000BF070000}"/>
    <cellStyle name="Dollar (zero dec) 55" xfId="3000" xr:uid="{00000000-0005-0000-0000-0000C0070000}"/>
    <cellStyle name="Dollar (zero dec) 56" xfId="3001" xr:uid="{00000000-0005-0000-0000-0000C1070000}"/>
    <cellStyle name="Dollar (zero dec) 57" xfId="3002" xr:uid="{00000000-0005-0000-0000-0000C2070000}"/>
    <cellStyle name="Dollar (zero dec) 58" xfId="3003" xr:uid="{00000000-0005-0000-0000-0000C3070000}"/>
    <cellStyle name="Dollar (zero dec) 59" xfId="3004" xr:uid="{00000000-0005-0000-0000-0000C4070000}"/>
    <cellStyle name="Dollar (zero dec) 6" xfId="3005" xr:uid="{00000000-0005-0000-0000-0000C5070000}"/>
    <cellStyle name="Dollar (zero dec) 6 2" xfId="3006" xr:uid="{00000000-0005-0000-0000-0000C6070000}"/>
    <cellStyle name="Dollar (zero dec) 6 3" xfId="3007" xr:uid="{00000000-0005-0000-0000-0000C7070000}"/>
    <cellStyle name="Dollar (zero dec) 60" xfId="3008" xr:uid="{00000000-0005-0000-0000-0000C8070000}"/>
    <cellStyle name="Dollar (zero dec) 61" xfId="4829" xr:uid="{00000000-0005-0000-0000-0000C9070000}"/>
    <cellStyle name="Dollar (zero dec) 62" xfId="2938" xr:uid="{00000000-0005-0000-0000-0000CA070000}"/>
    <cellStyle name="Dollar (zero dec) 7" xfId="3009" xr:uid="{00000000-0005-0000-0000-0000CB070000}"/>
    <cellStyle name="Dollar (zero dec) 7 2" xfId="3010" xr:uid="{00000000-0005-0000-0000-0000CC070000}"/>
    <cellStyle name="Dollar (zero dec) 7 3" xfId="3011" xr:uid="{00000000-0005-0000-0000-0000CD070000}"/>
    <cellStyle name="Dollar (zero dec) 8" xfId="3012" xr:uid="{00000000-0005-0000-0000-0000CE070000}"/>
    <cellStyle name="Dollar (zero dec) 8 2" xfId="3013" xr:uid="{00000000-0005-0000-0000-0000CF070000}"/>
    <cellStyle name="Dollar (zero dec) 8 3" xfId="3014" xr:uid="{00000000-0005-0000-0000-0000D0070000}"/>
    <cellStyle name="Dollar (zero dec) 9" xfId="3015" xr:uid="{00000000-0005-0000-0000-0000D1070000}"/>
    <cellStyle name="Dollar (zero dec) 9 2" xfId="3016" xr:uid="{00000000-0005-0000-0000-0000D2070000}"/>
    <cellStyle name="Dollar (zero dec) 9 3" xfId="3017" xr:uid="{00000000-0005-0000-0000-0000D3070000}"/>
    <cellStyle name="Dollar (zero dec)_Note 10" xfId="3018" xr:uid="{00000000-0005-0000-0000-0000D4070000}"/>
    <cellStyle name="DRAFT" xfId="197" xr:uid="{00000000-0005-0000-0000-0000D5070000}"/>
    <cellStyle name="E&amp;Y House" xfId="198" xr:uid="{00000000-0005-0000-0000-0000D6070000}"/>
    <cellStyle name="E&amp;Y House 2" xfId="199" xr:uid="{00000000-0005-0000-0000-0000D7070000}"/>
    <cellStyle name="Emphasis 1" xfId="200" xr:uid="{00000000-0005-0000-0000-0000D8070000}"/>
    <cellStyle name="Emphasis 2" xfId="201" xr:uid="{00000000-0005-0000-0000-0000D9070000}"/>
    <cellStyle name="Emphasis 3" xfId="202" xr:uid="{00000000-0005-0000-0000-0000DA070000}"/>
    <cellStyle name="Euro" xfId="203" xr:uid="{00000000-0005-0000-0000-0000DB070000}"/>
    <cellStyle name="Excel Built-in 20% - Accent1" xfId="4830" xr:uid="{00000000-0005-0000-0000-0000DC070000}"/>
    <cellStyle name="Excel Built-in 20% - Accent2" xfId="4831" xr:uid="{00000000-0005-0000-0000-0000DD070000}"/>
    <cellStyle name="Excel Built-in 20% - Accent3" xfId="4832" xr:uid="{00000000-0005-0000-0000-0000DE070000}"/>
    <cellStyle name="Excel Built-in 20% - Accent4" xfId="4833" xr:uid="{00000000-0005-0000-0000-0000DF070000}"/>
    <cellStyle name="Excel Built-in 20% - Accent5" xfId="4834" xr:uid="{00000000-0005-0000-0000-0000E0070000}"/>
    <cellStyle name="Excel Built-in 20% - Accent6" xfId="4835" xr:uid="{00000000-0005-0000-0000-0000E1070000}"/>
    <cellStyle name="Excel Built-in 40% - Accent1" xfId="4836" xr:uid="{00000000-0005-0000-0000-0000E2070000}"/>
    <cellStyle name="Excel Built-in 40% - Accent2" xfId="4837" xr:uid="{00000000-0005-0000-0000-0000E3070000}"/>
    <cellStyle name="Excel Built-in 40% - Accent3" xfId="4838" xr:uid="{00000000-0005-0000-0000-0000E4070000}"/>
    <cellStyle name="Excel Built-in 40% - Accent4" xfId="4839" xr:uid="{00000000-0005-0000-0000-0000E5070000}"/>
    <cellStyle name="Excel Built-in 40% - Accent5" xfId="4840" xr:uid="{00000000-0005-0000-0000-0000E6070000}"/>
    <cellStyle name="Excel Built-in 40% - Accent6" xfId="4841" xr:uid="{00000000-0005-0000-0000-0000E7070000}"/>
    <cellStyle name="Excel Built-in 60% - Accent1" xfId="4842" xr:uid="{00000000-0005-0000-0000-0000E8070000}"/>
    <cellStyle name="Excel Built-in 60% - Accent2" xfId="4843" xr:uid="{00000000-0005-0000-0000-0000E9070000}"/>
    <cellStyle name="Excel Built-in 60% - Accent3" xfId="4844" xr:uid="{00000000-0005-0000-0000-0000EA070000}"/>
    <cellStyle name="Excel Built-in 60% - Accent4" xfId="4845" xr:uid="{00000000-0005-0000-0000-0000EB070000}"/>
    <cellStyle name="Excel Built-in 60% - Accent5" xfId="4846" xr:uid="{00000000-0005-0000-0000-0000EC070000}"/>
    <cellStyle name="Excel Built-in 60% - Accent6" xfId="4847" xr:uid="{00000000-0005-0000-0000-0000ED070000}"/>
    <cellStyle name="Excel Built-in Accent1" xfId="4848" xr:uid="{00000000-0005-0000-0000-0000EE070000}"/>
    <cellStyle name="Excel Built-in Accent2" xfId="4849" xr:uid="{00000000-0005-0000-0000-0000EF070000}"/>
    <cellStyle name="Excel Built-in Accent3" xfId="4850" xr:uid="{00000000-0005-0000-0000-0000F0070000}"/>
    <cellStyle name="Excel Built-in Accent4" xfId="4851" xr:uid="{00000000-0005-0000-0000-0000F1070000}"/>
    <cellStyle name="Excel Built-in Accent5" xfId="4852" xr:uid="{00000000-0005-0000-0000-0000F2070000}"/>
    <cellStyle name="Excel Built-in Accent6" xfId="4853" xr:uid="{00000000-0005-0000-0000-0000F3070000}"/>
    <cellStyle name="Excel Built-in Bad" xfId="4854" xr:uid="{00000000-0005-0000-0000-0000F4070000}"/>
    <cellStyle name="Excel Built-in Calculation" xfId="4855" xr:uid="{00000000-0005-0000-0000-0000F5070000}"/>
    <cellStyle name="Excel Built-in Check Cell" xfId="4856" xr:uid="{00000000-0005-0000-0000-0000F6070000}"/>
    <cellStyle name="Excel Built-in Comma" xfId="4857" xr:uid="{00000000-0005-0000-0000-0000F7070000}"/>
    <cellStyle name="Excel Built-in Explanatory Text" xfId="4858" xr:uid="{00000000-0005-0000-0000-0000F8070000}"/>
    <cellStyle name="Excel Built-in Good" xfId="4859" xr:uid="{00000000-0005-0000-0000-0000F9070000}"/>
    <cellStyle name="Excel Built-in Heading 1" xfId="4860" xr:uid="{00000000-0005-0000-0000-0000FA070000}"/>
    <cellStyle name="Excel Built-in Heading 2" xfId="4861" xr:uid="{00000000-0005-0000-0000-0000FB070000}"/>
    <cellStyle name="Excel Built-in Heading 3" xfId="4862" xr:uid="{00000000-0005-0000-0000-0000FC070000}"/>
    <cellStyle name="Excel Built-in Heading 4" xfId="4863" xr:uid="{00000000-0005-0000-0000-0000FD070000}"/>
    <cellStyle name="Excel Built-in Input" xfId="4864" xr:uid="{00000000-0005-0000-0000-0000FE070000}"/>
    <cellStyle name="Excel Built-in Linked Cell" xfId="4865" xr:uid="{00000000-0005-0000-0000-0000FF070000}"/>
    <cellStyle name="Excel Built-in Neutral" xfId="4866" xr:uid="{00000000-0005-0000-0000-000000080000}"/>
    <cellStyle name="Excel Built-in Normal" xfId="204" xr:uid="{00000000-0005-0000-0000-000001080000}"/>
    <cellStyle name="Excel Built-in Normal 2" xfId="4867" xr:uid="{00000000-0005-0000-0000-000002080000}"/>
    <cellStyle name="Excel Built-in Normal 2 2" xfId="4868" xr:uid="{00000000-0005-0000-0000-000003080000}"/>
    <cellStyle name="Excel Built-in Note" xfId="4869" xr:uid="{00000000-0005-0000-0000-000004080000}"/>
    <cellStyle name="Excel Built-in Output" xfId="4870" xr:uid="{00000000-0005-0000-0000-000005080000}"/>
    <cellStyle name="Excel Built-in Title" xfId="4871" xr:uid="{00000000-0005-0000-0000-000006080000}"/>
    <cellStyle name="Excel Built-in Total" xfId="4872" xr:uid="{00000000-0005-0000-0000-000007080000}"/>
    <cellStyle name="Excel Built-in Warning Text" xfId="4873" xr:uid="{00000000-0005-0000-0000-000008080000}"/>
    <cellStyle name="Excel_BuiltIn_Comma" xfId="4874" xr:uid="{00000000-0005-0000-0000-000009080000}"/>
    <cellStyle name="Explanatory Text 2" xfId="205" xr:uid="{00000000-0005-0000-0000-00000A080000}"/>
    <cellStyle name="Explanatory Text 2 2" xfId="3020" xr:uid="{00000000-0005-0000-0000-00000B080000}"/>
    <cellStyle name="Explanatory Text 2 2 2" xfId="4875" xr:uid="{00000000-0005-0000-0000-00000C080000}"/>
    <cellStyle name="Explanatory Text 2 3" xfId="3021" xr:uid="{00000000-0005-0000-0000-00000D080000}"/>
    <cellStyle name="Explanatory Text 2 4" xfId="4876" xr:uid="{00000000-0005-0000-0000-00000E080000}"/>
    <cellStyle name="Explanatory Text 2 5" xfId="3019" xr:uid="{00000000-0005-0000-0000-00000F080000}"/>
    <cellStyle name="Fixed" xfId="206" xr:uid="{00000000-0005-0000-0000-000010080000}"/>
    <cellStyle name="Good 2" xfId="207" xr:uid="{00000000-0005-0000-0000-000011080000}"/>
    <cellStyle name="Good 2 2" xfId="3023" xr:uid="{00000000-0005-0000-0000-000012080000}"/>
    <cellStyle name="Good 2 2 2" xfId="4877" xr:uid="{00000000-0005-0000-0000-000013080000}"/>
    <cellStyle name="Good 2 3" xfId="3024" xr:uid="{00000000-0005-0000-0000-000014080000}"/>
    <cellStyle name="Good 2 4" xfId="4878" xr:uid="{00000000-0005-0000-0000-000015080000}"/>
    <cellStyle name="Good 2 5" xfId="3022" xr:uid="{00000000-0005-0000-0000-000016080000}"/>
    <cellStyle name="Grey" xfId="208" xr:uid="{00000000-0005-0000-0000-000017080000}"/>
    <cellStyle name="Grey 2" xfId="209" xr:uid="{00000000-0005-0000-0000-000018080000}"/>
    <cellStyle name="Grey 2 2" xfId="4879" xr:uid="{00000000-0005-0000-0000-000019080000}"/>
    <cellStyle name="Grey 2 3" xfId="3025" xr:uid="{00000000-0005-0000-0000-00001A080000}"/>
    <cellStyle name="Grey 3" xfId="210" xr:uid="{00000000-0005-0000-0000-00001B080000}"/>
    <cellStyle name="Grey 4" xfId="4880" xr:uid="{00000000-0005-0000-0000-00001C080000}"/>
    <cellStyle name="head2" xfId="4881" xr:uid="{00000000-0005-0000-0000-00001D080000}"/>
    <cellStyle name="head2 2" xfId="7487" xr:uid="{12038BD5-A261-470F-B5B1-213429B8D2E5}"/>
    <cellStyle name="head2 3" xfId="6526" xr:uid="{F43F51C3-7686-4949-8400-6509265475B3}"/>
    <cellStyle name="Header - Style1" xfId="211" xr:uid="{00000000-0005-0000-0000-00001E080000}"/>
    <cellStyle name="Header1" xfId="212" xr:uid="{00000000-0005-0000-0000-00001F080000}"/>
    <cellStyle name="Header1 10" xfId="3026" xr:uid="{00000000-0005-0000-0000-000020080000}"/>
    <cellStyle name="Header1 10 2" xfId="3027" xr:uid="{00000000-0005-0000-0000-000021080000}"/>
    <cellStyle name="Header1 10 3" xfId="3028" xr:uid="{00000000-0005-0000-0000-000022080000}"/>
    <cellStyle name="Header1 11" xfId="3029" xr:uid="{00000000-0005-0000-0000-000023080000}"/>
    <cellStyle name="Header1 11 2" xfId="3030" xr:uid="{00000000-0005-0000-0000-000024080000}"/>
    <cellStyle name="Header1 11 3" xfId="3031" xr:uid="{00000000-0005-0000-0000-000025080000}"/>
    <cellStyle name="Header1 12" xfId="3032" xr:uid="{00000000-0005-0000-0000-000026080000}"/>
    <cellStyle name="Header1 13" xfId="3033" xr:uid="{00000000-0005-0000-0000-000027080000}"/>
    <cellStyle name="Header1 14" xfId="3034" xr:uid="{00000000-0005-0000-0000-000028080000}"/>
    <cellStyle name="Header1 15" xfId="3035" xr:uid="{00000000-0005-0000-0000-000029080000}"/>
    <cellStyle name="Header1 16" xfId="3036" xr:uid="{00000000-0005-0000-0000-00002A080000}"/>
    <cellStyle name="Header1 17" xfId="3037" xr:uid="{00000000-0005-0000-0000-00002B080000}"/>
    <cellStyle name="Header1 18" xfId="3038" xr:uid="{00000000-0005-0000-0000-00002C080000}"/>
    <cellStyle name="Header1 19" xfId="3039" xr:uid="{00000000-0005-0000-0000-00002D080000}"/>
    <cellStyle name="Header1 2" xfId="3040" xr:uid="{00000000-0005-0000-0000-00002E080000}"/>
    <cellStyle name="Header1 2 2" xfId="3041" xr:uid="{00000000-0005-0000-0000-00002F080000}"/>
    <cellStyle name="Header1 2 3" xfId="3042" xr:uid="{00000000-0005-0000-0000-000030080000}"/>
    <cellStyle name="Header1 20" xfId="3043" xr:uid="{00000000-0005-0000-0000-000031080000}"/>
    <cellStyle name="Header1 21" xfId="3044" xr:uid="{00000000-0005-0000-0000-000032080000}"/>
    <cellStyle name="Header1 22" xfId="3045" xr:uid="{00000000-0005-0000-0000-000033080000}"/>
    <cellStyle name="Header1 23" xfId="3046" xr:uid="{00000000-0005-0000-0000-000034080000}"/>
    <cellStyle name="Header1 24" xfId="3047" xr:uid="{00000000-0005-0000-0000-000035080000}"/>
    <cellStyle name="Header1 25" xfId="3048" xr:uid="{00000000-0005-0000-0000-000036080000}"/>
    <cellStyle name="Header1 26" xfId="3049" xr:uid="{00000000-0005-0000-0000-000037080000}"/>
    <cellStyle name="Header1 27" xfId="3050" xr:uid="{00000000-0005-0000-0000-000038080000}"/>
    <cellStyle name="Header1 28" xfId="3051" xr:uid="{00000000-0005-0000-0000-000039080000}"/>
    <cellStyle name="Header1 29" xfId="3052" xr:uid="{00000000-0005-0000-0000-00003A080000}"/>
    <cellStyle name="Header1 3" xfId="3053" xr:uid="{00000000-0005-0000-0000-00003B080000}"/>
    <cellStyle name="Header1 3 2" xfId="3054" xr:uid="{00000000-0005-0000-0000-00003C080000}"/>
    <cellStyle name="Header1 3 3" xfId="3055" xr:uid="{00000000-0005-0000-0000-00003D080000}"/>
    <cellStyle name="Header1 30" xfId="3056" xr:uid="{00000000-0005-0000-0000-00003E080000}"/>
    <cellStyle name="Header1 31" xfId="3057" xr:uid="{00000000-0005-0000-0000-00003F080000}"/>
    <cellStyle name="Header1 32" xfId="3058" xr:uid="{00000000-0005-0000-0000-000040080000}"/>
    <cellStyle name="Header1 33" xfId="3059" xr:uid="{00000000-0005-0000-0000-000041080000}"/>
    <cellStyle name="Header1 34" xfId="3060" xr:uid="{00000000-0005-0000-0000-000042080000}"/>
    <cellStyle name="Header1 35" xfId="3061" xr:uid="{00000000-0005-0000-0000-000043080000}"/>
    <cellStyle name="Header1 36" xfId="3062" xr:uid="{00000000-0005-0000-0000-000044080000}"/>
    <cellStyle name="Header1 37" xfId="3063" xr:uid="{00000000-0005-0000-0000-000045080000}"/>
    <cellStyle name="Header1 38" xfId="3064" xr:uid="{00000000-0005-0000-0000-000046080000}"/>
    <cellStyle name="Header1 39" xfId="3065" xr:uid="{00000000-0005-0000-0000-000047080000}"/>
    <cellStyle name="Header1 4" xfId="3066" xr:uid="{00000000-0005-0000-0000-000048080000}"/>
    <cellStyle name="Header1 4 2" xfId="3067" xr:uid="{00000000-0005-0000-0000-000049080000}"/>
    <cellStyle name="Header1 4 3" xfId="3068" xr:uid="{00000000-0005-0000-0000-00004A080000}"/>
    <cellStyle name="Header1 40" xfId="3069" xr:uid="{00000000-0005-0000-0000-00004B080000}"/>
    <cellStyle name="Header1 41" xfId="3070" xr:uid="{00000000-0005-0000-0000-00004C080000}"/>
    <cellStyle name="Header1 42" xfId="3071" xr:uid="{00000000-0005-0000-0000-00004D080000}"/>
    <cellStyle name="Header1 43" xfId="3072" xr:uid="{00000000-0005-0000-0000-00004E080000}"/>
    <cellStyle name="Header1 44" xfId="3073" xr:uid="{00000000-0005-0000-0000-00004F080000}"/>
    <cellStyle name="Header1 45" xfId="3074" xr:uid="{00000000-0005-0000-0000-000050080000}"/>
    <cellStyle name="Header1 46" xfId="3075" xr:uid="{00000000-0005-0000-0000-000051080000}"/>
    <cellStyle name="Header1 47" xfId="3076" xr:uid="{00000000-0005-0000-0000-000052080000}"/>
    <cellStyle name="Header1 48" xfId="3077" xr:uid="{00000000-0005-0000-0000-000053080000}"/>
    <cellStyle name="Header1 49" xfId="3078" xr:uid="{00000000-0005-0000-0000-000054080000}"/>
    <cellStyle name="Header1 5" xfId="3079" xr:uid="{00000000-0005-0000-0000-000055080000}"/>
    <cellStyle name="Header1 5 2" xfId="3080" xr:uid="{00000000-0005-0000-0000-000056080000}"/>
    <cellStyle name="Header1 5 3" xfId="3081" xr:uid="{00000000-0005-0000-0000-000057080000}"/>
    <cellStyle name="Header1 50" xfId="3082" xr:uid="{00000000-0005-0000-0000-000058080000}"/>
    <cellStyle name="Header1 51" xfId="3083" xr:uid="{00000000-0005-0000-0000-000059080000}"/>
    <cellStyle name="Header1 52" xfId="3084" xr:uid="{00000000-0005-0000-0000-00005A080000}"/>
    <cellStyle name="Header1 53" xfId="3085" xr:uid="{00000000-0005-0000-0000-00005B080000}"/>
    <cellStyle name="Header1 54" xfId="3086" xr:uid="{00000000-0005-0000-0000-00005C080000}"/>
    <cellStyle name="Header1 55" xfId="3087" xr:uid="{00000000-0005-0000-0000-00005D080000}"/>
    <cellStyle name="Header1 56" xfId="3088" xr:uid="{00000000-0005-0000-0000-00005E080000}"/>
    <cellStyle name="Header1 57" xfId="3089" xr:uid="{00000000-0005-0000-0000-00005F080000}"/>
    <cellStyle name="Header1 58" xfId="3090" xr:uid="{00000000-0005-0000-0000-000060080000}"/>
    <cellStyle name="Header1 59" xfId="3091" xr:uid="{00000000-0005-0000-0000-000061080000}"/>
    <cellStyle name="Header1 6" xfId="3092" xr:uid="{00000000-0005-0000-0000-000062080000}"/>
    <cellStyle name="Header1 6 2" xfId="3093" xr:uid="{00000000-0005-0000-0000-000063080000}"/>
    <cellStyle name="Header1 6 3" xfId="3094" xr:uid="{00000000-0005-0000-0000-000064080000}"/>
    <cellStyle name="Header1 7" xfId="3095" xr:uid="{00000000-0005-0000-0000-000065080000}"/>
    <cellStyle name="Header1 7 2" xfId="3096" xr:uid="{00000000-0005-0000-0000-000066080000}"/>
    <cellStyle name="Header1 7 3" xfId="3097" xr:uid="{00000000-0005-0000-0000-000067080000}"/>
    <cellStyle name="Header1 8" xfId="3098" xr:uid="{00000000-0005-0000-0000-000068080000}"/>
    <cellStyle name="Header1 8 2" xfId="3099" xr:uid="{00000000-0005-0000-0000-000069080000}"/>
    <cellStyle name="Header1 8 3" xfId="3100" xr:uid="{00000000-0005-0000-0000-00006A080000}"/>
    <cellStyle name="Header1 9" xfId="3101" xr:uid="{00000000-0005-0000-0000-00006B080000}"/>
    <cellStyle name="Header1 9 2" xfId="3102" xr:uid="{00000000-0005-0000-0000-00006C080000}"/>
    <cellStyle name="Header1 9 3" xfId="3103" xr:uid="{00000000-0005-0000-0000-00006D080000}"/>
    <cellStyle name="Header1_Note 10" xfId="3104" xr:uid="{00000000-0005-0000-0000-00006E080000}"/>
    <cellStyle name="Header2" xfId="213" xr:uid="{00000000-0005-0000-0000-00006F080000}"/>
    <cellStyle name="Header2 10" xfId="3106" xr:uid="{00000000-0005-0000-0000-000070080000}"/>
    <cellStyle name="Header2 10 2" xfId="3107" xr:uid="{00000000-0005-0000-0000-000071080000}"/>
    <cellStyle name="Header2 10 3" xfId="3108" xr:uid="{00000000-0005-0000-0000-000072080000}"/>
    <cellStyle name="Header2 11" xfId="3109" xr:uid="{00000000-0005-0000-0000-000073080000}"/>
    <cellStyle name="Header2 11 2" xfId="3110" xr:uid="{00000000-0005-0000-0000-000074080000}"/>
    <cellStyle name="Header2 11 3" xfId="3111" xr:uid="{00000000-0005-0000-0000-000075080000}"/>
    <cellStyle name="Header2 12" xfId="3112" xr:uid="{00000000-0005-0000-0000-000076080000}"/>
    <cellStyle name="Header2 13" xfId="3113" xr:uid="{00000000-0005-0000-0000-000077080000}"/>
    <cellStyle name="Header2 14" xfId="3114" xr:uid="{00000000-0005-0000-0000-000078080000}"/>
    <cellStyle name="Header2 15" xfId="3115" xr:uid="{00000000-0005-0000-0000-000079080000}"/>
    <cellStyle name="Header2 16" xfId="3116" xr:uid="{00000000-0005-0000-0000-00007A080000}"/>
    <cellStyle name="Header2 17" xfId="3117" xr:uid="{00000000-0005-0000-0000-00007B080000}"/>
    <cellStyle name="Header2 18" xfId="3118" xr:uid="{00000000-0005-0000-0000-00007C080000}"/>
    <cellStyle name="Header2 19" xfId="3119" xr:uid="{00000000-0005-0000-0000-00007D080000}"/>
    <cellStyle name="Header2 2" xfId="3120" xr:uid="{00000000-0005-0000-0000-00007E080000}"/>
    <cellStyle name="Header2 2 2" xfId="3121" xr:uid="{00000000-0005-0000-0000-00007F080000}"/>
    <cellStyle name="Header2 2 3" xfId="3122" xr:uid="{00000000-0005-0000-0000-000080080000}"/>
    <cellStyle name="Header2 20" xfId="3123" xr:uid="{00000000-0005-0000-0000-000081080000}"/>
    <cellStyle name="Header2 21" xfId="3124" xr:uid="{00000000-0005-0000-0000-000082080000}"/>
    <cellStyle name="Header2 22" xfId="3125" xr:uid="{00000000-0005-0000-0000-000083080000}"/>
    <cellStyle name="Header2 23" xfId="3126" xr:uid="{00000000-0005-0000-0000-000084080000}"/>
    <cellStyle name="Header2 24" xfId="3127" xr:uid="{00000000-0005-0000-0000-000085080000}"/>
    <cellStyle name="Header2 25" xfId="3128" xr:uid="{00000000-0005-0000-0000-000086080000}"/>
    <cellStyle name="Header2 26" xfId="3129" xr:uid="{00000000-0005-0000-0000-000087080000}"/>
    <cellStyle name="Header2 27" xfId="3130" xr:uid="{00000000-0005-0000-0000-000088080000}"/>
    <cellStyle name="Header2 28" xfId="3131" xr:uid="{00000000-0005-0000-0000-000089080000}"/>
    <cellStyle name="Header2 29" xfId="3132" xr:uid="{00000000-0005-0000-0000-00008A080000}"/>
    <cellStyle name="Header2 3" xfId="3133" xr:uid="{00000000-0005-0000-0000-00008B080000}"/>
    <cellStyle name="Header2 3 2" xfId="3134" xr:uid="{00000000-0005-0000-0000-00008C080000}"/>
    <cellStyle name="Header2 3 3" xfId="3135" xr:uid="{00000000-0005-0000-0000-00008D080000}"/>
    <cellStyle name="Header2 30" xfId="3136" xr:uid="{00000000-0005-0000-0000-00008E080000}"/>
    <cellStyle name="Header2 31" xfId="3137" xr:uid="{00000000-0005-0000-0000-00008F080000}"/>
    <cellStyle name="Header2 32" xfId="3138" xr:uid="{00000000-0005-0000-0000-000090080000}"/>
    <cellStyle name="Header2 33" xfId="3139" xr:uid="{00000000-0005-0000-0000-000091080000}"/>
    <cellStyle name="Header2 34" xfId="3140" xr:uid="{00000000-0005-0000-0000-000092080000}"/>
    <cellStyle name="Header2 35" xfId="3141" xr:uid="{00000000-0005-0000-0000-000093080000}"/>
    <cellStyle name="Header2 36" xfId="3142" xr:uid="{00000000-0005-0000-0000-000094080000}"/>
    <cellStyle name="Header2 37" xfId="3143" xr:uid="{00000000-0005-0000-0000-000095080000}"/>
    <cellStyle name="Header2 38" xfId="3144" xr:uid="{00000000-0005-0000-0000-000096080000}"/>
    <cellStyle name="Header2 39" xfId="3145" xr:uid="{00000000-0005-0000-0000-000097080000}"/>
    <cellStyle name="Header2 4" xfId="3146" xr:uid="{00000000-0005-0000-0000-000098080000}"/>
    <cellStyle name="Header2 4 2" xfId="3147" xr:uid="{00000000-0005-0000-0000-000099080000}"/>
    <cellStyle name="Header2 4 3" xfId="3148" xr:uid="{00000000-0005-0000-0000-00009A080000}"/>
    <cellStyle name="Header2 40" xfId="3149" xr:uid="{00000000-0005-0000-0000-00009B080000}"/>
    <cellStyle name="Header2 41" xfId="3150" xr:uid="{00000000-0005-0000-0000-00009C080000}"/>
    <cellStyle name="Header2 42" xfId="3151" xr:uid="{00000000-0005-0000-0000-00009D080000}"/>
    <cellStyle name="Header2 43" xfId="3152" xr:uid="{00000000-0005-0000-0000-00009E080000}"/>
    <cellStyle name="Header2 44" xfId="3153" xr:uid="{00000000-0005-0000-0000-00009F080000}"/>
    <cellStyle name="Header2 45" xfId="3154" xr:uid="{00000000-0005-0000-0000-0000A0080000}"/>
    <cellStyle name="Header2 46" xfId="3155" xr:uid="{00000000-0005-0000-0000-0000A1080000}"/>
    <cellStyle name="Header2 47" xfId="3156" xr:uid="{00000000-0005-0000-0000-0000A2080000}"/>
    <cellStyle name="Header2 48" xfId="3157" xr:uid="{00000000-0005-0000-0000-0000A3080000}"/>
    <cellStyle name="Header2 49" xfId="3158" xr:uid="{00000000-0005-0000-0000-0000A4080000}"/>
    <cellStyle name="Header2 5" xfId="3159" xr:uid="{00000000-0005-0000-0000-0000A5080000}"/>
    <cellStyle name="Header2 5 2" xfId="3160" xr:uid="{00000000-0005-0000-0000-0000A6080000}"/>
    <cellStyle name="Header2 5 3" xfId="3161" xr:uid="{00000000-0005-0000-0000-0000A7080000}"/>
    <cellStyle name="Header2 50" xfId="3162" xr:uid="{00000000-0005-0000-0000-0000A8080000}"/>
    <cellStyle name="Header2 51" xfId="3163" xr:uid="{00000000-0005-0000-0000-0000A9080000}"/>
    <cellStyle name="Header2 52" xfId="3164" xr:uid="{00000000-0005-0000-0000-0000AA080000}"/>
    <cellStyle name="Header2 53" xfId="3165" xr:uid="{00000000-0005-0000-0000-0000AB080000}"/>
    <cellStyle name="Header2 54" xfId="3166" xr:uid="{00000000-0005-0000-0000-0000AC080000}"/>
    <cellStyle name="Header2 55" xfId="3167" xr:uid="{00000000-0005-0000-0000-0000AD080000}"/>
    <cellStyle name="Header2 56" xfId="3168" xr:uid="{00000000-0005-0000-0000-0000AE080000}"/>
    <cellStyle name="Header2 57" xfId="3169" xr:uid="{00000000-0005-0000-0000-0000AF080000}"/>
    <cellStyle name="Header2 58" xfId="3170" xr:uid="{00000000-0005-0000-0000-0000B0080000}"/>
    <cellStyle name="Header2 59" xfId="3171" xr:uid="{00000000-0005-0000-0000-0000B1080000}"/>
    <cellStyle name="Header2 6" xfId="3172" xr:uid="{00000000-0005-0000-0000-0000B2080000}"/>
    <cellStyle name="Header2 6 2" xfId="3173" xr:uid="{00000000-0005-0000-0000-0000B3080000}"/>
    <cellStyle name="Header2 6 3" xfId="3174" xr:uid="{00000000-0005-0000-0000-0000B4080000}"/>
    <cellStyle name="Header2 60" xfId="3105" xr:uid="{00000000-0005-0000-0000-0000B5080000}"/>
    <cellStyle name="Header2 61" xfId="5698" xr:uid="{7EA0D42A-4412-4585-AD31-9B4C3D77CC2D}"/>
    <cellStyle name="Header2 61 2" xfId="7620" xr:uid="{358E203F-A78F-46EB-9974-233E71907440}"/>
    <cellStyle name="Header2 61 3" xfId="6659" xr:uid="{08D156A1-97F8-46A3-9711-2A69BFADA27D}"/>
    <cellStyle name="Header2 7" xfId="3175" xr:uid="{00000000-0005-0000-0000-0000B6080000}"/>
    <cellStyle name="Header2 7 2" xfId="3176" xr:uid="{00000000-0005-0000-0000-0000B7080000}"/>
    <cellStyle name="Header2 7 3" xfId="3177" xr:uid="{00000000-0005-0000-0000-0000B8080000}"/>
    <cellStyle name="Header2 8" xfId="3178" xr:uid="{00000000-0005-0000-0000-0000B9080000}"/>
    <cellStyle name="Header2 8 2" xfId="3179" xr:uid="{00000000-0005-0000-0000-0000BA080000}"/>
    <cellStyle name="Header2 8 3" xfId="3180" xr:uid="{00000000-0005-0000-0000-0000BB080000}"/>
    <cellStyle name="Header2 9" xfId="3181" xr:uid="{00000000-0005-0000-0000-0000BC080000}"/>
    <cellStyle name="Header2 9 2" xfId="3182" xr:uid="{00000000-0005-0000-0000-0000BD080000}"/>
    <cellStyle name="Header2 9 3" xfId="3183" xr:uid="{00000000-0005-0000-0000-0000BE080000}"/>
    <cellStyle name="Header2_Note 10" xfId="3184" xr:uid="{00000000-0005-0000-0000-0000BF080000}"/>
    <cellStyle name="Heading" xfId="214" xr:uid="{00000000-0005-0000-0000-0000C0080000}"/>
    <cellStyle name="Heading 1 2" xfId="215" xr:uid="{00000000-0005-0000-0000-0000C1080000}"/>
    <cellStyle name="Heading 1 2 2" xfId="3186" xr:uid="{00000000-0005-0000-0000-0000C2080000}"/>
    <cellStyle name="Heading 1 2 2 2" xfId="4882" xr:uid="{00000000-0005-0000-0000-0000C3080000}"/>
    <cellStyle name="Heading 1 2 3" xfId="3187" xr:uid="{00000000-0005-0000-0000-0000C4080000}"/>
    <cellStyle name="Heading 1 2 4" xfId="4883" xr:uid="{00000000-0005-0000-0000-0000C5080000}"/>
    <cellStyle name="Heading 1 2 5" xfId="3185" xr:uid="{00000000-0005-0000-0000-0000C6080000}"/>
    <cellStyle name="Heading 2 2" xfId="216" xr:uid="{00000000-0005-0000-0000-0000C7080000}"/>
    <cellStyle name="Heading 2 2 2" xfId="3189" xr:uid="{00000000-0005-0000-0000-0000C8080000}"/>
    <cellStyle name="Heading 2 2 2 2" xfId="4884" xr:uid="{00000000-0005-0000-0000-0000C9080000}"/>
    <cellStyle name="Heading 2 2 3" xfId="3190" xr:uid="{00000000-0005-0000-0000-0000CA080000}"/>
    <cellStyle name="Heading 2 2 4" xfId="4885" xr:uid="{00000000-0005-0000-0000-0000CB080000}"/>
    <cellStyle name="Heading 2 2 5" xfId="3188" xr:uid="{00000000-0005-0000-0000-0000CC080000}"/>
    <cellStyle name="Heading 2 3" xfId="4886" xr:uid="{00000000-0005-0000-0000-0000CD080000}"/>
    <cellStyle name="Heading 3 2" xfId="217" xr:uid="{00000000-0005-0000-0000-0000CE080000}"/>
    <cellStyle name="Heading 3 2 2" xfId="3192" xr:uid="{00000000-0005-0000-0000-0000CF080000}"/>
    <cellStyle name="Heading 3 2 2 2" xfId="4887" xr:uid="{00000000-0005-0000-0000-0000D0080000}"/>
    <cellStyle name="Heading 3 2 3" xfId="3193" xr:uid="{00000000-0005-0000-0000-0000D1080000}"/>
    <cellStyle name="Heading 3 2 4" xfId="4888" xr:uid="{00000000-0005-0000-0000-0000D2080000}"/>
    <cellStyle name="Heading 3 2 5" xfId="3191" xr:uid="{00000000-0005-0000-0000-0000D3080000}"/>
    <cellStyle name="Heading 3 3" xfId="218" xr:uid="{00000000-0005-0000-0000-0000D4080000}"/>
    <cellStyle name="Heading 4 2" xfId="219" xr:uid="{00000000-0005-0000-0000-0000D5080000}"/>
    <cellStyle name="Heading 4 2 2" xfId="3195" xr:uid="{00000000-0005-0000-0000-0000D6080000}"/>
    <cellStyle name="Heading 4 2 2 2" xfId="4889" xr:uid="{00000000-0005-0000-0000-0000D7080000}"/>
    <cellStyle name="Heading 4 2 3" xfId="3196" xr:uid="{00000000-0005-0000-0000-0000D8080000}"/>
    <cellStyle name="Heading 4 2 4" xfId="4890" xr:uid="{00000000-0005-0000-0000-0000D9080000}"/>
    <cellStyle name="Heading 4 2 5" xfId="3194" xr:uid="{00000000-0005-0000-0000-0000DA080000}"/>
    <cellStyle name="Heading1" xfId="4891" xr:uid="{00000000-0005-0000-0000-0000DB080000}"/>
    <cellStyle name="Hyperlink 2" xfId="4892" xr:uid="{00000000-0005-0000-0000-0000DC080000}"/>
    <cellStyle name="Input [yellow]" xfId="220" xr:uid="{00000000-0005-0000-0000-0000DD080000}"/>
    <cellStyle name="Input [yellow] 2" xfId="221" xr:uid="{00000000-0005-0000-0000-0000DE080000}"/>
    <cellStyle name="Input [yellow] 2 2" xfId="4893" xr:uid="{00000000-0005-0000-0000-0000DF080000}"/>
    <cellStyle name="Input [yellow] 2 3" xfId="3197" xr:uid="{00000000-0005-0000-0000-0000E0080000}"/>
    <cellStyle name="Input [yellow] 3" xfId="222" xr:uid="{00000000-0005-0000-0000-0000E1080000}"/>
    <cellStyle name="Input [yellow] 4" xfId="4894" xr:uid="{00000000-0005-0000-0000-0000E2080000}"/>
    <cellStyle name="Input 2" xfId="223" xr:uid="{00000000-0005-0000-0000-0000E3080000}"/>
    <cellStyle name="Input 2 2" xfId="3199" xr:uid="{00000000-0005-0000-0000-0000E4080000}"/>
    <cellStyle name="Input 2 2 2" xfId="4895" xr:uid="{00000000-0005-0000-0000-0000E5080000}"/>
    <cellStyle name="Input 2 2 3" xfId="7360" xr:uid="{EAC39B2A-48C1-455D-A976-FC9B06EF7F03}"/>
    <cellStyle name="Input 2 2 4" xfId="6399" xr:uid="{82234E5E-4396-4120-B2E4-BE79CA4C73C4}"/>
    <cellStyle name="Input 2 3" xfId="3200" xr:uid="{00000000-0005-0000-0000-0000E6080000}"/>
    <cellStyle name="Input 2 3 2" xfId="7361" xr:uid="{E9128647-13F5-43DD-BE22-F7077B841F0A}"/>
    <cellStyle name="Input 2 3 3" xfId="6400" xr:uid="{7FC05672-A1F9-46BF-BE5D-E3A1C504084D}"/>
    <cellStyle name="Input 2 4" xfId="4896" xr:uid="{00000000-0005-0000-0000-0000E7080000}"/>
    <cellStyle name="Input 2 4 2" xfId="7488" xr:uid="{3B8E700A-D72B-4F8C-8799-8A2587B5A164}"/>
    <cellStyle name="Input 2 4 3" xfId="6527" xr:uid="{DC6FDB62-CFCB-485C-A3A2-0B8025436BC3}"/>
    <cellStyle name="Input 2 5" xfId="3198" xr:uid="{00000000-0005-0000-0000-0000E8080000}"/>
    <cellStyle name="Input 2 5 2" xfId="7359" xr:uid="{20443046-1A96-484A-ACB9-F1A972EDE88F}"/>
    <cellStyle name="Input 2 5 3" xfId="6398" xr:uid="{4181A2CD-CB1B-4120-A77C-263117289464}"/>
    <cellStyle name="Input 2 6" xfId="7110" xr:uid="{0D72F709-0118-4927-86BA-18287B91BE8C}"/>
    <cellStyle name="Input 2 7" xfId="6149" xr:uid="{D68B975A-25C4-4C69-AB9B-16C8CDCF5BDD}"/>
    <cellStyle name="Linked Cell 2" xfId="224" xr:uid="{00000000-0005-0000-0000-0000E9080000}"/>
    <cellStyle name="Linked Cell 2 2" xfId="3202" xr:uid="{00000000-0005-0000-0000-0000EA080000}"/>
    <cellStyle name="Linked Cell 2 2 2" xfId="4897" xr:uid="{00000000-0005-0000-0000-0000EB080000}"/>
    <cellStyle name="Linked Cell 2 3" xfId="3203" xr:uid="{00000000-0005-0000-0000-0000EC080000}"/>
    <cellStyle name="Linked Cell 2 4" xfId="4898" xr:uid="{00000000-0005-0000-0000-0000ED080000}"/>
    <cellStyle name="Linked Cell 2 5" xfId="3201" xr:uid="{00000000-0005-0000-0000-0000EE080000}"/>
    <cellStyle name="Neutral 2" xfId="225" xr:uid="{00000000-0005-0000-0000-0000EF080000}"/>
    <cellStyle name="Neutral 2 2" xfId="3205" xr:uid="{00000000-0005-0000-0000-0000F0080000}"/>
    <cellStyle name="Neutral 2 2 2" xfId="4899" xr:uid="{00000000-0005-0000-0000-0000F1080000}"/>
    <cellStyle name="Neutral 2 3" xfId="3206" xr:uid="{00000000-0005-0000-0000-0000F2080000}"/>
    <cellStyle name="Neutral 2 4" xfId="4900" xr:uid="{00000000-0005-0000-0000-0000F3080000}"/>
    <cellStyle name="Neutral 2 5" xfId="3204" xr:uid="{00000000-0005-0000-0000-0000F4080000}"/>
    <cellStyle name="Neutral 3" xfId="4901" xr:uid="{00000000-0005-0000-0000-0000F5080000}"/>
    <cellStyle name="no dec" xfId="226" xr:uid="{00000000-0005-0000-0000-0000F6080000}"/>
    <cellStyle name="no dec 10" xfId="3207" xr:uid="{00000000-0005-0000-0000-0000F7080000}"/>
    <cellStyle name="no dec 10 2" xfId="3208" xr:uid="{00000000-0005-0000-0000-0000F8080000}"/>
    <cellStyle name="no dec 10 3" xfId="3209" xr:uid="{00000000-0005-0000-0000-0000F9080000}"/>
    <cellStyle name="no dec 11" xfId="3210" xr:uid="{00000000-0005-0000-0000-0000FA080000}"/>
    <cellStyle name="no dec 11 2" xfId="3211" xr:uid="{00000000-0005-0000-0000-0000FB080000}"/>
    <cellStyle name="no dec 11 3" xfId="3212" xr:uid="{00000000-0005-0000-0000-0000FC080000}"/>
    <cellStyle name="no dec 12" xfId="3213" xr:uid="{00000000-0005-0000-0000-0000FD080000}"/>
    <cellStyle name="no dec 13" xfId="3214" xr:uid="{00000000-0005-0000-0000-0000FE080000}"/>
    <cellStyle name="no dec 14" xfId="3215" xr:uid="{00000000-0005-0000-0000-0000FF080000}"/>
    <cellStyle name="no dec 15" xfId="3216" xr:uid="{00000000-0005-0000-0000-000000090000}"/>
    <cellStyle name="no dec 16" xfId="3217" xr:uid="{00000000-0005-0000-0000-000001090000}"/>
    <cellStyle name="no dec 17" xfId="3218" xr:uid="{00000000-0005-0000-0000-000002090000}"/>
    <cellStyle name="no dec 18" xfId="3219" xr:uid="{00000000-0005-0000-0000-000003090000}"/>
    <cellStyle name="no dec 19" xfId="3220" xr:uid="{00000000-0005-0000-0000-000004090000}"/>
    <cellStyle name="no dec 2" xfId="227" xr:uid="{00000000-0005-0000-0000-000005090000}"/>
    <cellStyle name="no dec 2 2" xfId="3221" xr:uid="{00000000-0005-0000-0000-000006090000}"/>
    <cellStyle name="no dec 2 3" xfId="3222" xr:uid="{00000000-0005-0000-0000-000007090000}"/>
    <cellStyle name="no dec 20" xfId="3223" xr:uid="{00000000-0005-0000-0000-000008090000}"/>
    <cellStyle name="no dec 21" xfId="3224" xr:uid="{00000000-0005-0000-0000-000009090000}"/>
    <cellStyle name="no dec 22" xfId="3225" xr:uid="{00000000-0005-0000-0000-00000A090000}"/>
    <cellStyle name="no dec 23" xfId="3226" xr:uid="{00000000-0005-0000-0000-00000B090000}"/>
    <cellStyle name="no dec 24" xfId="3227" xr:uid="{00000000-0005-0000-0000-00000C090000}"/>
    <cellStyle name="no dec 25" xfId="3228" xr:uid="{00000000-0005-0000-0000-00000D090000}"/>
    <cellStyle name="no dec 26" xfId="3229" xr:uid="{00000000-0005-0000-0000-00000E090000}"/>
    <cellStyle name="no dec 27" xfId="3230" xr:uid="{00000000-0005-0000-0000-00000F090000}"/>
    <cellStyle name="no dec 28" xfId="3231" xr:uid="{00000000-0005-0000-0000-000010090000}"/>
    <cellStyle name="no dec 29" xfId="3232" xr:uid="{00000000-0005-0000-0000-000011090000}"/>
    <cellStyle name="no dec 3" xfId="3233" xr:uid="{00000000-0005-0000-0000-000012090000}"/>
    <cellStyle name="no dec 3 2" xfId="3234" xr:uid="{00000000-0005-0000-0000-000013090000}"/>
    <cellStyle name="no dec 3 3" xfId="3235" xr:uid="{00000000-0005-0000-0000-000014090000}"/>
    <cellStyle name="no dec 30" xfId="3236" xr:uid="{00000000-0005-0000-0000-000015090000}"/>
    <cellStyle name="no dec 31" xfId="3237" xr:uid="{00000000-0005-0000-0000-000016090000}"/>
    <cellStyle name="no dec 32" xfId="3238" xr:uid="{00000000-0005-0000-0000-000017090000}"/>
    <cellStyle name="no dec 33" xfId="3239" xr:uid="{00000000-0005-0000-0000-000018090000}"/>
    <cellStyle name="no dec 34" xfId="3240" xr:uid="{00000000-0005-0000-0000-000019090000}"/>
    <cellStyle name="no dec 35" xfId="3241" xr:uid="{00000000-0005-0000-0000-00001A090000}"/>
    <cellStyle name="no dec 36" xfId="3242" xr:uid="{00000000-0005-0000-0000-00001B090000}"/>
    <cellStyle name="no dec 37" xfId="3243" xr:uid="{00000000-0005-0000-0000-00001C090000}"/>
    <cellStyle name="no dec 38" xfId="3244" xr:uid="{00000000-0005-0000-0000-00001D090000}"/>
    <cellStyle name="no dec 39" xfId="3245" xr:uid="{00000000-0005-0000-0000-00001E090000}"/>
    <cellStyle name="no dec 4" xfId="3246" xr:uid="{00000000-0005-0000-0000-00001F090000}"/>
    <cellStyle name="no dec 4 2" xfId="3247" xr:uid="{00000000-0005-0000-0000-000020090000}"/>
    <cellStyle name="no dec 4 3" xfId="3248" xr:uid="{00000000-0005-0000-0000-000021090000}"/>
    <cellStyle name="no dec 40" xfId="3249" xr:uid="{00000000-0005-0000-0000-000022090000}"/>
    <cellStyle name="no dec 41" xfId="3250" xr:uid="{00000000-0005-0000-0000-000023090000}"/>
    <cellStyle name="no dec 42" xfId="3251" xr:uid="{00000000-0005-0000-0000-000024090000}"/>
    <cellStyle name="no dec 43" xfId="3252" xr:uid="{00000000-0005-0000-0000-000025090000}"/>
    <cellStyle name="no dec 44" xfId="3253" xr:uid="{00000000-0005-0000-0000-000026090000}"/>
    <cellStyle name="no dec 45" xfId="3254" xr:uid="{00000000-0005-0000-0000-000027090000}"/>
    <cellStyle name="no dec 46" xfId="3255" xr:uid="{00000000-0005-0000-0000-000028090000}"/>
    <cellStyle name="no dec 47" xfId="3256" xr:uid="{00000000-0005-0000-0000-000029090000}"/>
    <cellStyle name="no dec 48" xfId="3257" xr:uid="{00000000-0005-0000-0000-00002A090000}"/>
    <cellStyle name="no dec 49" xfId="3258" xr:uid="{00000000-0005-0000-0000-00002B090000}"/>
    <cellStyle name="no dec 5" xfId="3259" xr:uid="{00000000-0005-0000-0000-00002C090000}"/>
    <cellStyle name="no dec 5 2" xfId="3260" xr:uid="{00000000-0005-0000-0000-00002D090000}"/>
    <cellStyle name="no dec 5 3" xfId="3261" xr:uid="{00000000-0005-0000-0000-00002E090000}"/>
    <cellStyle name="no dec 50" xfId="3262" xr:uid="{00000000-0005-0000-0000-00002F090000}"/>
    <cellStyle name="no dec 51" xfId="3263" xr:uid="{00000000-0005-0000-0000-000030090000}"/>
    <cellStyle name="no dec 52" xfId="3264" xr:uid="{00000000-0005-0000-0000-000031090000}"/>
    <cellStyle name="no dec 53" xfId="3265" xr:uid="{00000000-0005-0000-0000-000032090000}"/>
    <cellStyle name="no dec 54" xfId="3266" xr:uid="{00000000-0005-0000-0000-000033090000}"/>
    <cellStyle name="no dec 55" xfId="3267" xr:uid="{00000000-0005-0000-0000-000034090000}"/>
    <cellStyle name="no dec 56" xfId="3268" xr:uid="{00000000-0005-0000-0000-000035090000}"/>
    <cellStyle name="no dec 57" xfId="3269" xr:uid="{00000000-0005-0000-0000-000036090000}"/>
    <cellStyle name="no dec 58" xfId="3270" xr:uid="{00000000-0005-0000-0000-000037090000}"/>
    <cellStyle name="no dec 59" xfId="3271" xr:uid="{00000000-0005-0000-0000-000038090000}"/>
    <cellStyle name="no dec 6" xfId="3272" xr:uid="{00000000-0005-0000-0000-000039090000}"/>
    <cellStyle name="no dec 6 2" xfId="3273" xr:uid="{00000000-0005-0000-0000-00003A090000}"/>
    <cellStyle name="no dec 6 3" xfId="3274" xr:uid="{00000000-0005-0000-0000-00003B090000}"/>
    <cellStyle name="no dec 7" xfId="3275" xr:uid="{00000000-0005-0000-0000-00003C090000}"/>
    <cellStyle name="no dec 7 2" xfId="3276" xr:uid="{00000000-0005-0000-0000-00003D090000}"/>
    <cellStyle name="no dec 7 3" xfId="3277" xr:uid="{00000000-0005-0000-0000-00003E090000}"/>
    <cellStyle name="no dec 8" xfId="3278" xr:uid="{00000000-0005-0000-0000-00003F090000}"/>
    <cellStyle name="no dec 8 2" xfId="3279" xr:uid="{00000000-0005-0000-0000-000040090000}"/>
    <cellStyle name="no dec 8 3" xfId="3280" xr:uid="{00000000-0005-0000-0000-000041090000}"/>
    <cellStyle name="no dec 9" xfId="3281" xr:uid="{00000000-0005-0000-0000-000042090000}"/>
    <cellStyle name="no dec 9 2" xfId="3282" xr:uid="{00000000-0005-0000-0000-000043090000}"/>
    <cellStyle name="no dec 9 3" xfId="3283" xr:uid="{00000000-0005-0000-0000-000044090000}"/>
    <cellStyle name="no dec_Note 10" xfId="3284" xr:uid="{00000000-0005-0000-0000-000045090000}"/>
    <cellStyle name="Normal - Style1" xfId="228" xr:uid="{00000000-0005-0000-0000-000047090000}"/>
    <cellStyle name="Normal - Style1 2" xfId="229" xr:uid="{00000000-0005-0000-0000-000048090000}"/>
    <cellStyle name="Normal - Style1 3" xfId="230" xr:uid="{00000000-0005-0000-0000-000049090000}"/>
    <cellStyle name="Normal 10" xfId="15" xr:uid="{00000000-0005-0000-0000-00004A090000}"/>
    <cellStyle name="Normal 10 10" xfId="3285" xr:uid="{00000000-0005-0000-0000-00004B090000}"/>
    <cellStyle name="Normal 10 11" xfId="3286" xr:uid="{00000000-0005-0000-0000-00004C090000}"/>
    <cellStyle name="Normal 10 12" xfId="3287" xr:uid="{00000000-0005-0000-0000-00004D090000}"/>
    <cellStyle name="Normal 10 13" xfId="3288" xr:uid="{00000000-0005-0000-0000-00004E090000}"/>
    <cellStyle name="Normal 10 14" xfId="3289" xr:uid="{00000000-0005-0000-0000-00004F090000}"/>
    <cellStyle name="Normal 10 15" xfId="3290" xr:uid="{00000000-0005-0000-0000-000050090000}"/>
    <cellStyle name="Normal 10 16" xfId="3291" xr:uid="{00000000-0005-0000-0000-000051090000}"/>
    <cellStyle name="Normal 10 17" xfId="3292" xr:uid="{00000000-0005-0000-0000-000052090000}"/>
    <cellStyle name="Normal 10 18" xfId="3293" xr:uid="{00000000-0005-0000-0000-000053090000}"/>
    <cellStyle name="Normal 10 19" xfId="3294" xr:uid="{00000000-0005-0000-0000-000054090000}"/>
    <cellStyle name="Normal 10 2" xfId="231" xr:uid="{00000000-0005-0000-0000-000055090000}"/>
    <cellStyle name="Normal 10 2 2" xfId="4902" xr:uid="{00000000-0005-0000-0000-000056090000}"/>
    <cellStyle name="Normal 10 2 3" xfId="3295" xr:uid="{00000000-0005-0000-0000-000057090000}"/>
    <cellStyle name="Normal 10 2 4" xfId="5699" xr:uid="{B8C7A263-7D40-4229-A49F-AAB53174C97F}"/>
    <cellStyle name="Normal 10 2 4 2" xfId="7621" xr:uid="{BE1FDF63-20AC-4D3D-9FE4-0A9A5DEE3148}"/>
    <cellStyle name="Normal 10 2 4 3" xfId="6660" xr:uid="{30BF08D1-4860-48FA-AE0C-2A7E9F80AA96}"/>
    <cellStyle name="Normal 10 2 5" xfId="7111" xr:uid="{D47596C6-749B-40C6-8FC3-A0D447F857FC}"/>
    <cellStyle name="Normal 10 2 6" xfId="6150" xr:uid="{3A62EB3B-836A-4C78-A1A6-F6BB9050F6F7}"/>
    <cellStyle name="Normal 10 20" xfId="3296" xr:uid="{00000000-0005-0000-0000-000058090000}"/>
    <cellStyle name="Normal 10 21" xfId="3297" xr:uid="{00000000-0005-0000-0000-000059090000}"/>
    <cellStyle name="Normal 10 22" xfId="3298" xr:uid="{00000000-0005-0000-0000-00005A090000}"/>
    <cellStyle name="Normal 10 23" xfId="3299" xr:uid="{00000000-0005-0000-0000-00005B090000}"/>
    <cellStyle name="Normal 10 24" xfId="3300" xr:uid="{00000000-0005-0000-0000-00005C090000}"/>
    <cellStyle name="Normal 10 25" xfId="3301" xr:uid="{00000000-0005-0000-0000-00005D090000}"/>
    <cellStyle name="Normal 10 26" xfId="3302" xr:uid="{00000000-0005-0000-0000-00005E090000}"/>
    <cellStyle name="Normal 10 27" xfId="3303" xr:uid="{00000000-0005-0000-0000-00005F090000}"/>
    <cellStyle name="Normal 10 28" xfId="3304" xr:uid="{00000000-0005-0000-0000-000060090000}"/>
    <cellStyle name="Normal 10 29" xfId="3305" xr:uid="{00000000-0005-0000-0000-000061090000}"/>
    <cellStyle name="Normal 10 3" xfId="3306" xr:uid="{00000000-0005-0000-0000-000062090000}"/>
    <cellStyle name="Normal 10 30" xfId="3307" xr:uid="{00000000-0005-0000-0000-000063090000}"/>
    <cellStyle name="Normal 10 31" xfId="3308" xr:uid="{00000000-0005-0000-0000-000064090000}"/>
    <cellStyle name="Normal 10 32" xfId="3309" xr:uid="{00000000-0005-0000-0000-000065090000}"/>
    <cellStyle name="Normal 10 33" xfId="3310" xr:uid="{00000000-0005-0000-0000-000066090000}"/>
    <cellStyle name="Normal 10 34" xfId="3311" xr:uid="{00000000-0005-0000-0000-000067090000}"/>
    <cellStyle name="Normal 10 35" xfId="3312" xr:uid="{00000000-0005-0000-0000-000068090000}"/>
    <cellStyle name="Normal 10 36" xfId="3313" xr:uid="{00000000-0005-0000-0000-000069090000}"/>
    <cellStyle name="Normal 10 37" xfId="3314" xr:uid="{00000000-0005-0000-0000-00006A090000}"/>
    <cellStyle name="Normal 10 38" xfId="232" xr:uid="{00000000-0005-0000-0000-00006B090000}"/>
    <cellStyle name="Normal 10 38 2" xfId="5700" xr:uid="{7EC34DAA-9649-489F-ABAF-6039D6794585}"/>
    <cellStyle name="Normal 10 38 2 2" xfId="7622" xr:uid="{4CC616AC-72D3-4A79-935B-C9C4ACA5F133}"/>
    <cellStyle name="Normal 10 38 2 3" xfId="6661" xr:uid="{1DFE1B1F-9212-4DDD-8512-47E6FF9B98FD}"/>
    <cellStyle name="Normal 10 38 3" xfId="7112" xr:uid="{04D54AAA-9EF7-4F17-8144-E1CCB92A2B69}"/>
    <cellStyle name="Normal 10 38 4" xfId="6151" xr:uid="{BD782664-DAD8-49E5-91ED-C476DB44E46B}"/>
    <cellStyle name="Normal 10 39" xfId="4903" xr:uid="{00000000-0005-0000-0000-00006C090000}"/>
    <cellStyle name="Normal 10 39 2" xfId="6046" xr:uid="{0047803B-2C8D-4FEB-B3E1-B9E8F47EC3EB}"/>
    <cellStyle name="Normal 10 39 2 2" xfId="7968" xr:uid="{35AAEBBF-0FBB-4137-B66C-A6D8F37F35B4}"/>
    <cellStyle name="Normal 10 39 2 3" xfId="7007" xr:uid="{C6FE33EB-E9C1-471A-92D2-3FECF9306323}"/>
    <cellStyle name="Normal 10 39 3" xfId="7489" xr:uid="{147593B1-DCDC-4168-8E46-00CAB1DFA43A}"/>
    <cellStyle name="Normal 10 39 4" xfId="6528" xr:uid="{94BBD07C-B746-4750-80DE-EB08C62F7A8A}"/>
    <cellStyle name="Normal 10 4" xfId="3315" xr:uid="{00000000-0005-0000-0000-00006D090000}"/>
    <cellStyle name="Normal 10 5" xfId="3316" xr:uid="{00000000-0005-0000-0000-00006E090000}"/>
    <cellStyle name="Normal 10 6" xfId="3317" xr:uid="{00000000-0005-0000-0000-00006F090000}"/>
    <cellStyle name="Normal 10 7" xfId="3318" xr:uid="{00000000-0005-0000-0000-000070090000}"/>
    <cellStyle name="Normal 10 8" xfId="3319" xr:uid="{00000000-0005-0000-0000-000071090000}"/>
    <cellStyle name="Normal 10 9" xfId="3320" xr:uid="{00000000-0005-0000-0000-000072090000}"/>
    <cellStyle name="Normal 11" xfId="233" xr:uid="{00000000-0005-0000-0000-000073090000}"/>
    <cellStyle name="Normal 11 10" xfId="3322" xr:uid="{00000000-0005-0000-0000-000074090000}"/>
    <cellStyle name="Normal 11 11" xfId="3323" xr:uid="{00000000-0005-0000-0000-000075090000}"/>
    <cellStyle name="Normal 11 12" xfId="3324" xr:uid="{00000000-0005-0000-0000-000076090000}"/>
    <cellStyle name="Normal 11 13" xfId="3325" xr:uid="{00000000-0005-0000-0000-000077090000}"/>
    <cellStyle name="Normal 11 14" xfId="3326" xr:uid="{00000000-0005-0000-0000-000078090000}"/>
    <cellStyle name="Normal 11 15" xfId="3327" xr:uid="{00000000-0005-0000-0000-000079090000}"/>
    <cellStyle name="Normal 11 16" xfId="3328" xr:uid="{00000000-0005-0000-0000-00007A090000}"/>
    <cellStyle name="Normal 11 17" xfId="3329" xr:uid="{00000000-0005-0000-0000-00007B090000}"/>
    <cellStyle name="Normal 11 18" xfId="3330" xr:uid="{00000000-0005-0000-0000-00007C090000}"/>
    <cellStyle name="Normal 11 19" xfId="3331" xr:uid="{00000000-0005-0000-0000-00007D090000}"/>
    <cellStyle name="Normal 11 2" xfId="3332" xr:uid="{00000000-0005-0000-0000-00007E090000}"/>
    <cellStyle name="Normal 11 2 2" xfId="4904" xr:uid="{00000000-0005-0000-0000-00007F090000}"/>
    <cellStyle name="Normal 11 20" xfId="3333" xr:uid="{00000000-0005-0000-0000-000080090000}"/>
    <cellStyle name="Normal 11 21" xfId="3334" xr:uid="{00000000-0005-0000-0000-000081090000}"/>
    <cellStyle name="Normal 11 22" xfId="3335" xr:uid="{00000000-0005-0000-0000-000082090000}"/>
    <cellStyle name="Normal 11 23" xfId="3336" xr:uid="{00000000-0005-0000-0000-000083090000}"/>
    <cellStyle name="Normal 11 24" xfId="3337" xr:uid="{00000000-0005-0000-0000-000084090000}"/>
    <cellStyle name="Normal 11 25" xfId="3338" xr:uid="{00000000-0005-0000-0000-000085090000}"/>
    <cellStyle name="Normal 11 26" xfId="3339" xr:uid="{00000000-0005-0000-0000-000086090000}"/>
    <cellStyle name="Normal 11 27" xfId="3340" xr:uid="{00000000-0005-0000-0000-000087090000}"/>
    <cellStyle name="Normal 11 28" xfId="3341" xr:uid="{00000000-0005-0000-0000-000088090000}"/>
    <cellStyle name="Normal 11 29" xfId="3342" xr:uid="{00000000-0005-0000-0000-000089090000}"/>
    <cellStyle name="Normal 11 3" xfId="3343" xr:uid="{00000000-0005-0000-0000-00008A090000}"/>
    <cellStyle name="Normal 11 30" xfId="3344" xr:uid="{00000000-0005-0000-0000-00008B090000}"/>
    <cellStyle name="Normal 11 31" xfId="3345" xr:uid="{00000000-0005-0000-0000-00008C090000}"/>
    <cellStyle name="Normal 11 32" xfId="3346" xr:uid="{00000000-0005-0000-0000-00008D090000}"/>
    <cellStyle name="Normal 11 33" xfId="3347" xr:uid="{00000000-0005-0000-0000-00008E090000}"/>
    <cellStyle name="Normal 11 34" xfId="3348" xr:uid="{00000000-0005-0000-0000-00008F090000}"/>
    <cellStyle name="Normal 11 35" xfId="3349" xr:uid="{00000000-0005-0000-0000-000090090000}"/>
    <cellStyle name="Normal 11 36" xfId="3350" xr:uid="{00000000-0005-0000-0000-000091090000}"/>
    <cellStyle name="Normal 11 37" xfId="3351" xr:uid="{00000000-0005-0000-0000-000092090000}"/>
    <cellStyle name="Normal 11 38" xfId="4905" xr:uid="{00000000-0005-0000-0000-000093090000}"/>
    <cellStyle name="Normal 11 39" xfId="3321" xr:uid="{00000000-0005-0000-0000-000094090000}"/>
    <cellStyle name="Normal 11 4" xfId="3352" xr:uid="{00000000-0005-0000-0000-000095090000}"/>
    <cellStyle name="Normal 11 5" xfId="3353" xr:uid="{00000000-0005-0000-0000-000096090000}"/>
    <cellStyle name="Normal 11 6" xfId="3354" xr:uid="{00000000-0005-0000-0000-000097090000}"/>
    <cellStyle name="Normal 11 7" xfId="3355" xr:uid="{00000000-0005-0000-0000-000098090000}"/>
    <cellStyle name="Normal 11 8" xfId="3356" xr:uid="{00000000-0005-0000-0000-000099090000}"/>
    <cellStyle name="Normal 11 9" xfId="3357" xr:uid="{00000000-0005-0000-0000-00009A090000}"/>
    <cellStyle name="Normal 12" xfId="234" xr:uid="{00000000-0005-0000-0000-00009B090000}"/>
    <cellStyle name="Normal 12 10" xfId="3359" xr:uid="{00000000-0005-0000-0000-00009C090000}"/>
    <cellStyle name="Normal 12 11" xfId="3360" xr:uid="{00000000-0005-0000-0000-00009D090000}"/>
    <cellStyle name="Normal 12 12" xfId="3361" xr:uid="{00000000-0005-0000-0000-00009E090000}"/>
    <cellStyle name="Normal 12 13" xfId="3362" xr:uid="{00000000-0005-0000-0000-00009F090000}"/>
    <cellStyle name="Normal 12 14" xfId="3363" xr:uid="{00000000-0005-0000-0000-0000A0090000}"/>
    <cellStyle name="Normal 12 15" xfId="3364" xr:uid="{00000000-0005-0000-0000-0000A1090000}"/>
    <cellStyle name="Normal 12 16" xfId="3365" xr:uid="{00000000-0005-0000-0000-0000A2090000}"/>
    <cellStyle name="Normal 12 17" xfId="3366" xr:uid="{00000000-0005-0000-0000-0000A3090000}"/>
    <cellStyle name="Normal 12 18" xfId="3367" xr:uid="{00000000-0005-0000-0000-0000A4090000}"/>
    <cellStyle name="Normal 12 19" xfId="3368" xr:uid="{00000000-0005-0000-0000-0000A5090000}"/>
    <cellStyle name="Normal 12 2" xfId="3369" xr:uid="{00000000-0005-0000-0000-0000A6090000}"/>
    <cellStyle name="Normal 12 2 2" xfId="4906" xr:uid="{00000000-0005-0000-0000-0000A7090000}"/>
    <cellStyle name="Normal 12 20" xfId="3370" xr:uid="{00000000-0005-0000-0000-0000A8090000}"/>
    <cellStyle name="Normal 12 21" xfId="3371" xr:uid="{00000000-0005-0000-0000-0000A9090000}"/>
    <cellStyle name="Normal 12 22" xfId="3372" xr:uid="{00000000-0005-0000-0000-0000AA090000}"/>
    <cellStyle name="Normal 12 23" xfId="3373" xr:uid="{00000000-0005-0000-0000-0000AB090000}"/>
    <cellStyle name="Normal 12 24" xfId="3374" xr:uid="{00000000-0005-0000-0000-0000AC090000}"/>
    <cellStyle name="Normal 12 25" xfId="3375" xr:uid="{00000000-0005-0000-0000-0000AD090000}"/>
    <cellStyle name="Normal 12 26" xfId="3376" xr:uid="{00000000-0005-0000-0000-0000AE090000}"/>
    <cellStyle name="Normal 12 27" xfId="3377" xr:uid="{00000000-0005-0000-0000-0000AF090000}"/>
    <cellStyle name="Normal 12 28" xfId="3378" xr:uid="{00000000-0005-0000-0000-0000B0090000}"/>
    <cellStyle name="Normal 12 29" xfId="3379" xr:uid="{00000000-0005-0000-0000-0000B1090000}"/>
    <cellStyle name="Normal 12 3" xfId="3380" xr:uid="{00000000-0005-0000-0000-0000B2090000}"/>
    <cellStyle name="Normal 12 30" xfId="3381" xr:uid="{00000000-0005-0000-0000-0000B3090000}"/>
    <cellStyle name="Normal 12 31" xfId="3382" xr:uid="{00000000-0005-0000-0000-0000B4090000}"/>
    <cellStyle name="Normal 12 32" xfId="3383" xr:uid="{00000000-0005-0000-0000-0000B5090000}"/>
    <cellStyle name="Normal 12 33" xfId="3384" xr:uid="{00000000-0005-0000-0000-0000B6090000}"/>
    <cellStyle name="Normal 12 34" xfId="3385" xr:uid="{00000000-0005-0000-0000-0000B7090000}"/>
    <cellStyle name="Normal 12 35" xfId="3386" xr:uid="{00000000-0005-0000-0000-0000B8090000}"/>
    <cellStyle name="Normal 12 36" xfId="3387" xr:uid="{00000000-0005-0000-0000-0000B9090000}"/>
    <cellStyle name="Normal 12 37" xfId="3388" xr:uid="{00000000-0005-0000-0000-0000BA090000}"/>
    <cellStyle name="Normal 12 38" xfId="4907" xr:uid="{00000000-0005-0000-0000-0000BB090000}"/>
    <cellStyle name="Normal 12 39" xfId="3358" xr:uid="{00000000-0005-0000-0000-0000BC090000}"/>
    <cellStyle name="Normal 12 4" xfId="3389" xr:uid="{00000000-0005-0000-0000-0000BD090000}"/>
    <cellStyle name="Normal 12 5" xfId="3390" xr:uid="{00000000-0005-0000-0000-0000BE090000}"/>
    <cellStyle name="Normal 12 6" xfId="3391" xr:uid="{00000000-0005-0000-0000-0000BF090000}"/>
    <cellStyle name="Normal 12 7" xfId="3392" xr:uid="{00000000-0005-0000-0000-0000C0090000}"/>
    <cellStyle name="Normal 12 8" xfId="3393" xr:uid="{00000000-0005-0000-0000-0000C1090000}"/>
    <cellStyle name="Normal 12 9" xfId="3394" xr:uid="{00000000-0005-0000-0000-0000C2090000}"/>
    <cellStyle name="Normal 13" xfId="235" xr:uid="{00000000-0005-0000-0000-0000C3090000}"/>
    <cellStyle name="Normal 13 10" xfId="3396" xr:uid="{00000000-0005-0000-0000-0000C4090000}"/>
    <cellStyle name="Normal 13 11" xfId="3397" xr:uid="{00000000-0005-0000-0000-0000C5090000}"/>
    <cellStyle name="Normal 13 12" xfId="3398" xr:uid="{00000000-0005-0000-0000-0000C6090000}"/>
    <cellStyle name="Normal 13 13" xfId="3399" xr:uid="{00000000-0005-0000-0000-0000C7090000}"/>
    <cellStyle name="Normal 13 14" xfId="3400" xr:uid="{00000000-0005-0000-0000-0000C8090000}"/>
    <cellStyle name="Normal 13 15" xfId="3401" xr:uid="{00000000-0005-0000-0000-0000C9090000}"/>
    <cellStyle name="Normal 13 16" xfId="3402" xr:uid="{00000000-0005-0000-0000-0000CA090000}"/>
    <cellStyle name="Normal 13 17" xfId="3403" xr:uid="{00000000-0005-0000-0000-0000CB090000}"/>
    <cellStyle name="Normal 13 18" xfId="3404" xr:uid="{00000000-0005-0000-0000-0000CC090000}"/>
    <cellStyle name="Normal 13 19" xfId="3405" xr:uid="{00000000-0005-0000-0000-0000CD090000}"/>
    <cellStyle name="Normal 13 2" xfId="3406" xr:uid="{00000000-0005-0000-0000-0000CE090000}"/>
    <cellStyle name="Normal 13 2 2" xfId="4908" xr:uid="{00000000-0005-0000-0000-0000CF090000}"/>
    <cellStyle name="Normal 13 20" xfId="3407" xr:uid="{00000000-0005-0000-0000-0000D0090000}"/>
    <cellStyle name="Normal 13 21" xfId="3408" xr:uid="{00000000-0005-0000-0000-0000D1090000}"/>
    <cellStyle name="Normal 13 22" xfId="3409" xr:uid="{00000000-0005-0000-0000-0000D2090000}"/>
    <cellStyle name="Normal 13 23" xfId="3410" xr:uid="{00000000-0005-0000-0000-0000D3090000}"/>
    <cellStyle name="Normal 13 24" xfId="3411" xr:uid="{00000000-0005-0000-0000-0000D4090000}"/>
    <cellStyle name="Normal 13 25" xfId="3412" xr:uid="{00000000-0005-0000-0000-0000D5090000}"/>
    <cellStyle name="Normal 13 26" xfId="3413" xr:uid="{00000000-0005-0000-0000-0000D6090000}"/>
    <cellStyle name="Normal 13 27" xfId="3414" xr:uid="{00000000-0005-0000-0000-0000D7090000}"/>
    <cellStyle name="Normal 13 28" xfId="3415" xr:uid="{00000000-0005-0000-0000-0000D8090000}"/>
    <cellStyle name="Normal 13 29" xfId="3416" xr:uid="{00000000-0005-0000-0000-0000D9090000}"/>
    <cellStyle name="Normal 13 3" xfId="3417" xr:uid="{00000000-0005-0000-0000-0000DA090000}"/>
    <cellStyle name="Normal 13 30" xfId="3418" xr:uid="{00000000-0005-0000-0000-0000DB090000}"/>
    <cellStyle name="Normal 13 31" xfId="3419" xr:uid="{00000000-0005-0000-0000-0000DC090000}"/>
    <cellStyle name="Normal 13 32" xfId="3420" xr:uid="{00000000-0005-0000-0000-0000DD090000}"/>
    <cellStyle name="Normal 13 33" xfId="3421" xr:uid="{00000000-0005-0000-0000-0000DE090000}"/>
    <cellStyle name="Normal 13 34" xfId="3422" xr:uid="{00000000-0005-0000-0000-0000DF090000}"/>
    <cellStyle name="Normal 13 35" xfId="3423" xr:uid="{00000000-0005-0000-0000-0000E0090000}"/>
    <cellStyle name="Normal 13 36" xfId="3424" xr:uid="{00000000-0005-0000-0000-0000E1090000}"/>
    <cellStyle name="Normal 13 37" xfId="3425" xr:uid="{00000000-0005-0000-0000-0000E2090000}"/>
    <cellStyle name="Normal 13 38" xfId="4909" xr:uid="{00000000-0005-0000-0000-0000E3090000}"/>
    <cellStyle name="Normal 13 39" xfId="3395" xr:uid="{00000000-0005-0000-0000-0000E4090000}"/>
    <cellStyle name="Normal 13 4" xfId="3426" xr:uid="{00000000-0005-0000-0000-0000E5090000}"/>
    <cellStyle name="Normal 13 5" xfId="3427" xr:uid="{00000000-0005-0000-0000-0000E6090000}"/>
    <cellStyle name="Normal 13 6" xfId="3428" xr:uid="{00000000-0005-0000-0000-0000E7090000}"/>
    <cellStyle name="Normal 13 7" xfId="3429" xr:uid="{00000000-0005-0000-0000-0000E8090000}"/>
    <cellStyle name="Normal 13 8" xfId="3430" xr:uid="{00000000-0005-0000-0000-0000E9090000}"/>
    <cellStyle name="Normal 13 9" xfId="3431" xr:uid="{00000000-0005-0000-0000-0000EA090000}"/>
    <cellStyle name="Normal 14" xfId="236" xr:uid="{00000000-0005-0000-0000-0000EB090000}"/>
    <cellStyle name="Normal 14 10" xfId="3432" xr:uid="{00000000-0005-0000-0000-0000EC090000}"/>
    <cellStyle name="Normal 14 11" xfId="3433" xr:uid="{00000000-0005-0000-0000-0000ED090000}"/>
    <cellStyle name="Normal 14 12" xfId="3434" xr:uid="{00000000-0005-0000-0000-0000EE090000}"/>
    <cellStyle name="Normal 14 13" xfId="3435" xr:uid="{00000000-0005-0000-0000-0000EF090000}"/>
    <cellStyle name="Normal 14 14" xfId="3436" xr:uid="{00000000-0005-0000-0000-0000F0090000}"/>
    <cellStyle name="Normal 14 15" xfId="3437" xr:uid="{00000000-0005-0000-0000-0000F1090000}"/>
    <cellStyle name="Normal 14 16" xfId="3438" xr:uid="{00000000-0005-0000-0000-0000F2090000}"/>
    <cellStyle name="Normal 14 17" xfId="3439" xr:uid="{00000000-0005-0000-0000-0000F3090000}"/>
    <cellStyle name="Normal 14 18" xfId="3440" xr:uid="{00000000-0005-0000-0000-0000F4090000}"/>
    <cellStyle name="Normal 14 19" xfId="3441" xr:uid="{00000000-0005-0000-0000-0000F5090000}"/>
    <cellStyle name="Normal 14 2" xfId="3442" xr:uid="{00000000-0005-0000-0000-0000F6090000}"/>
    <cellStyle name="Normal 14 2 2" xfId="4910" xr:uid="{00000000-0005-0000-0000-0000F7090000}"/>
    <cellStyle name="Normal 14 20" xfId="3443" xr:uid="{00000000-0005-0000-0000-0000F8090000}"/>
    <cellStyle name="Normal 14 21" xfId="3444" xr:uid="{00000000-0005-0000-0000-0000F9090000}"/>
    <cellStyle name="Normal 14 22" xfId="3445" xr:uid="{00000000-0005-0000-0000-0000FA090000}"/>
    <cellStyle name="Normal 14 23" xfId="3446" xr:uid="{00000000-0005-0000-0000-0000FB090000}"/>
    <cellStyle name="Normal 14 24" xfId="3447" xr:uid="{00000000-0005-0000-0000-0000FC090000}"/>
    <cellStyle name="Normal 14 25" xfId="3448" xr:uid="{00000000-0005-0000-0000-0000FD090000}"/>
    <cellStyle name="Normal 14 26" xfId="3449" xr:uid="{00000000-0005-0000-0000-0000FE090000}"/>
    <cellStyle name="Normal 14 27" xfId="3450" xr:uid="{00000000-0005-0000-0000-0000FF090000}"/>
    <cellStyle name="Normal 14 28" xfId="3451" xr:uid="{00000000-0005-0000-0000-0000000A0000}"/>
    <cellStyle name="Normal 14 29" xfId="3452" xr:uid="{00000000-0005-0000-0000-0000010A0000}"/>
    <cellStyle name="Normal 14 3" xfId="3453" xr:uid="{00000000-0005-0000-0000-0000020A0000}"/>
    <cellStyle name="Normal 14 30" xfId="3454" xr:uid="{00000000-0005-0000-0000-0000030A0000}"/>
    <cellStyle name="Normal 14 31" xfId="3455" xr:uid="{00000000-0005-0000-0000-0000040A0000}"/>
    <cellStyle name="Normal 14 32" xfId="3456" xr:uid="{00000000-0005-0000-0000-0000050A0000}"/>
    <cellStyle name="Normal 14 33" xfId="3457" xr:uid="{00000000-0005-0000-0000-0000060A0000}"/>
    <cellStyle name="Normal 14 34" xfId="3458" xr:uid="{00000000-0005-0000-0000-0000070A0000}"/>
    <cellStyle name="Normal 14 35" xfId="3459" xr:uid="{00000000-0005-0000-0000-0000080A0000}"/>
    <cellStyle name="Normal 14 36" xfId="3460" xr:uid="{00000000-0005-0000-0000-0000090A0000}"/>
    <cellStyle name="Normal 14 37" xfId="3461" xr:uid="{00000000-0005-0000-0000-00000A0A0000}"/>
    <cellStyle name="Normal 14 4" xfId="3462" xr:uid="{00000000-0005-0000-0000-00000B0A0000}"/>
    <cellStyle name="Normal 14 5" xfId="3463" xr:uid="{00000000-0005-0000-0000-00000C0A0000}"/>
    <cellStyle name="Normal 14 6" xfId="3464" xr:uid="{00000000-0005-0000-0000-00000D0A0000}"/>
    <cellStyle name="Normal 14 7" xfId="3465" xr:uid="{00000000-0005-0000-0000-00000E0A0000}"/>
    <cellStyle name="Normal 14 8" xfId="3466" xr:uid="{00000000-0005-0000-0000-00000F0A0000}"/>
    <cellStyle name="Normal 14 9" xfId="3467" xr:uid="{00000000-0005-0000-0000-0000100A0000}"/>
    <cellStyle name="Normal 15" xfId="237" xr:uid="{00000000-0005-0000-0000-0000110A0000}"/>
    <cellStyle name="Normal 15 10" xfId="3469" xr:uid="{00000000-0005-0000-0000-0000120A0000}"/>
    <cellStyle name="Normal 15 11" xfId="3470" xr:uid="{00000000-0005-0000-0000-0000130A0000}"/>
    <cellStyle name="Normal 15 12" xfId="3471" xr:uid="{00000000-0005-0000-0000-0000140A0000}"/>
    <cellStyle name="Normal 15 13" xfId="3472" xr:uid="{00000000-0005-0000-0000-0000150A0000}"/>
    <cellStyle name="Normal 15 14" xfId="3473" xr:uid="{00000000-0005-0000-0000-0000160A0000}"/>
    <cellStyle name="Normal 15 15" xfId="3474" xr:uid="{00000000-0005-0000-0000-0000170A0000}"/>
    <cellStyle name="Normal 15 16" xfId="3475" xr:uid="{00000000-0005-0000-0000-0000180A0000}"/>
    <cellStyle name="Normal 15 17" xfId="3476" xr:uid="{00000000-0005-0000-0000-0000190A0000}"/>
    <cellStyle name="Normal 15 18" xfId="3477" xr:uid="{00000000-0005-0000-0000-00001A0A0000}"/>
    <cellStyle name="Normal 15 19" xfId="3478" xr:uid="{00000000-0005-0000-0000-00001B0A0000}"/>
    <cellStyle name="Normal 15 2" xfId="238" xr:uid="{00000000-0005-0000-0000-00001C0A0000}"/>
    <cellStyle name="Normal 15 2 2" xfId="239" xr:uid="{00000000-0005-0000-0000-00001D0A0000}"/>
    <cellStyle name="Normal 15 2 3" xfId="3479" xr:uid="{00000000-0005-0000-0000-00001E0A0000}"/>
    <cellStyle name="Normal 15 20" xfId="3480" xr:uid="{00000000-0005-0000-0000-00001F0A0000}"/>
    <cellStyle name="Normal 15 21" xfId="3481" xr:uid="{00000000-0005-0000-0000-0000200A0000}"/>
    <cellStyle name="Normal 15 22" xfId="3482" xr:uid="{00000000-0005-0000-0000-0000210A0000}"/>
    <cellStyle name="Normal 15 23" xfId="3483" xr:uid="{00000000-0005-0000-0000-0000220A0000}"/>
    <cellStyle name="Normal 15 24" xfId="3484" xr:uid="{00000000-0005-0000-0000-0000230A0000}"/>
    <cellStyle name="Normal 15 25" xfId="3485" xr:uid="{00000000-0005-0000-0000-0000240A0000}"/>
    <cellStyle name="Normal 15 26" xfId="3486" xr:uid="{00000000-0005-0000-0000-0000250A0000}"/>
    <cellStyle name="Normal 15 27" xfId="3487" xr:uid="{00000000-0005-0000-0000-0000260A0000}"/>
    <cellStyle name="Normal 15 28" xfId="3488" xr:uid="{00000000-0005-0000-0000-0000270A0000}"/>
    <cellStyle name="Normal 15 29" xfId="3489" xr:uid="{00000000-0005-0000-0000-0000280A0000}"/>
    <cellStyle name="Normal 15 3" xfId="3490" xr:uid="{00000000-0005-0000-0000-0000290A0000}"/>
    <cellStyle name="Normal 15 3 2" xfId="4911" xr:uid="{00000000-0005-0000-0000-00002A0A0000}"/>
    <cellStyle name="Normal 15 30" xfId="3491" xr:uid="{00000000-0005-0000-0000-00002B0A0000}"/>
    <cellStyle name="Normal 15 31" xfId="3492" xr:uid="{00000000-0005-0000-0000-00002C0A0000}"/>
    <cellStyle name="Normal 15 32" xfId="3493" xr:uid="{00000000-0005-0000-0000-00002D0A0000}"/>
    <cellStyle name="Normal 15 33" xfId="3494" xr:uid="{00000000-0005-0000-0000-00002E0A0000}"/>
    <cellStyle name="Normal 15 34" xfId="3495" xr:uid="{00000000-0005-0000-0000-00002F0A0000}"/>
    <cellStyle name="Normal 15 35" xfId="3496" xr:uid="{00000000-0005-0000-0000-0000300A0000}"/>
    <cellStyle name="Normal 15 36" xfId="3497" xr:uid="{00000000-0005-0000-0000-0000310A0000}"/>
    <cellStyle name="Normal 15 37" xfId="3498" xr:uid="{00000000-0005-0000-0000-0000320A0000}"/>
    <cellStyle name="Normal 15 38" xfId="4912" xr:uid="{00000000-0005-0000-0000-0000330A0000}"/>
    <cellStyle name="Normal 15 39" xfId="3468" xr:uid="{00000000-0005-0000-0000-0000340A0000}"/>
    <cellStyle name="Normal 15 4" xfId="3499" xr:uid="{00000000-0005-0000-0000-0000350A0000}"/>
    <cellStyle name="Normal 15 5" xfId="3500" xr:uid="{00000000-0005-0000-0000-0000360A0000}"/>
    <cellStyle name="Normal 15 6" xfId="3501" xr:uid="{00000000-0005-0000-0000-0000370A0000}"/>
    <cellStyle name="Normal 15 7" xfId="3502" xr:uid="{00000000-0005-0000-0000-0000380A0000}"/>
    <cellStyle name="Normal 15 8" xfId="3503" xr:uid="{00000000-0005-0000-0000-0000390A0000}"/>
    <cellStyle name="Normal 15 9" xfId="3504" xr:uid="{00000000-0005-0000-0000-00003A0A0000}"/>
    <cellStyle name="Normal 15_หมายเหตุ น1-5" xfId="3505" xr:uid="{00000000-0005-0000-0000-00003B0A0000}"/>
    <cellStyle name="Normal 16" xfId="240" xr:uid="{00000000-0005-0000-0000-00003C0A0000}"/>
    <cellStyle name="Normal 16 10" xfId="3506" xr:uid="{00000000-0005-0000-0000-00003D0A0000}"/>
    <cellStyle name="Normal 16 11" xfId="3507" xr:uid="{00000000-0005-0000-0000-00003E0A0000}"/>
    <cellStyle name="Normal 16 12" xfId="3508" xr:uid="{00000000-0005-0000-0000-00003F0A0000}"/>
    <cellStyle name="Normal 16 13" xfId="3509" xr:uid="{00000000-0005-0000-0000-0000400A0000}"/>
    <cellStyle name="Normal 16 14" xfId="3510" xr:uid="{00000000-0005-0000-0000-0000410A0000}"/>
    <cellStyle name="Normal 16 15" xfId="3511" xr:uid="{00000000-0005-0000-0000-0000420A0000}"/>
    <cellStyle name="Normal 16 16" xfId="3512" xr:uid="{00000000-0005-0000-0000-0000430A0000}"/>
    <cellStyle name="Normal 16 17" xfId="3513" xr:uid="{00000000-0005-0000-0000-0000440A0000}"/>
    <cellStyle name="Normal 16 18" xfId="3514" xr:uid="{00000000-0005-0000-0000-0000450A0000}"/>
    <cellStyle name="Normal 16 19" xfId="3515" xr:uid="{00000000-0005-0000-0000-0000460A0000}"/>
    <cellStyle name="Normal 16 2" xfId="3516" xr:uid="{00000000-0005-0000-0000-0000470A0000}"/>
    <cellStyle name="Normal 16 2 2" xfId="4913" xr:uid="{00000000-0005-0000-0000-0000480A0000}"/>
    <cellStyle name="Normal 16 20" xfId="3517" xr:uid="{00000000-0005-0000-0000-0000490A0000}"/>
    <cellStyle name="Normal 16 21" xfId="3518" xr:uid="{00000000-0005-0000-0000-00004A0A0000}"/>
    <cellStyle name="Normal 16 22" xfId="3519" xr:uid="{00000000-0005-0000-0000-00004B0A0000}"/>
    <cellStyle name="Normal 16 23" xfId="3520" xr:uid="{00000000-0005-0000-0000-00004C0A0000}"/>
    <cellStyle name="Normal 16 24" xfId="3521" xr:uid="{00000000-0005-0000-0000-00004D0A0000}"/>
    <cellStyle name="Normal 16 25" xfId="3522" xr:uid="{00000000-0005-0000-0000-00004E0A0000}"/>
    <cellStyle name="Normal 16 26" xfId="3523" xr:uid="{00000000-0005-0000-0000-00004F0A0000}"/>
    <cellStyle name="Normal 16 27" xfId="3524" xr:uid="{00000000-0005-0000-0000-0000500A0000}"/>
    <cellStyle name="Normal 16 28" xfId="3525" xr:uid="{00000000-0005-0000-0000-0000510A0000}"/>
    <cellStyle name="Normal 16 29" xfId="3526" xr:uid="{00000000-0005-0000-0000-0000520A0000}"/>
    <cellStyle name="Normal 16 3" xfId="3527" xr:uid="{00000000-0005-0000-0000-0000530A0000}"/>
    <cellStyle name="Normal 16 30" xfId="3528" xr:uid="{00000000-0005-0000-0000-0000540A0000}"/>
    <cellStyle name="Normal 16 31" xfId="3529" xr:uid="{00000000-0005-0000-0000-0000550A0000}"/>
    <cellStyle name="Normal 16 32" xfId="3530" xr:uid="{00000000-0005-0000-0000-0000560A0000}"/>
    <cellStyle name="Normal 16 33" xfId="3531" xr:uid="{00000000-0005-0000-0000-0000570A0000}"/>
    <cellStyle name="Normal 16 34" xfId="3532" xr:uid="{00000000-0005-0000-0000-0000580A0000}"/>
    <cellStyle name="Normal 16 35" xfId="3533" xr:uid="{00000000-0005-0000-0000-0000590A0000}"/>
    <cellStyle name="Normal 16 36" xfId="3534" xr:uid="{00000000-0005-0000-0000-00005A0A0000}"/>
    <cellStyle name="Normal 16 4" xfId="3535" xr:uid="{00000000-0005-0000-0000-00005B0A0000}"/>
    <cellStyle name="Normal 16 5" xfId="3536" xr:uid="{00000000-0005-0000-0000-00005C0A0000}"/>
    <cellStyle name="Normal 16 6" xfId="3537" xr:uid="{00000000-0005-0000-0000-00005D0A0000}"/>
    <cellStyle name="Normal 16 7" xfId="3538" xr:uid="{00000000-0005-0000-0000-00005E0A0000}"/>
    <cellStyle name="Normal 16 8" xfId="3539" xr:uid="{00000000-0005-0000-0000-00005F0A0000}"/>
    <cellStyle name="Normal 16 9" xfId="3540" xr:uid="{00000000-0005-0000-0000-0000600A0000}"/>
    <cellStyle name="Normal 17" xfId="241" xr:uid="{00000000-0005-0000-0000-0000610A0000}"/>
    <cellStyle name="Normal 17 10" xfId="3542" xr:uid="{00000000-0005-0000-0000-0000620A0000}"/>
    <cellStyle name="Normal 17 11" xfId="3543" xr:uid="{00000000-0005-0000-0000-0000630A0000}"/>
    <cellStyle name="Normal 17 12" xfId="3544" xr:uid="{00000000-0005-0000-0000-0000640A0000}"/>
    <cellStyle name="Normal 17 13" xfId="3545" xr:uid="{00000000-0005-0000-0000-0000650A0000}"/>
    <cellStyle name="Normal 17 14" xfId="3546" xr:uid="{00000000-0005-0000-0000-0000660A0000}"/>
    <cellStyle name="Normal 17 15" xfId="3547" xr:uid="{00000000-0005-0000-0000-0000670A0000}"/>
    <cellStyle name="Normal 17 16" xfId="3548" xr:uid="{00000000-0005-0000-0000-0000680A0000}"/>
    <cellStyle name="Normal 17 17" xfId="3549" xr:uid="{00000000-0005-0000-0000-0000690A0000}"/>
    <cellStyle name="Normal 17 18" xfId="3550" xr:uid="{00000000-0005-0000-0000-00006A0A0000}"/>
    <cellStyle name="Normal 17 19" xfId="3551" xr:uid="{00000000-0005-0000-0000-00006B0A0000}"/>
    <cellStyle name="Normal 17 2" xfId="242" xr:uid="{00000000-0005-0000-0000-00006C0A0000}"/>
    <cellStyle name="Normal 17 2 2" xfId="4914" xr:uid="{00000000-0005-0000-0000-00006D0A0000}"/>
    <cellStyle name="Normal 17 2 3" xfId="3552" xr:uid="{00000000-0005-0000-0000-00006E0A0000}"/>
    <cellStyle name="Normal 17 20" xfId="3553" xr:uid="{00000000-0005-0000-0000-00006F0A0000}"/>
    <cellStyle name="Normal 17 21" xfId="3554" xr:uid="{00000000-0005-0000-0000-0000700A0000}"/>
    <cellStyle name="Normal 17 22" xfId="3555" xr:uid="{00000000-0005-0000-0000-0000710A0000}"/>
    <cellStyle name="Normal 17 23" xfId="3556" xr:uid="{00000000-0005-0000-0000-0000720A0000}"/>
    <cellStyle name="Normal 17 24" xfId="3557" xr:uid="{00000000-0005-0000-0000-0000730A0000}"/>
    <cellStyle name="Normal 17 25" xfId="3558" xr:uid="{00000000-0005-0000-0000-0000740A0000}"/>
    <cellStyle name="Normal 17 26" xfId="3559" xr:uid="{00000000-0005-0000-0000-0000750A0000}"/>
    <cellStyle name="Normal 17 27" xfId="3560" xr:uid="{00000000-0005-0000-0000-0000760A0000}"/>
    <cellStyle name="Normal 17 28" xfId="3561" xr:uid="{00000000-0005-0000-0000-0000770A0000}"/>
    <cellStyle name="Normal 17 29" xfId="3562" xr:uid="{00000000-0005-0000-0000-0000780A0000}"/>
    <cellStyle name="Normal 17 3" xfId="3563" xr:uid="{00000000-0005-0000-0000-0000790A0000}"/>
    <cellStyle name="Normal 17 3 2" xfId="4915" xr:uid="{00000000-0005-0000-0000-00007A0A0000}"/>
    <cellStyle name="Normal 17 30" xfId="3564" xr:uid="{00000000-0005-0000-0000-00007B0A0000}"/>
    <cellStyle name="Normal 17 31" xfId="3565" xr:uid="{00000000-0005-0000-0000-00007C0A0000}"/>
    <cellStyle name="Normal 17 32" xfId="3566" xr:uid="{00000000-0005-0000-0000-00007D0A0000}"/>
    <cellStyle name="Normal 17 33" xfId="3567" xr:uid="{00000000-0005-0000-0000-00007E0A0000}"/>
    <cellStyle name="Normal 17 34" xfId="3568" xr:uid="{00000000-0005-0000-0000-00007F0A0000}"/>
    <cellStyle name="Normal 17 35" xfId="3569" xr:uid="{00000000-0005-0000-0000-0000800A0000}"/>
    <cellStyle name="Normal 17 36" xfId="3570" xr:uid="{00000000-0005-0000-0000-0000810A0000}"/>
    <cellStyle name="Normal 17 37" xfId="4916" xr:uid="{00000000-0005-0000-0000-0000820A0000}"/>
    <cellStyle name="Normal 17 38" xfId="3541" xr:uid="{00000000-0005-0000-0000-0000830A0000}"/>
    <cellStyle name="Normal 17 4" xfId="3571" xr:uid="{00000000-0005-0000-0000-0000840A0000}"/>
    <cellStyle name="Normal 17 5" xfId="3572" xr:uid="{00000000-0005-0000-0000-0000850A0000}"/>
    <cellStyle name="Normal 17 6" xfId="3573" xr:uid="{00000000-0005-0000-0000-0000860A0000}"/>
    <cellStyle name="Normal 17 7" xfId="3574" xr:uid="{00000000-0005-0000-0000-0000870A0000}"/>
    <cellStyle name="Normal 17 8" xfId="3575" xr:uid="{00000000-0005-0000-0000-0000880A0000}"/>
    <cellStyle name="Normal 17 9" xfId="3576" xr:uid="{00000000-0005-0000-0000-0000890A0000}"/>
    <cellStyle name="Normal 18" xfId="243" xr:uid="{00000000-0005-0000-0000-00008A0A0000}"/>
    <cellStyle name="Normal 18 2" xfId="244" xr:uid="{00000000-0005-0000-0000-00008B0A0000}"/>
    <cellStyle name="Normal 19" xfId="245" xr:uid="{00000000-0005-0000-0000-00008C0A0000}"/>
    <cellStyle name="Normal 19 2" xfId="4917" xr:uid="{00000000-0005-0000-0000-00008D0A0000}"/>
    <cellStyle name="Normal 19 3" xfId="3577" xr:uid="{00000000-0005-0000-0000-00008E0A0000}"/>
    <cellStyle name="Normal 2" xfId="246" xr:uid="{00000000-0005-0000-0000-00008F0A0000}"/>
    <cellStyle name="Normal 2 10" xfId="9" xr:uid="{00000000-0005-0000-0000-0000900A0000}"/>
    <cellStyle name="Normal 2 11" xfId="247" xr:uid="{00000000-0005-0000-0000-0000910A0000}"/>
    <cellStyle name="Normal 2 12" xfId="248" xr:uid="{00000000-0005-0000-0000-0000920A0000}"/>
    <cellStyle name="Normal 2 13" xfId="249" xr:uid="{00000000-0005-0000-0000-0000930A0000}"/>
    <cellStyle name="Normal 2 14" xfId="250" xr:uid="{00000000-0005-0000-0000-0000940A0000}"/>
    <cellStyle name="Normal 2 15" xfId="251" xr:uid="{00000000-0005-0000-0000-0000950A0000}"/>
    <cellStyle name="Normal 2 16" xfId="252" xr:uid="{00000000-0005-0000-0000-0000960A0000}"/>
    <cellStyle name="Normal 2 17" xfId="4918" xr:uid="{00000000-0005-0000-0000-0000970A0000}"/>
    <cellStyle name="Normal 2 17 2" xfId="4919" xr:uid="{00000000-0005-0000-0000-0000980A0000}"/>
    <cellStyle name="Normal 2 18" xfId="4920" xr:uid="{00000000-0005-0000-0000-0000990A0000}"/>
    <cellStyle name="Normal 2 2" xfId="24" xr:uid="{00000000-0005-0000-0000-00009A0A0000}"/>
    <cellStyle name="Normal 2 2 2" xfId="254" xr:uid="{00000000-0005-0000-0000-00009B0A0000}"/>
    <cellStyle name="Normal 2 2 2 2" xfId="4921" xr:uid="{00000000-0005-0000-0000-00009C0A0000}"/>
    <cellStyle name="Normal 2 2 2 2 2" xfId="4922" xr:uid="{00000000-0005-0000-0000-00009D0A0000}"/>
    <cellStyle name="Normal 2 2 2 3" xfId="3578" xr:uid="{00000000-0005-0000-0000-00009E0A0000}"/>
    <cellStyle name="Normal 2 2 3" xfId="255" xr:uid="{00000000-0005-0000-0000-00009F0A0000}"/>
    <cellStyle name="Normal 2 2 4" xfId="256" xr:uid="{00000000-0005-0000-0000-0000A00A0000}"/>
    <cellStyle name="Normal 2 2 5" xfId="253" xr:uid="{00000000-0005-0000-0000-0000A10A0000}"/>
    <cellStyle name="Normal 2 2_NL" xfId="4923" xr:uid="{00000000-0005-0000-0000-0000A20A0000}"/>
    <cellStyle name="Normal 2 3" xfId="257" xr:uid="{00000000-0005-0000-0000-0000A30A0000}"/>
    <cellStyle name="Normal 2 3 2" xfId="258" xr:uid="{00000000-0005-0000-0000-0000A40A0000}"/>
    <cellStyle name="Normal 2 3 2 2" xfId="3579" xr:uid="{00000000-0005-0000-0000-0000A50A0000}"/>
    <cellStyle name="Normal 2 3 2 2 2" xfId="4924" xr:uid="{00000000-0005-0000-0000-0000A60A0000}"/>
    <cellStyle name="Normal 2 3 2 3" xfId="4925" xr:uid="{00000000-0005-0000-0000-0000A70A0000}"/>
    <cellStyle name="Normal 2 3 2 4" xfId="5567" xr:uid="{00000000-0005-0000-0000-0000A80A0000}"/>
    <cellStyle name="Normal 2 3 2 4 2" xfId="6091" xr:uid="{62ACC0C6-371D-4864-861B-A7142589F1A6}"/>
    <cellStyle name="Normal 2 3 2 4 2 2" xfId="8013" xr:uid="{0C6D17DD-C5F8-44A1-B81B-14BB4493E377}"/>
    <cellStyle name="Normal 2 3 2 4 2 3" xfId="7052" xr:uid="{5FE6D006-3EDB-4006-8690-347560448C77}"/>
    <cellStyle name="Normal 2 3 2 4 3" xfId="7528" xr:uid="{2E077447-19A3-458A-9D5E-274E871CEBDF}"/>
    <cellStyle name="Normal 2 3 2 4 4" xfId="6567" xr:uid="{E2779319-F274-4B97-ACD6-B442E4F58098}"/>
    <cellStyle name="Normal 2 3 2 5" xfId="5701" xr:uid="{8F9047B3-5295-41CD-94E7-89CE63EE45A4}"/>
    <cellStyle name="Normal 2 3 2 5 2" xfId="7623" xr:uid="{AE113FC2-585B-4330-B630-E3EDC02F46BD}"/>
    <cellStyle name="Normal 2 3 2 5 3" xfId="6662" xr:uid="{1213C47B-06FC-436E-B0CC-309FC52FE2DD}"/>
    <cellStyle name="Normal 2 3 2 6" xfId="7113" xr:uid="{8D132B99-7EA6-40DA-83F5-8D4302D0068F}"/>
    <cellStyle name="Normal 2 3 2 7" xfId="6152" xr:uid="{B4AC7524-BA66-47DE-845F-D5701C12D67C}"/>
    <cellStyle name="Normal 2 3 3" xfId="4641" xr:uid="{00000000-0005-0000-0000-0000A90A0000}"/>
    <cellStyle name="Normal 2 3 3 2" xfId="4926" xr:uid="{00000000-0005-0000-0000-0000AA0A0000}"/>
    <cellStyle name="Normal 2 4" xfId="259" xr:uid="{00000000-0005-0000-0000-0000AB0A0000}"/>
    <cellStyle name="Normal 2 4 2" xfId="4642" xr:uid="{00000000-0005-0000-0000-0000AC0A0000}"/>
    <cellStyle name="Normal 2 4 2 2" xfId="4927" xr:uid="{00000000-0005-0000-0000-0000AD0A0000}"/>
    <cellStyle name="Normal 2 4 2 2 2" xfId="5568" xr:uid="{00000000-0005-0000-0000-0000AE0A0000}"/>
    <cellStyle name="Normal 2 4 2 3" xfId="4928" xr:uid="{00000000-0005-0000-0000-0000AF0A0000}"/>
    <cellStyle name="Normal 2 4 2 3 2" xfId="5569" xr:uid="{00000000-0005-0000-0000-0000B00A0000}"/>
    <cellStyle name="Normal 2 4 3" xfId="4929" xr:uid="{00000000-0005-0000-0000-0000B10A0000}"/>
    <cellStyle name="Normal 2 4 4" xfId="3580" xr:uid="{00000000-0005-0000-0000-0000B20A0000}"/>
    <cellStyle name="Normal 2 5" xfId="260" xr:uid="{00000000-0005-0000-0000-0000B30A0000}"/>
    <cellStyle name="Normal 2 5 2" xfId="5570" xr:uid="{00000000-0005-0000-0000-0000B40A0000}"/>
    <cellStyle name="Normal 2 5 2 2" xfId="6092" xr:uid="{E8C56A95-B117-440C-A9A6-44544F575C04}"/>
    <cellStyle name="Normal 2 5 2 2 2" xfId="8014" xr:uid="{E8785B8C-2844-44D9-BAD2-A51A65973C98}"/>
    <cellStyle name="Normal 2 5 2 2 3" xfId="7053" xr:uid="{9D8589E5-4A41-4D37-93AF-4B524F51964E}"/>
    <cellStyle name="Normal 2 5 2 3" xfId="7529" xr:uid="{59A9790C-5609-42C3-A166-FF19DEF036EE}"/>
    <cellStyle name="Normal 2 5 2 4" xfId="6568" xr:uid="{727D0755-2DDF-48E0-BD74-67D52B108514}"/>
    <cellStyle name="Normal 2 5 3" xfId="5702" xr:uid="{42001E59-FA67-495D-B0AF-EB44A3FF1079}"/>
    <cellStyle name="Normal 2 5 3 2" xfId="7624" xr:uid="{E3B0F7DB-59D6-40C2-A33A-7AD63B77EB56}"/>
    <cellStyle name="Normal 2 5 3 3" xfId="6663" xr:uid="{7B781C24-7096-4ADB-8013-0202E012BE03}"/>
    <cellStyle name="Normal 2 5 4" xfId="7114" xr:uid="{A8BC9ABF-89DE-41D9-828E-02F8022C333F}"/>
    <cellStyle name="Normal 2 5 5" xfId="6153" xr:uid="{492C69A9-0C63-4B25-832A-BC58D7DE048F}"/>
    <cellStyle name="Normal 2 6" xfId="261" xr:uid="{00000000-0005-0000-0000-0000B50A0000}"/>
    <cellStyle name="Normal 2 6 2" xfId="4930" xr:uid="{00000000-0005-0000-0000-0000B60A0000}"/>
    <cellStyle name="Normal 2 7" xfId="262" xr:uid="{00000000-0005-0000-0000-0000B70A0000}"/>
    <cellStyle name="Normal 2 8" xfId="263" xr:uid="{00000000-0005-0000-0000-0000B80A0000}"/>
    <cellStyle name="Normal 2 9" xfId="264" xr:uid="{00000000-0005-0000-0000-0000B90A0000}"/>
    <cellStyle name="Normal 2_30-1,40-2" xfId="265" xr:uid="{00000000-0005-0000-0000-0000BA0A0000}"/>
    <cellStyle name="Normal 20" xfId="266" xr:uid="{00000000-0005-0000-0000-0000BB0A0000}"/>
    <cellStyle name="Normal 21" xfId="267" xr:uid="{00000000-0005-0000-0000-0000BC0A0000}"/>
    <cellStyle name="Normal 21 2" xfId="4931" xr:uid="{00000000-0005-0000-0000-0000BD0A0000}"/>
    <cellStyle name="Normal 21 3" xfId="3581" xr:uid="{00000000-0005-0000-0000-0000BE0A0000}"/>
    <cellStyle name="Normal 219" xfId="3582" xr:uid="{00000000-0005-0000-0000-0000BF0A0000}"/>
    <cellStyle name="Normal 22" xfId="268" xr:uid="{00000000-0005-0000-0000-0000C00A0000}"/>
    <cellStyle name="Normal 22 2" xfId="4932" xr:uid="{00000000-0005-0000-0000-0000C10A0000}"/>
    <cellStyle name="Normal 22 2 2" xfId="4933" xr:uid="{00000000-0005-0000-0000-0000C20A0000}"/>
    <cellStyle name="Normal 22 2 2 2" xfId="5572" xr:uid="{00000000-0005-0000-0000-0000C30A0000}"/>
    <cellStyle name="Normal 22 2 3" xfId="5571" xr:uid="{00000000-0005-0000-0000-0000C40A0000}"/>
    <cellStyle name="Normal 22 3" xfId="4934" xr:uid="{00000000-0005-0000-0000-0000C50A0000}"/>
    <cellStyle name="Normal 22 3 2" xfId="5573" xr:uid="{00000000-0005-0000-0000-0000C60A0000}"/>
    <cellStyle name="Normal 22 4" xfId="3583" xr:uid="{00000000-0005-0000-0000-0000C70A0000}"/>
    <cellStyle name="Normal 23" xfId="269" xr:uid="{00000000-0005-0000-0000-0000C80A0000}"/>
    <cellStyle name="Normal 23 2" xfId="270" xr:uid="{00000000-0005-0000-0000-0000C90A0000}"/>
    <cellStyle name="Normal 23 3" xfId="3584" xr:uid="{00000000-0005-0000-0000-0000CA0A0000}"/>
    <cellStyle name="Normal 24" xfId="271" xr:uid="{00000000-0005-0000-0000-0000CB0A0000}"/>
    <cellStyle name="Normal 24 2" xfId="4935" xr:uid="{00000000-0005-0000-0000-0000CC0A0000}"/>
    <cellStyle name="Normal 24 2 2" xfId="5574" xr:uid="{00000000-0005-0000-0000-0000CD0A0000}"/>
    <cellStyle name="Normal 24 3" xfId="3585" xr:uid="{00000000-0005-0000-0000-0000CE0A0000}"/>
    <cellStyle name="Normal 25" xfId="272" xr:uid="{00000000-0005-0000-0000-0000CF0A0000}"/>
    <cellStyle name="Normal 25 2" xfId="4936" xr:uid="{00000000-0005-0000-0000-0000D00A0000}"/>
    <cellStyle name="Normal 25 2 2" xfId="5575" xr:uid="{00000000-0005-0000-0000-0000D10A0000}"/>
    <cellStyle name="Normal 25 3" xfId="3586" xr:uid="{00000000-0005-0000-0000-0000D20A0000}"/>
    <cellStyle name="Normal 26" xfId="273" xr:uid="{00000000-0005-0000-0000-0000D30A0000}"/>
    <cellStyle name="Normal 26 2" xfId="4937" xr:uid="{00000000-0005-0000-0000-0000D40A0000}"/>
    <cellStyle name="Normal 26 3" xfId="3587" xr:uid="{00000000-0005-0000-0000-0000D50A0000}"/>
    <cellStyle name="Normal 27" xfId="274" xr:uid="{00000000-0005-0000-0000-0000D60A0000}"/>
    <cellStyle name="Normal 27 2" xfId="3589" xr:uid="{00000000-0005-0000-0000-0000D70A0000}"/>
    <cellStyle name="Normal 27 2 2" xfId="5576" xr:uid="{00000000-0005-0000-0000-0000D80A0000}"/>
    <cellStyle name="Normal 27 2 2 2" xfId="6093" xr:uid="{E67BFDD2-1F91-4DD5-A1FC-C41BBF6D281D}"/>
    <cellStyle name="Normal 27 2 2 2 2" xfId="8015" xr:uid="{525DB8CD-8946-42F6-86DC-8C1219D445C2}"/>
    <cellStyle name="Normal 27 2 2 2 3" xfId="7054" xr:uid="{12C0EF1A-3026-4764-8777-D5C21B5CF525}"/>
    <cellStyle name="Normal 27 2 2 3" xfId="7530" xr:uid="{0D28F52B-E668-4036-82FC-4E99F1733F24}"/>
    <cellStyle name="Normal 27 2 2 4" xfId="6569" xr:uid="{DA53013F-D715-4AB5-A8CA-DBF0C334E571}"/>
    <cellStyle name="Normal 27 2 3" xfId="5949" xr:uid="{56982A50-7F66-4ED9-BCB8-A02AB9417EFB}"/>
    <cellStyle name="Normal 27 2 3 2" xfId="7871" xr:uid="{7637B1C6-F2A0-45B9-8025-2212158AB712}"/>
    <cellStyle name="Normal 27 2 3 3" xfId="6910" xr:uid="{B6E7966E-6E19-4337-8703-C12306664972}"/>
    <cellStyle name="Normal 27 2 4" xfId="7363" xr:uid="{4C677FF9-350B-466E-AAF8-CB347AF3B5CF}"/>
    <cellStyle name="Normal 27 2 5" xfId="6402" xr:uid="{C952D58D-536E-450C-BA3D-ECFEBBFB8A00}"/>
    <cellStyle name="Normal 27 3" xfId="3590" xr:uid="{00000000-0005-0000-0000-0000D90A0000}"/>
    <cellStyle name="Normal 27 4" xfId="21" xr:uid="{00000000-0005-0000-0000-0000DA0A0000}"/>
    <cellStyle name="Normal 27 5" xfId="5558" xr:uid="{00000000-0005-0000-0000-0000DB0A0000}"/>
    <cellStyle name="Normal 27 5 2" xfId="6082" xr:uid="{08833101-E20E-42F2-943E-ABC11270A8DC}"/>
    <cellStyle name="Normal 27 5 2 2" xfId="8004" xr:uid="{30096070-E1B6-4316-B4BD-74A0F36B692C}"/>
    <cellStyle name="Normal 27 5 2 3" xfId="7043" xr:uid="{ED0BD5C2-419C-4931-97AA-425E540E7DE3}"/>
    <cellStyle name="Normal 27 5 3" xfId="7525" xr:uid="{D6B0696F-E036-49CC-9DDF-B7E966BF443A}"/>
    <cellStyle name="Normal 27 5 4" xfId="6564" xr:uid="{290DA00F-E517-4015-9ED2-F41E439CFD72}"/>
    <cellStyle name="Normal 27 6" xfId="3588" xr:uid="{00000000-0005-0000-0000-0000DC0A0000}"/>
    <cellStyle name="Normal 27 6 2" xfId="5948" xr:uid="{02A04075-D3E8-4FAC-8835-C1DF39E2D860}"/>
    <cellStyle name="Normal 27 6 2 2" xfId="7870" xr:uid="{53B60550-F9CD-445D-9B1C-1368C9D1E773}"/>
    <cellStyle name="Normal 27 6 2 3" xfId="6909" xr:uid="{77174D61-EC0D-4F60-91D8-E639F44F7933}"/>
    <cellStyle name="Normal 27 6 3" xfId="7362" xr:uid="{21EC0FBA-7BD8-46CC-9A3D-513DDCA71D14}"/>
    <cellStyle name="Normal 27 6 4" xfId="6401" xr:uid="{04D2680E-16A4-4F8F-92F2-ECC3DF76984A}"/>
    <cellStyle name="Normal 28" xfId="275" xr:uid="{00000000-0005-0000-0000-0000DD0A0000}"/>
    <cellStyle name="Normal 28 2" xfId="4938" xr:uid="{00000000-0005-0000-0000-0000DE0A0000}"/>
    <cellStyle name="Normal 28 2 2" xfId="4939" xr:uid="{00000000-0005-0000-0000-0000DF0A0000}"/>
    <cellStyle name="Normal 28 2 2 2" xfId="5577" xr:uid="{00000000-0005-0000-0000-0000E00A0000}"/>
    <cellStyle name="Normal 28 3" xfId="3591" xr:uid="{00000000-0005-0000-0000-0000E10A0000}"/>
    <cellStyle name="Normal 29" xfId="276" xr:uid="{00000000-0005-0000-0000-0000E20A0000}"/>
    <cellStyle name="Normal 29 2" xfId="4940" xr:uid="{00000000-0005-0000-0000-0000E30A0000}"/>
    <cellStyle name="Normal 29 2 2" xfId="4941" xr:uid="{00000000-0005-0000-0000-0000E40A0000}"/>
    <cellStyle name="Normal 29 2 3" xfId="5578" xr:uid="{00000000-0005-0000-0000-0000E50A0000}"/>
    <cellStyle name="Normal 29 3" xfId="4942" xr:uid="{00000000-0005-0000-0000-0000E60A0000}"/>
    <cellStyle name="Normal 3" xfId="11" xr:uid="{00000000-0005-0000-0000-0000E70A0000}"/>
    <cellStyle name="Normal 3 10" xfId="3592" xr:uid="{00000000-0005-0000-0000-0000E80A0000}"/>
    <cellStyle name="Normal 3 11" xfId="3593" xr:uid="{00000000-0005-0000-0000-0000E90A0000}"/>
    <cellStyle name="Normal 3 12" xfId="3594" xr:uid="{00000000-0005-0000-0000-0000EA0A0000}"/>
    <cellStyle name="Normal 3 13" xfId="3595" xr:uid="{00000000-0005-0000-0000-0000EB0A0000}"/>
    <cellStyle name="Normal 3 14" xfId="3596" xr:uid="{00000000-0005-0000-0000-0000EC0A0000}"/>
    <cellStyle name="Normal 3 15" xfId="3597" xr:uid="{00000000-0005-0000-0000-0000ED0A0000}"/>
    <cellStyle name="Normal 3 16" xfId="3598" xr:uid="{00000000-0005-0000-0000-0000EE0A0000}"/>
    <cellStyle name="Normal 3 17" xfId="3599" xr:uid="{00000000-0005-0000-0000-0000EF0A0000}"/>
    <cellStyle name="Normal 3 18" xfId="3600" xr:uid="{00000000-0005-0000-0000-0000F00A0000}"/>
    <cellStyle name="Normal 3 19" xfId="3601" xr:uid="{00000000-0005-0000-0000-0000F10A0000}"/>
    <cellStyle name="Normal 3 2" xfId="278" xr:uid="{00000000-0005-0000-0000-0000F20A0000}"/>
    <cellStyle name="Normal 3 2 2" xfId="279" xr:uid="{00000000-0005-0000-0000-0000F30A0000}"/>
    <cellStyle name="Normal 3 2 2 2" xfId="4943" xr:uid="{00000000-0005-0000-0000-0000F40A0000}"/>
    <cellStyle name="Normal 3 2 2 2 2" xfId="6047" xr:uid="{FE59BF96-28F9-4E3B-B606-D167B71450BC}"/>
    <cellStyle name="Normal 3 2 2 2 2 2" xfId="7969" xr:uid="{A23A7E75-2DE2-46C7-9D11-06D26D159A4D}"/>
    <cellStyle name="Normal 3 2 2 2 2 3" xfId="7008" xr:uid="{DEE53B96-5620-41BD-A06B-FEB105B7E06D}"/>
    <cellStyle name="Normal 3 2 2 2 3" xfId="7490" xr:uid="{B43F2A63-813C-4B12-9A68-FC114B6129A6}"/>
    <cellStyle name="Normal 3 2 2 2 4" xfId="6529" xr:uid="{A7434848-FEF2-4455-907E-D5A56A282D53}"/>
    <cellStyle name="Normal 3 2 3" xfId="280" xr:uid="{00000000-0005-0000-0000-0000F50A0000}"/>
    <cellStyle name="Normal 3 2 4" xfId="4944" xr:uid="{00000000-0005-0000-0000-0000F60A0000}"/>
    <cellStyle name="Normal 3 20" xfId="3602" xr:uid="{00000000-0005-0000-0000-0000F70A0000}"/>
    <cellStyle name="Normal 3 21" xfId="3603" xr:uid="{00000000-0005-0000-0000-0000F80A0000}"/>
    <cellStyle name="Normal 3 22" xfId="3604" xr:uid="{00000000-0005-0000-0000-0000F90A0000}"/>
    <cellStyle name="Normal 3 23" xfId="3605" xr:uid="{00000000-0005-0000-0000-0000FA0A0000}"/>
    <cellStyle name="Normal 3 24" xfId="3606" xr:uid="{00000000-0005-0000-0000-0000FB0A0000}"/>
    <cellStyle name="Normal 3 25" xfId="3607" xr:uid="{00000000-0005-0000-0000-0000FC0A0000}"/>
    <cellStyle name="Normal 3 26" xfId="3608" xr:uid="{00000000-0005-0000-0000-0000FD0A0000}"/>
    <cellStyle name="Normal 3 27" xfId="3609" xr:uid="{00000000-0005-0000-0000-0000FE0A0000}"/>
    <cellStyle name="Normal 3 28" xfId="3610" xr:uid="{00000000-0005-0000-0000-0000FF0A0000}"/>
    <cellStyle name="Normal 3 29" xfId="3611" xr:uid="{00000000-0005-0000-0000-0000000B0000}"/>
    <cellStyle name="Normal 3 3" xfId="281" xr:uid="{00000000-0005-0000-0000-0000010B0000}"/>
    <cellStyle name="Normal 3 30" xfId="3612" xr:uid="{00000000-0005-0000-0000-0000020B0000}"/>
    <cellStyle name="Normal 3 31" xfId="3613" xr:uid="{00000000-0005-0000-0000-0000030B0000}"/>
    <cellStyle name="Normal 3 32" xfId="3614" xr:uid="{00000000-0005-0000-0000-0000040B0000}"/>
    <cellStyle name="Normal 3 33" xfId="3615" xr:uid="{00000000-0005-0000-0000-0000050B0000}"/>
    <cellStyle name="Normal 3 34" xfId="3616" xr:uid="{00000000-0005-0000-0000-0000060B0000}"/>
    <cellStyle name="Normal 3 35" xfId="3617" xr:uid="{00000000-0005-0000-0000-0000070B0000}"/>
    <cellStyle name="Normal 3 36" xfId="3618" xr:uid="{00000000-0005-0000-0000-0000080B0000}"/>
    <cellStyle name="Normal 3 37" xfId="3619" xr:uid="{00000000-0005-0000-0000-0000090B0000}"/>
    <cellStyle name="Normal 3 38" xfId="3620" xr:uid="{00000000-0005-0000-0000-00000A0B0000}"/>
    <cellStyle name="Normal 3 39" xfId="3621" xr:uid="{00000000-0005-0000-0000-00000B0B0000}"/>
    <cellStyle name="Normal 3 4" xfId="282" xr:uid="{00000000-0005-0000-0000-00000C0B0000}"/>
    <cellStyle name="Normal 3 4 2" xfId="4945" xr:uid="{00000000-0005-0000-0000-00000D0B0000}"/>
    <cellStyle name="Normal 3 4 2 2" xfId="4946" xr:uid="{00000000-0005-0000-0000-00000E0B0000}"/>
    <cellStyle name="Normal 3 4 3" xfId="3622" xr:uid="{00000000-0005-0000-0000-00000F0B0000}"/>
    <cellStyle name="Normal 3 40" xfId="3623" xr:uid="{00000000-0005-0000-0000-0000100B0000}"/>
    <cellStyle name="Normal 3 41" xfId="3624" xr:uid="{00000000-0005-0000-0000-0000110B0000}"/>
    <cellStyle name="Normal 3 42" xfId="3625" xr:uid="{00000000-0005-0000-0000-0000120B0000}"/>
    <cellStyle name="Normal 3 43" xfId="3626" xr:uid="{00000000-0005-0000-0000-0000130B0000}"/>
    <cellStyle name="Normal 3 44" xfId="3627" xr:uid="{00000000-0005-0000-0000-0000140B0000}"/>
    <cellStyle name="Normal 3 45" xfId="3628" xr:uid="{00000000-0005-0000-0000-0000150B0000}"/>
    <cellStyle name="Normal 3 46" xfId="3629" xr:uid="{00000000-0005-0000-0000-0000160B0000}"/>
    <cellStyle name="Normal 3 47" xfId="3630" xr:uid="{00000000-0005-0000-0000-0000170B0000}"/>
    <cellStyle name="Normal 3 48" xfId="3631" xr:uid="{00000000-0005-0000-0000-0000180B0000}"/>
    <cellStyle name="Normal 3 49" xfId="3632" xr:uid="{00000000-0005-0000-0000-0000190B0000}"/>
    <cellStyle name="Normal 3 5" xfId="283" xr:uid="{00000000-0005-0000-0000-00001A0B0000}"/>
    <cellStyle name="Normal 3 5 2" xfId="4947" xr:uid="{00000000-0005-0000-0000-00001B0B0000}"/>
    <cellStyle name="Normal 3 5 2 2" xfId="4948" xr:uid="{00000000-0005-0000-0000-00001C0B0000}"/>
    <cellStyle name="Normal 3 5 3" xfId="4949" xr:uid="{00000000-0005-0000-0000-00001D0B0000}"/>
    <cellStyle name="Normal 3 5 4" xfId="3633" xr:uid="{00000000-0005-0000-0000-00001E0B0000}"/>
    <cellStyle name="Normal 3 50" xfId="3634" xr:uid="{00000000-0005-0000-0000-00001F0B0000}"/>
    <cellStyle name="Normal 3 51" xfId="3635" xr:uid="{00000000-0005-0000-0000-0000200B0000}"/>
    <cellStyle name="Normal 3 52" xfId="3636" xr:uid="{00000000-0005-0000-0000-0000210B0000}"/>
    <cellStyle name="Normal 3 53" xfId="3637" xr:uid="{00000000-0005-0000-0000-0000220B0000}"/>
    <cellStyle name="Normal 3 54" xfId="3638" xr:uid="{00000000-0005-0000-0000-0000230B0000}"/>
    <cellStyle name="Normal 3 55" xfId="3639" xr:uid="{00000000-0005-0000-0000-0000240B0000}"/>
    <cellStyle name="Normal 3 56" xfId="3640" xr:uid="{00000000-0005-0000-0000-0000250B0000}"/>
    <cellStyle name="Normal 3 57" xfId="3641" xr:uid="{00000000-0005-0000-0000-0000260B0000}"/>
    <cellStyle name="Normal 3 58" xfId="3642" xr:uid="{00000000-0005-0000-0000-0000270B0000}"/>
    <cellStyle name="Normal 3 59" xfId="3643" xr:uid="{00000000-0005-0000-0000-0000280B0000}"/>
    <cellStyle name="Normal 3 6" xfId="277" xr:uid="{00000000-0005-0000-0000-0000290B0000}"/>
    <cellStyle name="Normal 3 6 2" xfId="4950" xr:uid="{00000000-0005-0000-0000-00002A0B0000}"/>
    <cellStyle name="Normal 3 6 3" xfId="3644" xr:uid="{00000000-0005-0000-0000-00002B0B0000}"/>
    <cellStyle name="Normal 3 60" xfId="4643" xr:uid="{00000000-0005-0000-0000-00002C0B0000}"/>
    <cellStyle name="Normal 3 61" xfId="4951" xr:uid="{00000000-0005-0000-0000-00002D0B0000}"/>
    <cellStyle name="Normal 3 7" xfId="3645" xr:uid="{00000000-0005-0000-0000-00002E0B0000}"/>
    <cellStyle name="Normal 3 8" xfId="3646" xr:uid="{00000000-0005-0000-0000-00002F0B0000}"/>
    <cellStyle name="Normal 3 9" xfId="3647" xr:uid="{00000000-0005-0000-0000-0000300B0000}"/>
    <cellStyle name="Normal 3_AA" xfId="4952" xr:uid="{00000000-0005-0000-0000-0000310B0000}"/>
    <cellStyle name="Normal 30" xfId="284" xr:uid="{00000000-0005-0000-0000-0000320B0000}"/>
    <cellStyle name="Normal 30 2" xfId="4953" xr:uid="{00000000-0005-0000-0000-0000330B0000}"/>
    <cellStyle name="Normal 30 2 2" xfId="5579" xr:uid="{00000000-0005-0000-0000-0000340B0000}"/>
    <cellStyle name="Normal 30 3" xfId="3648" xr:uid="{00000000-0005-0000-0000-0000350B0000}"/>
    <cellStyle name="Normal 31" xfId="1390" xr:uid="{00000000-0005-0000-0000-0000360B0000}"/>
    <cellStyle name="Normal 31 2" xfId="3649" xr:uid="{00000000-0005-0000-0000-0000370B0000}"/>
    <cellStyle name="Normal 32" xfId="1393" xr:uid="{00000000-0005-0000-0000-0000380B0000}"/>
    <cellStyle name="Normal 32 2" xfId="3650" xr:uid="{00000000-0005-0000-0000-0000390B0000}"/>
    <cellStyle name="Normal 33" xfId="27" xr:uid="{00000000-0005-0000-0000-00003A0B0000}"/>
    <cellStyle name="Normal 33 2" xfId="3651" xr:uid="{00000000-0005-0000-0000-00003B0B0000}"/>
    <cellStyle name="Normal 34" xfId="3652" xr:uid="{00000000-0005-0000-0000-00003C0B0000}"/>
    <cellStyle name="Normal 35" xfId="3653" xr:uid="{00000000-0005-0000-0000-00003D0B0000}"/>
    <cellStyle name="Normal 36" xfId="3654" xr:uid="{00000000-0005-0000-0000-00003E0B0000}"/>
    <cellStyle name="Normal 37" xfId="3655" xr:uid="{00000000-0005-0000-0000-00003F0B0000}"/>
    <cellStyle name="Normal 38" xfId="3656" xr:uid="{00000000-0005-0000-0000-0000400B0000}"/>
    <cellStyle name="Normal 39" xfId="3657" xr:uid="{00000000-0005-0000-0000-0000410B0000}"/>
    <cellStyle name="Normal 4" xfId="285" xr:uid="{00000000-0005-0000-0000-0000420B0000}"/>
    <cellStyle name="Normal 4 10" xfId="4954" xr:uid="{00000000-0005-0000-0000-0000430B0000}"/>
    <cellStyle name="Normal 4 11" xfId="4955" xr:uid="{00000000-0005-0000-0000-0000440B0000}"/>
    <cellStyle name="Normal 4 12" xfId="4956" xr:uid="{00000000-0005-0000-0000-0000450B0000}"/>
    <cellStyle name="Normal 4 13" xfId="4957" xr:uid="{00000000-0005-0000-0000-0000460B0000}"/>
    <cellStyle name="Normal 4 14" xfId="3658" xr:uid="{00000000-0005-0000-0000-0000470B0000}"/>
    <cellStyle name="Normal 4 2" xfId="286" xr:uid="{00000000-0005-0000-0000-0000480B0000}"/>
    <cellStyle name="Normal 4 2 10" xfId="4958" xr:uid="{00000000-0005-0000-0000-0000490B0000}"/>
    <cellStyle name="Normal 4 2 11" xfId="4959" xr:uid="{00000000-0005-0000-0000-00004A0B0000}"/>
    <cellStyle name="Normal 4 2 12" xfId="4960" xr:uid="{00000000-0005-0000-0000-00004B0B0000}"/>
    <cellStyle name="Normal 4 2 13" xfId="4961" xr:uid="{00000000-0005-0000-0000-00004C0B0000}"/>
    <cellStyle name="Normal 4 2 14" xfId="3659" xr:uid="{00000000-0005-0000-0000-00004D0B0000}"/>
    <cellStyle name="Normal 4 2 2" xfId="4962" xr:uid="{00000000-0005-0000-0000-00004E0B0000}"/>
    <cellStyle name="Normal 4 2 2 2" xfId="4963" xr:uid="{00000000-0005-0000-0000-00004F0B0000}"/>
    <cellStyle name="Normal 4 2 3" xfId="4964" xr:uid="{00000000-0005-0000-0000-0000500B0000}"/>
    <cellStyle name="Normal 4 2 4" xfId="4965" xr:uid="{00000000-0005-0000-0000-0000510B0000}"/>
    <cellStyle name="Normal 4 2 5" xfId="4966" xr:uid="{00000000-0005-0000-0000-0000520B0000}"/>
    <cellStyle name="Normal 4 2 6" xfId="4967" xr:uid="{00000000-0005-0000-0000-0000530B0000}"/>
    <cellStyle name="Normal 4 2 7" xfId="4968" xr:uid="{00000000-0005-0000-0000-0000540B0000}"/>
    <cellStyle name="Normal 4 2 8" xfId="4969" xr:uid="{00000000-0005-0000-0000-0000550B0000}"/>
    <cellStyle name="Normal 4 2 9" xfId="4970" xr:uid="{00000000-0005-0000-0000-0000560B0000}"/>
    <cellStyle name="Normal 4 3" xfId="287" xr:uid="{00000000-0005-0000-0000-0000570B0000}"/>
    <cellStyle name="Normal 4 3 2" xfId="4971" xr:uid="{00000000-0005-0000-0000-0000580B0000}"/>
    <cellStyle name="Normal 4 3 2 2" xfId="4972" xr:uid="{00000000-0005-0000-0000-0000590B0000}"/>
    <cellStyle name="Normal 4 3 3" xfId="3660" xr:uid="{00000000-0005-0000-0000-00005A0B0000}"/>
    <cellStyle name="Normal 4 4" xfId="4973" xr:uid="{00000000-0005-0000-0000-00005B0B0000}"/>
    <cellStyle name="Normal 4 5" xfId="4974" xr:uid="{00000000-0005-0000-0000-00005C0B0000}"/>
    <cellStyle name="Normal 4 6" xfId="4975" xr:uid="{00000000-0005-0000-0000-00005D0B0000}"/>
    <cellStyle name="Normal 4 7" xfId="4976" xr:uid="{00000000-0005-0000-0000-00005E0B0000}"/>
    <cellStyle name="Normal 4 8" xfId="4977" xr:uid="{00000000-0005-0000-0000-00005F0B0000}"/>
    <cellStyle name="Normal 4 9" xfId="4978" xr:uid="{00000000-0005-0000-0000-0000600B0000}"/>
    <cellStyle name="Normal 4_Note P1-7" xfId="3661" xr:uid="{00000000-0005-0000-0000-0000610B0000}"/>
    <cellStyle name="Normal 40" xfId="3662" xr:uid="{00000000-0005-0000-0000-0000620B0000}"/>
    <cellStyle name="Normal 41" xfId="3663" xr:uid="{00000000-0005-0000-0000-0000630B0000}"/>
    <cellStyle name="Normal 42" xfId="3664" xr:uid="{00000000-0005-0000-0000-0000640B0000}"/>
    <cellStyle name="Normal 43" xfId="3665" xr:uid="{00000000-0005-0000-0000-0000650B0000}"/>
    <cellStyle name="Normal 44" xfId="3666" xr:uid="{00000000-0005-0000-0000-0000660B0000}"/>
    <cellStyle name="Normal 45" xfId="288" xr:uid="{00000000-0005-0000-0000-0000670B0000}"/>
    <cellStyle name="Normal 45 2" xfId="3668" xr:uid="{00000000-0005-0000-0000-0000680B0000}"/>
    <cellStyle name="Normal 45 3" xfId="3669" xr:uid="{00000000-0005-0000-0000-0000690B0000}"/>
    <cellStyle name="Normal 45 4" xfId="4979" xr:uid="{00000000-0005-0000-0000-00006A0B0000}"/>
    <cellStyle name="Normal 45 5" xfId="3667" xr:uid="{00000000-0005-0000-0000-00006B0B0000}"/>
    <cellStyle name="Normal 46" xfId="3670" xr:uid="{00000000-0005-0000-0000-00006C0B0000}"/>
    <cellStyle name="Normal 47" xfId="3671" xr:uid="{00000000-0005-0000-0000-00006D0B0000}"/>
    <cellStyle name="Normal 48" xfId="3672" xr:uid="{00000000-0005-0000-0000-00006E0B0000}"/>
    <cellStyle name="Normal 49" xfId="3673" xr:uid="{00000000-0005-0000-0000-00006F0B0000}"/>
    <cellStyle name="Normal 5" xfId="289" xr:uid="{00000000-0005-0000-0000-0000700B0000}"/>
    <cellStyle name="Normal 5 10" xfId="3675" xr:uid="{00000000-0005-0000-0000-0000710B0000}"/>
    <cellStyle name="Normal 5 11" xfId="3676" xr:uid="{00000000-0005-0000-0000-0000720B0000}"/>
    <cellStyle name="Normal 5 12" xfId="3677" xr:uid="{00000000-0005-0000-0000-0000730B0000}"/>
    <cellStyle name="Normal 5 13" xfId="3678" xr:uid="{00000000-0005-0000-0000-0000740B0000}"/>
    <cellStyle name="Normal 5 14" xfId="3679" xr:uid="{00000000-0005-0000-0000-0000750B0000}"/>
    <cellStyle name="Normal 5 15" xfId="3680" xr:uid="{00000000-0005-0000-0000-0000760B0000}"/>
    <cellStyle name="Normal 5 16" xfId="3681" xr:uid="{00000000-0005-0000-0000-0000770B0000}"/>
    <cellStyle name="Normal 5 17" xfId="3682" xr:uid="{00000000-0005-0000-0000-0000780B0000}"/>
    <cellStyle name="Normal 5 18" xfId="3683" xr:uid="{00000000-0005-0000-0000-0000790B0000}"/>
    <cellStyle name="Normal 5 19" xfId="3684" xr:uid="{00000000-0005-0000-0000-00007A0B0000}"/>
    <cellStyle name="Normal 5 2" xfId="290" xr:uid="{00000000-0005-0000-0000-00007B0B0000}"/>
    <cellStyle name="Normal 5 2 2" xfId="4980" xr:uid="{00000000-0005-0000-0000-00007C0B0000}"/>
    <cellStyle name="Normal 5 2 2 2" xfId="4981" xr:uid="{00000000-0005-0000-0000-00007D0B0000}"/>
    <cellStyle name="Normal 5 2 3" xfId="3685" xr:uid="{00000000-0005-0000-0000-00007E0B0000}"/>
    <cellStyle name="Normal 5 20" xfId="3686" xr:uid="{00000000-0005-0000-0000-00007F0B0000}"/>
    <cellStyle name="Normal 5 21" xfId="3687" xr:uid="{00000000-0005-0000-0000-0000800B0000}"/>
    <cellStyle name="Normal 5 22" xfId="3688" xr:uid="{00000000-0005-0000-0000-0000810B0000}"/>
    <cellStyle name="Normal 5 23" xfId="3689" xr:uid="{00000000-0005-0000-0000-0000820B0000}"/>
    <cellStyle name="Normal 5 24" xfId="3690" xr:uid="{00000000-0005-0000-0000-0000830B0000}"/>
    <cellStyle name="Normal 5 25" xfId="3691" xr:uid="{00000000-0005-0000-0000-0000840B0000}"/>
    <cellStyle name="Normal 5 26" xfId="3692" xr:uid="{00000000-0005-0000-0000-0000850B0000}"/>
    <cellStyle name="Normal 5 27" xfId="3693" xr:uid="{00000000-0005-0000-0000-0000860B0000}"/>
    <cellStyle name="Normal 5 28" xfId="3694" xr:uid="{00000000-0005-0000-0000-0000870B0000}"/>
    <cellStyle name="Normal 5 29" xfId="3695" xr:uid="{00000000-0005-0000-0000-0000880B0000}"/>
    <cellStyle name="Normal 5 3" xfId="291" xr:uid="{00000000-0005-0000-0000-0000890B0000}"/>
    <cellStyle name="Normal 5 3 2" xfId="4982" xr:uid="{00000000-0005-0000-0000-00008A0B0000}"/>
    <cellStyle name="Normal 5 3 2 2" xfId="4983" xr:uid="{00000000-0005-0000-0000-00008B0B0000}"/>
    <cellStyle name="Normal 5 3 3" xfId="3696" xr:uid="{00000000-0005-0000-0000-00008C0B0000}"/>
    <cellStyle name="Normal 5 30" xfId="3697" xr:uid="{00000000-0005-0000-0000-00008D0B0000}"/>
    <cellStyle name="Normal 5 31" xfId="3698" xr:uid="{00000000-0005-0000-0000-00008E0B0000}"/>
    <cellStyle name="Normal 5 32" xfId="3699" xr:uid="{00000000-0005-0000-0000-00008F0B0000}"/>
    <cellStyle name="Normal 5 33" xfId="3700" xr:uid="{00000000-0005-0000-0000-0000900B0000}"/>
    <cellStyle name="Normal 5 34" xfId="3701" xr:uid="{00000000-0005-0000-0000-0000910B0000}"/>
    <cellStyle name="Normal 5 35" xfId="3702" xr:uid="{00000000-0005-0000-0000-0000920B0000}"/>
    <cellStyle name="Normal 5 36" xfId="3703" xr:uid="{00000000-0005-0000-0000-0000930B0000}"/>
    <cellStyle name="Normal 5 37" xfId="3704" xr:uid="{00000000-0005-0000-0000-0000940B0000}"/>
    <cellStyle name="Normal 5 38" xfId="4644" xr:uid="{00000000-0005-0000-0000-0000950B0000}"/>
    <cellStyle name="Normal 5 39" xfId="4984" xr:uid="{00000000-0005-0000-0000-0000960B0000}"/>
    <cellStyle name="Normal 5 4" xfId="3705" xr:uid="{00000000-0005-0000-0000-0000970B0000}"/>
    <cellStyle name="Normal 5 4 2" xfId="4985" xr:uid="{00000000-0005-0000-0000-0000980B0000}"/>
    <cellStyle name="Normal 5 40" xfId="3674" xr:uid="{00000000-0005-0000-0000-0000990B0000}"/>
    <cellStyle name="Normal 5 5" xfId="3706" xr:uid="{00000000-0005-0000-0000-00009A0B0000}"/>
    <cellStyle name="Normal 5 6" xfId="3707" xr:uid="{00000000-0005-0000-0000-00009B0B0000}"/>
    <cellStyle name="Normal 5 7" xfId="3708" xr:uid="{00000000-0005-0000-0000-00009C0B0000}"/>
    <cellStyle name="Normal 5 8" xfId="3709" xr:uid="{00000000-0005-0000-0000-00009D0B0000}"/>
    <cellStyle name="Normal 5 9" xfId="3710" xr:uid="{00000000-0005-0000-0000-00009E0B0000}"/>
    <cellStyle name="Normal 50" xfId="3711" xr:uid="{00000000-0005-0000-0000-00009F0B0000}"/>
    <cellStyle name="Normal 51" xfId="3712" xr:uid="{00000000-0005-0000-0000-0000A00B0000}"/>
    <cellStyle name="Normal 52" xfId="3713" xr:uid="{00000000-0005-0000-0000-0000A10B0000}"/>
    <cellStyle name="Normal 53" xfId="3714" xr:uid="{00000000-0005-0000-0000-0000A20B0000}"/>
    <cellStyle name="Normal 54" xfId="3715" xr:uid="{00000000-0005-0000-0000-0000A30B0000}"/>
    <cellStyle name="Normal 55" xfId="3716" xr:uid="{00000000-0005-0000-0000-0000A40B0000}"/>
    <cellStyle name="Normal 56" xfId="3717" xr:uid="{00000000-0005-0000-0000-0000A50B0000}"/>
    <cellStyle name="Normal 57" xfId="3718" xr:uid="{00000000-0005-0000-0000-0000A60B0000}"/>
    <cellStyle name="Normal 58" xfId="3719" xr:uid="{00000000-0005-0000-0000-0000A70B0000}"/>
    <cellStyle name="Normal 59" xfId="3720" xr:uid="{00000000-0005-0000-0000-0000A80B0000}"/>
    <cellStyle name="Normal 6" xfId="292" xr:uid="{00000000-0005-0000-0000-0000A90B0000}"/>
    <cellStyle name="Normal 6 10" xfId="3721" xr:uid="{00000000-0005-0000-0000-0000AA0B0000}"/>
    <cellStyle name="Normal 6 11" xfId="3722" xr:uid="{00000000-0005-0000-0000-0000AB0B0000}"/>
    <cellStyle name="Normal 6 12" xfId="3723" xr:uid="{00000000-0005-0000-0000-0000AC0B0000}"/>
    <cellStyle name="Normal 6 13" xfId="3724" xr:uid="{00000000-0005-0000-0000-0000AD0B0000}"/>
    <cellStyle name="Normal 6 14" xfId="3725" xr:uid="{00000000-0005-0000-0000-0000AE0B0000}"/>
    <cellStyle name="Normal 6 15" xfId="3726" xr:uid="{00000000-0005-0000-0000-0000AF0B0000}"/>
    <cellStyle name="Normal 6 16" xfId="3727" xr:uid="{00000000-0005-0000-0000-0000B00B0000}"/>
    <cellStyle name="Normal 6 17" xfId="3728" xr:uid="{00000000-0005-0000-0000-0000B10B0000}"/>
    <cellStyle name="Normal 6 18" xfId="3729" xr:uid="{00000000-0005-0000-0000-0000B20B0000}"/>
    <cellStyle name="Normal 6 19" xfId="3730" xr:uid="{00000000-0005-0000-0000-0000B30B0000}"/>
    <cellStyle name="Normal 6 2" xfId="293" xr:uid="{00000000-0005-0000-0000-0000B40B0000}"/>
    <cellStyle name="Normal 6 2 2" xfId="4986" xr:uid="{00000000-0005-0000-0000-0000B50B0000}"/>
    <cellStyle name="Normal 6 2 2 2" xfId="4987" xr:uid="{00000000-0005-0000-0000-0000B60B0000}"/>
    <cellStyle name="Normal 6 2 3" xfId="3731" xr:uid="{00000000-0005-0000-0000-0000B70B0000}"/>
    <cellStyle name="Normal 6 20" xfId="3732" xr:uid="{00000000-0005-0000-0000-0000B80B0000}"/>
    <cellStyle name="Normal 6 21" xfId="3733" xr:uid="{00000000-0005-0000-0000-0000B90B0000}"/>
    <cellStyle name="Normal 6 22" xfId="3734" xr:uid="{00000000-0005-0000-0000-0000BA0B0000}"/>
    <cellStyle name="Normal 6 23" xfId="3735" xr:uid="{00000000-0005-0000-0000-0000BB0B0000}"/>
    <cellStyle name="Normal 6 24" xfId="3736" xr:uid="{00000000-0005-0000-0000-0000BC0B0000}"/>
    <cellStyle name="Normal 6 25" xfId="3737" xr:uid="{00000000-0005-0000-0000-0000BD0B0000}"/>
    <cellStyle name="Normal 6 26" xfId="3738" xr:uid="{00000000-0005-0000-0000-0000BE0B0000}"/>
    <cellStyle name="Normal 6 27" xfId="3739" xr:uid="{00000000-0005-0000-0000-0000BF0B0000}"/>
    <cellStyle name="Normal 6 28" xfId="3740" xr:uid="{00000000-0005-0000-0000-0000C00B0000}"/>
    <cellStyle name="Normal 6 29" xfId="3741" xr:uid="{00000000-0005-0000-0000-0000C10B0000}"/>
    <cellStyle name="Normal 6 3" xfId="294" xr:uid="{00000000-0005-0000-0000-0000C20B0000}"/>
    <cellStyle name="Normal 6 30" xfId="3742" xr:uid="{00000000-0005-0000-0000-0000C30B0000}"/>
    <cellStyle name="Normal 6 31" xfId="3743" xr:uid="{00000000-0005-0000-0000-0000C40B0000}"/>
    <cellStyle name="Normal 6 32" xfId="3744" xr:uid="{00000000-0005-0000-0000-0000C50B0000}"/>
    <cellStyle name="Normal 6 33" xfId="3745" xr:uid="{00000000-0005-0000-0000-0000C60B0000}"/>
    <cellStyle name="Normal 6 34" xfId="3746" xr:uid="{00000000-0005-0000-0000-0000C70B0000}"/>
    <cellStyle name="Normal 6 35" xfId="3747" xr:uid="{00000000-0005-0000-0000-0000C80B0000}"/>
    <cellStyle name="Normal 6 36" xfId="3748" xr:uid="{00000000-0005-0000-0000-0000C90B0000}"/>
    <cellStyle name="Normal 6 37" xfId="3749" xr:uid="{00000000-0005-0000-0000-0000CA0B0000}"/>
    <cellStyle name="Normal 6 38" xfId="4645" xr:uid="{00000000-0005-0000-0000-0000CB0B0000}"/>
    <cellStyle name="Normal 6 39" xfId="4988" xr:uid="{00000000-0005-0000-0000-0000CC0B0000}"/>
    <cellStyle name="Normal 6 4" xfId="295" xr:uid="{00000000-0005-0000-0000-0000CD0B0000}"/>
    <cellStyle name="Normal 6 4 2" xfId="4989" xr:uid="{00000000-0005-0000-0000-0000CE0B0000}"/>
    <cellStyle name="Normal 6 4 3" xfId="3750" xr:uid="{00000000-0005-0000-0000-0000CF0B0000}"/>
    <cellStyle name="Normal 6 5" xfId="3751" xr:uid="{00000000-0005-0000-0000-0000D00B0000}"/>
    <cellStyle name="Normal 6 6" xfId="3752" xr:uid="{00000000-0005-0000-0000-0000D10B0000}"/>
    <cellStyle name="Normal 6 7" xfId="3753" xr:uid="{00000000-0005-0000-0000-0000D20B0000}"/>
    <cellStyle name="Normal 6 8" xfId="3754" xr:uid="{00000000-0005-0000-0000-0000D30B0000}"/>
    <cellStyle name="Normal 6 9" xfId="3755" xr:uid="{00000000-0005-0000-0000-0000D40B0000}"/>
    <cellStyle name="Normal 60" xfId="3756" xr:uid="{00000000-0005-0000-0000-0000D50B0000}"/>
    <cellStyle name="Normal 61" xfId="4635" xr:uid="{00000000-0005-0000-0000-0000D60B0000}"/>
    <cellStyle name="Normal 62" xfId="6" xr:uid="{00000000-0005-0000-0000-0000D70B0000}"/>
    <cellStyle name="Normal 63" xfId="4649" xr:uid="{00000000-0005-0000-0000-0000D80B0000}"/>
    <cellStyle name="Normal 64" xfId="4990" xr:uid="{00000000-0005-0000-0000-0000D90B0000}"/>
    <cellStyle name="Normal 64 2" xfId="4991" xr:uid="{00000000-0005-0000-0000-0000DA0B0000}"/>
    <cellStyle name="Normal 64 2 2" xfId="5580" xr:uid="{00000000-0005-0000-0000-0000DB0B0000}"/>
    <cellStyle name="Normal 65" xfId="4992" xr:uid="{00000000-0005-0000-0000-0000DC0B0000}"/>
    <cellStyle name="Normal 66" xfId="4993" xr:uid="{00000000-0005-0000-0000-0000DD0B0000}"/>
    <cellStyle name="Normal 67" xfId="4994" xr:uid="{00000000-0005-0000-0000-0000DE0B0000}"/>
    <cellStyle name="Normal 68" xfId="4995" xr:uid="{00000000-0005-0000-0000-0000DF0B0000}"/>
    <cellStyle name="Normal 69" xfId="4996" xr:uid="{00000000-0005-0000-0000-0000E00B0000}"/>
    <cellStyle name="Normal 7" xfId="296" xr:uid="{00000000-0005-0000-0000-0000E10B0000}"/>
    <cellStyle name="Normal 7 10" xfId="3758" xr:uid="{00000000-0005-0000-0000-0000E20B0000}"/>
    <cellStyle name="Normal 7 11" xfId="3759" xr:uid="{00000000-0005-0000-0000-0000E30B0000}"/>
    <cellStyle name="Normal 7 12" xfId="3760" xr:uid="{00000000-0005-0000-0000-0000E40B0000}"/>
    <cellStyle name="Normal 7 13" xfId="3761" xr:uid="{00000000-0005-0000-0000-0000E50B0000}"/>
    <cellStyle name="Normal 7 14" xfId="3762" xr:uid="{00000000-0005-0000-0000-0000E60B0000}"/>
    <cellStyle name="Normal 7 15" xfId="3763" xr:uid="{00000000-0005-0000-0000-0000E70B0000}"/>
    <cellStyle name="Normal 7 16" xfId="3764" xr:uid="{00000000-0005-0000-0000-0000E80B0000}"/>
    <cellStyle name="Normal 7 17" xfId="3765" xr:uid="{00000000-0005-0000-0000-0000E90B0000}"/>
    <cellStyle name="Normal 7 18" xfId="3766" xr:uid="{00000000-0005-0000-0000-0000EA0B0000}"/>
    <cellStyle name="Normal 7 19" xfId="3767" xr:uid="{00000000-0005-0000-0000-0000EB0B0000}"/>
    <cellStyle name="Normal 7 2" xfId="297" xr:uid="{00000000-0005-0000-0000-0000EC0B0000}"/>
    <cellStyle name="Normal 7 2 2" xfId="4997" xr:uid="{00000000-0005-0000-0000-0000ED0B0000}"/>
    <cellStyle name="Normal 7 2 2 2" xfId="4998" xr:uid="{00000000-0005-0000-0000-0000EE0B0000}"/>
    <cellStyle name="Normal 7 2 3" xfId="3768" xr:uid="{00000000-0005-0000-0000-0000EF0B0000}"/>
    <cellStyle name="Normal 7 20" xfId="3769" xr:uid="{00000000-0005-0000-0000-0000F00B0000}"/>
    <cellStyle name="Normal 7 21" xfId="3770" xr:uid="{00000000-0005-0000-0000-0000F10B0000}"/>
    <cellStyle name="Normal 7 22" xfId="3771" xr:uid="{00000000-0005-0000-0000-0000F20B0000}"/>
    <cellStyle name="Normal 7 23" xfId="3772" xr:uid="{00000000-0005-0000-0000-0000F30B0000}"/>
    <cellStyle name="Normal 7 24" xfId="3773" xr:uid="{00000000-0005-0000-0000-0000F40B0000}"/>
    <cellStyle name="Normal 7 25" xfId="3774" xr:uid="{00000000-0005-0000-0000-0000F50B0000}"/>
    <cellStyle name="Normal 7 26" xfId="3775" xr:uid="{00000000-0005-0000-0000-0000F60B0000}"/>
    <cellStyle name="Normal 7 27" xfId="3776" xr:uid="{00000000-0005-0000-0000-0000F70B0000}"/>
    <cellStyle name="Normal 7 28" xfId="3777" xr:uid="{00000000-0005-0000-0000-0000F80B0000}"/>
    <cellStyle name="Normal 7 29" xfId="3778" xr:uid="{00000000-0005-0000-0000-0000F90B0000}"/>
    <cellStyle name="Normal 7 3" xfId="3779" xr:uid="{00000000-0005-0000-0000-0000FA0B0000}"/>
    <cellStyle name="Normal 7 30" xfId="3780" xr:uid="{00000000-0005-0000-0000-0000FB0B0000}"/>
    <cellStyle name="Normal 7 31" xfId="3781" xr:uid="{00000000-0005-0000-0000-0000FC0B0000}"/>
    <cellStyle name="Normal 7 32" xfId="3782" xr:uid="{00000000-0005-0000-0000-0000FD0B0000}"/>
    <cellStyle name="Normal 7 33" xfId="3783" xr:uid="{00000000-0005-0000-0000-0000FE0B0000}"/>
    <cellStyle name="Normal 7 34" xfId="3784" xr:uid="{00000000-0005-0000-0000-0000FF0B0000}"/>
    <cellStyle name="Normal 7 35" xfId="3785" xr:uid="{00000000-0005-0000-0000-0000000C0000}"/>
    <cellStyle name="Normal 7 36" xfId="3786" xr:uid="{00000000-0005-0000-0000-0000010C0000}"/>
    <cellStyle name="Normal 7 37" xfId="3787" xr:uid="{00000000-0005-0000-0000-0000020C0000}"/>
    <cellStyle name="Normal 7 38" xfId="4646" xr:uid="{00000000-0005-0000-0000-0000030C0000}"/>
    <cellStyle name="Normal 7 39" xfId="4999" xr:uid="{00000000-0005-0000-0000-0000040C0000}"/>
    <cellStyle name="Normal 7 39 2" xfId="6048" xr:uid="{7FFCA5DF-C27F-43A6-A909-B5D26F0D83A2}"/>
    <cellStyle name="Normal 7 39 2 2" xfId="7970" xr:uid="{EF261625-7F92-4530-8CE4-B2CC5F05ADFF}"/>
    <cellStyle name="Normal 7 39 2 3" xfId="7009" xr:uid="{E116E7D7-3925-4C68-96B2-3D88DC99314B}"/>
    <cellStyle name="Normal 7 39 3" xfId="7491" xr:uid="{97D98D83-02F6-4CB2-BF71-B41C2E0A35CD}"/>
    <cellStyle name="Normal 7 39 4" xfId="6530" xr:uid="{2DA19489-9F8C-4234-995F-FC9A56BE15D7}"/>
    <cellStyle name="Normal 7 4" xfId="3788" xr:uid="{00000000-0005-0000-0000-0000050C0000}"/>
    <cellStyle name="Normal 7 40" xfId="3757" xr:uid="{00000000-0005-0000-0000-0000060C0000}"/>
    <cellStyle name="Normal 7 41" xfId="5703" xr:uid="{E98DF4B9-979E-42A1-AA70-550BCF376C40}"/>
    <cellStyle name="Normal 7 41 2" xfId="7625" xr:uid="{1EE41702-DF69-4F38-BFBA-7188586C52EF}"/>
    <cellStyle name="Normal 7 41 3" xfId="6664" xr:uid="{9C7EF3BB-3C4B-4F63-8FAF-6B631C0ACE0E}"/>
    <cellStyle name="Normal 7 42" xfId="7115" xr:uid="{70C62492-6FF3-4061-A5C9-055DF2E468EF}"/>
    <cellStyle name="Normal 7 43" xfId="6154" xr:uid="{481CC6FD-53BC-423D-9747-1CCC1AE978DE}"/>
    <cellStyle name="Normal 7 5" xfId="3789" xr:uid="{00000000-0005-0000-0000-0000070C0000}"/>
    <cellStyle name="Normal 7 6" xfId="3790" xr:uid="{00000000-0005-0000-0000-0000080C0000}"/>
    <cellStyle name="Normal 7 7" xfId="3791" xr:uid="{00000000-0005-0000-0000-0000090C0000}"/>
    <cellStyle name="Normal 7 8" xfId="3792" xr:uid="{00000000-0005-0000-0000-00000A0C0000}"/>
    <cellStyle name="Normal 7 9" xfId="3793" xr:uid="{00000000-0005-0000-0000-00000B0C0000}"/>
    <cellStyle name="Normal 70" xfId="5000" xr:uid="{00000000-0005-0000-0000-00000C0C0000}"/>
    <cellStyle name="Normal 71" xfId="5001" xr:uid="{00000000-0005-0000-0000-00000D0C0000}"/>
    <cellStyle name="Normal 72" xfId="5002" xr:uid="{00000000-0005-0000-0000-00000E0C0000}"/>
    <cellStyle name="Normal 73" xfId="5003" xr:uid="{00000000-0005-0000-0000-00000F0C0000}"/>
    <cellStyle name="Normal 74" xfId="5004" xr:uid="{00000000-0005-0000-0000-0000100C0000}"/>
    <cellStyle name="Normal 75" xfId="5005" xr:uid="{00000000-0005-0000-0000-0000110C0000}"/>
    <cellStyle name="Normal 76" xfId="5006" xr:uid="{00000000-0005-0000-0000-0000120C0000}"/>
    <cellStyle name="Normal 77" xfId="5007" xr:uid="{00000000-0005-0000-0000-0000130C0000}"/>
    <cellStyle name="Normal 78" xfId="1395" xr:uid="{00000000-0005-0000-0000-0000140C0000}"/>
    <cellStyle name="Normal 79" xfId="4138" xr:uid="{00000000-0005-0000-0000-0000150C0000}"/>
    <cellStyle name="Normal 8" xfId="298" xr:uid="{00000000-0005-0000-0000-0000160C0000}"/>
    <cellStyle name="Normal 8 10" xfId="3795" xr:uid="{00000000-0005-0000-0000-0000170C0000}"/>
    <cellStyle name="Normal 8 11" xfId="3796" xr:uid="{00000000-0005-0000-0000-0000180C0000}"/>
    <cellStyle name="Normal 8 12" xfId="3797" xr:uid="{00000000-0005-0000-0000-0000190C0000}"/>
    <cellStyle name="Normal 8 13" xfId="3798" xr:uid="{00000000-0005-0000-0000-00001A0C0000}"/>
    <cellStyle name="Normal 8 14" xfId="3799" xr:uid="{00000000-0005-0000-0000-00001B0C0000}"/>
    <cellStyle name="Normal 8 15" xfId="3800" xr:uid="{00000000-0005-0000-0000-00001C0C0000}"/>
    <cellStyle name="Normal 8 16" xfId="3801" xr:uid="{00000000-0005-0000-0000-00001D0C0000}"/>
    <cellStyle name="Normal 8 17" xfId="3802" xr:uid="{00000000-0005-0000-0000-00001E0C0000}"/>
    <cellStyle name="Normal 8 18" xfId="3803" xr:uid="{00000000-0005-0000-0000-00001F0C0000}"/>
    <cellStyle name="Normal 8 19" xfId="3804" xr:uid="{00000000-0005-0000-0000-0000200C0000}"/>
    <cellStyle name="Normal 8 2" xfId="299" xr:uid="{00000000-0005-0000-0000-0000210C0000}"/>
    <cellStyle name="Normal 8 2 2" xfId="3806" xr:uid="{00000000-0005-0000-0000-0000220C0000}"/>
    <cellStyle name="Normal 8 2 3" xfId="3807" xr:uid="{00000000-0005-0000-0000-0000230C0000}"/>
    <cellStyle name="Normal 8 2 4" xfId="5008" xr:uid="{00000000-0005-0000-0000-0000240C0000}"/>
    <cellStyle name="Normal 8 2 5" xfId="3805" xr:uid="{00000000-0005-0000-0000-0000250C0000}"/>
    <cellStyle name="Normal 8 20" xfId="3808" xr:uid="{00000000-0005-0000-0000-0000260C0000}"/>
    <cellStyle name="Normal 8 21" xfId="3809" xr:uid="{00000000-0005-0000-0000-0000270C0000}"/>
    <cellStyle name="Normal 8 22" xfId="3810" xr:uid="{00000000-0005-0000-0000-0000280C0000}"/>
    <cellStyle name="Normal 8 23" xfId="3811" xr:uid="{00000000-0005-0000-0000-0000290C0000}"/>
    <cellStyle name="Normal 8 24" xfId="3812" xr:uid="{00000000-0005-0000-0000-00002A0C0000}"/>
    <cellStyle name="Normal 8 25" xfId="3813" xr:uid="{00000000-0005-0000-0000-00002B0C0000}"/>
    <cellStyle name="Normal 8 26" xfId="3814" xr:uid="{00000000-0005-0000-0000-00002C0C0000}"/>
    <cellStyle name="Normal 8 27" xfId="3815" xr:uid="{00000000-0005-0000-0000-00002D0C0000}"/>
    <cellStyle name="Normal 8 28" xfId="3816" xr:uid="{00000000-0005-0000-0000-00002E0C0000}"/>
    <cellStyle name="Normal 8 29" xfId="3817" xr:uid="{00000000-0005-0000-0000-00002F0C0000}"/>
    <cellStyle name="Normal 8 3" xfId="3818" xr:uid="{00000000-0005-0000-0000-0000300C0000}"/>
    <cellStyle name="Normal 8 30" xfId="3819" xr:uid="{00000000-0005-0000-0000-0000310C0000}"/>
    <cellStyle name="Normal 8 31" xfId="3820" xr:uid="{00000000-0005-0000-0000-0000320C0000}"/>
    <cellStyle name="Normal 8 32" xfId="3821" xr:uid="{00000000-0005-0000-0000-0000330C0000}"/>
    <cellStyle name="Normal 8 33" xfId="3822" xr:uid="{00000000-0005-0000-0000-0000340C0000}"/>
    <cellStyle name="Normal 8 34" xfId="3823" xr:uid="{00000000-0005-0000-0000-0000350C0000}"/>
    <cellStyle name="Normal 8 35" xfId="3824" xr:uid="{00000000-0005-0000-0000-0000360C0000}"/>
    <cellStyle name="Normal 8 36" xfId="3825" xr:uid="{00000000-0005-0000-0000-0000370C0000}"/>
    <cellStyle name="Normal 8 37" xfId="3826" xr:uid="{00000000-0005-0000-0000-0000380C0000}"/>
    <cellStyle name="Normal 8 38" xfId="4647" xr:uid="{00000000-0005-0000-0000-0000390C0000}"/>
    <cellStyle name="Normal 8 39" xfId="5009" xr:uid="{00000000-0005-0000-0000-00003A0C0000}"/>
    <cellStyle name="Normal 8 39 2" xfId="6049" xr:uid="{B34F6EEF-A21D-4CAF-9FC7-586A38897B6F}"/>
    <cellStyle name="Normal 8 39 2 2" xfId="7971" xr:uid="{E21C1155-5514-432C-AAD7-EFB48BAA4C49}"/>
    <cellStyle name="Normal 8 39 2 3" xfId="7010" xr:uid="{D833C465-98D4-4662-96F9-6F1E50174FB0}"/>
    <cellStyle name="Normal 8 39 3" xfId="7492" xr:uid="{27C8D976-1DF2-485E-BC4A-5F5FF1956C11}"/>
    <cellStyle name="Normal 8 39 4" xfId="6531" xr:uid="{104ADFBB-30D7-446F-BAC8-75D6FBB7250F}"/>
    <cellStyle name="Normal 8 4" xfId="3827" xr:uid="{00000000-0005-0000-0000-00003B0C0000}"/>
    <cellStyle name="Normal 8 40" xfId="3794" xr:uid="{00000000-0005-0000-0000-00003C0C0000}"/>
    <cellStyle name="Normal 8 41" xfId="5704" xr:uid="{C83ACB2E-A47A-45C6-9D04-CEF33D71C53E}"/>
    <cellStyle name="Normal 8 41 2" xfId="7626" xr:uid="{845D127A-90DF-442E-9943-DF81B2A8AC6F}"/>
    <cellStyle name="Normal 8 41 3" xfId="6665" xr:uid="{AD589178-6B96-4908-A37A-54DFFB2C5D81}"/>
    <cellStyle name="Normal 8 42" xfId="7116" xr:uid="{E1A198C2-21F7-4592-9E6A-0CE8E9FA402B}"/>
    <cellStyle name="Normal 8 43" xfId="6155" xr:uid="{FA60237D-D09A-44C2-B1DB-F62D8156BC11}"/>
    <cellStyle name="Normal 8 5" xfId="3828" xr:uid="{00000000-0005-0000-0000-00003D0C0000}"/>
    <cellStyle name="Normal 8 6" xfId="3829" xr:uid="{00000000-0005-0000-0000-00003E0C0000}"/>
    <cellStyle name="Normal 8 7" xfId="3830" xr:uid="{00000000-0005-0000-0000-00003F0C0000}"/>
    <cellStyle name="Normal 8 8" xfId="3831" xr:uid="{00000000-0005-0000-0000-0000400C0000}"/>
    <cellStyle name="Normal 8 9" xfId="3832" xr:uid="{00000000-0005-0000-0000-0000410C0000}"/>
    <cellStyle name="Normal 80" xfId="5606" xr:uid="{00000000-0005-0000-0000-0000420C0000}"/>
    <cellStyle name="Normal 81" xfId="4127" xr:uid="{00000000-0005-0000-0000-0000430C0000}"/>
    <cellStyle name="Normal 82" xfId="5604" xr:uid="{00000000-0005-0000-0000-0000440C0000}"/>
    <cellStyle name="Normal 83" xfId="5596" xr:uid="{00000000-0005-0000-0000-0000450C0000}"/>
    <cellStyle name="Normal 84" xfId="5602" xr:uid="{00000000-0005-0000-0000-0000460C0000}"/>
    <cellStyle name="Normal 85" xfId="5608" xr:uid="{00000000-0005-0000-0000-0000470C0000}"/>
    <cellStyle name="Normal 86" xfId="4129" xr:uid="{00000000-0005-0000-0000-0000480C0000}"/>
    <cellStyle name="Normal 87" xfId="5605" xr:uid="{00000000-0005-0000-0000-0000490C0000}"/>
    <cellStyle name="Normal 88" xfId="5607" xr:uid="{00000000-0005-0000-0000-00004A0C0000}"/>
    <cellStyle name="Normal 89" xfId="4128" xr:uid="{00000000-0005-0000-0000-00004B0C0000}"/>
    <cellStyle name="Normal 9" xfId="300" xr:uid="{00000000-0005-0000-0000-00004C0C0000}"/>
    <cellStyle name="Normal 9 10" xfId="3833" xr:uid="{00000000-0005-0000-0000-00004D0C0000}"/>
    <cellStyle name="Normal 9 11" xfId="3834" xr:uid="{00000000-0005-0000-0000-00004E0C0000}"/>
    <cellStyle name="Normal 9 12" xfId="3835" xr:uid="{00000000-0005-0000-0000-00004F0C0000}"/>
    <cellStyle name="Normal 9 13" xfId="3836" xr:uid="{00000000-0005-0000-0000-0000500C0000}"/>
    <cellStyle name="Normal 9 14" xfId="3837" xr:uid="{00000000-0005-0000-0000-0000510C0000}"/>
    <cellStyle name="Normal 9 15" xfId="3838" xr:uid="{00000000-0005-0000-0000-0000520C0000}"/>
    <cellStyle name="Normal 9 16" xfId="3839" xr:uid="{00000000-0005-0000-0000-0000530C0000}"/>
    <cellStyle name="Normal 9 17" xfId="3840" xr:uid="{00000000-0005-0000-0000-0000540C0000}"/>
    <cellStyle name="Normal 9 18" xfId="3841" xr:uid="{00000000-0005-0000-0000-0000550C0000}"/>
    <cellStyle name="Normal 9 19" xfId="3842" xr:uid="{00000000-0005-0000-0000-0000560C0000}"/>
    <cellStyle name="Normal 9 2" xfId="301" xr:uid="{00000000-0005-0000-0000-0000570C0000}"/>
    <cellStyle name="Normal 9 20" xfId="3843" xr:uid="{00000000-0005-0000-0000-0000580C0000}"/>
    <cellStyle name="Normal 9 21" xfId="3844" xr:uid="{00000000-0005-0000-0000-0000590C0000}"/>
    <cellStyle name="Normal 9 22" xfId="3845" xr:uid="{00000000-0005-0000-0000-00005A0C0000}"/>
    <cellStyle name="Normal 9 23" xfId="3846" xr:uid="{00000000-0005-0000-0000-00005B0C0000}"/>
    <cellStyle name="Normal 9 24" xfId="3847" xr:uid="{00000000-0005-0000-0000-00005C0C0000}"/>
    <cellStyle name="Normal 9 25" xfId="3848" xr:uid="{00000000-0005-0000-0000-00005D0C0000}"/>
    <cellStyle name="Normal 9 26" xfId="3849" xr:uid="{00000000-0005-0000-0000-00005E0C0000}"/>
    <cellStyle name="Normal 9 27" xfId="3850" xr:uid="{00000000-0005-0000-0000-00005F0C0000}"/>
    <cellStyle name="Normal 9 28" xfId="3851" xr:uid="{00000000-0005-0000-0000-0000600C0000}"/>
    <cellStyle name="Normal 9 29" xfId="3852" xr:uid="{00000000-0005-0000-0000-0000610C0000}"/>
    <cellStyle name="Normal 9 3" xfId="3853" xr:uid="{00000000-0005-0000-0000-0000620C0000}"/>
    <cellStyle name="Normal 9 30" xfId="3854" xr:uid="{00000000-0005-0000-0000-0000630C0000}"/>
    <cellStyle name="Normal 9 31" xfId="3855" xr:uid="{00000000-0005-0000-0000-0000640C0000}"/>
    <cellStyle name="Normal 9 32" xfId="3856" xr:uid="{00000000-0005-0000-0000-0000650C0000}"/>
    <cellStyle name="Normal 9 33" xfId="3857" xr:uid="{00000000-0005-0000-0000-0000660C0000}"/>
    <cellStyle name="Normal 9 34" xfId="3858" xr:uid="{00000000-0005-0000-0000-0000670C0000}"/>
    <cellStyle name="Normal 9 35" xfId="3859" xr:uid="{00000000-0005-0000-0000-0000680C0000}"/>
    <cellStyle name="Normal 9 36" xfId="3860" xr:uid="{00000000-0005-0000-0000-0000690C0000}"/>
    <cellStyle name="Normal 9 37" xfId="3861" xr:uid="{00000000-0005-0000-0000-00006A0C0000}"/>
    <cellStyle name="Normal 9 38" xfId="5010" xr:uid="{00000000-0005-0000-0000-00006B0C0000}"/>
    <cellStyle name="Normal 9 38 2" xfId="6050" xr:uid="{DE32181B-4530-4C09-9D98-3EA0AF2AC686}"/>
    <cellStyle name="Normal 9 38 2 2" xfId="7972" xr:uid="{946BBB49-E418-454A-84CA-F2E41D36BDD5}"/>
    <cellStyle name="Normal 9 38 2 3" xfId="7011" xr:uid="{8F973BCD-046C-4164-9286-9BAA8C4809AE}"/>
    <cellStyle name="Normal 9 38 3" xfId="7493" xr:uid="{83702FAB-7E59-4891-BFBD-0E84A79A050F}"/>
    <cellStyle name="Normal 9 38 4" xfId="6532" xr:uid="{AA0F6092-D9CE-4CDC-BDB8-63E1217A5920}"/>
    <cellStyle name="Normal 9 39" xfId="5705" xr:uid="{E1D2FF34-5DDD-4C60-BA08-66C3F027C224}"/>
    <cellStyle name="Normal 9 39 2" xfId="7627" xr:uid="{F84BB1A2-5C9C-45E4-942C-1BF957228C66}"/>
    <cellStyle name="Normal 9 39 3" xfId="6666" xr:uid="{336B11C1-48DE-4A3D-82E1-F596EC53021B}"/>
    <cellStyle name="Normal 9 4" xfId="3862" xr:uid="{00000000-0005-0000-0000-00006C0C0000}"/>
    <cellStyle name="Normal 9 40" xfId="7117" xr:uid="{6844F81D-977F-4D2C-9464-96A977404D94}"/>
    <cellStyle name="Normal 9 41" xfId="6156" xr:uid="{ED40C5AA-CE9C-4F91-B08B-07C34A3FCA5E}"/>
    <cellStyle name="Normal 9 5" xfId="3863" xr:uid="{00000000-0005-0000-0000-00006D0C0000}"/>
    <cellStyle name="Normal 9 6" xfId="3864" xr:uid="{00000000-0005-0000-0000-00006E0C0000}"/>
    <cellStyle name="Normal 9 7" xfId="3865" xr:uid="{00000000-0005-0000-0000-00006F0C0000}"/>
    <cellStyle name="Normal 9 8" xfId="3866" xr:uid="{00000000-0005-0000-0000-0000700C0000}"/>
    <cellStyle name="Normal 9 9" xfId="3867" xr:uid="{00000000-0005-0000-0000-0000710C0000}"/>
    <cellStyle name="Normal 90" xfId="5610" xr:uid="{00000000-0005-0000-0000-0000720C0000}"/>
    <cellStyle name="Normal 91" xfId="5614" xr:uid="{00000000-0005-0000-0000-0000730C0000}"/>
    <cellStyle name="Normal 92" xfId="5615" xr:uid="{00000000-0005-0000-0000-0000740C0000}"/>
    <cellStyle name="Normal 93" xfId="5011" xr:uid="{00000000-0005-0000-0000-0000750C0000}"/>
    <cellStyle name="Normal 94" xfId="5616" xr:uid="{00000000-0005-0000-0000-0000760C0000}"/>
    <cellStyle name="Normal 95" xfId="5617" xr:uid="{00000000-0005-0000-0000-0000770C0000}"/>
    <cellStyle name="Normal 96" xfId="5619" xr:uid="{00000000-0005-0000-0000-0000780C0000}"/>
    <cellStyle name="Normal 97" xfId="5620" xr:uid="{00000000-0005-0000-0000-0000790C0000}"/>
    <cellStyle name="Normal 98" xfId="5621" xr:uid="{E777B5EA-F784-4057-85E4-8EA622AA3C53}"/>
    <cellStyle name="Normal_W169T-Dec'51 วีพีพี โปรเกรสซิฟ" xfId="17" xr:uid="{00000000-0005-0000-0000-00007C0C0000}"/>
    <cellStyle name="Normale_9639A02C" xfId="302" xr:uid="{00000000-0005-0000-0000-00007D0C0000}"/>
    <cellStyle name="Note 2" xfId="303" xr:uid="{00000000-0005-0000-0000-00007E0C0000}"/>
    <cellStyle name="Note 2 2" xfId="3869" xr:uid="{00000000-0005-0000-0000-00007F0C0000}"/>
    <cellStyle name="Note 2 2 2" xfId="5012" xr:uid="{00000000-0005-0000-0000-0000800C0000}"/>
    <cellStyle name="Note 2 2 3" xfId="7365" xr:uid="{71A35AB9-A906-436C-A771-60BA2FEFEF04}"/>
    <cellStyle name="Note 2 2 4" xfId="6404" xr:uid="{63964B48-2FC6-40DD-84DD-6BDBCE525714}"/>
    <cellStyle name="Note 2 3" xfId="3870" xr:uid="{00000000-0005-0000-0000-0000810C0000}"/>
    <cellStyle name="Note 2 3 2" xfId="7366" xr:uid="{21377323-D349-40ED-AF54-F449472F5650}"/>
    <cellStyle name="Note 2 3 3" xfId="6405" xr:uid="{F3B76906-52A6-44FA-B7D9-F420EAFFA6BD}"/>
    <cellStyle name="Note 2 4" xfId="5013" xr:uid="{00000000-0005-0000-0000-0000820C0000}"/>
    <cellStyle name="Note 2 4 2" xfId="7494" xr:uid="{D10CE1AE-1132-4C55-BAE6-6BAD7CBEA58C}"/>
    <cellStyle name="Note 2 4 3" xfId="6533" xr:uid="{492373B2-B9DA-4F1E-96E9-62E001456DCA}"/>
    <cellStyle name="Note 2 5" xfId="3868" xr:uid="{00000000-0005-0000-0000-0000830C0000}"/>
    <cellStyle name="Note 2 5 2" xfId="7364" xr:uid="{59B06730-936E-42C8-ADE6-11D32DC0A6BD}"/>
    <cellStyle name="Note 2 5 3" xfId="6403" xr:uid="{4AC2FEB2-36E8-49DF-A03F-E37DDC07C184}"/>
    <cellStyle name="Note 2 6" xfId="7118" xr:uid="{C5E8B67F-C90C-4531-82C8-190749BFD1C2}"/>
    <cellStyle name="Note 2 7" xfId="6157" xr:uid="{B4CB15FC-0DF2-4B21-8CAD-0EC4B06F9553}"/>
    <cellStyle name="Note 3" xfId="3871" xr:uid="{00000000-0005-0000-0000-0000840C0000}"/>
    <cellStyle name="Note 3 2" xfId="5014" xr:uid="{00000000-0005-0000-0000-0000850C0000}"/>
    <cellStyle name="Note 3 2 2" xfId="5581" xr:uid="{00000000-0005-0000-0000-0000860C0000}"/>
    <cellStyle name="Note 3 3" xfId="7367" xr:uid="{8F05417E-5E7C-4436-A31B-CAAFD74B705B}"/>
    <cellStyle name="Note 3 4" xfId="6406" xr:uid="{F24C2470-C98B-430D-85AB-E75E0F2FAA97}"/>
    <cellStyle name="Output 2" xfId="304" xr:uid="{00000000-0005-0000-0000-0000870C0000}"/>
    <cellStyle name="Output 2 2" xfId="3873" xr:uid="{00000000-0005-0000-0000-0000880C0000}"/>
    <cellStyle name="Output 2 2 2" xfId="5015" xr:uid="{00000000-0005-0000-0000-0000890C0000}"/>
    <cellStyle name="Output 2 2 3" xfId="7369" xr:uid="{5BECDC6F-9E2B-46B9-ABC1-C7B7F946A4F2}"/>
    <cellStyle name="Output 2 2 4" xfId="6408" xr:uid="{D7F5F43E-9DEB-47CF-8C17-73B01E0B76FE}"/>
    <cellStyle name="Output 2 3" xfId="3874" xr:uid="{00000000-0005-0000-0000-00008A0C0000}"/>
    <cellStyle name="Output 2 3 2" xfId="7370" xr:uid="{3B5AFD9A-BBD1-48A1-88CA-C47D7AFB851A}"/>
    <cellStyle name="Output 2 3 3" xfId="6409" xr:uid="{ADA2E52F-A13B-4469-BA85-842FB50434F5}"/>
    <cellStyle name="Output 2 4" xfId="5016" xr:uid="{00000000-0005-0000-0000-00008B0C0000}"/>
    <cellStyle name="Output 2 4 2" xfId="7495" xr:uid="{18609060-32D6-4192-8A1F-122717A6C82C}"/>
    <cellStyle name="Output 2 4 3" xfId="6534" xr:uid="{DF353820-0D5B-4116-85D0-AD2D28B1A623}"/>
    <cellStyle name="Output 2 5" xfId="3872" xr:uid="{00000000-0005-0000-0000-00008C0C0000}"/>
    <cellStyle name="Output 2 5 2" xfId="7368" xr:uid="{177CB8DD-A9BE-482E-8F74-CB85E324B530}"/>
    <cellStyle name="Output 2 5 3" xfId="6407" xr:uid="{BF982AD0-5DD6-4379-8E8A-EEE8C79ECDE1}"/>
    <cellStyle name="Output 2 6" xfId="7119" xr:uid="{A7CA5F44-C133-49CB-AC3D-F73E7280996F}"/>
    <cellStyle name="Output 2 7" xfId="6158" xr:uid="{0CBD001E-EF33-4B0B-A1A6-69013400CCC0}"/>
    <cellStyle name="Percent (0)" xfId="5017" xr:uid="{00000000-0005-0000-0000-00008E0C0000}"/>
    <cellStyle name="Percent (0) 2" xfId="5018" xr:uid="{00000000-0005-0000-0000-00008F0C0000}"/>
    <cellStyle name="Percent [2]" xfId="306" xr:uid="{00000000-0005-0000-0000-0000900C0000}"/>
    <cellStyle name="Percent [2] 10" xfId="3875" xr:uid="{00000000-0005-0000-0000-0000910C0000}"/>
    <cellStyle name="Percent [2] 10 2" xfId="3876" xr:uid="{00000000-0005-0000-0000-0000920C0000}"/>
    <cellStyle name="Percent [2] 10 3" xfId="3877" xr:uid="{00000000-0005-0000-0000-0000930C0000}"/>
    <cellStyle name="Percent [2] 11" xfId="3878" xr:uid="{00000000-0005-0000-0000-0000940C0000}"/>
    <cellStyle name="Percent [2] 11 2" xfId="3879" xr:uid="{00000000-0005-0000-0000-0000950C0000}"/>
    <cellStyle name="Percent [2] 11 3" xfId="3880" xr:uid="{00000000-0005-0000-0000-0000960C0000}"/>
    <cellStyle name="Percent [2] 12" xfId="3881" xr:uid="{00000000-0005-0000-0000-0000970C0000}"/>
    <cellStyle name="Percent [2] 13" xfId="3882" xr:uid="{00000000-0005-0000-0000-0000980C0000}"/>
    <cellStyle name="Percent [2] 14" xfId="3883" xr:uid="{00000000-0005-0000-0000-0000990C0000}"/>
    <cellStyle name="Percent [2] 15" xfId="3884" xr:uid="{00000000-0005-0000-0000-00009A0C0000}"/>
    <cellStyle name="Percent [2] 16" xfId="3885" xr:uid="{00000000-0005-0000-0000-00009B0C0000}"/>
    <cellStyle name="Percent [2] 17" xfId="3886" xr:uid="{00000000-0005-0000-0000-00009C0C0000}"/>
    <cellStyle name="Percent [2] 18" xfId="3887" xr:uid="{00000000-0005-0000-0000-00009D0C0000}"/>
    <cellStyle name="Percent [2] 19" xfId="3888" xr:uid="{00000000-0005-0000-0000-00009E0C0000}"/>
    <cellStyle name="Percent [2] 2" xfId="307" xr:uid="{00000000-0005-0000-0000-00009F0C0000}"/>
    <cellStyle name="Percent [2] 2 2" xfId="3889" xr:uid="{00000000-0005-0000-0000-0000A00C0000}"/>
    <cellStyle name="Percent [2] 2 3" xfId="3890" xr:uid="{00000000-0005-0000-0000-0000A10C0000}"/>
    <cellStyle name="Percent [2] 20" xfId="3891" xr:uid="{00000000-0005-0000-0000-0000A20C0000}"/>
    <cellStyle name="Percent [2] 21" xfId="3892" xr:uid="{00000000-0005-0000-0000-0000A30C0000}"/>
    <cellStyle name="Percent [2] 22" xfId="3893" xr:uid="{00000000-0005-0000-0000-0000A40C0000}"/>
    <cellStyle name="Percent [2] 23" xfId="3894" xr:uid="{00000000-0005-0000-0000-0000A50C0000}"/>
    <cellStyle name="Percent [2] 24" xfId="3895" xr:uid="{00000000-0005-0000-0000-0000A60C0000}"/>
    <cellStyle name="Percent [2] 25" xfId="3896" xr:uid="{00000000-0005-0000-0000-0000A70C0000}"/>
    <cellStyle name="Percent [2] 26" xfId="3897" xr:uid="{00000000-0005-0000-0000-0000A80C0000}"/>
    <cellStyle name="Percent [2] 27" xfId="3898" xr:uid="{00000000-0005-0000-0000-0000A90C0000}"/>
    <cellStyle name="Percent [2] 28" xfId="3899" xr:uid="{00000000-0005-0000-0000-0000AA0C0000}"/>
    <cellStyle name="Percent [2] 29" xfId="3900" xr:uid="{00000000-0005-0000-0000-0000AB0C0000}"/>
    <cellStyle name="Percent [2] 3" xfId="3901" xr:uid="{00000000-0005-0000-0000-0000AC0C0000}"/>
    <cellStyle name="Percent [2] 3 2" xfId="3902" xr:uid="{00000000-0005-0000-0000-0000AD0C0000}"/>
    <cellStyle name="Percent [2] 3 3" xfId="3903" xr:uid="{00000000-0005-0000-0000-0000AE0C0000}"/>
    <cellStyle name="Percent [2] 30" xfId="3904" xr:uid="{00000000-0005-0000-0000-0000AF0C0000}"/>
    <cellStyle name="Percent [2] 31" xfId="3905" xr:uid="{00000000-0005-0000-0000-0000B00C0000}"/>
    <cellStyle name="Percent [2] 32" xfId="3906" xr:uid="{00000000-0005-0000-0000-0000B10C0000}"/>
    <cellStyle name="Percent [2] 33" xfId="3907" xr:uid="{00000000-0005-0000-0000-0000B20C0000}"/>
    <cellStyle name="Percent [2] 34" xfId="3908" xr:uid="{00000000-0005-0000-0000-0000B30C0000}"/>
    <cellStyle name="Percent [2] 35" xfId="3909" xr:uid="{00000000-0005-0000-0000-0000B40C0000}"/>
    <cellStyle name="Percent [2] 36" xfId="3910" xr:uid="{00000000-0005-0000-0000-0000B50C0000}"/>
    <cellStyle name="Percent [2] 37" xfId="3911" xr:uid="{00000000-0005-0000-0000-0000B60C0000}"/>
    <cellStyle name="Percent [2] 38" xfId="3912" xr:uid="{00000000-0005-0000-0000-0000B70C0000}"/>
    <cellStyle name="Percent [2] 39" xfId="3913" xr:uid="{00000000-0005-0000-0000-0000B80C0000}"/>
    <cellStyle name="Percent [2] 4" xfId="3914" xr:uid="{00000000-0005-0000-0000-0000B90C0000}"/>
    <cellStyle name="Percent [2] 4 2" xfId="3915" xr:uid="{00000000-0005-0000-0000-0000BA0C0000}"/>
    <cellStyle name="Percent [2] 4 3" xfId="3916" xr:uid="{00000000-0005-0000-0000-0000BB0C0000}"/>
    <cellStyle name="Percent [2] 40" xfId="3917" xr:uid="{00000000-0005-0000-0000-0000BC0C0000}"/>
    <cellStyle name="Percent [2] 41" xfId="3918" xr:uid="{00000000-0005-0000-0000-0000BD0C0000}"/>
    <cellStyle name="Percent [2] 42" xfId="3919" xr:uid="{00000000-0005-0000-0000-0000BE0C0000}"/>
    <cellStyle name="Percent [2] 43" xfId="3920" xr:uid="{00000000-0005-0000-0000-0000BF0C0000}"/>
    <cellStyle name="Percent [2] 44" xfId="3921" xr:uid="{00000000-0005-0000-0000-0000C00C0000}"/>
    <cellStyle name="Percent [2] 45" xfId="3922" xr:uid="{00000000-0005-0000-0000-0000C10C0000}"/>
    <cellStyle name="Percent [2] 46" xfId="3923" xr:uid="{00000000-0005-0000-0000-0000C20C0000}"/>
    <cellStyle name="Percent [2] 47" xfId="3924" xr:uid="{00000000-0005-0000-0000-0000C30C0000}"/>
    <cellStyle name="Percent [2] 48" xfId="3925" xr:uid="{00000000-0005-0000-0000-0000C40C0000}"/>
    <cellStyle name="Percent [2] 49" xfId="3926" xr:uid="{00000000-0005-0000-0000-0000C50C0000}"/>
    <cellStyle name="Percent [2] 5" xfId="3927" xr:uid="{00000000-0005-0000-0000-0000C60C0000}"/>
    <cellStyle name="Percent [2] 5 2" xfId="3928" xr:uid="{00000000-0005-0000-0000-0000C70C0000}"/>
    <cellStyle name="Percent [2] 5 3" xfId="3929" xr:uid="{00000000-0005-0000-0000-0000C80C0000}"/>
    <cellStyle name="Percent [2] 50" xfId="3930" xr:uid="{00000000-0005-0000-0000-0000C90C0000}"/>
    <cellStyle name="Percent [2] 51" xfId="3931" xr:uid="{00000000-0005-0000-0000-0000CA0C0000}"/>
    <cellStyle name="Percent [2] 52" xfId="3932" xr:uid="{00000000-0005-0000-0000-0000CB0C0000}"/>
    <cellStyle name="Percent [2] 53" xfId="3933" xr:uid="{00000000-0005-0000-0000-0000CC0C0000}"/>
    <cellStyle name="Percent [2] 54" xfId="3934" xr:uid="{00000000-0005-0000-0000-0000CD0C0000}"/>
    <cellStyle name="Percent [2] 55" xfId="3935" xr:uid="{00000000-0005-0000-0000-0000CE0C0000}"/>
    <cellStyle name="Percent [2] 56" xfId="3936" xr:uid="{00000000-0005-0000-0000-0000CF0C0000}"/>
    <cellStyle name="Percent [2] 57" xfId="3937" xr:uid="{00000000-0005-0000-0000-0000D00C0000}"/>
    <cellStyle name="Percent [2] 58" xfId="3938" xr:uid="{00000000-0005-0000-0000-0000D10C0000}"/>
    <cellStyle name="Percent [2] 59" xfId="3939" xr:uid="{00000000-0005-0000-0000-0000D20C0000}"/>
    <cellStyle name="Percent [2] 6" xfId="3940" xr:uid="{00000000-0005-0000-0000-0000D30C0000}"/>
    <cellStyle name="Percent [2] 6 2" xfId="3941" xr:uid="{00000000-0005-0000-0000-0000D40C0000}"/>
    <cellStyle name="Percent [2] 6 3" xfId="3942" xr:uid="{00000000-0005-0000-0000-0000D50C0000}"/>
    <cellStyle name="Percent [2] 7" xfId="3943" xr:uid="{00000000-0005-0000-0000-0000D60C0000}"/>
    <cellStyle name="Percent [2] 7 2" xfId="3944" xr:uid="{00000000-0005-0000-0000-0000D70C0000}"/>
    <cellStyle name="Percent [2] 7 3" xfId="3945" xr:uid="{00000000-0005-0000-0000-0000D80C0000}"/>
    <cellStyle name="Percent [2] 8" xfId="3946" xr:uid="{00000000-0005-0000-0000-0000D90C0000}"/>
    <cellStyle name="Percent [2] 8 2" xfId="3947" xr:uid="{00000000-0005-0000-0000-0000DA0C0000}"/>
    <cellStyle name="Percent [2] 8 3" xfId="3948" xr:uid="{00000000-0005-0000-0000-0000DB0C0000}"/>
    <cellStyle name="Percent [2] 9" xfId="3949" xr:uid="{00000000-0005-0000-0000-0000DC0C0000}"/>
    <cellStyle name="Percent [2] 9 2" xfId="3950" xr:uid="{00000000-0005-0000-0000-0000DD0C0000}"/>
    <cellStyle name="Percent [2] 9 3" xfId="3951" xr:uid="{00000000-0005-0000-0000-0000DE0C0000}"/>
    <cellStyle name="Percent 10" xfId="308" xr:uid="{00000000-0005-0000-0000-0000DF0C0000}"/>
    <cellStyle name="Percent 11" xfId="309" xr:uid="{00000000-0005-0000-0000-0000E00C0000}"/>
    <cellStyle name="Percent 12" xfId="310" xr:uid="{00000000-0005-0000-0000-0000E10C0000}"/>
    <cellStyle name="Percent 13" xfId="311" xr:uid="{00000000-0005-0000-0000-0000E20C0000}"/>
    <cellStyle name="Percent 14" xfId="312" xr:uid="{00000000-0005-0000-0000-0000E30C0000}"/>
    <cellStyle name="Percent 15" xfId="313" xr:uid="{00000000-0005-0000-0000-0000E40C0000}"/>
    <cellStyle name="Percent 16" xfId="314" xr:uid="{00000000-0005-0000-0000-0000E50C0000}"/>
    <cellStyle name="Percent 17" xfId="315" xr:uid="{00000000-0005-0000-0000-0000E60C0000}"/>
    <cellStyle name="Percent 18" xfId="316" xr:uid="{00000000-0005-0000-0000-0000E70C0000}"/>
    <cellStyle name="Percent 18 2" xfId="5019" xr:uid="{00000000-0005-0000-0000-0000E80C0000}"/>
    <cellStyle name="Percent 18 3" xfId="3952" xr:uid="{00000000-0005-0000-0000-0000E90C0000}"/>
    <cellStyle name="Percent 19" xfId="317" xr:uid="{00000000-0005-0000-0000-0000EA0C0000}"/>
    <cellStyle name="Percent 2" xfId="318" xr:uid="{00000000-0005-0000-0000-0000EB0C0000}"/>
    <cellStyle name="Percent 2 10" xfId="319" xr:uid="{00000000-0005-0000-0000-0000EC0C0000}"/>
    <cellStyle name="Percent 2 11" xfId="320" xr:uid="{00000000-0005-0000-0000-0000ED0C0000}"/>
    <cellStyle name="Percent 2 12" xfId="321" xr:uid="{00000000-0005-0000-0000-0000EE0C0000}"/>
    <cellStyle name="Percent 2 13" xfId="322" xr:uid="{00000000-0005-0000-0000-0000EF0C0000}"/>
    <cellStyle name="Percent 2 14" xfId="323" xr:uid="{00000000-0005-0000-0000-0000F00C0000}"/>
    <cellStyle name="Percent 2 15" xfId="324" xr:uid="{00000000-0005-0000-0000-0000F10C0000}"/>
    <cellStyle name="Percent 2 16" xfId="325" xr:uid="{00000000-0005-0000-0000-0000F20C0000}"/>
    <cellStyle name="Percent 2 17" xfId="326" xr:uid="{00000000-0005-0000-0000-0000F30C0000}"/>
    <cellStyle name="Percent 2 17 2" xfId="5020" xr:uid="{00000000-0005-0000-0000-0000F40C0000}"/>
    <cellStyle name="Percent 2 18" xfId="3953" xr:uid="{00000000-0005-0000-0000-0000F50C0000}"/>
    <cellStyle name="Percent 2 2" xfId="327" xr:uid="{00000000-0005-0000-0000-0000F60C0000}"/>
    <cellStyle name="Percent 2 2 2" xfId="328" xr:uid="{00000000-0005-0000-0000-0000F70C0000}"/>
    <cellStyle name="Percent 2 2 3" xfId="5021" xr:uid="{00000000-0005-0000-0000-0000F80C0000}"/>
    <cellStyle name="Percent 2 2 4" xfId="3954" xr:uid="{00000000-0005-0000-0000-0000F90C0000}"/>
    <cellStyle name="Percent 2 3" xfId="329" xr:uid="{00000000-0005-0000-0000-0000FA0C0000}"/>
    <cellStyle name="Percent 2 3 2" xfId="5022" xr:uid="{00000000-0005-0000-0000-0000FB0C0000}"/>
    <cellStyle name="Percent 2 3 3" xfId="3955" xr:uid="{00000000-0005-0000-0000-0000FC0C0000}"/>
    <cellStyle name="Percent 2 4" xfId="330" xr:uid="{00000000-0005-0000-0000-0000FD0C0000}"/>
    <cellStyle name="Percent 2 5" xfId="331" xr:uid="{00000000-0005-0000-0000-0000FE0C0000}"/>
    <cellStyle name="Percent 2 6" xfId="332" xr:uid="{00000000-0005-0000-0000-0000FF0C0000}"/>
    <cellStyle name="Percent 2 7" xfId="333" xr:uid="{00000000-0005-0000-0000-0000000D0000}"/>
    <cellStyle name="Percent 2 8" xfId="334" xr:uid="{00000000-0005-0000-0000-0000010D0000}"/>
    <cellStyle name="Percent 2 9" xfId="335" xr:uid="{00000000-0005-0000-0000-0000020D0000}"/>
    <cellStyle name="Percent 20" xfId="336" xr:uid="{00000000-0005-0000-0000-0000030D0000}"/>
    <cellStyle name="Percent 21" xfId="337" xr:uid="{00000000-0005-0000-0000-0000040D0000}"/>
    <cellStyle name="Percent 21 2" xfId="338" xr:uid="{00000000-0005-0000-0000-0000050D0000}"/>
    <cellStyle name="Percent 21 3" xfId="5023" xr:uid="{00000000-0005-0000-0000-0000060D0000}"/>
    <cellStyle name="Percent 21 3 2" xfId="5024" xr:uid="{00000000-0005-0000-0000-0000070D0000}"/>
    <cellStyle name="Percent 21 3 2 2" xfId="5582" xr:uid="{00000000-0005-0000-0000-0000080D0000}"/>
    <cellStyle name="Percent 21 4" xfId="3956" xr:uid="{00000000-0005-0000-0000-0000090D0000}"/>
    <cellStyle name="Percent 22" xfId="339" xr:uid="{00000000-0005-0000-0000-00000A0D0000}"/>
    <cellStyle name="Percent 22 2" xfId="5025" xr:uid="{00000000-0005-0000-0000-00000B0D0000}"/>
    <cellStyle name="Percent 22 2 2" xfId="5026" xr:uid="{00000000-0005-0000-0000-00000C0D0000}"/>
    <cellStyle name="Percent 22 2 2 2" xfId="6051" xr:uid="{904667CD-EEBA-4B95-8941-0042B29C1BBF}"/>
    <cellStyle name="Percent 22 2 2 2 2" xfId="7973" xr:uid="{8AFFC9CC-84C9-42A6-9DAA-E4859A01A337}"/>
    <cellStyle name="Percent 22 2 2 2 3" xfId="7012" xr:uid="{EE519FAC-84D8-45B1-B1C0-CE36BB192727}"/>
    <cellStyle name="Percent 22 2 2 3" xfId="7496" xr:uid="{0AE78E7A-2964-4210-BEAF-334228C7CD73}"/>
    <cellStyle name="Percent 22 2 2 4" xfId="6535" xr:uid="{1AB3CC3B-3A8C-4DDF-B92C-815A42324362}"/>
    <cellStyle name="Percent 22 3" xfId="5027" xr:uid="{00000000-0005-0000-0000-00000D0D0000}"/>
    <cellStyle name="Percent 22 4" xfId="3957" xr:uid="{00000000-0005-0000-0000-00000E0D0000}"/>
    <cellStyle name="Percent 23" xfId="340" xr:uid="{00000000-0005-0000-0000-00000F0D0000}"/>
    <cellStyle name="Percent 23 2" xfId="5028" xr:uid="{00000000-0005-0000-0000-0000100D0000}"/>
    <cellStyle name="Percent 23 2 2" xfId="5583" xr:uid="{00000000-0005-0000-0000-0000110D0000}"/>
    <cellStyle name="Percent 24" xfId="341" xr:uid="{00000000-0005-0000-0000-0000120D0000}"/>
    <cellStyle name="Percent 24 2" xfId="3958" xr:uid="{00000000-0005-0000-0000-0000130D0000}"/>
    <cellStyle name="Percent 25" xfId="1391" xr:uid="{00000000-0005-0000-0000-0000140D0000}"/>
    <cellStyle name="Percent 25 2" xfId="3959" xr:uid="{00000000-0005-0000-0000-0000150D0000}"/>
    <cellStyle name="Percent 26" xfId="305" xr:uid="{00000000-0005-0000-0000-0000160D0000}"/>
    <cellStyle name="Percent 26 2" xfId="3960" xr:uid="{00000000-0005-0000-0000-0000170D0000}"/>
    <cellStyle name="Percent 26 3" xfId="5706" xr:uid="{C7B4000E-7840-408F-98B0-BBB9135DB0B6}"/>
    <cellStyle name="Percent 26 3 2" xfId="7628" xr:uid="{0552B514-AECE-4645-9EB3-0A42D7B85F59}"/>
    <cellStyle name="Percent 26 3 3" xfId="6667" xr:uid="{144FBF5F-2C8C-4154-A3F0-35F9685B9FFC}"/>
    <cellStyle name="Percent 26 4" xfId="7120" xr:uid="{EF34F315-E78D-4823-BE27-53064CACE838}"/>
    <cellStyle name="Percent 26 5" xfId="6159" xr:uid="{6700B3D6-84BD-4C31-9AA9-71F7F2CFD4E1}"/>
    <cellStyle name="Percent 27" xfId="3961" xr:uid="{00000000-0005-0000-0000-0000180D0000}"/>
    <cellStyle name="Percent 28" xfId="3962" xr:uid="{00000000-0005-0000-0000-0000190D0000}"/>
    <cellStyle name="Percent 29" xfId="3963" xr:uid="{00000000-0005-0000-0000-00001A0D0000}"/>
    <cellStyle name="Percent 3" xfId="342" xr:uid="{00000000-0005-0000-0000-00001B0D0000}"/>
    <cellStyle name="Percent 3 2" xfId="343" xr:uid="{00000000-0005-0000-0000-00001C0D0000}"/>
    <cellStyle name="Percent 3 3" xfId="5029" xr:uid="{00000000-0005-0000-0000-00001D0D0000}"/>
    <cellStyle name="Percent 30" xfId="3964" xr:uid="{00000000-0005-0000-0000-00001E0D0000}"/>
    <cellStyle name="Percent 31" xfId="3965" xr:uid="{00000000-0005-0000-0000-00001F0D0000}"/>
    <cellStyle name="Percent 32" xfId="3966" xr:uid="{00000000-0005-0000-0000-0000200D0000}"/>
    <cellStyle name="Percent 33" xfId="3967" xr:uid="{00000000-0005-0000-0000-0000210D0000}"/>
    <cellStyle name="Percent 34" xfId="3968" xr:uid="{00000000-0005-0000-0000-0000220D0000}"/>
    <cellStyle name="Percent 35" xfId="3969" xr:uid="{00000000-0005-0000-0000-0000230D0000}"/>
    <cellStyle name="Percent 36" xfId="3970" xr:uid="{00000000-0005-0000-0000-0000240D0000}"/>
    <cellStyle name="Percent 37" xfId="3971" xr:uid="{00000000-0005-0000-0000-0000250D0000}"/>
    <cellStyle name="Percent 38" xfId="3972" xr:uid="{00000000-0005-0000-0000-0000260D0000}"/>
    <cellStyle name="Percent 39" xfId="3973" xr:uid="{00000000-0005-0000-0000-0000270D0000}"/>
    <cellStyle name="Percent 4" xfId="344" xr:uid="{00000000-0005-0000-0000-0000280D0000}"/>
    <cellStyle name="Percent 4 2" xfId="345" xr:uid="{00000000-0005-0000-0000-0000290D0000}"/>
    <cellStyle name="Percent 4 3" xfId="5030" xr:uid="{00000000-0005-0000-0000-00002A0D0000}"/>
    <cellStyle name="Percent 4 4" xfId="3974" xr:uid="{00000000-0005-0000-0000-00002B0D0000}"/>
    <cellStyle name="Percent 40" xfId="3975" xr:uid="{00000000-0005-0000-0000-00002C0D0000}"/>
    <cellStyle name="Percent 41" xfId="3976" xr:uid="{00000000-0005-0000-0000-00002D0D0000}"/>
    <cellStyle name="Percent 42" xfId="3977" xr:uid="{00000000-0005-0000-0000-00002E0D0000}"/>
    <cellStyle name="Percent 43" xfId="3978" xr:uid="{00000000-0005-0000-0000-00002F0D0000}"/>
    <cellStyle name="Percent 44" xfId="3979" xr:uid="{00000000-0005-0000-0000-0000300D0000}"/>
    <cellStyle name="Percent 45" xfId="3980" xr:uid="{00000000-0005-0000-0000-0000310D0000}"/>
    <cellStyle name="Percent 46" xfId="3981" xr:uid="{00000000-0005-0000-0000-0000320D0000}"/>
    <cellStyle name="Percent 47" xfId="3982" xr:uid="{00000000-0005-0000-0000-0000330D0000}"/>
    <cellStyle name="Percent 48" xfId="3983" xr:uid="{00000000-0005-0000-0000-0000340D0000}"/>
    <cellStyle name="Percent 49" xfId="3984" xr:uid="{00000000-0005-0000-0000-0000350D0000}"/>
    <cellStyle name="Percent 5" xfId="346" xr:uid="{00000000-0005-0000-0000-0000360D0000}"/>
    <cellStyle name="Percent 5 2" xfId="5031" xr:uid="{00000000-0005-0000-0000-0000370D0000}"/>
    <cellStyle name="Percent 5 2 2" xfId="5032" xr:uid="{00000000-0005-0000-0000-0000380D0000}"/>
    <cellStyle name="Percent 5 3" xfId="3985" xr:uid="{00000000-0005-0000-0000-0000390D0000}"/>
    <cellStyle name="Percent 50" xfId="3986" xr:uid="{00000000-0005-0000-0000-00003A0D0000}"/>
    <cellStyle name="Percent 51" xfId="3987" xr:uid="{00000000-0005-0000-0000-00003B0D0000}"/>
    <cellStyle name="Percent 52" xfId="3988" xr:uid="{00000000-0005-0000-0000-00003C0D0000}"/>
    <cellStyle name="Percent 53" xfId="3989" xr:uid="{00000000-0005-0000-0000-00003D0D0000}"/>
    <cellStyle name="Percent 54" xfId="3990" xr:uid="{00000000-0005-0000-0000-00003E0D0000}"/>
    <cellStyle name="Percent 55" xfId="3991" xr:uid="{00000000-0005-0000-0000-00003F0D0000}"/>
    <cellStyle name="Percent 56" xfId="3992" xr:uid="{00000000-0005-0000-0000-0000400D0000}"/>
    <cellStyle name="Percent 57" xfId="3993" xr:uid="{00000000-0005-0000-0000-0000410D0000}"/>
    <cellStyle name="Percent 58" xfId="3994" xr:uid="{00000000-0005-0000-0000-0000420D0000}"/>
    <cellStyle name="Percent 59" xfId="3995" xr:uid="{00000000-0005-0000-0000-0000430D0000}"/>
    <cellStyle name="Percent 6" xfId="347" xr:uid="{00000000-0005-0000-0000-0000440D0000}"/>
    <cellStyle name="Percent 6 2" xfId="5033" xr:uid="{00000000-0005-0000-0000-0000450D0000}"/>
    <cellStyle name="Percent 6 2 2" xfId="5034" xr:uid="{00000000-0005-0000-0000-0000460D0000}"/>
    <cellStyle name="Percent 6 3" xfId="3996" xr:uid="{00000000-0005-0000-0000-0000470D0000}"/>
    <cellStyle name="Percent 60" xfId="3997" xr:uid="{00000000-0005-0000-0000-0000480D0000}"/>
    <cellStyle name="Percent 61" xfId="3998" xr:uid="{00000000-0005-0000-0000-0000490D0000}"/>
    <cellStyle name="Percent 62" xfId="3999" xr:uid="{00000000-0005-0000-0000-00004A0D0000}"/>
    <cellStyle name="Percent 63" xfId="4000" xr:uid="{00000000-0005-0000-0000-00004B0D0000}"/>
    <cellStyle name="Percent 64" xfId="4001" xr:uid="{00000000-0005-0000-0000-00004C0D0000}"/>
    <cellStyle name="Percent 65" xfId="4002" xr:uid="{00000000-0005-0000-0000-00004D0D0000}"/>
    <cellStyle name="Percent 66" xfId="4003" xr:uid="{00000000-0005-0000-0000-00004E0D0000}"/>
    <cellStyle name="Percent 67" xfId="4004" xr:uid="{00000000-0005-0000-0000-00004F0D0000}"/>
    <cellStyle name="Percent 68" xfId="4005" xr:uid="{00000000-0005-0000-0000-0000500D0000}"/>
    <cellStyle name="Percent 69" xfId="4006" xr:uid="{00000000-0005-0000-0000-0000510D0000}"/>
    <cellStyle name="Percent 7" xfId="348" xr:uid="{00000000-0005-0000-0000-0000520D0000}"/>
    <cellStyle name="Percent 7 2" xfId="5035" xr:uid="{00000000-0005-0000-0000-0000530D0000}"/>
    <cellStyle name="Percent 70" xfId="4007" xr:uid="{00000000-0005-0000-0000-0000540D0000}"/>
    <cellStyle name="Percent 71" xfId="4008" xr:uid="{00000000-0005-0000-0000-0000550D0000}"/>
    <cellStyle name="Percent 72" xfId="4009" xr:uid="{00000000-0005-0000-0000-0000560D0000}"/>
    <cellStyle name="Percent 73" xfId="4010" xr:uid="{00000000-0005-0000-0000-0000570D0000}"/>
    <cellStyle name="Percent 74" xfId="4011" xr:uid="{00000000-0005-0000-0000-0000580D0000}"/>
    <cellStyle name="Percent 75" xfId="4012" xr:uid="{00000000-0005-0000-0000-0000590D0000}"/>
    <cellStyle name="Percent 76" xfId="4013" xr:uid="{00000000-0005-0000-0000-00005A0D0000}"/>
    <cellStyle name="Percent 77" xfId="4014" xr:uid="{00000000-0005-0000-0000-00005B0D0000}"/>
    <cellStyle name="Percent 78" xfId="5036" xr:uid="{00000000-0005-0000-0000-00005C0D0000}"/>
    <cellStyle name="Percent 78 2" xfId="5584" xr:uid="{00000000-0005-0000-0000-00005D0D0000}"/>
    <cellStyle name="Percent 79" xfId="5037" xr:uid="{00000000-0005-0000-0000-00005E0D0000}"/>
    <cellStyle name="Percent 8" xfId="349" xr:uid="{00000000-0005-0000-0000-00005F0D0000}"/>
    <cellStyle name="Percent 8 2" xfId="5038" xr:uid="{00000000-0005-0000-0000-0000600D0000}"/>
    <cellStyle name="Percent 80" xfId="5039" xr:uid="{00000000-0005-0000-0000-0000610D0000}"/>
    <cellStyle name="Percent 9" xfId="350" xr:uid="{00000000-0005-0000-0000-0000620D0000}"/>
    <cellStyle name="Percent 9 2" xfId="5040" xr:uid="{00000000-0005-0000-0000-0000630D0000}"/>
    <cellStyle name="Percent 9 2 2" xfId="6052" xr:uid="{CF2E7E95-478E-4C0C-B36E-F49B4EB5720A}"/>
    <cellStyle name="Percent 9 2 2 2" xfId="7974" xr:uid="{23A4759F-727F-491B-9B01-BCAB3CC6A9E7}"/>
    <cellStyle name="Percent 9 2 2 3" xfId="7013" xr:uid="{F67805DF-9435-4897-84E1-7A0AFF708564}"/>
    <cellStyle name="Percent 9 2 3" xfId="7497" xr:uid="{90C60638-0CE6-4007-BA64-4ADAAAF7859B}"/>
    <cellStyle name="Percent 9 2 4" xfId="6536" xr:uid="{95E86F43-D55C-4C7E-A284-0C4B273B8B6B}"/>
    <cellStyle name="Quantity" xfId="351" xr:uid="{00000000-0005-0000-0000-0000640D0000}"/>
    <cellStyle name="Quantity 10" xfId="4015" xr:uid="{00000000-0005-0000-0000-0000650D0000}"/>
    <cellStyle name="Quantity 10 2" xfId="4016" xr:uid="{00000000-0005-0000-0000-0000660D0000}"/>
    <cellStyle name="Quantity 10 3" xfId="4017" xr:uid="{00000000-0005-0000-0000-0000670D0000}"/>
    <cellStyle name="Quantity 11" xfId="4018" xr:uid="{00000000-0005-0000-0000-0000680D0000}"/>
    <cellStyle name="Quantity 11 2" xfId="4019" xr:uid="{00000000-0005-0000-0000-0000690D0000}"/>
    <cellStyle name="Quantity 11 3" xfId="4020" xr:uid="{00000000-0005-0000-0000-00006A0D0000}"/>
    <cellStyle name="Quantity 12" xfId="4021" xr:uid="{00000000-0005-0000-0000-00006B0D0000}"/>
    <cellStyle name="Quantity 13" xfId="4022" xr:uid="{00000000-0005-0000-0000-00006C0D0000}"/>
    <cellStyle name="Quantity 14" xfId="4023" xr:uid="{00000000-0005-0000-0000-00006D0D0000}"/>
    <cellStyle name="Quantity 15" xfId="4024" xr:uid="{00000000-0005-0000-0000-00006E0D0000}"/>
    <cellStyle name="Quantity 16" xfId="4025" xr:uid="{00000000-0005-0000-0000-00006F0D0000}"/>
    <cellStyle name="Quantity 17" xfId="4026" xr:uid="{00000000-0005-0000-0000-0000700D0000}"/>
    <cellStyle name="Quantity 18" xfId="4027" xr:uid="{00000000-0005-0000-0000-0000710D0000}"/>
    <cellStyle name="Quantity 19" xfId="4028" xr:uid="{00000000-0005-0000-0000-0000720D0000}"/>
    <cellStyle name="Quantity 2" xfId="352" xr:uid="{00000000-0005-0000-0000-0000730D0000}"/>
    <cellStyle name="Quantity 2 2" xfId="4029" xr:uid="{00000000-0005-0000-0000-0000740D0000}"/>
    <cellStyle name="Quantity 2 3" xfId="4030" xr:uid="{00000000-0005-0000-0000-0000750D0000}"/>
    <cellStyle name="Quantity 20" xfId="4031" xr:uid="{00000000-0005-0000-0000-0000760D0000}"/>
    <cellStyle name="Quantity 21" xfId="4032" xr:uid="{00000000-0005-0000-0000-0000770D0000}"/>
    <cellStyle name="Quantity 22" xfId="4033" xr:uid="{00000000-0005-0000-0000-0000780D0000}"/>
    <cellStyle name="Quantity 23" xfId="4034" xr:uid="{00000000-0005-0000-0000-0000790D0000}"/>
    <cellStyle name="Quantity 24" xfId="4035" xr:uid="{00000000-0005-0000-0000-00007A0D0000}"/>
    <cellStyle name="Quantity 25" xfId="4036" xr:uid="{00000000-0005-0000-0000-00007B0D0000}"/>
    <cellStyle name="Quantity 26" xfId="4037" xr:uid="{00000000-0005-0000-0000-00007C0D0000}"/>
    <cellStyle name="Quantity 27" xfId="4038" xr:uid="{00000000-0005-0000-0000-00007D0D0000}"/>
    <cellStyle name="Quantity 28" xfId="4039" xr:uid="{00000000-0005-0000-0000-00007E0D0000}"/>
    <cellStyle name="Quantity 29" xfId="4040" xr:uid="{00000000-0005-0000-0000-00007F0D0000}"/>
    <cellStyle name="Quantity 3" xfId="4041" xr:uid="{00000000-0005-0000-0000-0000800D0000}"/>
    <cellStyle name="Quantity 3 2" xfId="4042" xr:uid="{00000000-0005-0000-0000-0000810D0000}"/>
    <cellStyle name="Quantity 3 3" xfId="4043" xr:uid="{00000000-0005-0000-0000-0000820D0000}"/>
    <cellStyle name="Quantity 30" xfId="4044" xr:uid="{00000000-0005-0000-0000-0000830D0000}"/>
    <cellStyle name="Quantity 31" xfId="4045" xr:uid="{00000000-0005-0000-0000-0000840D0000}"/>
    <cellStyle name="Quantity 32" xfId="4046" xr:uid="{00000000-0005-0000-0000-0000850D0000}"/>
    <cellStyle name="Quantity 33" xfId="4047" xr:uid="{00000000-0005-0000-0000-0000860D0000}"/>
    <cellStyle name="Quantity 34" xfId="4048" xr:uid="{00000000-0005-0000-0000-0000870D0000}"/>
    <cellStyle name="Quantity 35" xfId="4049" xr:uid="{00000000-0005-0000-0000-0000880D0000}"/>
    <cellStyle name="Quantity 36" xfId="4050" xr:uid="{00000000-0005-0000-0000-0000890D0000}"/>
    <cellStyle name="Quantity 37" xfId="4051" xr:uid="{00000000-0005-0000-0000-00008A0D0000}"/>
    <cellStyle name="Quantity 38" xfId="4052" xr:uid="{00000000-0005-0000-0000-00008B0D0000}"/>
    <cellStyle name="Quantity 39" xfId="4053" xr:uid="{00000000-0005-0000-0000-00008C0D0000}"/>
    <cellStyle name="Quantity 4" xfId="4054" xr:uid="{00000000-0005-0000-0000-00008D0D0000}"/>
    <cellStyle name="Quantity 4 2" xfId="4055" xr:uid="{00000000-0005-0000-0000-00008E0D0000}"/>
    <cellStyle name="Quantity 4 3" xfId="4056" xr:uid="{00000000-0005-0000-0000-00008F0D0000}"/>
    <cellStyle name="Quantity 40" xfId="4057" xr:uid="{00000000-0005-0000-0000-0000900D0000}"/>
    <cellStyle name="Quantity 41" xfId="4058" xr:uid="{00000000-0005-0000-0000-0000910D0000}"/>
    <cellStyle name="Quantity 42" xfId="4059" xr:uid="{00000000-0005-0000-0000-0000920D0000}"/>
    <cellStyle name="Quantity 43" xfId="4060" xr:uid="{00000000-0005-0000-0000-0000930D0000}"/>
    <cellStyle name="Quantity 44" xfId="4061" xr:uid="{00000000-0005-0000-0000-0000940D0000}"/>
    <cellStyle name="Quantity 45" xfId="4062" xr:uid="{00000000-0005-0000-0000-0000950D0000}"/>
    <cellStyle name="Quantity 46" xfId="4063" xr:uid="{00000000-0005-0000-0000-0000960D0000}"/>
    <cellStyle name="Quantity 47" xfId="4064" xr:uid="{00000000-0005-0000-0000-0000970D0000}"/>
    <cellStyle name="Quantity 48" xfId="4065" xr:uid="{00000000-0005-0000-0000-0000980D0000}"/>
    <cellStyle name="Quantity 49" xfId="4066" xr:uid="{00000000-0005-0000-0000-0000990D0000}"/>
    <cellStyle name="Quantity 5" xfId="4067" xr:uid="{00000000-0005-0000-0000-00009A0D0000}"/>
    <cellStyle name="Quantity 5 2" xfId="4068" xr:uid="{00000000-0005-0000-0000-00009B0D0000}"/>
    <cellStyle name="Quantity 5 3" xfId="4069" xr:uid="{00000000-0005-0000-0000-00009C0D0000}"/>
    <cellStyle name="Quantity 50" xfId="4070" xr:uid="{00000000-0005-0000-0000-00009D0D0000}"/>
    <cellStyle name="Quantity 51" xfId="4071" xr:uid="{00000000-0005-0000-0000-00009E0D0000}"/>
    <cellStyle name="Quantity 52" xfId="4072" xr:uid="{00000000-0005-0000-0000-00009F0D0000}"/>
    <cellStyle name="Quantity 53" xfId="4073" xr:uid="{00000000-0005-0000-0000-0000A00D0000}"/>
    <cellStyle name="Quantity 54" xfId="4074" xr:uid="{00000000-0005-0000-0000-0000A10D0000}"/>
    <cellStyle name="Quantity 55" xfId="4075" xr:uid="{00000000-0005-0000-0000-0000A20D0000}"/>
    <cellStyle name="Quantity 56" xfId="4076" xr:uid="{00000000-0005-0000-0000-0000A30D0000}"/>
    <cellStyle name="Quantity 57" xfId="4077" xr:uid="{00000000-0005-0000-0000-0000A40D0000}"/>
    <cellStyle name="Quantity 58" xfId="4078" xr:uid="{00000000-0005-0000-0000-0000A50D0000}"/>
    <cellStyle name="Quantity 59" xfId="4079" xr:uid="{00000000-0005-0000-0000-0000A60D0000}"/>
    <cellStyle name="Quantity 6" xfId="4080" xr:uid="{00000000-0005-0000-0000-0000A70D0000}"/>
    <cellStyle name="Quantity 6 2" xfId="4081" xr:uid="{00000000-0005-0000-0000-0000A80D0000}"/>
    <cellStyle name="Quantity 6 3" xfId="4082" xr:uid="{00000000-0005-0000-0000-0000A90D0000}"/>
    <cellStyle name="Quantity 7" xfId="4083" xr:uid="{00000000-0005-0000-0000-0000AA0D0000}"/>
    <cellStyle name="Quantity 7 2" xfId="4084" xr:uid="{00000000-0005-0000-0000-0000AB0D0000}"/>
    <cellStyle name="Quantity 7 3" xfId="4085" xr:uid="{00000000-0005-0000-0000-0000AC0D0000}"/>
    <cellStyle name="Quantity 8" xfId="4086" xr:uid="{00000000-0005-0000-0000-0000AD0D0000}"/>
    <cellStyle name="Quantity 8 2" xfId="4087" xr:uid="{00000000-0005-0000-0000-0000AE0D0000}"/>
    <cellStyle name="Quantity 8 3" xfId="4088" xr:uid="{00000000-0005-0000-0000-0000AF0D0000}"/>
    <cellStyle name="Quantity 9" xfId="4089" xr:uid="{00000000-0005-0000-0000-0000B00D0000}"/>
    <cellStyle name="Quantity 9 2" xfId="4090" xr:uid="{00000000-0005-0000-0000-0000B10D0000}"/>
    <cellStyle name="Quantity 9 3" xfId="4091" xr:uid="{00000000-0005-0000-0000-0000B20D0000}"/>
    <cellStyle name="Quantity_Note 10" xfId="4092" xr:uid="{00000000-0005-0000-0000-0000B30D0000}"/>
    <cellStyle name="Red Font" xfId="5041" xr:uid="{00000000-0005-0000-0000-0000B40D0000}"/>
    <cellStyle name="Result" xfId="5042" xr:uid="{00000000-0005-0000-0000-0000B50D0000}"/>
    <cellStyle name="Result2" xfId="5043" xr:uid="{00000000-0005-0000-0000-0000B60D0000}"/>
    <cellStyle name="Rittichai" xfId="353" xr:uid="{00000000-0005-0000-0000-0000B70D0000}"/>
    <cellStyle name="sDefault" xfId="5044" xr:uid="{00000000-0005-0000-0000-0000B80D0000}"/>
    <cellStyle name="Sheet Title" xfId="354" xr:uid="{00000000-0005-0000-0000-0000B90D0000}"/>
    <cellStyle name="Standard_Anpassen der Amortisation" xfId="355" xr:uid="{00000000-0005-0000-0000-0000BA0D0000}"/>
    <cellStyle name="step" xfId="5045" xr:uid="{00000000-0005-0000-0000-0000BB0D0000}"/>
    <cellStyle name="step 2" xfId="7498" xr:uid="{10CD6E6C-A427-4282-AC22-8C1E9162B0B2}"/>
    <cellStyle name="step 3" xfId="6537" xr:uid="{E144C1A6-5F61-45DC-B259-EDD007B08E1E}"/>
    <cellStyle name="Style 1" xfId="356" xr:uid="{00000000-0005-0000-0000-0000BC0D0000}"/>
    <cellStyle name="Style 1 2" xfId="5046" xr:uid="{00000000-0005-0000-0000-0000BD0D0000}"/>
    <cellStyle name="Style 1 2 2" xfId="5047" xr:uid="{00000000-0005-0000-0000-0000BE0D0000}"/>
    <cellStyle name="Style 1 3" xfId="4093" xr:uid="{00000000-0005-0000-0000-0000BF0D0000}"/>
    <cellStyle name="STYLE1" xfId="357" xr:uid="{00000000-0005-0000-0000-0000C00D0000}"/>
    <cellStyle name="STYLE2" xfId="358" xr:uid="{00000000-0005-0000-0000-0000C10D0000}"/>
    <cellStyle name="Table" xfId="359" xr:uid="{00000000-0005-0000-0000-0000C20D0000}"/>
    <cellStyle name="Tag" xfId="5048" xr:uid="{00000000-0005-0000-0000-0000C30D0000}"/>
    <cellStyle name="Text" xfId="360" xr:uid="{00000000-0005-0000-0000-0000C40D0000}"/>
    <cellStyle name="thousand" xfId="4094" xr:uid="{00000000-0005-0000-0000-0000C50D0000}"/>
    <cellStyle name="Tickmark" xfId="361" xr:uid="{00000000-0005-0000-0000-0000C60D0000}"/>
    <cellStyle name="Tickmark 2" xfId="5049" xr:uid="{00000000-0005-0000-0000-0000C70D0000}"/>
    <cellStyle name="Times New Roman" xfId="362" xr:uid="{00000000-0005-0000-0000-0000C80D0000}"/>
    <cellStyle name="Title 2" xfId="363" xr:uid="{00000000-0005-0000-0000-0000C90D0000}"/>
    <cellStyle name="Title 2 2" xfId="4096" xr:uid="{00000000-0005-0000-0000-0000CA0D0000}"/>
    <cellStyle name="Title 2 3" xfId="4097" xr:uid="{00000000-0005-0000-0000-0000CB0D0000}"/>
    <cellStyle name="Title 2 4" xfId="5050" xr:uid="{00000000-0005-0000-0000-0000CC0D0000}"/>
    <cellStyle name="Title 2 5" xfId="4095" xr:uid="{00000000-0005-0000-0000-0000CD0D0000}"/>
    <cellStyle name="Title 3" xfId="5051" xr:uid="{00000000-0005-0000-0000-0000CE0D0000}"/>
    <cellStyle name="Total 2" xfId="364" xr:uid="{00000000-0005-0000-0000-0000CF0D0000}"/>
    <cellStyle name="Total 2 2" xfId="4099" xr:uid="{00000000-0005-0000-0000-0000D00D0000}"/>
    <cellStyle name="Total 2 2 2" xfId="5052" xr:uid="{00000000-0005-0000-0000-0000D10D0000}"/>
    <cellStyle name="Total 2 2 3" xfId="7372" xr:uid="{2A815720-0E02-44F9-9678-62EB1B4615ED}"/>
    <cellStyle name="Total 2 2 4" xfId="6411" xr:uid="{E2006807-3C64-44D0-AAA3-9A3BD2462FBC}"/>
    <cellStyle name="Total 2 3" xfId="4100" xr:uid="{00000000-0005-0000-0000-0000D20D0000}"/>
    <cellStyle name="Total 2 3 2" xfId="7373" xr:uid="{9B2F9BF9-89B3-40B7-B53F-F585EC370E61}"/>
    <cellStyle name="Total 2 3 3" xfId="6412" xr:uid="{27FB4FAD-2F93-40BD-B8C7-4C8E39C3A1D1}"/>
    <cellStyle name="Total 2 4" xfId="5053" xr:uid="{00000000-0005-0000-0000-0000D30D0000}"/>
    <cellStyle name="Total 2 4 2" xfId="7499" xr:uid="{D3E8AD9F-2BA9-4DCA-938E-ABA05A6C38C7}"/>
    <cellStyle name="Total 2 4 3" xfId="6538" xr:uid="{CE277287-6B11-4749-B70B-1F92AD8E0D60}"/>
    <cellStyle name="Total 2 5" xfId="4098" xr:uid="{00000000-0005-0000-0000-0000D40D0000}"/>
    <cellStyle name="Total 2 5 2" xfId="7371" xr:uid="{C8B40B84-2B95-496F-B6DB-E9D5644884BB}"/>
    <cellStyle name="Total 2 5 3" xfId="6410" xr:uid="{24114E63-82D9-4106-8D35-4BC23F3B7327}"/>
    <cellStyle name="Total 2 6" xfId="7121" xr:uid="{24A977EB-8B12-486E-88C9-8207D4126CF5}"/>
    <cellStyle name="Total 2 7" xfId="6160" xr:uid="{BB14FA0E-22BD-4430-AF9F-B63E5D11C6AC}"/>
    <cellStyle name="Tusental (0)_pldt" xfId="365" xr:uid="{00000000-0005-0000-0000-0000D50D0000}"/>
    <cellStyle name="Tusental_A-listan (fixad)" xfId="366" xr:uid="{00000000-0005-0000-0000-0000D60D0000}"/>
    <cellStyle name="Valuta (0)_pldt" xfId="367" xr:uid="{00000000-0005-0000-0000-0000D70D0000}"/>
    <cellStyle name="Valuta_NPV" xfId="368" xr:uid="{00000000-0005-0000-0000-0000D80D0000}"/>
    <cellStyle name="Währung [0]_AR-Bilanzen9901" xfId="369" xr:uid="{00000000-0005-0000-0000-0000D90D0000}"/>
    <cellStyle name="Währung_AR-Bilanzen9901" xfId="370" xr:uid="{00000000-0005-0000-0000-0000DA0D0000}"/>
    <cellStyle name="Warning Text 2" xfId="371" xr:uid="{00000000-0005-0000-0000-0000DB0D0000}"/>
    <cellStyle name="Warning Text 2 2" xfId="4102" xr:uid="{00000000-0005-0000-0000-0000DC0D0000}"/>
    <cellStyle name="Warning Text 2 2 2" xfId="5054" xr:uid="{00000000-0005-0000-0000-0000DD0D0000}"/>
    <cellStyle name="Warning Text 2 3" xfId="4103" xr:uid="{00000000-0005-0000-0000-0000DE0D0000}"/>
    <cellStyle name="Warning Text 2 4" xfId="5055" xr:uid="{00000000-0005-0000-0000-0000DF0D0000}"/>
    <cellStyle name="Warning Text 2 5" xfId="4101" xr:uid="{00000000-0005-0000-0000-0000E00D0000}"/>
    <cellStyle name="WHead - Style2" xfId="372" xr:uid="{00000000-0005-0000-0000-0000E10D0000}"/>
    <cellStyle name="Wไhrung [0]_OPTIMIR1 (deutsch)" xfId="373" xr:uid="{00000000-0005-0000-0000-0000E20D0000}"/>
    <cellStyle name="Wไhrung_OPTIMIR1 (deutsch)" xfId="374" xr:uid="{00000000-0005-0000-0000-0000E30D0000}"/>
    <cellStyle name="เครื่องหมายจุลภาค 10" xfId="376" xr:uid="{00000000-0005-0000-0000-0000E50D0000}"/>
    <cellStyle name="เครื่องหมายจุลภาค 10 2" xfId="5056" xr:uid="{00000000-0005-0000-0000-0000E60D0000}"/>
    <cellStyle name="เครื่องหมายจุลภาค 10 2 2" xfId="5057" xr:uid="{00000000-0005-0000-0000-0000E70D0000}"/>
    <cellStyle name="เครื่องหมายจุลภาค 10 2 2 2" xfId="6054" xr:uid="{A12CAA5F-8B04-4653-A422-5FA2393A134B}"/>
    <cellStyle name="เครื่องหมายจุลภาค 10 2 2 2 2" xfId="7976" xr:uid="{74F37B6F-326B-421B-821F-71251115A7D5}"/>
    <cellStyle name="เครื่องหมายจุลภาค 10 2 2 2 3" xfId="7015" xr:uid="{1950ADAC-B166-4A09-B6ED-F55E955D1B9E}"/>
    <cellStyle name="เครื่องหมายจุลภาค 10 2 2 3" xfId="7501" xr:uid="{802AF7DA-15D9-4F0A-BB14-294DFFD85C9E}"/>
    <cellStyle name="เครื่องหมายจุลภาค 10 2 2 4" xfId="6540" xr:uid="{737EC239-BCD0-4BCB-8A9A-B18A66C394FE}"/>
    <cellStyle name="เครื่องหมายจุลภาค 10 2 3" xfId="6053" xr:uid="{5CC35C9C-F9DF-462E-B0CA-2ECE372FA083}"/>
    <cellStyle name="เครื่องหมายจุลภาค 10 2 3 2" xfId="7975" xr:uid="{C4C32296-4CE4-4391-BCAF-3CD49DB2A36E}"/>
    <cellStyle name="เครื่องหมายจุลภาค 10 2 3 3" xfId="7014" xr:uid="{31CA69CC-3DB0-4352-B24F-BF7CA6295E6F}"/>
    <cellStyle name="เครื่องหมายจุลภาค 10 2 4" xfId="7500" xr:uid="{9E2D05EB-22E1-4808-B9B6-CDA7D579E389}"/>
    <cellStyle name="เครื่องหมายจุลภาค 10 2 5" xfId="6539" xr:uid="{009001A6-C136-4877-80F4-613CF5090A89}"/>
    <cellStyle name="เครื่องหมายจุลภาค 10 3" xfId="5058" xr:uid="{00000000-0005-0000-0000-0000E80D0000}"/>
    <cellStyle name="เครื่องหมายจุลภาค 10 3 2" xfId="6055" xr:uid="{E3250522-214D-4D6F-A392-6D595D107464}"/>
    <cellStyle name="เครื่องหมายจุลภาค 10 3 2 2" xfId="7977" xr:uid="{BE0562CD-A0D6-4FAF-AD93-E60532615B49}"/>
    <cellStyle name="เครื่องหมายจุลภาค 10 3 2 3" xfId="7016" xr:uid="{4C9DB78B-0121-4F76-8B31-ABCDB1C8BC4E}"/>
    <cellStyle name="เครื่องหมายจุลภาค 10 3 3" xfId="7502" xr:uid="{B3518679-0792-4FBD-BEC3-7F8AC4F73493}"/>
    <cellStyle name="เครื่องหมายจุลภาค 10 3 4" xfId="6541" xr:uid="{AA6F279D-D01C-4E92-8A6F-0825B65DD881}"/>
    <cellStyle name="เครื่องหมายจุลภาค 10 4" xfId="4104" xr:uid="{00000000-0005-0000-0000-0000E90D0000}"/>
    <cellStyle name="เครื่องหมายจุลภาค 10 5" xfId="5707" xr:uid="{C06B68C2-1687-4DE4-AF35-2DAFF0BBFD38}"/>
    <cellStyle name="เครื่องหมายจุลภาค 10 5 2" xfId="7629" xr:uid="{FE70AD4B-AD51-4305-BC9D-F06D43D8402C}"/>
    <cellStyle name="เครื่องหมายจุลภาค 10 5 3" xfId="6668" xr:uid="{BBD9CFBA-5683-485D-ABE9-E58D9134137F}"/>
    <cellStyle name="เครื่องหมายจุลภาค 10 6" xfId="7122" xr:uid="{0664FD76-C2A2-41FC-9995-90A5C3682226}"/>
    <cellStyle name="เครื่องหมายจุลภาค 10 7" xfId="6161" xr:uid="{FD659457-1119-4A40-8A21-8CCB708F0E31}"/>
    <cellStyle name="เครื่องหมายจุลภาค 11" xfId="377" xr:uid="{00000000-0005-0000-0000-0000EA0D0000}"/>
    <cellStyle name="เครื่องหมายจุลภาค 11 2" xfId="5059" xr:uid="{00000000-0005-0000-0000-0000EB0D0000}"/>
    <cellStyle name="เครื่องหมายจุลภาค 11 2 2" xfId="5060" xr:uid="{00000000-0005-0000-0000-0000EC0D0000}"/>
    <cellStyle name="เครื่องหมายจุลภาค 11 2 2 2" xfId="6056" xr:uid="{CC9ACA61-BD58-4972-A320-84DC2732E592}"/>
    <cellStyle name="เครื่องหมายจุลภาค 11 2 2 2 2" xfId="7978" xr:uid="{A9BFEDFE-7B20-42DB-9E52-A153137B5138}"/>
    <cellStyle name="เครื่องหมายจุลภาค 11 2 2 2 3" xfId="7017" xr:uid="{12EB6A09-6437-4139-B755-DD7B961ED305}"/>
    <cellStyle name="เครื่องหมายจุลภาค 11 2 2 3" xfId="7503" xr:uid="{58AF3CE2-E5EE-4366-8E5B-5EBB10977DA6}"/>
    <cellStyle name="เครื่องหมายจุลภาค 11 2 2 4" xfId="6542" xr:uid="{5F4E5DD8-75C2-4C8C-9D1F-2D40AC029D6E}"/>
    <cellStyle name="เครื่องหมายจุลภาค 11 3" xfId="4105" xr:uid="{00000000-0005-0000-0000-0000ED0D0000}"/>
    <cellStyle name="เครื่องหมายจุลภาค 12" xfId="378" xr:uid="{00000000-0005-0000-0000-0000EE0D0000}"/>
    <cellStyle name="เครื่องหมายจุลภาค 12 2" xfId="5061" xr:uid="{00000000-0005-0000-0000-0000EF0D0000}"/>
    <cellStyle name="เครื่องหมายจุลภาค 12 2 2" xfId="5062" xr:uid="{00000000-0005-0000-0000-0000F00D0000}"/>
    <cellStyle name="เครื่องหมายจุลภาค 12 3" xfId="4106" xr:uid="{00000000-0005-0000-0000-0000F10D0000}"/>
    <cellStyle name="เครื่องหมายจุลภาค 13" xfId="4107" xr:uid="{00000000-0005-0000-0000-0000F20D0000}"/>
    <cellStyle name="เครื่องหมายจุลภาค 13 2" xfId="5063" xr:uid="{00000000-0005-0000-0000-0000F30D0000}"/>
    <cellStyle name="เครื่องหมายจุลภาค 13 2 2" xfId="6057" xr:uid="{231A7AA4-0635-4376-BD25-C262B051D81A}"/>
    <cellStyle name="เครื่องหมายจุลภาค 13 2 2 2" xfId="7979" xr:uid="{2B2294AE-6C4D-4DEF-AEDF-4553C684AA8D}"/>
    <cellStyle name="เครื่องหมายจุลภาค 13 2 2 3" xfId="7018" xr:uid="{387CA371-BA13-4D5D-B16C-2E1BD529F031}"/>
    <cellStyle name="เครื่องหมายจุลภาค 13 2 3" xfId="7504" xr:uid="{8BBF6F49-A36B-4EE6-8E62-B05B7D128D7F}"/>
    <cellStyle name="เครื่องหมายจุลภาค 13 2 4" xfId="6543" xr:uid="{46B1329C-F594-48D0-AAC9-717F1D9D3588}"/>
    <cellStyle name="เครื่องหมายจุลภาค 14" xfId="4108" xr:uid="{00000000-0005-0000-0000-0000F40D0000}"/>
    <cellStyle name="เครื่องหมายจุลภาค 14 2" xfId="5064" xr:uid="{00000000-0005-0000-0000-0000F50D0000}"/>
    <cellStyle name="เครื่องหมายจุลภาค 14 2 2" xfId="5585" xr:uid="{00000000-0005-0000-0000-0000F60D0000}"/>
    <cellStyle name="เครื่องหมายจุลภาค 14 2 2 2" xfId="6094" xr:uid="{91CB7472-4B29-43AE-84BE-9CAEBC25EFC0}"/>
    <cellStyle name="เครื่องหมายจุลภาค 14 2 2 2 2" xfId="8016" xr:uid="{FE5A6CCC-67CA-4278-A37E-3BCD953F5C35}"/>
    <cellStyle name="เครื่องหมายจุลภาค 14 2 2 2 3" xfId="7055" xr:uid="{CA9B24DF-6DB6-4EC5-BEB8-237D8E395F20}"/>
    <cellStyle name="เครื่องหมายจุลภาค 14 2 2 3" xfId="7531" xr:uid="{7F735868-CC8B-40CF-97CB-93D7C4216A7A}"/>
    <cellStyle name="เครื่องหมายจุลภาค 14 2 2 4" xfId="6570" xr:uid="{679F2AA4-B421-4358-A715-6CEE7CD612A0}"/>
    <cellStyle name="เครื่องหมายจุลภาค 14 2 3" xfId="6058" xr:uid="{AB3234D4-45D3-4FBE-9A42-88B68FB3D3C4}"/>
    <cellStyle name="เครื่องหมายจุลภาค 14 2 3 2" xfId="7980" xr:uid="{8DC6D02F-3952-4C52-A2A8-706BEB749314}"/>
    <cellStyle name="เครื่องหมายจุลภาค 14 2 3 3" xfId="7019" xr:uid="{E0B640A2-4BA8-4BD3-BC20-6FDFB80B61F5}"/>
    <cellStyle name="เครื่องหมายจุลภาค 14 2 4" xfId="7505" xr:uid="{F9B0D415-F04B-4290-ACB3-9616AF918E77}"/>
    <cellStyle name="เครื่องหมายจุลภาค 14 2 5" xfId="6544" xr:uid="{05051C7B-EE1B-4900-84C2-AB29A77E2D45}"/>
    <cellStyle name="เครื่องหมายจุลภาค 15" xfId="4109" xr:uid="{00000000-0005-0000-0000-0000F70D0000}"/>
    <cellStyle name="เครื่องหมายจุลภาค 15 2" xfId="5065" xr:uid="{00000000-0005-0000-0000-0000F80D0000}"/>
    <cellStyle name="เครื่องหมายจุลภาค 16" xfId="4110" xr:uid="{00000000-0005-0000-0000-0000F90D0000}"/>
    <cellStyle name="เครื่องหมายจุลภาค 16 2" xfId="5066" xr:uid="{00000000-0005-0000-0000-0000FA0D0000}"/>
    <cellStyle name="เครื่องหมายจุลภาค 17" xfId="4111" xr:uid="{00000000-0005-0000-0000-0000FB0D0000}"/>
    <cellStyle name="เครื่องหมายจุลภาค 18" xfId="4112" xr:uid="{00000000-0005-0000-0000-0000FC0D0000}"/>
    <cellStyle name="เครื่องหมายจุลภาค 19" xfId="4113" xr:uid="{00000000-0005-0000-0000-0000FD0D0000}"/>
    <cellStyle name="เครื่องหมายจุลภาค 2" xfId="20" xr:uid="{00000000-0005-0000-0000-0000FE0D0000}"/>
    <cellStyle name="เครื่องหมายจุลภาค 2 2" xfId="380" xr:uid="{00000000-0005-0000-0000-0000FF0D0000}"/>
    <cellStyle name="เครื่องหมายจุลภาค 2 2 2" xfId="381" xr:uid="{00000000-0005-0000-0000-0000000E0000}"/>
    <cellStyle name="เครื่องหมายจุลภาค 2 2 3" xfId="382" xr:uid="{00000000-0005-0000-0000-0000010E0000}"/>
    <cellStyle name="เครื่องหมายจุลภาค 2 2 3 2" xfId="5067" xr:uid="{00000000-0005-0000-0000-0000020E0000}"/>
    <cellStyle name="เครื่องหมายจุลภาค 2 2 3 2 2" xfId="6059" xr:uid="{CD1C1E70-AEDD-4895-925B-AC0A8E4D904F}"/>
    <cellStyle name="เครื่องหมายจุลภาค 2 2 3 2 2 2" xfId="7981" xr:uid="{747BE16E-3AED-4C48-AD24-B09BC29596F8}"/>
    <cellStyle name="เครื่องหมายจุลภาค 2 2 3 2 2 3" xfId="7020" xr:uid="{B4D414E2-4961-4EEE-BCB9-0225221FFAA0}"/>
    <cellStyle name="เครื่องหมายจุลภาค 2 2 3 2 3" xfId="7506" xr:uid="{BF5511FA-E890-4C7A-9392-179C22C771C5}"/>
    <cellStyle name="เครื่องหมายจุลภาค 2 2 3 2 4" xfId="6545" xr:uid="{F0B3CB91-20C2-4A10-9143-1E982C6CB339}"/>
    <cellStyle name="เครื่องหมายจุลภาค 2 2 3 3" xfId="5068" xr:uid="{00000000-0005-0000-0000-0000030E0000}"/>
    <cellStyle name="เครื่องหมายจุลภาค 2 2 3 3 2" xfId="6060" xr:uid="{14976388-4185-4394-99CC-ED3712F3D834}"/>
    <cellStyle name="เครื่องหมายจุลภาค 2 2 3 3 2 2" xfId="7982" xr:uid="{D0D8F978-36FA-4B24-B852-7379E4225542}"/>
    <cellStyle name="เครื่องหมายจุลภาค 2 2 3 3 2 3" xfId="7021" xr:uid="{159347BE-E270-46D1-8221-A52D44337432}"/>
    <cellStyle name="เครื่องหมายจุลภาค 2 2 3 3 3" xfId="7507" xr:uid="{56715AB9-5398-4872-B4C2-6AF0DF7632BD}"/>
    <cellStyle name="เครื่องหมายจุลภาค 2 2 3 3 4" xfId="6546" xr:uid="{B54C40A3-3B5D-40AC-B16E-0A38C5278A88}"/>
    <cellStyle name="เครื่องหมายจุลภาค 2 2 3 4" xfId="5710" xr:uid="{4B3F409B-C2E6-4BE9-8C2F-3E3840848529}"/>
    <cellStyle name="เครื่องหมายจุลภาค 2 2 3 4 2" xfId="7632" xr:uid="{66CF0C5A-682E-4AAA-BF23-B6ACC5CEE972}"/>
    <cellStyle name="เครื่องหมายจุลภาค 2 2 3 4 3" xfId="6671" xr:uid="{C47F36FD-AD17-4BD0-A791-9315C627A6B1}"/>
    <cellStyle name="เครื่องหมายจุลภาค 2 2 3 5" xfId="7125" xr:uid="{9A4650EB-4556-4C8D-BC1D-21324B346956}"/>
    <cellStyle name="เครื่องหมายจุลภาค 2 2 3 6" xfId="6164" xr:uid="{76420D01-5CDB-46FA-83D0-DC8040057824}"/>
    <cellStyle name="เครื่องหมายจุลภาค 2 2 4" xfId="5069" xr:uid="{00000000-0005-0000-0000-0000040E0000}"/>
    <cellStyle name="เครื่องหมายจุลภาค 2 2 4 2" xfId="6061" xr:uid="{E340D0D8-3020-48A3-AAD8-74D82D0391E1}"/>
    <cellStyle name="เครื่องหมายจุลภาค 2 2 4 2 2" xfId="7983" xr:uid="{AF1455B0-1B90-4282-9AE1-616ED7ADB735}"/>
    <cellStyle name="เครื่องหมายจุลภาค 2 2 4 2 3" xfId="7022" xr:uid="{FDF351AC-A6B7-4341-980D-C82A2C83B174}"/>
    <cellStyle name="เครื่องหมายจุลภาค 2 2 4 3" xfId="7508" xr:uid="{6C1C5F59-E7CD-4845-A070-E4508E3CF409}"/>
    <cellStyle name="เครื่องหมายจุลภาค 2 2 4 4" xfId="6547" xr:uid="{9C6EF331-CD9A-4668-8D68-F08E0220F4D7}"/>
    <cellStyle name="เครื่องหมายจุลภาค 2 2 5" xfId="5709" xr:uid="{F94A2B5E-FFF6-431D-9C1E-1AEC224C1C46}"/>
    <cellStyle name="เครื่องหมายจุลภาค 2 2 5 2" xfId="7631" xr:uid="{0EAE7748-4EB8-4CE9-BB00-0E1625504D66}"/>
    <cellStyle name="เครื่องหมายจุลภาค 2 2 5 3" xfId="6670" xr:uid="{9C128126-AC54-450B-868B-E341961FBEA3}"/>
    <cellStyle name="เครื่องหมายจุลภาค 2 2 6" xfId="7124" xr:uid="{D1B4F26E-A5CF-4D4B-B7EB-929141C26DB0}"/>
    <cellStyle name="เครื่องหมายจุลภาค 2 2 7" xfId="6163" xr:uid="{555F43B0-39DC-4FAC-9317-F8A5372601B0}"/>
    <cellStyle name="เครื่องหมายจุลภาค 2 3" xfId="383" xr:uid="{00000000-0005-0000-0000-0000050E0000}"/>
    <cellStyle name="เครื่องหมายจุลภาค 2 3 2" xfId="5070" xr:uid="{00000000-0005-0000-0000-0000060E0000}"/>
    <cellStyle name="เครื่องหมายจุลภาค 2 3 3" xfId="4114" xr:uid="{00000000-0005-0000-0000-0000070E0000}"/>
    <cellStyle name="เครื่องหมายจุลภาค 2 3 3 2" xfId="5950" xr:uid="{C162C6B6-5B56-440C-ACA5-632E51AB47D3}"/>
    <cellStyle name="เครื่องหมายจุลภาค 2 3 3 2 2" xfId="7872" xr:uid="{1CFBDAC7-7B9A-44DC-B0CF-C14CD370C974}"/>
    <cellStyle name="เครื่องหมายจุลภาค 2 3 3 2 3" xfId="6911" xr:uid="{224A507A-2526-4FA4-9647-EC232D12A5A6}"/>
    <cellStyle name="เครื่องหมายจุลภาค 2 3 3 3" xfId="7374" xr:uid="{6759D134-09A7-4576-A889-D9A8D4D48DAB}"/>
    <cellStyle name="เครื่องหมายจุลภาค 2 3 3 4" xfId="6413" xr:uid="{E948CF57-7CAA-4F40-81F3-12A67F21736F}"/>
    <cellStyle name="เครื่องหมายจุลภาค 2 4" xfId="384" xr:uid="{00000000-0005-0000-0000-0000080E0000}"/>
    <cellStyle name="เครื่องหมายจุลภาค 2 4 2" xfId="5071" xr:uid="{00000000-0005-0000-0000-0000090E0000}"/>
    <cellStyle name="เครื่องหมายจุลภาค 2 4 3" xfId="4115" xr:uid="{00000000-0005-0000-0000-00000A0E0000}"/>
    <cellStyle name="เครื่องหมายจุลภาค 2 4 3 2" xfId="5951" xr:uid="{CE53C759-6DBE-458F-8447-871EE0410F4E}"/>
    <cellStyle name="เครื่องหมายจุลภาค 2 4 3 2 2" xfId="7873" xr:uid="{215E1227-9256-4A77-9DDD-72324860E6E1}"/>
    <cellStyle name="เครื่องหมายจุลภาค 2 4 3 2 3" xfId="6912" xr:uid="{5010A399-C2AB-4CFF-B077-6D732883C0BC}"/>
    <cellStyle name="เครื่องหมายจุลภาค 2 4 3 3" xfId="7375" xr:uid="{6F068729-5325-417B-819A-FE9C7166BC3A}"/>
    <cellStyle name="เครื่องหมายจุลภาค 2 4 3 4" xfId="6414" xr:uid="{5D4E7512-0DC2-463B-AD06-E8FD7A24046D}"/>
    <cellStyle name="เครื่องหมายจุลภาค 2 5" xfId="385" xr:uid="{00000000-0005-0000-0000-00000B0E0000}"/>
    <cellStyle name="เครื่องหมายจุลภาค 2 5 2" xfId="23" xr:uid="{00000000-0005-0000-0000-00000C0E0000}"/>
    <cellStyle name="เครื่องหมายจุลภาค 2 5 2 2" xfId="5627" xr:uid="{911F2862-3A64-486D-93F2-C934E62BCA7A}"/>
    <cellStyle name="เครื่องหมายจุลภาค 2 5 2 2 2" xfId="7549" xr:uid="{D143DCED-538A-4333-9E32-6B8E3F5D78E2}"/>
    <cellStyle name="เครื่องหมายจุลภาค 2 5 2 2 3" xfId="6588" xr:uid="{DDADAEDB-AE23-4406-B37E-D4E2196953F8}"/>
    <cellStyle name="เครื่องหมายจุลภาค 2 5 3" xfId="4116" xr:uid="{00000000-0005-0000-0000-00000D0E0000}"/>
    <cellStyle name="เครื่องหมายจุลภาค 2 5 4" xfId="5711" xr:uid="{92471DF9-68BE-4C69-805A-49C35DF3B35A}"/>
    <cellStyle name="เครื่องหมายจุลภาค 2 5 4 2" xfId="7633" xr:uid="{4A306E6D-52B0-4121-B31C-B876096C681B}"/>
    <cellStyle name="เครื่องหมายจุลภาค 2 5 4 3" xfId="6672" xr:uid="{ABC51EC5-5F70-42DB-A7B8-D9DBC9B953AA}"/>
    <cellStyle name="เครื่องหมายจุลภาค 2 6" xfId="379" xr:uid="{00000000-0005-0000-0000-00000E0E0000}"/>
    <cellStyle name="เครื่องหมายจุลภาค 2 6 2" xfId="5072" xr:uid="{00000000-0005-0000-0000-00000F0E0000}"/>
    <cellStyle name="เครื่องหมายจุลภาค 2 6 2 2" xfId="6062" xr:uid="{DE143103-CEB8-4B5D-9674-667125736226}"/>
    <cellStyle name="เครื่องหมายจุลภาค 2 6 2 2 2" xfId="7984" xr:uid="{30DFFD67-AA01-47EC-8C79-C2938531E69D}"/>
    <cellStyle name="เครื่องหมายจุลภาค 2 6 2 2 3" xfId="7023" xr:uid="{FB739808-C3CE-4B43-952C-2D87473D8F88}"/>
    <cellStyle name="เครื่องหมายจุลภาค 2 6 2 3" xfId="7509" xr:uid="{211124EF-9DEE-403E-9DA7-767E413F1394}"/>
    <cellStyle name="เครื่องหมายจุลภาค 2 6 2 4" xfId="6548" xr:uid="{E0BF69EA-1D60-4D8C-BBF1-61B56869E23A}"/>
    <cellStyle name="เครื่องหมายจุลภาค 2 6 3" xfId="5708" xr:uid="{501A1193-9E5B-46BC-B4EA-AC268EE11F7F}"/>
    <cellStyle name="เครื่องหมายจุลภาค 2 6 3 2" xfId="7630" xr:uid="{A54915A5-0471-477E-A25D-AD2591B1E9FC}"/>
    <cellStyle name="เครื่องหมายจุลภาค 2 6 3 3" xfId="6669" xr:uid="{97457DE7-12CA-4DC7-B86A-582D7AD62EAA}"/>
    <cellStyle name="เครื่องหมายจุลภาค 2 6 4" xfId="7123" xr:uid="{C6886540-9672-4348-862D-A2ECA2C0D824}"/>
    <cellStyle name="เครื่องหมายจุลภาค 2 6 5" xfId="6162" xr:uid="{4DF75723-1B38-45E9-ADFF-FB5952FBF931}"/>
    <cellStyle name="เครื่องหมายจุลภาค 2 7" xfId="5073" xr:uid="{00000000-0005-0000-0000-0000100E0000}"/>
    <cellStyle name="เครื่องหมายจุลภาค 2 7 2" xfId="6063" xr:uid="{5ACEE31C-790A-46B6-B09E-3ED951C58ED3}"/>
    <cellStyle name="เครื่องหมายจุลภาค 2 7 2 2" xfId="7985" xr:uid="{B77D5262-5193-4417-BCA0-8F609192C850}"/>
    <cellStyle name="เครื่องหมายจุลภาค 2 7 2 3" xfId="7024" xr:uid="{C32070AB-834A-45BA-93AC-A09B8EA472C0}"/>
    <cellStyle name="เครื่องหมายจุลภาค 2 7 3" xfId="7510" xr:uid="{94A0870B-A37A-4473-A301-1FEA104CB0F4}"/>
    <cellStyle name="เครื่องหมายจุลภาค 2 7 4" xfId="6549" xr:uid="{C67DD0B0-31A7-465E-B5A2-62700630BE86}"/>
    <cellStyle name="เครื่องหมายจุลภาค 2 8" xfId="5557" xr:uid="{00000000-0005-0000-0000-0000110E0000}"/>
    <cellStyle name="เครื่องหมายจุลภาค 2 9" xfId="5625" xr:uid="{936D50F9-8C2A-4FC0-A2D1-6D2D019573ED}"/>
    <cellStyle name="เครื่องหมายจุลภาค 2 9 2" xfId="7547" xr:uid="{CF82E0D4-258F-4765-BE86-7EFF80D036D1}"/>
    <cellStyle name="เครื่องหมายจุลภาค 2 9 3" xfId="6586" xr:uid="{336FD7FC-E885-47A0-8ED8-64FCEDF152C7}"/>
    <cellStyle name="เครื่องหมายจุลภาค 20" xfId="4117" xr:uid="{00000000-0005-0000-0000-0000120E0000}"/>
    <cellStyle name="เครื่องหมายจุลภาค 21" xfId="4118" xr:uid="{00000000-0005-0000-0000-0000130E0000}"/>
    <cellStyle name="เครื่องหมายจุลภาค 22" xfId="4119" xr:uid="{00000000-0005-0000-0000-0000140E0000}"/>
    <cellStyle name="เครื่องหมายจุลภาค 23" xfId="4120" xr:uid="{00000000-0005-0000-0000-0000150E0000}"/>
    <cellStyle name="เครื่องหมายจุลภาค 24" xfId="386" xr:uid="{00000000-0005-0000-0000-0000160E0000}"/>
    <cellStyle name="เครื่องหมายจุลภาค 3" xfId="387" xr:uid="{00000000-0005-0000-0000-0000170E0000}"/>
    <cellStyle name="เครื่องหมายจุลภาค 3 2" xfId="388" xr:uid="{00000000-0005-0000-0000-0000180E0000}"/>
    <cellStyle name="เครื่องหมายจุลภาค 3 3" xfId="389" xr:uid="{00000000-0005-0000-0000-0000190E0000}"/>
    <cellStyle name="เครื่องหมายจุลภาค 3 4" xfId="390" xr:uid="{00000000-0005-0000-0000-00001A0E0000}"/>
    <cellStyle name="เครื่องหมายจุลภาค 3 4 2" xfId="5074" xr:uid="{00000000-0005-0000-0000-00001B0E0000}"/>
    <cellStyle name="เครื่องหมายจุลภาค 3 4 2 2" xfId="6064" xr:uid="{5510CA39-9694-468B-9CFF-5C2219E90DA8}"/>
    <cellStyle name="เครื่องหมายจุลภาค 3 4 2 2 2" xfId="7986" xr:uid="{9AD88D1C-F8AA-4C63-A6F8-A9C4BD87DE5D}"/>
    <cellStyle name="เครื่องหมายจุลภาค 3 4 2 2 3" xfId="7025" xr:uid="{B286CDF1-F6C7-4679-BBCB-1E3D10E31EA1}"/>
    <cellStyle name="เครื่องหมายจุลภาค 3 4 2 3" xfId="7511" xr:uid="{C4A27452-6DC8-45B7-B6AD-BAF77F5CBE31}"/>
    <cellStyle name="เครื่องหมายจุลภาค 3 4 2 4" xfId="6550" xr:uid="{2D1C20E3-AB8F-4F95-A24E-0AA452210A8F}"/>
    <cellStyle name="เครื่องหมายจุลภาค 3 4 3" xfId="5075" xr:uid="{00000000-0005-0000-0000-00001C0E0000}"/>
    <cellStyle name="เครื่องหมายจุลภาค 3 4 3 2" xfId="5586" xr:uid="{00000000-0005-0000-0000-00001D0E0000}"/>
    <cellStyle name="เครื่องหมายจุลภาค 3 4 3 2 2" xfId="6095" xr:uid="{4A88FD16-D352-4E47-A6AB-554DAFCFCDAD}"/>
    <cellStyle name="เครื่องหมายจุลภาค 3 4 3 2 2 2" xfId="8017" xr:uid="{04714343-3BC1-47B2-A235-6796C40B057F}"/>
    <cellStyle name="เครื่องหมายจุลภาค 3 4 3 2 2 3" xfId="7056" xr:uid="{6E81ECDA-14BA-465A-905C-969C22B1F149}"/>
    <cellStyle name="เครื่องหมายจุลภาค 3 4 3 3" xfId="6065" xr:uid="{AF49191C-2BCB-4C21-919E-63152030D256}"/>
    <cellStyle name="เครื่องหมายจุลภาค 3 4 3 3 2" xfId="7987" xr:uid="{ABCA569F-16B2-414F-94ED-6EDFF778708B}"/>
    <cellStyle name="เครื่องหมายจุลภาค 3 4 3 3 3" xfId="7026" xr:uid="{8FB68772-9C12-4C70-B2D8-2066D9D2F4E5}"/>
    <cellStyle name="เครื่องหมายจุลภาค 3 4 4" xfId="5713" xr:uid="{5DAF1B72-A217-4263-946D-7240022657C8}"/>
    <cellStyle name="เครื่องหมายจุลภาค 3 4 4 2" xfId="7635" xr:uid="{F406B5DE-F4E0-4084-9D9B-E46A041AC691}"/>
    <cellStyle name="เครื่องหมายจุลภาค 3 4 4 3" xfId="6674" xr:uid="{DC99DD02-76A5-4467-BE3E-E2BDB5A85D06}"/>
    <cellStyle name="เครื่องหมายจุลภาค 3 4 5" xfId="7126" xr:uid="{5BC88D76-6A06-4BBD-BC22-7E7E59F1D638}"/>
    <cellStyle name="เครื่องหมายจุลภาค 3 4 6" xfId="6165" xr:uid="{D4C304FC-A54F-4085-A0B3-FDB20D9039E1}"/>
    <cellStyle name="เครื่องหมายจุลภาค 3 5" xfId="5076" xr:uid="{00000000-0005-0000-0000-00001E0E0000}"/>
    <cellStyle name="เครื่องหมายจุลภาค 3 5 2" xfId="6066" xr:uid="{B1EE27F2-F0BE-419D-93BE-2B0398A50068}"/>
    <cellStyle name="เครื่องหมายจุลภาค 3 5 2 2" xfId="7988" xr:uid="{36454D40-7401-47D0-8DCF-C0260CDAEB45}"/>
    <cellStyle name="เครื่องหมายจุลภาค 3 5 2 3" xfId="7027" xr:uid="{9CD38BCE-7ADE-420D-8E78-DAAB33D77339}"/>
    <cellStyle name="เครื่องหมายจุลภาค 3 6" xfId="4121" xr:uid="{00000000-0005-0000-0000-00001F0E0000}"/>
    <cellStyle name="เครื่องหมายจุลภาค 3 6 2" xfId="5952" xr:uid="{6C8C2762-C85A-478F-9C10-749FEB6C465E}"/>
    <cellStyle name="เครื่องหมายจุลภาค 3 6 2 2" xfId="7874" xr:uid="{44569133-5E97-4365-8D22-3E4398F1F022}"/>
    <cellStyle name="เครื่องหมายจุลภาค 3 6 2 3" xfId="6913" xr:uid="{49D0E9BE-EF37-4FB8-B471-DCA3C603045F}"/>
    <cellStyle name="เครื่องหมายจุลภาค 3 7" xfId="5712" xr:uid="{D6D7CF1E-C743-477D-B0AA-BBEFC68CA384}"/>
    <cellStyle name="เครื่องหมายจุลภาค 3 7 2" xfId="7634" xr:uid="{BF33D705-E495-4074-90A6-C3F0F70144CC}"/>
    <cellStyle name="เครื่องหมายจุลภาค 3 7 3" xfId="6673" xr:uid="{35165AD0-22A9-425A-A826-3B38AF49F1D4}"/>
    <cellStyle name="เครื่องหมายจุลภาค 4" xfId="391" xr:uid="{00000000-0005-0000-0000-0000200E0000}"/>
    <cellStyle name="เครื่องหมายจุลภาค 4 2" xfId="392" xr:uid="{00000000-0005-0000-0000-0000210E0000}"/>
    <cellStyle name="เครื่องหมายจุลภาค 4 2 2" xfId="5077" xr:uid="{00000000-0005-0000-0000-0000220E0000}"/>
    <cellStyle name="เครื่องหมายจุลภาค 4 2 2 2" xfId="6067" xr:uid="{22EEDD10-4187-405C-9FFE-3C9F7FEB8661}"/>
    <cellStyle name="เครื่องหมายจุลภาค 4 2 2 2 2" xfId="7989" xr:uid="{EE0F10C6-69EE-4C05-BE7C-619E619C7496}"/>
    <cellStyle name="เครื่องหมายจุลภาค 4 2 2 2 3" xfId="7028" xr:uid="{046F9248-E33D-496B-80F0-7E5F86F5520D}"/>
    <cellStyle name="เครื่องหมายจุลภาค 4 2 2 3" xfId="7512" xr:uid="{3CA23A99-69D9-413B-BE54-CA2B280345E9}"/>
    <cellStyle name="เครื่องหมายจุลภาค 4 2 2 4" xfId="6551" xr:uid="{4B010A8F-B733-4FF8-973A-E15151567EBB}"/>
    <cellStyle name="เครื่องหมายจุลภาค 4 2 3" xfId="5714" xr:uid="{63B1CD7F-31DB-4558-AE62-819999ADF14B}"/>
    <cellStyle name="เครื่องหมายจุลภาค 4 2 3 2" xfId="7636" xr:uid="{29765B2D-F895-44AA-98B2-455D96144DAF}"/>
    <cellStyle name="เครื่องหมายจุลภาค 4 2 3 3" xfId="6675" xr:uid="{E975E558-F673-432C-A041-FE70965765DD}"/>
    <cellStyle name="เครื่องหมายจุลภาค 4 2 4" xfId="7127" xr:uid="{75EA2DB7-46A1-4DB6-9C0C-06083B4CE357}"/>
    <cellStyle name="เครื่องหมายจุลภาค 4 2 5" xfId="6166" xr:uid="{C7C9D60C-DE69-4DAD-BDD2-EDC9126E7318}"/>
    <cellStyle name="เครื่องหมายจุลภาค 4 3" xfId="393" xr:uid="{00000000-0005-0000-0000-0000230E0000}"/>
    <cellStyle name="เครื่องหมายจุลภาค 4 3 2" xfId="5078" xr:uid="{00000000-0005-0000-0000-0000240E0000}"/>
    <cellStyle name="เครื่องหมายจุลภาค 4 3 2 2" xfId="6068" xr:uid="{003289A2-B9F6-426B-8EDE-521FCA066F11}"/>
    <cellStyle name="เครื่องหมายจุลภาค 4 3 2 2 2" xfId="7990" xr:uid="{EC51A874-5FD2-48C6-9855-64A26347D885}"/>
    <cellStyle name="เครื่องหมายจุลภาค 4 3 2 2 3" xfId="7029" xr:uid="{40252F87-C164-4579-BA8E-E736C900BA07}"/>
    <cellStyle name="เครื่องหมายจุลภาค 4 3 2 3" xfId="7513" xr:uid="{6233FA1F-B023-4D38-BE77-6BC4A8D75F54}"/>
    <cellStyle name="เครื่องหมายจุลภาค 4 3 2 4" xfId="6552" xr:uid="{73C6BF0D-F0F3-49D3-8EB2-177994C2F1DE}"/>
    <cellStyle name="เครื่องหมายจุลภาค 4 3 3" xfId="5715" xr:uid="{60E40EEA-A744-464B-BA95-13DEAEA0573F}"/>
    <cellStyle name="เครื่องหมายจุลภาค 4 3 3 2" xfId="7637" xr:uid="{C8845E86-A8AE-466B-B4C1-B13A152074D4}"/>
    <cellStyle name="เครื่องหมายจุลภาค 4 3 3 3" xfId="6676" xr:uid="{7EF43A60-4EEE-4F48-A397-A8C89ED7B0E7}"/>
    <cellStyle name="เครื่องหมายจุลภาค 4 3 4" xfId="7128" xr:uid="{CB202539-EFBD-4E4C-8AE3-74E5F0C38953}"/>
    <cellStyle name="เครื่องหมายจุลภาค 4 3 5" xfId="6167" xr:uid="{D7A05E77-2B1A-4F07-A584-A545C3D43097}"/>
    <cellStyle name="เครื่องหมายจุลภาค 4 4" xfId="394" xr:uid="{00000000-0005-0000-0000-0000250E0000}"/>
    <cellStyle name="เครื่องหมายจุลภาค 4 4 2" xfId="5079" xr:uid="{00000000-0005-0000-0000-0000260E0000}"/>
    <cellStyle name="เครื่องหมายจุลภาค 4 4 3" xfId="5080" xr:uid="{00000000-0005-0000-0000-0000270E0000}"/>
    <cellStyle name="เครื่องหมายจุลภาค 4 4 3 2" xfId="6069" xr:uid="{6C7FFA8C-D41B-4A73-9EC0-29A39F0AB789}"/>
    <cellStyle name="เครื่องหมายจุลภาค 4 4 3 2 2" xfId="7991" xr:uid="{3435A4EE-6B8B-4EAF-B4F0-2954F6C44E4F}"/>
    <cellStyle name="เครื่องหมายจุลภาค 4 4 3 2 3" xfId="7030" xr:uid="{771AE8C7-8AC7-456A-A4F6-AC7C1804E557}"/>
    <cellStyle name="เครื่องหมายจุลภาค 4 4 3 3" xfId="7514" xr:uid="{E224F65A-71DD-4E70-8CE8-2C29480C3C4B}"/>
    <cellStyle name="เครื่องหมายจุลภาค 4 4 3 4" xfId="6553" xr:uid="{B3F3EA92-EA13-45D8-AD48-7B245BE05033}"/>
    <cellStyle name="เครื่องหมายจุลภาค 4 4 4" xfId="5081" xr:uid="{00000000-0005-0000-0000-0000280E0000}"/>
    <cellStyle name="เครื่องหมายจุลภาค 4 4 5" xfId="5716" xr:uid="{2B803872-6564-40D2-95C6-662901E5A95E}"/>
    <cellStyle name="เครื่องหมายจุลภาค 4 4 5 2" xfId="7638" xr:uid="{F81D7299-ACE7-4C02-A4F7-94232A5B942D}"/>
    <cellStyle name="เครื่องหมายจุลภาค 4 4 5 3" xfId="6677" xr:uid="{483AE67B-C90E-41B7-B919-EB87CDC2F2EA}"/>
    <cellStyle name="เครื่องหมายจุลภาค 4 4 6" xfId="7129" xr:uid="{18D2C2F5-D87F-431B-B233-F4A38F6A64C3}"/>
    <cellStyle name="เครื่องหมายจุลภาค 4 4 7" xfId="6168" xr:uid="{ED07FDC6-91E6-48AE-A9E8-7402D23F8393}"/>
    <cellStyle name="เครื่องหมายจุลภาค 4 5" xfId="5082" xr:uid="{00000000-0005-0000-0000-0000290E0000}"/>
    <cellStyle name="เครื่องหมายจุลภาค 5" xfId="395" xr:uid="{00000000-0005-0000-0000-00002A0E0000}"/>
    <cellStyle name="เครื่องหมายจุลภาค 5 2" xfId="396" xr:uid="{00000000-0005-0000-0000-00002B0E0000}"/>
    <cellStyle name="เครื่องหมายจุลภาค 5 2 2" xfId="5083" xr:uid="{00000000-0005-0000-0000-00002C0E0000}"/>
    <cellStyle name="เครื่องหมายจุลภาค 5 2 2 2" xfId="6070" xr:uid="{94B18B7F-E802-4B8C-96E7-8BA0C6E8A95B}"/>
    <cellStyle name="เครื่องหมายจุลภาค 5 2 2 2 2" xfId="7992" xr:uid="{F1C08C56-1EF3-4188-9BD1-B60233672AD1}"/>
    <cellStyle name="เครื่องหมายจุลภาค 5 2 2 2 3" xfId="7031" xr:uid="{367C5855-424C-4CA3-B40A-7D0D3A9683B1}"/>
    <cellStyle name="เครื่องหมายจุลภาค 5 2 3" xfId="5084" xr:uid="{00000000-0005-0000-0000-00002D0E0000}"/>
    <cellStyle name="เครื่องหมายจุลภาค 5 2 4" xfId="5085" xr:uid="{00000000-0005-0000-0000-00002E0E0000}"/>
    <cellStyle name="เครื่องหมายจุลภาค 5 2 4 2" xfId="5587" xr:uid="{00000000-0005-0000-0000-00002F0E0000}"/>
    <cellStyle name="เครื่องหมายจุลภาค 5 3" xfId="5086" xr:uid="{00000000-0005-0000-0000-0000300E0000}"/>
    <cellStyle name="เครื่องหมายจุลภาค 5 3 2" xfId="5087" xr:uid="{00000000-0005-0000-0000-0000310E0000}"/>
    <cellStyle name="เครื่องหมายจุลภาค 5 4" xfId="4122" xr:uid="{00000000-0005-0000-0000-0000320E0000}"/>
    <cellStyle name="เครื่องหมายจุลภาค 6" xfId="397" xr:uid="{00000000-0005-0000-0000-0000330E0000}"/>
    <cellStyle name="เครื่องหมายจุลภาค 6 2" xfId="5088" xr:uid="{00000000-0005-0000-0000-0000340E0000}"/>
    <cellStyle name="เครื่องหมายจุลภาค 6 2 2" xfId="5089" xr:uid="{00000000-0005-0000-0000-0000350E0000}"/>
    <cellStyle name="เครื่องหมายจุลภาค 6 2 3" xfId="6071" xr:uid="{CF15706D-FA95-4E75-8DF1-684203D61B9F}"/>
    <cellStyle name="เครื่องหมายจุลภาค 6 2 3 2" xfId="7993" xr:uid="{71F88A8C-9D6C-4899-9A9F-740D66D911F0}"/>
    <cellStyle name="เครื่องหมายจุลภาค 6 2 3 3" xfId="7032" xr:uid="{0B509CD6-B5B2-4B1F-BB19-B9B4399FC8AF}"/>
    <cellStyle name="เครื่องหมายจุลภาค 6 3" xfId="4123" xr:uid="{00000000-0005-0000-0000-0000360E0000}"/>
    <cellStyle name="เครื่องหมายจุลภาค 6 4" xfId="5717" xr:uid="{72903DFC-A6C3-4354-AB1C-C19EF7C75B29}"/>
    <cellStyle name="เครื่องหมายจุลภาค 6 4 2" xfId="7639" xr:uid="{E34AECA6-E174-4973-848B-22497F407E6B}"/>
    <cellStyle name="เครื่องหมายจุลภาค 6 4 3" xfId="6678" xr:uid="{6477A6EC-5698-4835-ACD6-D3FFEE13F099}"/>
    <cellStyle name="เครื่องหมายจุลภาค 7" xfId="398" xr:uid="{00000000-0005-0000-0000-0000370E0000}"/>
    <cellStyle name="เครื่องหมายจุลภาค 7 2" xfId="399" xr:uid="{00000000-0005-0000-0000-0000380E0000}"/>
    <cellStyle name="เครื่องหมายจุลภาค 7 2 2" xfId="5719" xr:uid="{A1E5D093-E594-4FB5-86AB-0172854AB1F0}"/>
    <cellStyle name="เครื่องหมายจุลภาค 7 2 2 2" xfId="7641" xr:uid="{607E8D9A-1A4E-47E0-8F05-A13F20DE4AED}"/>
    <cellStyle name="เครื่องหมายจุลภาค 7 2 2 3" xfId="6680" xr:uid="{4B980AFC-803C-4945-9C43-9C1D26F43A85}"/>
    <cellStyle name="เครื่องหมายจุลภาค 7 2 3" xfId="7131" xr:uid="{9880DE5B-0E1A-4F3C-B5AB-CD2C0077CCC3}"/>
    <cellStyle name="เครื่องหมายจุลภาค 7 2 4" xfId="6170" xr:uid="{8DC29AEC-4C61-4E76-B4F8-625D5E3872F7}"/>
    <cellStyle name="เครื่องหมายจุลภาค 7 3" xfId="5090" xr:uid="{00000000-0005-0000-0000-0000390E0000}"/>
    <cellStyle name="เครื่องหมายจุลภาค 7 4" xfId="4124" xr:uid="{00000000-0005-0000-0000-00003A0E0000}"/>
    <cellStyle name="เครื่องหมายจุลภาค 7 5" xfId="5718" xr:uid="{EFC467E7-AEB5-40A7-8255-61BDA626DB57}"/>
    <cellStyle name="เครื่องหมายจุลภาค 7 5 2" xfId="7640" xr:uid="{9E22B634-BC0C-4217-A52E-948C2136E182}"/>
    <cellStyle name="เครื่องหมายจุลภาค 7 5 3" xfId="6679" xr:uid="{82A2C1A8-D43A-49F0-9333-200E6E37B291}"/>
    <cellStyle name="เครื่องหมายจุลภาค 7 6" xfId="7130" xr:uid="{AE177DE9-956A-453D-854C-DF036FCC89B7}"/>
    <cellStyle name="เครื่องหมายจุลภาค 7 7" xfId="6169" xr:uid="{ED1C4EDA-CDA8-4C15-A916-CF3189549850}"/>
    <cellStyle name="เครื่องหมายจุลภาค 8" xfId="400" xr:uid="{00000000-0005-0000-0000-00003B0E0000}"/>
    <cellStyle name="เครื่องหมายจุลภาค 8 2" xfId="401" xr:uid="{00000000-0005-0000-0000-00003C0E0000}"/>
    <cellStyle name="เครื่องหมายจุลภาค 8 2 2" xfId="5721" xr:uid="{52BD617F-C19A-49D8-AF95-4B8C6D2B5AE9}"/>
    <cellStyle name="เครื่องหมายจุลภาค 8 2 2 2" xfId="7643" xr:uid="{C15AD2E5-C725-4EC0-A9F0-F2847E3CFE04}"/>
    <cellStyle name="เครื่องหมายจุลภาค 8 2 2 3" xfId="6682" xr:uid="{206F5FE9-F0DE-4133-A2B3-2DFAC5B4C3EE}"/>
    <cellStyle name="เครื่องหมายจุลภาค 8 2 3" xfId="7133" xr:uid="{EED2EFBC-7B53-4849-A738-F8F651C4A66E}"/>
    <cellStyle name="เครื่องหมายจุลภาค 8 2 4" xfId="6172" xr:uid="{6B32C93B-5A96-40C7-B6EE-2B70BDE40E20}"/>
    <cellStyle name="เครื่องหมายจุลภาค 8 3" xfId="5091" xr:uid="{00000000-0005-0000-0000-00003D0E0000}"/>
    <cellStyle name="เครื่องหมายจุลภาค 8 4" xfId="4125" xr:uid="{00000000-0005-0000-0000-00003E0E0000}"/>
    <cellStyle name="เครื่องหมายจุลภาค 8 5" xfId="5720" xr:uid="{7EF9D365-5446-4E3E-B070-C7AAB89C43FE}"/>
    <cellStyle name="เครื่องหมายจุลภาค 8 5 2" xfId="7642" xr:uid="{DD95E512-CD95-46CD-919B-6C112065BB23}"/>
    <cellStyle name="เครื่องหมายจุลภาค 8 5 3" xfId="6681" xr:uid="{DACEAC64-C129-4257-B55E-30D02ACAB002}"/>
    <cellStyle name="เครื่องหมายจุลภาค 8 6" xfId="7132" xr:uid="{9EF3C376-7495-46C9-A1EF-219C471C12F2}"/>
    <cellStyle name="เครื่องหมายจุลภาค 8 7" xfId="6171" xr:uid="{C80472DF-BC0A-4107-AF6D-000B8AAA8B29}"/>
    <cellStyle name="เครื่องหมายจุลภาค 9" xfId="402" xr:uid="{00000000-0005-0000-0000-00003F0E0000}"/>
    <cellStyle name="เครื่องหมายจุลภาค 9 2" xfId="403" xr:uid="{00000000-0005-0000-0000-0000400E0000}"/>
    <cellStyle name="เครื่องหมายจุลภาค 9 2 2" xfId="5723" xr:uid="{FBCC733E-267B-4059-B69D-A72E1B814C02}"/>
    <cellStyle name="เครื่องหมายจุลภาค 9 2 2 2" xfId="7645" xr:uid="{ECC4FF0C-CDC1-4236-9EF4-3B8947ED8505}"/>
    <cellStyle name="เครื่องหมายจุลภาค 9 2 2 3" xfId="6684" xr:uid="{A01DB941-CB2E-492A-A816-C47DD3CDA428}"/>
    <cellStyle name="เครื่องหมายจุลภาค 9 2 3" xfId="7135" xr:uid="{FB3C248B-AD6C-4AA4-A007-8E9DF5C13CA8}"/>
    <cellStyle name="เครื่องหมายจุลภาค 9 2 4" xfId="6174" xr:uid="{011E59E6-BDB3-474E-9719-2D282D0267FB}"/>
    <cellStyle name="เครื่องหมายจุลภาค 9 3" xfId="5092" xr:uid="{00000000-0005-0000-0000-0000410E0000}"/>
    <cellStyle name="เครื่องหมายจุลภาค 9 4" xfId="4126" xr:uid="{00000000-0005-0000-0000-0000420E0000}"/>
    <cellStyle name="เครื่องหมายจุลภาค 9 5" xfId="5722" xr:uid="{61027E51-F68C-4C27-8558-53CF2636AA79}"/>
    <cellStyle name="เครื่องหมายจุลภาค 9 5 2" xfId="7644" xr:uid="{FC2CD783-9953-4567-BADC-DD5800F5B114}"/>
    <cellStyle name="เครื่องหมายจุลภาค 9 5 3" xfId="6683" xr:uid="{B6A9FBFE-DAF7-4F9B-97B8-2A6CCF463899}"/>
    <cellStyle name="เครื่องหมายจุลภาค 9 6" xfId="7134" xr:uid="{459A6E96-EC5D-45AC-938C-ED99AB8ECAFF}"/>
    <cellStyle name="เครื่องหมายจุลภาค 9 7" xfId="6173" xr:uid="{E8EA3A90-DC05-4044-B578-6B177B31139B}"/>
    <cellStyle name="เครื่องหมายเปอร์เซ็นต์_Sheet1" xfId="375" xr:uid="{00000000-0005-0000-0000-0000E40D0000}"/>
    <cellStyle name="เครื่องหมายสกุลเงิน 2" xfId="404" xr:uid="{00000000-0005-0000-0000-0000430E0000}"/>
    <cellStyle name="เครื่องหมายสกุลเงิน 2 2" xfId="5724" xr:uid="{97E3C422-C537-4617-975C-61F1FB9BCFEC}"/>
    <cellStyle name="เครื่องหมายสกุลเงิน 2 2 2" xfId="7646" xr:uid="{DD0544AC-9686-462B-84EE-ACBA3083E4B5}"/>
    <cellStyle name="เครื่องหมายสกุลเงิน 2 2 3" xfId="6685" xr:uid="{ADB6B33B-6CAA-4EF3-A30E-8655C858EF46}"/>
    <cellStyle name="เครื่องหมายสกุลเงิน 2 3" xfId="7136" xr:uid="{A2F28674-4ADD-4A68-A04B-70DBB63DEA95}"/>
    <cellStyle name="เครื่องหมายสกุลเงิน 2 4" xfId="6175" xr:uid="{375005DC-CDC1-4AAD-97B0-6961CAAF05FF}"/>
    <cellStyle name="เครื่องหมายสกุลเงิน 3" xfId="405" xr:uid="{00000000-0005-0000-0000-0000440E0000}"/>
    <cellStyle name="เครื่องหมายสกุลเงิน 3 2" xfId="5725" xr:uid="{95F4869F-38F7-4C4D-BD19-2738F9A1F590}"/>
    <cellStyle name="เครื่องหมายสกุลเงิน 3 2 2" xfId="7647" xr:uid="{0550F303-A433-4C5E-94D7-742C1344E279}"/>
    <cellStyle name="เครื่องหมายสกุลเงิน 3 2 3" xfId="6686" xr:uid="{BD254CAF-79F6-4068-9247-D24F57A035C0}"/>
    <cellStyle name="เครื่องหมายสกุลเงิน 3 3" xfId="7137" xr:uid="{25D03AA6-9AB9-4E74-BE53-402DBBB77B46}"/>
    <cellStyle name="เครื่องหมายสกุลเงิน 3 4" xfId="6176" xr:uid="{1E9451D3-A02B-4049-BD65-CC9B8C937DE0}"/>
    <cellStyle name="จุลภาค" xfId="26" builtinId="3"/>
    <cellStyle name="จุลภาค 2" xfId="5618" xr:uid="{00000000-0005-0000-0000-0000590E0000}"/>
    <cellStyle name="จุลภาค 2 2" xfId="6107" xr:uid="{AC211287-FDA8-4BEB-9612-2BC7C91B6D2E}"/>
    <cellStyle name="จุลภาค 2 2 2" xfId="8029" xr:uid="{D278EB7C-00ED-4D8D-8504-1D19C7F80F63}"/>
    <cellStyle name="จุลภาค 2 2 3" xfId="7068" xr:uid="{A5EFB28E-15C1-47D2-AF03-951B4755F4E3}"/>
    <cellStyle name="จุลภาค 2 3" xfId="7543" xr:uid="{651A4F4A-7866-47CD-8B5E-A7CD88A87640}"/>
    <cellStyle name="จุลภาค 2 4" xfId="6582" xr:uid="{0EE1D912-7862-4502-8BC6-8EFDE0A50AC6}"/>
    <cellStyle name="เชื่อมโยงหลายมิติ" xfId="406" xr:uid="{00000000-0005-0000-0000-0000450E0000}"/>
    <cellStyle name="ตามการเชื่อมโยงหลายมิติ" xfId="412" xr:uid="{00000000-0005-0000-0000-00005A0E0000}"/>
    <cellStyle name="น้บะภฒ_95" xfId="413" xr:uid="{00000000-0005-0000-0000-00005B0E0000}"/>
    <cellStyle name="ปกติ" xfId="0" builtinId="0"/>
    <cellStyle name="ปกติ 10" xfId="414" xr:uid="{00000000-0005-0000-0000-00005C0E0000}"/>
    <cellStyle name="ปกติ 10 10" xfId="415" xr:uid="{00000000-0005-0000-0000-00005D0E0000}"/>
    <cellStyle name="ปกติ 10 11" xfId="416" xr:uid="{00000000-0005-0000-0000-00005E0E0000}"/>
    <cellStyle name="ปกติ 10 12" xfId="417" xr:uid="{00000000-0005-0000-0000-00005F0E0000}"/>
    <cellStyle name="ปกติ 10 13" xfId="418" xr:uid="{00000000-0005-0000-0000-0000600E0000}"/>
    <cellStyle name="ปกติ 10 14" xfId="419" xr:uid="{00000000-0005-0000-0000-0000610E0000}"/>
    <cellStyle name="ปกติ 10 15" xfId="420" xr:uid="{00000000-0005-0000-0000-0000620E0000}"/>
    <cellStyle name="ปกติ 10 16" xfId="421" xr:uid="{00000000-0005-0000-0000-0000630E0000}"/>
    <cellStyle name="ปกติ 10 17" xfId="422" xr:uid="{00000000-0005-0000-0000-0000640E0000}"/>
    <cellStyle name="ปกติ 10 18" xfId="423" xr:uid="{00000000-0005-0000-0000-0000650E0000}"/>
    <cellStyle name="ปกติ 10 19" xfId="424" xr:uid="{00000000-0005-0000-0000-0000660E0000}"/>
    <cellStyle name="ปกติ 10 2" xfId="425" xr:uid="{00000000-0005-0000-0000-0000670E0000}"/>
    <cellStyle name="ปกติ 10 20" xfId="426" xr:uid="{00000000-0005-0000-0000-0000680E0000}"/>
    <cellStyle name="ปกติ 10 21" xfId="427" xr:uid="{00000000-0005-0000-0000-0000690E0000}"/>
    <cellStyle name="ปกติ 10 22" xfId="428" xr:uid="{00000000-0005-0000-0000-00006A0E0000}"/>
    <cellStyle name="ปกติ 10 23" xfId="429" xr:uid="{00000000-0005-0000-0000-00006B0E0000}"/>
    <cellStyle name="ปกติ 10 24" xfId="430" xr:uid="{00000000-0005-0000-0000-00006C0E0000}"/>
    <cellStyle name="ปกติ 10 25" xfId="431" xr:uid="{00000000-0005-0000-0000-00006D0E0000}"/>
    <cellStyle name="ปกติ 10 26" xfId="432" xr:uid="{00000000-0005-0000-0000-00006E0E0000}"/>
    <cellStyle name="ปกติ 10 27" xfId="433" xr:uid="{00000000-0005-0000-0000-00006F0E0000}"/>
    <cellStyle name="ปกติ 10 28" xfId="434" xr:uid="{00000000-0005-0000-0000-0000700E0000}"/>
    <cellStyle name="ปกติ 10 29" xfId="435" xr:uid="{00000000-0005-0000-0000-0000710E0000}"/>
    <cellStyle name="ปกติ 10 3" xfId="436" xr:uid="{00000000-0005-0000-0000-0000720E0000}"/>
    <cellStyle name="ปกติ 10 30" xfId="437" xr:uid="{00000000-0005-0000-0000-0000730E0000}"/>
    <cellStyle name="ปกติ 10 31" xfId="438" xr:uid="{00000000-0005-0000-0000-0000740E0000}"/>
    <cellStyle name="ปกติ 10 32" xfId="439" xr:uid="{00000000-0005-0000-0000-0000750E0000}"/>
    <cellStyle name="ปกติ 10 33" xfId="440" xr:uid="{00000000-0005-0000-0000-0000760E0000}"/>
    <cellStyle name="ปกติ 10 34" xfId="441" xr:uid="{00000000-0005-0000-0000-0000770E0000}"/>
    <cellStyle name="ปกติ 10 35" xfId="442" xr:uid="{00000000-0005-0000-0000-0000780E0000}"/>
    <cellStyle name="ปกติ 10 36" xfId="443" xr:uid="{00000000-0005-0000-0000-0000790E0000}"/>
    <cellStyle name="ปกติ 10 37" xfId="444" xr:uid="{00000000-0005-0000-0000-00007A0E0000}"/>
    <cellStyle name="ปกติ 10 38" xfId="445" xr:uid="{00000000-0005-0000-0000-00007B0E0000}"/>
    <cellStyle name="ปกติ 10 39" xfId="446" xr:uid="{00000000-0005-0000-0000-00007C0E0000}"/>
    <cellStyle name="ปกติ 10 4" xfId="447" xr:uid="{00000000-0005-0000-0000-00007D0E0000}"/>
    <cellStyle name="ปกติ 10 40" xfId="448" xr:uid="{00000000-0005-0000-0000-00007E0E0000}"/>
    <cellStyle name="ปกติ 10 41" xfId="449" xr:uid="{00000000-0005-0000-0000-00007F0E0000}"/>
    <cellStyle name="ปกติ 10 42" xfId="450" xr:uid="{00000000-0005-0000-0000-0000800E0000}"/>
    <cellStyle name="ปกติ 10 43" xfId="451" xr:uid="{00000000-0005-0000-0000-0000810E0000}"/>
    <cellStyle name="ปกติ 10 44" xfId="452" xr:uid="{00000000-0005-0000-0000-0000820E0000}"/>
    <cellStyle name="ปกติ 10 45" xfId="453" xr:uid="{00000000-0005-0000-0000-0000830E0000}"/>
    <cellStyle name="ปกติ 10 46" xfId="454" xr:uid="{00000000-0005-0000-0000-0000840E0000}"/>
    <cellStyle name="ปกติ 10 47" xfId="455" xr:uid="{00000000-0005-0000-0000-0000850E0000}"/>
    <cellStyle name="ปกติ 10 48" xfId="456" xr:uid="{00000000-0005-0000-0000-0000860E0000}"/>
    <cellStyle name="ปกติ 10 49" xfId="457" xr:uid="{00000000-0005-0000-0000-0000870E0000}"/>
    <cellStyle name="ปกติ 10 5" xfId="458" xr:uid="{00000000-0005-0000-0000-0000880E0000}"/>
    <cellStyle name="ปกติ 10 50" xfId="459" xr:uid="{00000000-0005-0000-0000-0000890E0000}"/>
    <cellStyle name="ปกติ 10 51" xfId="460" xr:uid="{00000000-0005-0000-0000-00008A0E0000}"/>
    <cellStyle name="ปกติ 10 52" xfId="461" xr:uid="{00000000-0005-0000-0000-00008B0E0000}"/>
    <cellStyle name="ปกติ 10 53" xfId="462" xr:uid="{00000000-0005-0000-0000-00008C0E0000}"/>
    <cellStyle name="ปกติ 10 54" xfId="463" xr:uid="{00000000-0005-0000-0000-00008D0E0000}"/>
    <cellStyle name="ปกติ 10 55" xfId="464" xr:uid="{00000000-0005-0000-0000-00008E0E0000}"/>
    <cellStyle name="ปกติ 10 56" xfId="465" xr:uid="{00000000-0005-0000-0000-00008F0E0000}"/>
    <cellStyle name="ปกติ 10 57" xfId="466" xr:uid="{00000000-0005-0000-0000-0000900E0000}"/>
    <cellStyle name="ปกติ 10 58" xfId="467" xr:uid="{00000000-0005-0000-0000-0000910E0000}"/>
    <cellStyle name="ปกติ 10 59" xfId="468" xr:uid="{00000000-0005-0000-0000-0000920E0000}"/>
    <cellStyle name="ปกติ 10 6" xfId="469" xr:uid="{00000000-0005-0000-0000-0000930E0000}"/>
    <cellStyle name="ปกติ 10 60" xfId="470" xr:uid="{00000000-0005-0000-0000-0000940E0000}"/>
    <cellStyle name="ปกติ 10 61" xfId="471" xr:uid="{00000000-0005-0000-0000-0000950E0000}"/>
    <cellStyle name="ปกติ 10 62" xfId="472" xr:uid="{00000000-0005-0000-0000-0000960E0000}"/>
    <cellStyle name="ปกติ 10 63" xfId="473" xr:uid="{00000000-0005-0000-0000-0000970E0000}"/>
    <cellStyle name="ปกติ 10 64" xfId="474" xr:uid="{00000000-0005-0000-0000-0000980E0000}"/>
    <cellStyle name="ปกติ 10 65" xfId="475" xr:uid="{00000000-0005-0000-0000-0000990E0000}"/>
    <cellStyle name="ปกติ 10 66" xfId="476" xr:uid="{00000000-0005-0000-0000-00009A0E0000}"/>
    <cellStyle name="ปกติ 10 67" xfId="477" xr:uid="{00000000-0005-0000-0000-00009B0E0000}"/>
    <cellStyle name="ปกติ 10 68" xfId="478" xr:uid="{00000000-0005-0000-0000-00009C0E0000}"/>
    <cellStyle name="ปกติ 10 69" xfId="479" xr:uid="{00000000-0005-0000-0000-00009D0E0000}"/>
    <cellStyle name="ปกติ 10 7" xfId="480" xr:uid="{00000000-0005-0000-0000-00009E0E0000}"/>
    <cellStyle name="ปกติ 10 70" xfId="5093" xr:uid="{00000000-0005-0000-0000-00009F0E0000}"/>
    <cellStyle name="ปกติ 10 70 2" xfId="6072" xr:uid="{BC8CCE1C-BE82-4B54-BAA1-23FFFE50EB53}"/>
    <cellStyle name="ปกติ 10 70 2 2" xfId="7994" xr:uid="{AA31B21D-8C3C-4723-83C9-15C631C06009}"/>
    <cellStyle name="ปกติ 10 70 2 3" xfId="7033" xr:uid="{F00EF452-E570-4DAA-8AF5-68ACDBD492D4}"/>
    <cellStyle name="ปกติ 10 70 3" xfId="7515" xr:uid="{62A58875-ECDE-4C27-B417-795163C6CD8F}"/>
    <cellStyle name="ปกติ 10 70 4" xfId="6554" xr:uid="{1E8F3326-A255-4E56-A563-0CD91E2AE0A3}"/>
    <cellStyle name="ปกติ 10 8" xfId="481" xr:uid="{00000000-0005-0000-0000-0000A00E0000}"/>
    <cellStyle name="ปกติ 10 9" xfId="482" xr:uid="{00000000-0005-0000-0000-0000A10E0000}"/>
    <cellStyle name="ปกติ 10_Asia Metal Y2008" xfId="483" xr:uid="{00000000-0005-0000-0000-0000A20E0000}"/>
    <cellStyle name="ปกติ 11" xfId="484" xr:uid="{00000000-0005-0000-0000-0000A30E0000}"/>
    <cellStyle name="ปกติ 11 10" xfId="485" xr:uid="{00000000-0005-0000-0000-0000A40E0000}"/>
    <cellStyle name="ปกติ 11 11" xfId="486" xr:uid="{00000000-0005-0000-0000-0000A50E0000}"/>
    <cellStyle name="ปกติ 11 12" xfId="487" xr:uid="{00000000-0005-0000-0000-0000A60E0000}"/>
    <cellStyle name="ปกติ 11 13" xfId="488" xr:uid="{00000000-0005-0000-0000-0000A70E0000}"/>
    <cellStyle name="ปกติ 11 14" xfId="489" xr:uid="{00000000-0005-0000-0000-0000A80E0000}"/>
    <cellStyle name="ปกติ 11 15" xfId="490" xr:uid="{00000000-0005-0000-0000-0000A90E0000}"/>
    <cellStyle name="ปกติ 11 16" xfId="491" xr:uid="{00000000-0005-0000-0000-0000AA0E0000}"/>
    <cellStyle name="ปกติ 11 17" xfId="492" xr:uid="{00000000-0005-0000-0000-0000AB0E0000}"/>
    <cellStyle name="ปกติ 11 18" xfId="493" xr:uid="{00000000-0005-0000-0000-0000AC0E0000}"/>
    <cellStyle name="ปกติ 11 19" xfId="494" xr:uid="{00000000-0005-0000-0000-0000AD0E0000}"/>
    <cellStyle name="ปกติ 11 2" xfId="495" xr:uid="{00000000-0005-0000-0000-0000AE0E0000}"/>
    <cellStyle name="ปกติ 11 20" xfId="496" xr:uid="{00000000-0005-0000-0000-0000AF0E0000}"/>
    <cellStyle name="ปกติ 11 21" xfId="497" xr:uid="{00000000-0005-0000-0000-0000B00E0000}"/>
    <cellStyle name="ปกติ 11 22" xfId="498" xr:uid="{00000000-0005-0000-0000-0000B10E0000}"/>
    <cellStyle name="ปกติ 11 23" xfId="499" xr:uid="{00000000-0005-0000-0000-0000B20E0000}"/>
    <cellStyle name="ปกติ 11 24" xfId="500" xr:uid="{00000000-0005-0000-0000-0000B30E0000}"/>
    <cellStyle name="ปกติ 11 25" xfId="501" xr:uid="{00000000-0005-0000-0000-0000B40E0000}"/>
    <cellStyle name="ปกติ 11 26" xfId="502" xr:uid="{00000000-0005-0000-0000-0000B50E0000}"/>
    <cellStyle name="ปกติ 11 27" xfId="503" xr:uid="{00000000-0005-0000-0000-0000B60E0000}"/>
    <cellStyle name="ปกติ 11 28" xfId="504" xr:uid="{00000000-0005-0000-0000-0000B70E0000}"/>
    <cellStyle name="ปกติ 11 29" xfId="505" xr:uid="{00000000-0005-0000-0000-0000B80E0000}"/>
    <cellStyle name="ปกติ 11 3" xfId="506" xr:uid="{00000000-0005-0000-0000-0000B90E0000}"/>
    <cellStyle name="ปกติ 11 30" xfId="507" xr:uid="{00000000-0005-0000-0000-0000BA0E0000}"/>
    <cellStyle name="ปกติ 11 31" xfId="508" xr:uid="{00000000-0005-0000-0000-0000BB0E0000}"/>
    <cellStyle name="ปกติ 11 32" xfId="509" xr:uid="{00000000-0005-0000-0000-0000BC0E0000}"/>
    <cellStyle name="ปกติ 11 33" xfId="510" xr:uid="{00000000-0005-0000-0000-0000BD0E0000}"/>
    <cellStyle name="ปกติ 11 34" xfId="511" xr:uid="{00000000-0005-0000-0000-0000BE0E0000}"/>
    <cellStyle name="ปกติ 11 35" xfId="512" xr:uid="{00000000-0005-0000-0000-0000BF0E0000}"/>
    <cellStyle name="ปกติ 11 36" xfId="513" xr:uid="{00000000-0005-0000-0000-0000C00E0000}"/>
    <cellStyle name="ปกติ 11 37" xfId="514" xr:uid="{00000000-0005-0000-0000-0000C10E0000}"/>
    <cellStyle name="ปกติ 11 38" xfId="515" xr:uid="{00000000-0005-0000-0000-0000C20E0000}"/>
    <cellStyle name="ปกติ 11 39" xfId="516" xr:uid="{00000000-0005-0000-0000-0000C30E0000}"/>
    <cellStyle name="ปกติ 11 4" xfId="517" xr:uid="{00000000-0005-0000-0000-0000C40E0000}"/>
    <cellStyle name="ปกติ 11 40" xfId="518" xr:uid="{00000000-0005-0000-0000-0000C50E0000}"/>
    <cellStyle name="ปกติ 11 41" xfId="519" xr:uid="{00000000-0005-0000-0000-0000C60E0000}"/>
    <cellStyle name="ปกติ 11 42" xfId="520" xr:uid="{00000000-0005-0000-0000-0000C70E0000}"/>
    <cellStyle name="ปกติ 11 43" xfId="521" xr:uid="{00000000-0005-0000-0000-0000C80E0000}"/>
    <cellStyle name="ปกติ 11 44" xfId="522" xr:uid="{00000000-0005-0000-0000-0000C90E0000}"/>
    <cellStyle name="ปกติ 11 45" xfId="523" xr:uid="{00000000-0005-0000-0000-0000CA0E0000}"/>
    <cellStyle name="ปกติ 11 46" xfId="524" xr:uid="{00000000-0005-0000-0000-0000CB0E0000}"/>
    <cellStyle name="ปกติ 11 47" xfId="525" xr:uid="{00000000-0005-0000-0000-0000CC0E0000}"/>
    <cellStyle name="ปกติ 11 48" xfId="526" xr:uid="{00000000-0005-0000-0000-0000CD0E0000}"/>
    <cellStyle name="ปกติ 11 49" xfId="527" xr:uid="{00000000-0005-0000-0000-0000CE0E0000}"/>
    <cellStyle name="ปกติ 11 5" xfId="528" xr:uid="{00000000-0005-0000-0000-0000CF0E0000}"/>
    <cellStyle name="ปกติ 11 50" xfId="529" xr:uid="{00000000-0005-0000-0000-0000D00E0000}"/>
    <cellStyle name="ปกติ 11 51" xfId="530" xr:uid="{00000000-0005-0000-0000-0000D10E0000}"/>
    <cellStyle name="ปกติ 11 52" xfId="531" xr:uid="{00000000-0005-0000-0000-0000D20E0000}"/>
    <cellStyle name="ปกติ 11 53" xfId="532" xr:uid="{00000000-0005-0000-0000-0000D30E0000}"/>
    <cellStyle name="ปกติ 11 54" xfId="533" xr:uid="{00000000-0005-0000-0000-0000D40E0000}"/>
    <cellStyle name="ปกติ 11 55" xfId="534" xr:uid="{00000000-0005-0000-0000-0000D50E0000}"/>
    <cellStyle name="ปกติ 11 56" xfId="535" xr:uid="{00000000-0005-0000-0000-0000D60E0000}"/>
    <cellStyle name="ปกติ 11 57" xfId="536" xr:uid="{00000000-0005-0000-0000-0000D70E0000}"/>
    <cellStyle name="ปกติ 11 58" xfId="537" xr:uid="{00000000-0005-0000-0000-0000D80E0000}"/>
    <cellStyle name="ปกติ 11 59" xfId="538" xr:uid="{00000000-0005-0000-0000-0000D90E0000}"/>
    <cellStyle name="ปกติ 11 6" xfId="539" xr:uid="{00000000-0005-0000-0000-0000DA0E0000}"/>
    <cellStyle name="ปกติ 11 60" xfId="540" xr:uid="{00000000-0005-0000-0000-0000DB0E0000}"/>
    <cellStyle name="ปกติ 11 61" xfId="541" xr:uid="{00000000-0005-0000-0000-0000DC0E0000}"/>
    <cellStyle name="ปกติ 11 62" xfId="542" xr:uid="{00000000-0005-0000-0000-0000DD0E0000}"/>
    <cellStyle name="ปกติ 11 63" xfId="543" xr:uid="{00000000-0005-0000-0000-0000DE0E0000}"/>
    <cellStyle name="ปกติ 11 64" xfId="544" xr:uid="{00000000-0005-0000-0000-0000DF0E0000}"/>
    <cellStyle name="ปกติ 11 65" xfId="545" xr:uid="{00000000-0005-0000-0000-0000E00E0000}"/>
    <cellStyle name="ปกติ 11 66" xfId="546" xr:uid="{00000000-0005-0000-0000-0000E10E0000}"/>
    <cellStyle name="ปกติ 11 67" xfId="547" xr:uid="{00000000-0005-0000-0000-0000E20E0000}"/>
    <cellStyle name="ปกติ 11 68" xfId="548" xr:uid="{00000000-0005-0000-0000-0000E30E0000}"/>
    <cellStyle name="ปกติ 11 69" xfId="549" xr:uid="{00000000-0005-0000-0000-0000E40E0000}"/>
    <cellStyle name="ปกติ 11 7" xfId="550" xr:uid="{00000000-0005-0000-0000-0000E50E0000}"/>
    <cellStyle name="ปกติ 11 8" xfId="551" xr:uid="{00000000-0005-0000-0000-0000E60E0000}"/>
    <cellStyle name="ปกติ 11 9" xfId="552" xr:uid="{00000000-0005-0000-0000-0000E70E0000}"/>
    <cellStyle name="ปกติ 11_Asia Metal Y2008" xfId="553" xr:uid="{00000000-0005-0000-0000-0000E80E0000}"/>
    <cellStyle name="ปกติ 12" xfId="554" xr:uid="{00000000-0005-0000-0000-0000E90E0000}"/>
    <cellStyle name="ปกติ 12 10" xfId="555" xr:uid="{00000000-0005-0000-0000-0000EA0E0000}"/>
    <cellStyle name="ปกติ 12 11" xfId="556" xr:uid="{00000000-0005-0000-0000-0000EB0E0000}"/>
    <cellStyle name="ปกติ 12 12" xfId="557" xr:uid="{00000000-0005-0000-0000-0000EC0E0000}"/>
    <cellStyle name="ปกติ 12 13" xfId="558" xr:uid="{00000000-0005-0000-0000-0000ED0E0000}"/>
    <cellStyle name="ปกติ 12 14" xfId="559" xr:uid="{00000000-0005-0000-0000-0000EE0E0000}"/>
    <cellStyle name="ปกติ 12 15" xfId="560" xr:uid="{00000000-0005-0000-0000-0000EF0E0000}"/>
    <cellStyle name="ปกติ 12 16" xfId="561" xr:uid="{00000000-0005-0000-0000-0000F00E0000}"/>
    <cellStyle name="ปกติ 12 17" xfId="562" xr:uid="{00000000-0005-0000-0000-0000F10E0000}"/>
    <cellStyle name="ปกติ 12 18" xfId="563" xr:uid="{00000000-0005-0000-0000-0000F20E0000}"/>
    <cellStyle name="ปกติ 12 19" xfId="564" xr:uid="{00000000-0005-0000-0000-0000F30E0000}"/>
    <cellStyle name="ปกติ 12 2" xfId="565" xr:uid="{00000000-0005-0000-0000-0000F40E0000}"/>
    <cellStyle name="ปกติ 12 20" xfId="566" xr:uid="{00000000-0005-0000-0000-0000F50E0000}"/>
    <cellStyle name="ปกติ 12 21" xfId="567" xr:uid="{00000000-0005-0000-0000-0000F60E0000}"/>
    <cellStyle name="ปกติ 12 22" xfId="568" xr:uid="{00000000-0005-0000-0000-0000F70E0000}"/>
    <cellStyle name="ปกติ 12 23" xfId="569" xr:uid="{00000000-0005-0000-0000-0000F80E0000}"/>
    <cellStyle name="ปกติ 12 24" xfId="570" xr:uid="{00000000-0005-0000-0000-0000F90E0000}"/>
    <cellStyle name="ปกติ 12 25" xfId="571" xr:uid="{00000000-0005-0000-0000-0000FA0E0000}"/>
    <cellStyle name="ปกติ 12 26" xfId="572" xr:uid="{00000000-0005-0000-0000-0000FB0E0000}"/>
    <cellStyle name="ปกติ 12 27" xfId="573" xr:uid="{00000000-0005-0000-0000-0000FC0E0000}"/>
    <cellStyle name="ปกติ 12 28" xfId="574" xr:uid="{00000000-0005-0000-0000-0000FD0E0000}"/>
    <cellStyle name="ปกติ 12 29" xfId="575" xr:uid="{00000000-0005-0000-0000-0000FE0E0000}"/>
    <cellStyle name="ปกติ 12 3" xfId="576" xr:uid="{00000000-0005-0000-0000-0000FF0E0000}"/>
    <cellStyle name="ปกติ 12 30" xfId="577" xr:uid="{00000000-0005-0000-0000-0000000F0000}"/>
    <cellStyle name="ปกติ 12 31" xfId="578" xr:uid="{00000000-0005-0000-0000-0000010F0000}"/>
    <cellStyle name="ปกติ 12 32" xfId="579" xr:uid="{00000000-0005-0000-0000-0000020F0000}"/>
    <cellStyle name="ปกติ 12 33" xfId="580" xr:uid="{00000000-0005-0000-0000-0000030F0000}"/>
    <cellStyle name="ปกติ 12 34" xfId="581" xr:uid="{00000000-0005-0000-0000-0000040F0000}"/>
    <cellStyle name="ปกติ 12 35" xfId="582" xr:uid="{00000000-0005-0000-0000-0000050F0000}"/>
    <cellStyle name="ปกติ 12 36" xfId="583" xr:uid="{00000000-0005-0000-0000-0000060F0000}"/>
    <cellStyle name="ปกติ 12 37" xfId="584" xr:uid="{00000000-0005-0000-0000-0000070F0000}"/>
    <cellStyle name="ปกติ 12 38" xfId="585" xr:uid="{00000000-0005-0000-0000-0000080F0000}"/>
    <cellStyle name="ปกติ 12 39" xfId="586" xr:uid="{00000000-0005-0000-0000-0000090F0000}"/>
    <cellStyle name="ปกติ 12 4" xfId="587" xr:uid="{00000000-0005-0000-0000-00000A0F0000}"/>
    <cellStyle name="ปกติ 12 40" xfId="588" xr:uid="{00000000-0005-0000-0000-00000B0F0000}"/>
    <cellStyle name="ปกติ 12 41" xfId="589" xr:uid="{00000000-0005-0000-0000-00000C0F0000}"/>
    <cellStyle name="ปกติ 12 42" xfId="590" xr:uid="{00000000-0005-0000-0000-00000D0F0000}"/>
    <cellStyle name="ปกติ 12 43" xfId="591" xr:uid="{00000000-0005-0000-0000-00000E0F0000}"/>
    <cellStyle name="ปกติ 12 44" xfId="592" xr:uid="{00000000-0005-0000-0000-00000F0F0000}"/>
    <cellStyle name="ปกติ 12 45" xfId="593" xr:uid="{00000000-0005-0000-0000-0000100F0000}"/>
    <cellStyle name="ปกติ 12 46" xfId="594" xr:uid="{00000000-0005-0000-0000-0000110F0000}"/>
    <cellStyle name="ปกติ 12 47" xfId="595" xr:uid="{00000000-0005-0000-0000-0000120F0000}"/>
    <cellStyle name="ปกติ 12 48" xfId="596" xr:uid="{00000000-0005-0000-0000-0000130F0000}"/>
    <cellStyle name="ปกติ 12 49" xfId="597" xr:uid="{00000000-0005-0000-0000-0000140F0000}"/>
    <cellStyle name="ปกติ 12 5" xfId="598" xr:uid="{00000000-0005-0000-0000-0000150F0000}"/>
    <cellStyle name="ปกติ 12 50" xfId="599" xr:uid="{00000000-0005-0000-0000-0000160F0000}"/>
    <cellStyle name="ปกติ 12 51" xfId="600" xr:uid="{00000000-0005-0000-0000-0000170F0000}"/>
    <cellStyle name="ปกติ 12 52" xfId="601" xr:uid="{00000000-0005-0000-0000-0000180F0000}"/>
    <cellStyle name="ปกติ 12 53" xfId="602" xr:uid="{00000000-0005-0000-0000-0000190F0000}"/>
    <cellStyle name="ปกติ 12 54" xfId="603" xr:uid="{00000000-0005-0000-0000-00001A0F0000}"/>
    <cellStyle name="ปกติ 12 55" xfId="604" xr:uid="{00000000-0005-0000-0000-00001B0F0000}"/>
    <cellStyle name="ปกติ 12 56" xfId="605" xr:uid="{00000000-0005-0000-0000-00001C0F0000}"/>
    <cellStyle name="ปกติ 12 57" xfId="606" xr:uid="{00000000-0005-0000-0000-00001D0F0000}"/>
    <cellStyle name="ปกติ 12 58" xfId="607" xr:uid="{00000000-0005-0000-0000-00001E0F0000}"/>
    <cellStyle name="ปกติ 12 59" xfId="608" xr:uid="{00000000-0005-0000-0000-00001F0F0000}"/>
    <cellStyle name="ปกติ 12 6" xfId="609" xr:uid="{00000000-0005-0000-0000-0000200F0000}"/>
    <cellStyle name="ปกติ 12 60" xfId="610" xr:uid="{00000000-0005-0000-0000-0000210F0000}"/>
    <cellStyle name="ปกติ 12 61" xfId="611" xr:uid="{00000000-0005-0000-0000-0000220F0000}"/>
    <cellStyle name="ปกติ 12 62" xfId="612" xr:uid="{00000000-0005-0000-0000-0000230F0000}"/>
    <cellStyle name="ปกติ 12 63" xfId="613" xr:uid="{00000000-0005-0000-0000-0000240F0000}"/>
    <cellStyle name="ปกติ 12 64" xfId="614" xr:uid="{00000000-0005-0000-0000-0000250F0000}"/>
    <cellStyle name="ปกติ 12 65" xfId="615" xr:uid="{00000000-0005-0000-0000-0000260F0000}"/>
    <cellStyle name="ปกติ 12 66" xfId="616" xr:uid="{00000000-0005-0000-0000-0000270F0000}"/>
    <cellStyle name="ปกติ 12 67" xfId="617" xr:uid="{00000000-0005-0000-0000-0000280F0000}"/>
    <cellStyle name="ปกติ 12 68" xfId="618" xr:uid="{00000000-0005-0000-0000-0000290F0000}"/>
    <cellStyle name="ปกติ 12 69" xfId="619" xr:uid="{00000000-0005-0000-0000-00002A0F0000}"/>
    <cellStyle name="ปกติ 12 7" xfId="620" xr:uid="{00000000-0005-0000-0000-00002B0F0000}"/>
    <cellStyle name="ปกติ 12 8" xfId="621" xr:uid="{00000000-0005-0000-0000-00002C0F0000}"/>
    <cellStyle name="ปกติ 12 9" xfId="622" xr:uid="{00000000-0005-0000-0000-00002D0F0000}"/>
    <cellStyle name="ปกติ 12_Asia Metal Y2008" xfId="623" xr:uid="{00000000-0005-0000-0000-00002E0F0000}"/>
    <cellStyle name="ปกติ 13" xfId="624" xr:uid="{00000000-0005-0000-0000-00002F0F0000}"/>
    <cellStyle name="ปกติ 13 10" xfId="625" xr:uid="{00000000-0005-0000-0000-0000300F0000}"/>
    <cellStyle name="ปกติ 13 11" xfId="626" xr:uid="{00000000-0005-0000-0000-0000310F0000}"/>
    <cellStyle name="ปกติ 13 12" xfId="627" xr:uid="{00000000-0005-0000-0000-0000320F0000}"/>
    <cellStyle name="ปกติ 13 13" xfId="628" xr:uid="{00000000-0005-0000-0000-0000330F0000}"/>
    <cellStyle name="ปกติ 13 14" xfId="629" xr:uid="{00000000-0005-0000-0000-0000340F0000}"/>
    <cellStyle name="ปกติ 13 15" xfId="630" xr:uid="{00000000-0005-0000-0000-0000350F0000}"/>
    <cellStyle name="ปกติ 13 16" xfId="631" xr:uid="{00000000-0005-0000-0000-0000360F0000}"/>
    <cellStyle name="ปกติ 13 17" xfId="632" xr:uid="{00000000-0005-0000-0000-0000370F0000}"/>
    <cellStyle name="ปกติ 13 18" xfId="633" xr:uid="{00000000-0005-0000-0000-0000380F0000}"/>
    <cellStyle name="ปกติ 13 19" xfId="634" xr:uid="{00000000-0005-0000-0000-0000390F0000}"/>
    <cellStyle name="ปกติ 13 2" xfId="635" xr:uid="{00000000-0005-0000-0000-00003A0F0000}"/>
    <cellStyle name="ปกติ 13 20" xfId="636" xr:uid="{00000000-0005-0000-0000-00003B0F0000}"/>
    <cellStyle name="ปกติ 13 21" xfId="637" xr:uid="{00000000-0005-0000-0000-00003C0F0000}"/>
    <cellStyle name="ปกติ 13 22" xfId="638" xr:uid="{00000000-0005-0000-0000-00003D0F0000}"/>
    <cellStyle name="ปกติ 13 23" xfId="639" xr:uid="{00000000-0005-0000-0000-00003E0F0000}"/>
    <cellStyle name="ปกติ 13 24" xfId="640" xr:uid="{00000000-0005-0000-0000-00003F0F0000}"/>
    <cellStyle name="ปกติ 13 25" xfId="641" xr:uid="{00000000-0005-0000-0000-0000400F0000}"/>
    <cellStyle name="ปกติ 13 26" xfId="642" xr:uid="{00000000-0005-0000-0000-0000410F0000}"/>
    <cellStyle name="ปกติ 13 27" xfId="643" xr:uid="{00000000-0005-0000-0000-0000420F0000}"/>
    <cellStyle name="ปกติ 13 28" xfId="644" xr:uid="{00000000-0005-0000-0000-0000430F0000}"/>
    <cellStyle name="ปกติ 13 29" xfId="645" xr:uid="{00000000-0005-0000-0000-0000440F0000}"/>
    <cellStyle name="ปกติ 13 3" xfId="646" xr:uid="{00000000-0005-0000-0000-0000450F0000}"/>
    <cellStyle name="ปกติ 13 30" xfId="647" xr:uid="{00000000-0005-0000-0000-0000460F0000}"/>
    <cellStyle name="ปกติ 13 31" xfId="648" xr:uid="{00000000-0005-0000-0000-0000470F0000}"/>
    <cellStyle name="ปกติ 13 32" xfId="649" xr:uid="{00000000-0005-0000-0000-0000480F0000}"/>
    <cellStyle name="ปกติ 13 33" xfId="650" xr:uid="{00000000-0005-0000-0000-0000490F0000}"/>
    <cellStyle name="ปกติ 13 34" xfId="651" xr:uid="{00000000-0005-0000-0000-00004A0F0000}"/>
    <cellStyle name="ปกติ 13 35" xfId="652" xr:uid="{00000000-0005-0000-0000-00004B0F0000}"/>
    <cellStyle name="ปกติ 13 36" xfId="653" xr:uid="{00000000-0005-0000-0000-00004C0F0000}"/>
    <cellStyle name="ปกติ 13 37" xfId="654" xr:uid="{00000000-0005-0000-0000-00004D0F0000}"/>
    <cellStyle name="ปกติ 13 38" xfId="655" xr:uid="{00000000-0005-0000-0000-00004E0F0000}"/>
    <cellStyle name="ปกติ 13 39" xfId="656" xr:uid="{00000000-0005-0000-0000-00004F0F0000}"/>
    <cellStyle name="ปกติ 13 4" xfId="657" xr:uid="{00000000-0005-0000-0000-0000500F0000}"/>
    <cellStyle name="ปกติ 13 40" xfId="658" xr:uid="{00000000-0005-0000-0000-0000510F0000}"/>
    <cellStyle name="ปกติ 13 41" xfId="659" xr:uid="{00000000-0005-0000-0000-0000520F0000}"/>
    <cellStyle name="ปกติ 13 42" xfId="660" xr:uid="{00000000-0005-0000-0000-0000530F0000}"/>
    <cellStyle name="ปกติ 13 43" xfId="661" xr:uid="{00000000-0005-0000-0000-0000540F0000}"/>
    <cellStyle name="ปกติ 13 44" xfId="662" xr:uid="{00000000-0005-0000-0000-0000550F0000}"/>
    <cellStyle name="ปกติ 13 45" xfId="663" xr:uid="{00000000-0005-0000-0000-0000560F0000}"/>
    <cellStyle name="ปกติ 13 46" xfId="664" xr:uid="{00000000-0005-0000-0000-0000570F0000}"/>
    <cellStyle name="ปกติ 13 47" xfId="665" xr:uid="{00000000-0005-0000-0000-0000580F0000}"/>
    <cellStyle name="ปกติ 13 48" xfId="666" xr:uid="{00000000-0005-0000-0000-0000590F0000}"/>
    <cellStyle name="ปกติ 13 49" xfId="667" xr:uid="{00000000-0005-0000-0000-00005A0F0000}"/>
    <cellStyle name="ปกติ 13 5" xfId="668" xr:uid="{00000000-0005-0000-0000-00005B0F0000}"/>
    <cellStyle name="ปกติ 13 50" xfId="669" xr:uid="{00000000-0005-0000-0000-00005C0F0000}"/>
    <cellStyle name="ปกติ 13 51" xfId="670" xr:uid="{00000000-0005-0000-0000-00005D0F0000}"/>
    <cellStyle name="ปกติ 13 52" xfId="671" xr:uid="{00000000-0005-0000-0000-00005E0F0000}"/>
    <cellStyle name="ปกติ 13 53" xfId="672" xr:uid="{00000000-0005-0000-0000-00005F0F0000}"/>
    <cellStyle name="ปกติ 13 54" xfId="673" xr:uid="{00000000-0005-0000-0000-0000600F0000}"/>
    <cellStyle name="ปกติ 13 55" xfId="674" xr:uid="{00000000-0005-0000-0000-0000610F0000}"/>
    <cellStyle name="ปกติ 13 56" xfId="675" xr:uid="{00000000-0005-0000-0000-0000620F0000}"/>
    <cellStyle name="ปกติ 13 57" xfId="676" xr:uid="{00000000-0005-0000-0000-0000630F0000}"/>
    <cellStyle name="ปกติ 13 58" xfId="677" xr:uid="{00000000-0005-0000-0000-0000640F0000}"/>
    <cellStyle name="ปกติ 13 59" xfId="678" xr:uid="{00000000-0005-0000-0000-0000650F0000}"/>
    <cellStyle name="ปกติ 13 6" xfId="679" xr:uid="{00000000-0005-0000-0000-0000660F0000}"/>
    <cellStyle name="ปกติ 13 60" xfId="680" xr:uid="{00000000-0005-0000-0000-0000670F0000}"/>
    <cellStyle name="ปกติ 13 61" xfId="681" xr:uid="{00000000-0005-0000-0000-0000680F0000}"/>
    <cellStyle name="ปกติ 13 62" xfId="682" xr:uid="{00000000-0005-0000-0000-0000690F0000}"/>
    <cellStyle name="ปกติ 13 63" xfId="683" xr:uid="{00000000-0005-0000-0000-00006A0F0000}"/>
    <cellStyle name="ปกติ 13 64" xfId="684" xr:uid="{00000000-0005-0000-0000-00006B0F0000}"/>
    <cellStyle name="ปกติ 13 65" xfId="685" xr:uid="{00000000-0005-0000-0000-00006C0F0000}"/>
    <cellStyle name="ปกติ 13 66" xfId="686" xr:uid="{00000000-0005-0000-0000-00006D0F0000}"/>
    <cellStyle name="ปกติ 13 67" xfId="687" xr:uid="{00000000-0005-0000-0000-00006E0F0000}"/>
    <cellStyle name="ปกติ 13 68" xfId="688" xr:uid="{00000000-0005-0000-0000-00006F0F0000}"/>
    <cellStyle name="ปกติ 13 69" xfId="689" xr:uid="{00000000-0005-0000-0000-0000700F0000}"/>
    <cellStyle name="ปกติ 13 7" xfId="690" xr:uid="{00000000-0005-0000-0000-0000710F0000}"/>
    <cellStyle name="ปกติ 13 8" xfId="691" xr:uid="{00000000-0005-0000-0000-0000720F0000}"/>
    <cellStyle name="ปกติ 13 9" xfId="692" xr:uid="{00000000-0005-0000-0000-0000730F0000}"/>
    <cellStyle name="ปกติ 13_Asia Metal Y2008" xfId="693" xr:uid="{00000000-0005-0000-0000-0000740F0000}"/>
    <cellStyle name="ปกติ 14" xfId="694" xr:uid="{00000000-0005-0000-0000-0000750F0000}"/>
    <cellStyle name="ปกติ 14 10" xfId="695" xr:uid="{00000000-0005-0000-0000-0000760F0000}"/>
    <cellStyle name="ปกติ 14 11" xfId="696" xr:uid="{00000000-0005-0000-0000-0000770F0000}"/>
    <cellStyle name="ปกติ 14 12" xfId="697" xr:uid="{00000000-0005-0000-0000-0000780F0000}"/>
    <cellStyle name="ปกติ 14 13" xfId="698" xr:uid="{00000000-0005-0000-0000-0000790F0000}"/>
    <cellStyle name="ปกติ 14 14" xfId="699" xr:uid="{00000000-0005-0000-0000-00007A0F0000}"/>
    <cellStyle name="ปกติ 14 15" xfId="700" xr:uid="{00000000-0005-0000-0000-00007B0F0000}"/>
    <cellStyle name="ปกติ 14 16" xfId="701" xr:uid="{00000000-0005-0000-0000-00007C0F0000}"/>
    <cellStyle name="ปกติ 14 17" xfId="702" xr:uid="{00000000-0005-0000-0000-00007D0F0000}"/>
    <cellStyle name="ปกติ 14 18" xfId="703" xr:uid="{00000000-0005-0000-0000-00007E0F0000}"/>
    <cellStyle name="ปกติ 14 19" xfId="704" xr:uid="{00000000-0005-0000-0000-00007F0F0000}"/>
    <cellStyle name="ปกติ 14 2" xfId="705" xr:uid="{00000000-0005-0000-0000-0000800F0000}"/>
    <cellStyle name="ปกติ 14 20" xfId="706" xr:uid="{00000000-0005-0000-0000-0000810F0000}"/>
    <cellStyle name="ปกติ 14 21" xfId="707" xr:uid="{00000000-0005-0000-0000-0000820F0000}"/>
    <cellStyle name="ปกติ 14 22" xfId="708" xr:uid="{00000000-0005-0000-0000-0000830F0000}"/>
    <cellStyle name="ปกติ 14 23" xfId="709" xr:uid="{00000000-0005-0000-0000-0000840F0000}"/>
    <cellStyle name="ปกติ 14 24" xfId="710" xr:uid="{00000000-0005-0000-0000-0000850F0000}"/>
    <cellStyle name="ปกติ 14 25" xfId="711" xr:uid="{00000000-0005-0000-0000-0000860F0000}"/>
    <cellStyle name="ปกติ 14 26" xfId="712" xr:uid="{00000000-0005-0000-0000-0000870F0000}"/>
    <cellStyle name="ปกติ 14 27" xfId="713" xr:uid="{00000000-0005-0000-0000-0000880F0000}"/>
    <cellStyle name="ปกติ 14 28" xfId="714" xr:uid="{00000000-0005-0000-0000-0000890F0000}"/>
    <cellStyle name="ปกติ 14 29" xfId="715" xr:uid="{00000000-0005-0000-0000-00008A0F0000}"/>
    <cellStyle name="ปกติ 14 3" xfId="716" xr:uid="{00000000-0005-0000-0000-00008B0F0000}"/>
    <cellStyle name="ปกติ 14 30" xfId="717" xr:uid="{00000000-0005-0000-0000-00008C0F0000}"/>
    <cellStyle name="ปกติ 14 31" xfId="718" xr:uid="{00000000-0005-0000-0000-00008D0F0000}"/>
    <cellStyle name="ปกติ 14 32" xfId="719" xr:uid="{00000000-0005-0000-0000-00008E0F0000}"/>
    <cellStyle name="ปกติ 14 33" xfId="720" xr:uid="{00000000-0005-0000-0000-00008F0F0000}"/>
    <cellStyle name="ปกติ 14 34" xfId="721" xr:uid="{00000000-0005-0000-0000-0000900F0000}"/>
    <cellStyle name="ปกติ 14 35" xfId="722" xr:uid="{00000000-0005-0000-0000-0000910F0000}"/>
    <cellStyle name="ปกติ 14 36" xfId="723" xr:uid="{00000000-0005-0000-0000-0000920F0000}"/>
    <cellStyle name="ปกติ 14 37" xfId="724" xr:uid="{00000000-0005-0000-0000-0000930F0000}"/>
    <cellStyle name="ปกติ 14 38" xfId="725" xr:uid="{00000000-0005-0000-0000-0000940F0000}"/>
    <cellStyle name="ปกติ 14 39" xfId="726" xr:uid="{00000000-0005-0000-0000-0000950F0000}"/>
    <cellStyle name="ปกติ 14 4" xfId="727" xr:uid="{00000000-0005-0000-0000-0000960F0000}"/>
    <cellStyle name="ปกติ 14 40" xfId="728" xr:uid="{00000000-0005-0000-0000-0000970F0000}"/>
    <cellStyle name="ปกติ 14 41" xfId="729" xr:uid="{00000000-0005-0000-0000-0000980F0000}"/>
    <cellStyle name="ปกติ 14 42" xfId="730" xr:uid="{00000000-0005-0000-0000-0000990F0000}"/>
    <cellStyle name="ปกติ 14 43" xfId="731" xr:uid="{00000000-0005-0000-0000-00009A0F0000}"/>
    <cellStyle name="ปกติ 14 44" xfId="732" xr:uid="{00000000-0005-0000-0000-00009B0F0000}"/>
    <cellStyle name="ปกติ 14 45" xfId="733" xr:uid="{00000000-0005-0000-0000-00009C0F0000}"/>
    <cellStyle name="ปกติ 14 46" xfId="734" xr:uid="{00000000-0005-0000-0000-00009D0F0000}"/>
    <cellStyle name="ปกติ 14 47" xfId="735" xr:uid="{00000000-0005-0000-0000-00009E0F0000}"/>
    <cellStyle name="ปกติ 14 48" xfId="736" xr:uid="{00000000-0005-0000-0000-00009F0F0000}"/>
    <cellStyle name="ปกติ 14 49" xfId="737" xr:uid="{00000000-0005-0000-0000-0000A00F0000}"/>
    <cellStyle name="ปกติ 14 5" xfId="738" xr:uid="{00000000-0005-0000-0000-0000A10F0000}"/>
    <cellStyle name="ปกติ 14 50" xfId="739" xr:uid="{00000000-0005-0000-0000-0000A20F0000}"/>
    <cellStyle name="ปกติ 14 51" xfId="740" xr:uid="{00000000-0005-0000-0000-0000A30F0000}"/>
    <cellStyle name="ปกติ 14 52" xfId="741" xr:uid="{00000000-0005-0000-0000-0000A40F0000}"/>
    <cellStyle name="ปกติ 14 53" xfId="742" xr:uid="{00000000-0005-0000-0000-0000A50F0000}"/>
    <cellStyle name="ปกติ 14 54" xfId="743" xr:uid="{00000000-0005-0000-0000-0000A60F0000}"/>
    <cellStyle name="ปกติ 14 55" xfId="744" xr:uid="{00000000-0005-0000-0000-0000A70F0000}"/>
    <cellStyle name="ปกติ 14 56" xfId="745" xr:uid="{00000000-0005-0000-0000-0000A80F0000}"/>
    <cellStyle name="ปกติ 14 57" xfId="746" xr:uid="{00000000-0005-0000-0000-0000A90F0000}"/>
    <cellStyle name="ปกติ 14 58" xfId="747" xr:uid="{00000000-0005-0000-0000-0000AA0F0000}"/>
    <cellStyle name="ปกติ 14 59" xfId="748" xr:uid="{00000000-0005-0000-0000-0000AB0F0000}"/>
    <cellStyle name="ปกติ 14 6" xfId="749" xr:uid="{00000000-0005-0000-0000-0000AC0F0000}"/>
    <cellStyle name="ปกติ 14 60" xfId="750" xr:uid="{00000000-0005-0000-0000-0000AD0F0000}"/>
    <cellStyle name="ปกติ 14 61" xfId="751" xr:uid="{00000000-0005-0000-0000-0000AE0F0000}"/>
    <cellStyle name="ปกติ 14 62" xfId="752" xr:uid="{00000000-0005-0000-0000-0000AF0F0000}"/>
    <cellStyle name="ปกติ 14 63" xfId="753" xr:uid="{00000000-0005-0000-0000-0000B00F0000}"/>
    <cellStyle name="ปกติ 14 64" xfId="754" xr:uid="{00000000-0005-0000-0000-0000B10F0000}"/>
    <cellStyle name="ปกติ 14 65" xfId="755" xr:uid="{00000000-0005-0000-0000-0000B20F0000}"/>
    <cellStyle name="ปกติ 14 66" xfId="756" xr:uid="{00000000-0005-0000-0000-0000B30F0000}"/>
    <cellStyle name="ปกติ 14 67" xfId="757" xr:uid="{00000000-0005-0000-0000-0000B40F0000}"/>
    <cellStyle name="ปกติ 14 68" xfId="758" xr:uid="{00000000-0005-0000-0000-0000B50F0000}"/>
    <cellStyle name="ปกติ 14 69" xfId="759" xr:uid="{00000000-0005-0000-0000-0000B60F0000}"/>
    <cellStyle name="ปกติ 14 7" xfId="760" xr:uid="{00000000-0005-0000-0000-0000B70F0000}"/>
    <cellStyle name="ปกติ 14 8" xfId="761" xr:uid="{00000000-0005-0000-0000-0000B80F0000}"/>
    <cellStyle name="ปกติ 14 9" xfId="762" xr:uid="{00000000-0005-0000-0000-0000B90F0000}"/>
    <cellStyle name="ปกติ 14_Asia Metal Y2008" xfId="763" xr:uid="{00000000-0005-0000-0000-0000BA0F0000}"/>
    <cellStyle name="ปกติ 15" xfId="764" xr:uid="{00000000-0005-0000-0000-0000BB0F0000}"/>
    <cellStyle name="ปกติ 15 10" xfId="765" xr:uid="{00000000-0005-0000-0000-0000BC0F0000}"/>
    <cellStyle name="ปกติ 15 11" xfId="766" xr:uid="{00000000-0005-0000-0000-0000BD0F0000}"/>
    <cellStyle name="ปกติ 15 12" xfId="767" xr:uid="{00000000-0005-0000-0000-0000BE0F0000}"/>
    <cellStyle name="ปกติ 15 13" xfId="768" xr:uid="{00000000-0005-0000-0000-0000BF0F0000}"/>
    <cellStyle name="ปกติ 15 14" xfId="769" xr:uid="{00000000-0005-0000-0000-0000C00F0000}"/>
    <cellStyle name="ปกติ 15 15" xfId="770" xr:uid="{00000000-0005-0000-0000-0000C10F0000}"/>
    <cellStyle name="ปกติ 15 16" xfId="771" xr:uid="{00000000-0005-0000-0000-0000C20F0000}"/>
    <cellStyle name="ปกติ 15 17" xfId="772" xr:uid="{00000000-0005-0000-0000-0000C30F0000}"/>
    <cellStyle name="ปกติ 15 18" xfId="773" xr:uid="{00000000-0005-0000-0000-0000C40F0000}"/>
    <cellStyle name="ปกติ 15 19" xfId="774" xr:uid="{00000000-0005-0000-0000-0000C50F0000}"/>
    <cellStyle name="ปกติ 15 2" xfId="775" xr:uid="{00000000-0005-0000-0000-0000C60F0000}"/>
    <cellStyle name="ปกติ 15 20" xfId="776" xr:uid="{00000000-0005-0000-0000-0000C70F0000}"/>
    <cellStyle name="ปกติ 15 21" xfId="777" xr:uid="{00000000-0005-0000-0000-0000C80F0000}"/>
    <cellStyle name="ปกติ 15 22" xfId="778" xr:uid="{00000000-0005-0000-0000-0000C90F0000}"/>
    <cellStyle name="ปกติ 15 23" xfId="779" xr:uid="{00000000-0005-0000-0000-0000CA0F0000}"/>
    <cellStyle name="ปกติ 15 24" xfId="780" xr:uid="{00000000-0005-0000-0000-0000CB0F0000}"/>
    <cellStyle name="ปกติ 15 25" xfId="781" xr:uid="{00000000-0005-0000-0000-0000CC0F0000}"/>
    <cellStyle name="ปกติ 15 26" xfId="782" xr:uid="{00000000-0005-0000-0000-0000CD0F0000}"/>
    <cellStyle name="ปกติ 15 27" xfId="783" xr:uid="{00000000-0005-0000-0000-0000CE0F0000}"/>
    <cellStyle name="ปกติ 15 28" xfId="784" xr:uid="{00000000-0005-0000-0000-0000CF0F0000}"/>
    <cellStyle name="ปกติ 15 29" xfId="785" xr:uid="{00000000-0005-0000-0000-0000D00F0000}"/>
    <cellStyle name="ปกติ 15 3" xfId="786" xr:uid="{00000000-0005-0000-0000-0000D10F0000}"/>
    <cellStyle name="ปกติ 15 30" xfId="787" xr:uid="{00000000-0005-0000-0000-0000D20F0000}"/>
    <cellStyle name="ปกติ 15 31" xfId="788" xr:uid="{00000000-0005-0000-0000-0000D30F0000}"/>
    <cellStyle name="ปกติ 15 32" xfId="789" xr:uid="{00000000-0005-0000-0000-0000D40F0000}"/>
    <cellStyle name="ปกติ 15 33" xfId="790" xr:uid="{00000000-0005-0000-0000-0000D50F0000}"/>
    <cellStyle name="ปกติ 15 34" xfId="791" xr:uid="{00000000-0005-0000-0000-0000D60F0000}"/>
    <cellStyle name="ปกติ 15 35" xfId="792" xr:uid="{00000000-0005-0000-0000-0000D70F0000}"/>
    <cellStyle name="ปกติ 15 36" xfId="793" xr:uid="{00000000-0005-0000-0000-0000D80F0000}"/>
    <cellStyle name="ปกติ 15 37" xfId="794" xr:uid="{00000000-0005-0000-0000-0000D90F0000}"/>
    <cellStyle name="ปกติ 15 38" xfId="795" xr:uid="{00000000-0005-0000-0000-0000DA0F0000}"/>
    <cellStyle name="ปกติ 15 39" xfId="796" xr:uid="{00000000-0005-0000-0000-0000DB0F0000}"/>
    <cellStyle name="ปกติ 15 4" xfId="797" xr:uid="{00000000-0005-0000-0000-0000DC0F0000}"/>
    <cellStyle name="ปกติ 15 40" xfId="798" xr:uid="{00000000-0005-0000-0000-0000DD0F0000}"/>
    <cellStyle name="ปกติ 15 41" xfId="799" xr:uid="{00000000-0005-0000-0000-0000DE0F0000}"/>
    <cellStyle name="ปกติ 15 42" xfId="800" xr:uid="{00000000-0005-0000-0000-0000DF0F0000}"/>
    <cellStyle name="ปกติ 15 43" xfId="801" xr:uid="{00000000-0005-0000-0000-0000E00F0000}"/>
    <cellStyle name="ปกติ 15 44" xfId="802" xr:uid="{00000000-0005-0000-0000-0000E10F0000}"/>
    <cellStyle name="ปกติ 15 45" xfId="803" xr:uid="{00000000-0005-0000-0000-0000E20F0000}"/>
    <cellStyle name="ปกติ 15 46" xfId="804" xr:uid="{00000000-0005-0000-0000-0000E30F0000}"/>
    <cellStyle name="ปกติ 15 47" xfId="805" xr:uid="{00000000-0005-0000-0000-0000E40F0000}"/>
    <cellStyle name="ปกติ 15 48" xfId="806" xr:uid="{00000000-0005-0000-0000-0000E50F0000}"/>
    <cellStyle name="ปกติ 15 49" xfId="807" xr:uid="{00000000-0005-0000-0000-0000E60F0000}"/>
    <cellStyle name="ปกติ 15 5" xfId="808" xr:uid="{00000000-0005-0000-0000-0000E70F0000}"/>
    <cellStyle name="ปกติ 15 50" xfId="809" xr:uid="{00000000-0005-0000-0000-0000E80F0000}"/>
    <cellStyle name="ปกติ 15 51" xfId="810" xr:uid="{00000000-0005-0000-0000-0000E90F0000}"/>
    <cellStyle name="ปกติ 15 52" xfId="811" xr:uid="{00000000-0005-0000-0000-0000EA0F0000}"/>
    <cellStyle name="ปกติ 15 53" xfId="812" xr:uid="{00000000-0005-0000-0000-0000EB0F0000}"/>
    <cellStyle name="ปกติ 15 54" xfId="813" xr:uid="{00000000-0005-0000-0000-0000EC0F0000}"/>
    <cellStyle name="ปกติ 15 55" xfId="814" xr:uid="{00000000-0005-0000-0000-0000ED0F0000}"/>
    <cellStyle name="ปกติ 15 56" xfId="815" xr:uid="{00000000-0005-0000-0000-0000EE0F0000}"/>
    <cellStyle name="ปกติ 15 57" xfId="816" xr:uid="{00000000-0005-0000-0000-0000EF0F0000}"/>
    <cellStyle name="ปกติ 15 58" xfId="817" xr:uid="{00000000-0005-0000-0000-0000F00F0000}"/>
    <cellStyle name="ปกติ 15 59" xfId="818" xr:uid="{00000000-0005-0000-0000-0000F10F0000}"/>
    <cellStyle name="ปกติ 15 6" xfId="819" xr:uid="{00000000-0005-0000-0000-0000F20F0000}"/>
    <cellStyle name="ปกติ 15 60" xfId="820" xr:uid="{00000000-0005-0000-0000-0000F30F0000}"/>
    <cellStyle name="ปกติ 15 61" xfId="821" xr:uid="{00000000-0005-0000-0000-0000F40F0000}"/>
    <cellStyle name="ปกติ 15 62" xfId="822" xr:uid="{00000000-0005-0000-0000-0000F50F0000}"/>
    <cellStyle name="ปกติ 15 63" xfId="823" xr:uid="{00000000-0005-0000-0000-0000F60F0000}"/>
    <cellStyle name="ปกติ 15 64" xfId="824" xr:uid="{00000000-0005-0000-0000-0000F70F0000}"/>
    <cellStyle name="ปกติ 15 65" xfId="825" xr:uid="{00000000-0005-0000-0000-0000F80F0000}"/>
    <cellStyle name="ปกติ 15 66" xfId="826" xr:uid="{00000000-0005-0000-0000-0000F90F0000}"/>
    <cellStyle name="ปกติ 15 67" xfId="827" xr:uid="{00000000-0005-0000-0000-0000FA0F0000}"/>
    <cellStyle name="ปกติ 15 68" xfId="828" xr:uid="{00000000-0005-0000-0000-0000FB0F0000}"/>
    <cellStyle name="ปกติ 15 69" xfId="829" xr:uid="{00000000-0005-0000-0000-0000FC0F0000}"/>
    <cellStyle name="ปกติ 15 7" xfId="830" xr:uid="{00000000-0005-0000-0000-0000FD0F0000}"/>
    <cellStyle name="ปกติ 15 8" xfId="831" xr:uid="{00000000-0005-0000-0000-0000FE0F0000}"/>
    <cellStyle name="ปกติ 15 9" xfId="832" xr:uid="{00000000-0005-0000-0000-0000FF0F0000}"/>
    <cellStyle name="ปกติ 15_Asia Metal Y2008" xfId="833" xr:uid="{00000000-0005-0000-0000-000000100000}"/>
    <cellStyle name="ปกติ 16" xfId="834" xr:uid="{00000000-0005-0000-0000-000001100000}"/>
    <cellStyle name="ปกติ 16 10" xfId="835" xr:uid="{00000000-0005-0000-0000-000002100000}"/>
    <cellStyle name="ปกติ 16 11" xfId="836" xr:uid="{00000000-0005-0000-0000-000003100000}"/>
    <cellStyle name="ปกติ 16 12" xfId="837" xr:uid="{00000000-0005-0000-0000-000004100000}"/>
    <cellStyle name="ปกติ 16 13" xfId="838" xr:uid="{00000000-0005-0000-0000-000005100000}"/>
    <cellStyle name="ปกติ 16 14" xfId="839" xr:uid="{00000000-0005-0000-0000-000006100000}"/>
    <cellStyle name="ปกติ 16 15" xfId="840" xr:uid="{00000000-0005-0000-0000-000007100000}"/>
    <cellStyle name="ปกติ 16 16" xfId="841" xr:uid="{00000000-0005-0000-0000-000008100000}"/>
    <cellStyle name="ปกติ 16 17" xfId="842" xr:uid="{00000000-0005-0000-0000-000009100000}"/>
    <cellStyle name="ปกติ 16 18" xfId="843" xr:uid="{00000000-0005-0000-0000-00000A100000}"/>
    <cellStyle name="ปกติ 16 19" xfId="844" xr:uid="{00000000-0005-0000-0000-00000B100000}"/>
    <cellStyle name="ปกติ 16 2" xfId="845" xr:uid="{00000000-0005-0000-0000-00000C100000}"/>
    <cellStyle name="ปกติ 16 20" xfId="846" xr:uid="{00000000-0005-0000-0000-00000D100000}"/>
    <cellStyle name="ปกติ 16 21" xfId="847" xr:uid="{00000000-0005-0000-0000-00000E100000}"/>
    <cellStyle name="ปกติ 16 22" xfId="848" xr:uid="{00000000-0005-0000-0000-00000F100000}"/>
    <cellStyle name="ปกติ 16 23" xfId="849" xr:uid="{00000000-0005-0000-0000-000010100000}"/>
    <cellStyle name="ปกติ 16 24" xfId="850" xr:uid="{00000000-0005-0000-0000-000011100000}"/>
    <cellStyle name="ปกติ 16 25" xfId="851" xr:uid="{00000000-0005-0000-0000-000012100000}"/>
    <cellStyle name="ปกติ 16 26" xfId="852" xr:uid="{00000000-0005-0000-0000-000013100000}"/>
    <cellStyle name="ปกติ 16 27" xfId="853" xr:uid="{00000000-0005-0000-0000-000014100000}"/>
    <cellStyle name="ปกติ 16 28" xfId="854" xr:uid="{00000000-0005-0000-0000-000015100000}"/>
    <cellStyle name="ปกติ 16 29" xfId="855" xr:uid="{00000000-0005-0000-0000-000016100000}"/>
    <cellStyle name="ปกติ 16 3" xfId="856" xr:uid="{00000000-0005-0000-0000-000017100000}"/>
    <cellStyle name="ปกติ 16 30" xfId="857" xr:uid="{00000000-0005-0000-0000-000018100000}"/>
    <cellStyle name="ปกติ 16 31" xfId="858" xr:uid="{00000000-0005-0000-0000-000019100000}"/>
    <cellStyle name="ปกติ 16 32" xfId="859" xr:uid="{00000000-0005-0000-0000-00001A100000}"/>
    <cellStyle name="ปกติ 16 33" xfId="860" xr:uid="{00000000-0005-0000-0000-00001B100000}"/>
    <cellStyle name="ปกติ 16 34" xfId="861" xr:uid="{00000000-0005-0000-0000-00001C100000}"/>
    <cellStyle name="ปกติ 16 35" xfId="862" xr:uid="{00000000-0005-0000-0000-00001D100000}"/>
    <cellStyle name="ปกติ 16 36" xfId="863" xr:uid="{00000000-0005-0000-0000-00001E100000}"/>
    <cellStyle name="ปกติ 16 37" xfId="864" xr:uid="{00000000-0005-0000-0000-00001F100000}"/>
    <cellStyle name="ปกติ 16 38" xfId="865" xr:uid="{00000000-0005-0000-0000-000020100000}"/>
    <cellStyle name="ปกติ 16 39" xfId="866" xr:uid="{00000000-0005-0000-0000-000021100000}"/>
    <cellStyle name="ปกติ 16 4" xfId="867" xr:uid="{00000000-0005-0000-0000-000022100000}"/>
    <cellStyle name="ปกติ 16 40" xfId="868" xr:uid="{00000000-0005-0000-0000-000023100000}"/>
    <cellStyle name="ปกติ 16 41" xfId="869" xr:uid="{00000000-0005-0000-0000-000024100000}"/>
    <cellStyle name="ปกติ 16 42" xfId="870" xr:uid="{00000000-0005-0000-0000-000025100000}"/>
    <cellStyle name="ปกติ 16 43" xfId="871" xr:uid="{00000000-0005-0000-0000-000026100000}"/>
    <cellStyle name="ปกติ 16 44" xfId="872" xr:uid="{00000000-0005-0000-0000-000027100000}"/>
    <cellStyle name="ปกติ 16 45" xfId="873" xr:uid="{00000000-0005-0000-0000-000028100000}"/>
    <cellStyle name="ปกติ 16 46" xfId="874" xr:uid="{00000000-0005-0000-0000-000029100000}"/>
    <cellStyle name="ปกติ 16 47" xfId="875" xr:uid="{00000000-0005-0000-0000-00002A100000}"/>
    <cellStyle name="ปกติ 16 48" xfId="876" xr:uid="{00000000-0005-0000-0000-00002B100000}"/>
    <cellStyle name="ปกติ 16 49" xfId="877" xr:uid="{00000000-0005-0000-0000-00002C100000}"/>
    <cellStyle name="ปกติ 16 5" xfId="878" xr:uid="{00000000-0005-0000-0000-00002D100000}"/>
    <cellStyle name="ปกติ 16 50" xfId="879" xr:uid="{00000000-0005-0000-0000-00002E100000}"/>
    <cellStyle name="ปกติ 16 51" xfId="880" xr:uid="{00000000-0005-0000-0000-00002F100000}"/>
    <cellStyle name="ปกติ 16 52" xfId="881" xr:uid="{00000000-0005-0000-0000-000030100000}"/>
    <cellStyle name="ปกติ 16 53" xfId="882" xr:uid="{00000000-0005-0000-0000-000031100000}"/>
    <cellStyle name="ปกติ 16 54" xfId="883" xr:uid="{00000000-0005-0000-0000-000032100000}"/>
    <cellStyle name="ปกติ 16 55" xfId="884" xr:uid="{00000000-0005-0000-0000-000033100000}"/>
    <cellStyle name="ปกติ 16 56" xfId="885" xr:uid="{00000000-0005-0000-0000-000034100000}"/>
    <cellStyle name="ปกติ 16 57" xfId="886" xr:uid="{00000000-0005-0000-0000-000035100000}"/>
    <cellStyle name="ปกติ 16 58" xfId="887" xr:uid="{00000000-0005-0000-0000-000036100000}"/>
    <cellStyle name="ปกติ 16 59" xfId="888" xr:uid="{00000000-0005-0000-0000-000037100000}"/>
    <cellStyle name="ปกติ 16 6" xfId="889" xr:uid="{00000000-0005-0000-0000-000038100000}"/>
    <cellStyle name="ปกติ 16 60" xfId="890" xr:uid="{00000000-0005-0000-0000-000039100000}"/>
    <cellStyle name="ปกติ 16 61" xfId="891" xr:uid="{00000000-0005-0000-0000-00003A100000}"/>
    <cellStyle name="ปกติ 16 62" xfId="892" xr:uid="{00000000-0005-0000-0000-00003B100000}"/>
    <cellStyle name="ปกติ 16 63" xfId="893" xr:uid="{00000000-0005-0000-0000-00003C100000}"/>
    <cellStyle name="ปกติ 16 64" xfId="894" xr:uid="{00000000-0005-0000-0000-00003D100000}"/>
    <cellStyle name="ปกติ 16 65" xfId="895" xr:uid="{00000000-0005-0000-0000-00003E100000}"/>
    <cellStyle name="ปกติ 16 66" xfId="896" xr:uid="{00000000-0005-0000-0000-00003F100000}"/>
    <cellStyle name="ปกติ 16 67" xfId="897" xr:uid="{00000000-0005-0000-0000-000040100000}"/>
    <cellStyle name="ปกติ 16 68" xfId="898" xr:uid="{00000000-0005-0000-0000-000041100000}"/>
    <cellStyle name="ปกติ 16 69" xfId="899" xr:uid="{00000000-0005-0000-0000-000042100000}"/>
    <cellStyle name="ปกติ 16 7" xfId="900" xr:uid="{00000000-0005-0000-0000-000043100000}"/>
    <cellStyle name="ปกติ 16 8" xfId="901" xr:uid="{00000000-0005-0000-0000-000044100000}"/>
    <cellStyle name="ปกติ 16 9" xfId="902" xr:uid="{00000000-0005-0000-0000-000045100000}"/>
    <cellStyle name="ปกติ 16_Asia Metal Y2008" xfId="903" xr:uid="{00000000-0005-0000-0000-000046100000}"/>
    <cellStyle name="ปกติ 17" xfId="904" xr:uid="{00000000-0005-0000-0000-000047100000}"/>
    <cellStyle name="ปกติ 18" xfId="905" xr:uid="{00000000-0005-0000-0000-000048100000}"/>
    <cellStyle name="ปกติ 18 2" xfId="5588" xr:uid="{00000000-0005-0000-0000-000049100000}"/>
    <cellStyle name="ปกติ 18 2 2" xfId="6096" xr:uid="{8A917A9A-77BA-4455-866D-1FB25806BC9B}"/>
    <cellStyle name="ปกติ 18 2 2 2" xfId="8018" xr:uid="{1C3B28E3-6BF5-448F-83F4-DFBA0FAF1021}"/>
    <cellStyle name="ปกติ 18 2 2 3" xfId="7057" xr:uid="{D96AF464-8048-464A-8614-291C85909FC8}"/>
    <cellStyle name="ปกติ 18 2 3" xfId="7532" xr:uid="{6F80026C-BF72-437E-9D87-066553B07A86}"/>
    <cellStyle name="ปกติ 18 2 4" xfId="6571" xr:uid="{E56989B2-2EB8-4F34-A0A8-E1DDF639663D}"/>
    <cellStyle name="ปกติ 18 3" xfId="5726" xr:uid="{54A4C734-FD2A-4A56-9613-099E81FBD5BF}"/>
    <cellStyle name="ปกติ 18 3 2" xfId="7648" xr:uid="{1451CBF8-5BB2-4387-8A2F-BB1D695F48E6}"/>
    <cellStyle name="ปกติ 18 3 3" xfId="6687" xr:uid="{4E62D70B-94FB-41C5-B0BC-41FDAF649EF8}"/>
    <cellStyle name="ปกติ 18 4" xfId="7138" xr:uid="{7C459AC6-23C0-4EC8-B4C9-16D81926D4C9}"/>
    <cellStyle name="ปกติ 18 5" xfId="6177" xr:uid="{61966815-2A13-456B-87BB-CB928A814B8B}"/>
    <cellStyle name="ปกติ 19" xfId="906" xr:uid="{00000000-0005-0000-0000-00004A100000}"/>
    <cellStyle name="ปกติ 19 2" xfId="907" xr:uid="{00000000-0005-0000-0000-00004B100000}"/>
    <cellStyle name="ปกติ 2" xfId="908" xr:uid="{00000000-0005-0000-0000-00004C100000}"/>
    <cellStyle name="ปกติ 2 2" xfId="25" xr:uid="{00000000-0005-0000-0000-00004D100000}"/>
    <cellStyle name="ปกติ 2 2 2" xfId="910" xr:uid="{00000000-0005-0000-0000-00004E100000}"/>
    <cellStyle name="ปกติ 2 2 3" xfId="911" xr:uid="{00000000-0005-0000-0000-00004F100000}"/>
    <cellStyle name="ปกติ 2 2 3 2" xfId="12" xr:uid="{00000000-0005-0000-0000-000050100000}"/>
    <cellStyle name="ปกติ 2 2 3 3" xfId="4131" xr:uid="{00000000-0005-0000-0000-000051100000}"/>
    <cellStyle name="ปกติ 2 2 4" xfId="909" xr:uid="{00000000-0005-0000-0000-000052100000}"/>
    <cellStyle name="ปกติ 2 2 4 2" xfId="4132" xr:uid="{00000000-0005-0000-0000-000053100000}"/>
    <cellStyle name="ปกติ 2 2 5" xfId="4648" xr:uid="{00000000-0005-0000-0000-000054100000}"/>
    <cellStyle name="ปกติ 2 2 5 2" xfId="5589" xr:uid="{00000000-0005-0000-0000-000055100000}"/>
    <cellStyle name="ปกติ 2 2 5 2 2" xfId="6097" xr:uid="{8808657C-B17C-4D51-8513-1CEFEAD35CB8}"/>
    <cellStyle name="ปกติ 2 2 5 2 2 2" xfId="8019" xr:uid="{994D5FFD-A42B-433E-A7A6-B1FCF0EE2FAF}"/>
    <cellStyle name="ปกติ 2 2 5 2 2 3" xfId="7058" xr:uid="{AD993326-3062-42D4-A773-B2827885A41D}"/>
    <cellStyle name="ปกติ 2 2 5 2 3" xfId="7533" xr:uid="{EC9D258D-7A22-410D-BC93-CF4E4FB0C8F8}"/>
    <cellStyle name="ปกติ 2 2 5 2 4" xfId="6572" xr:uid="{6C7CE920-58D8-40AC-BF5F-6D173846B907}"/>
    <cellStyle name="ปกติ 2 2 5 3" xfId="5960" xr:uid="{CE35A65D-20DE-4CD7-9F43-A69E3222DCE9}"/>
    <cellStyle name="ปกติ 2 2 5 3 2" xfId="7882" xr:uid="{1878EBB7-1E9A-4388-812E-9089C854A5DA}"/>
    <cellStyle name="ปกติ 2 2 5 3 3" xfId="6921" xr:uid="{8155C34A-3AC2-46B2-945D-E9E4429C40E3}"/>
    <cellStyle name="ปกติ 2 2 5 4" xfId="7446" xr:uid="{A0F155B4-BB10-4E3C-A9D5-94C0B33E2C2A}"/>
    <cellStyle name="ปกติ 2 2 5 5" xfId="6485" xr:uid="{56503A76-2DE5-4F93-B3BE-DB9CA0E812C3}"/>
    <cellStyle name="ปกติ 2 2 6" xfId="5094" xr:uid="{00000000-0005-0000-0000-000056100000}"/>
    <cellStyle name="ปกติ 2 3" xfId="912" xr:uid="{00000000-0005-0000-0000-000057100000}"/>
    <cellStyle name="ปกติ 2 3 2" xfId="5095" xr:uid="{00000000-0005-0000-0000-000058100000}"/>
    <cellStyle name="ปกติ 2 3 2 2" xfId="5096" xr:uid="{00000000-0005-0000-0000-000059100000}"/>
    <cellStyle name="ปกติ 2 3 2 2 2" xfId="6073" xr:uid="{112788DB-8D21-4C42-AD2C-D12B9CB738E4}"/>
    <cellStyle name="ปกติ 2 3 2 2 2 2" xfId="7995" xr:uid="{C368C48E-7501-4588-A32B-B17D8A4FBFD7}"/>
    <cellStyle name="ปกติ 2 3 2 2 2 3" xfId="7034" xr:uid="{8020770B-727C-4E60-B4B1-239DCEDBF789}"/>
    <cellStyle name="ปกติ 2 3 2 2 3" xfId="7516" xr:uid="{3D4BF859-F721-4720-809C-291AD4AF5FF4}"/>
    <cellStyle name="ปกติ 2 3 2 2 4" xfId="6555" xr:uid="{C847B740-2B55-4281-9F04-DBA08BCB5A37}"/>
    <cellStyle name="ปกติ 2 3 3" xfId="14" xr:uid="{00000000-0005-0000-0000-00005A100000}"/>
    <cellStyle name="ปกติ 2 3 4" xfId="4133" xr:uid="{00000000-0005-0000-0000-00005B100000}"/>
    <cellStyle name="ปกติ 2 4" xfId="913" xr:uid="{00000000-0005-0000-0000-00005C100000}"/>
    <cellStyle name="ปกติ 2 4 2" xfId="5097" xr:uid="{00000000-0005-0000-0000-00005D100000}"/>
    <cellStyle name="ปกติ 2 4 2 2" xfId="6074" xr:uid="{1676B16E-EFF9-44BA-89A6-205EBB834088}"/>
    <cellStyle name="ปกติ 2 4 2 2 2" xfId="7996" xr:uid="{C9F2FCC6-36C1-459B-8576-6D67017DCB0C}"/>
    <cellStyle name="ปกติ 2 4 2 2 3" xfId="7035" xr:uid="{180BAB95-DF81-462D-A127-95896B4CDD56}"/>
    <cellStyle name="ปกติ 2 4 2 3" xfId="7517" xr:uid="{578A489B-3A71-4A0D-B18B-F80F8EAF927D}"/>
    <cellStyle name="ปกติ 2 4 2 4" xfId="6556" xr:uid="{D6EBFBCD-C1F4-42DA-8D1F-6CB6F1C8AC4D}"/>
    <cellStyle name="ปกติ 2 4 3" xfId="4134" xr:uid="{00000000-0005-0000-0000-00005E100000}"/>
    <cellStyle name="ปกติ 2 4 4" xfId="5727" xr:uid="{28247E50-EA4F-4772-BFCD-1251D6F2E811}"/>
    <cellStyle name="ปกติ 2 4 4 2" xfId="7649" xr:uid="{EDACDDD7-EA7F-4DF6-AFDD-6D974D27EE7A}"/>
    <cellStyle name="ปกติ 2 4 4 3" xfId="6688" xr:uid="{8BD651D3-C245-4693-9D19-9075AFEA5814}"/>
    <cellStyle name="ปกติ 2 4 5" xfId="7139" xr:uid="{F7F9E7DE-4111-41D2-9283-FB9AD5206198}"/>
    <cellStyle name="ปกติ 2 4 6" xfId="6178" xr:uid="{94F4AAE8-1EA7-4EE9-AF63-63D112A7B7CB}"/>
    <cellStyle name="ปกติ 2 5" xfId="914" xr:uid="{00000000-0005-0000-0000-00005F100000}"/>
    <cellStyle name="ปกติ 2 6" xfId="2" xr:uid="{00000000-0005-0000-0000-000060100000}"/>
    <cellStyle name="ปกติ 2 7" xfId="5098" xr:uid="{00000000-0005-0000-0000-000061100000}"/>
    <cellStyle name="ปกติ 2 7 2" xfId="5099" xr:uid="{00000000-0005-0000-0000-000062100000}"/>
    <cellStyle name="ปกติ 20" xfId="915" xr:uid="{00000000-0005-0000-0000-000063100000}"/>
    <cellStyle name="ปกติ 21" xfId="916" xr:uid="{00000000-0005-0000-0000-000064100000}"/>
    <cellStyle name="ปกติ 22" xfId="4135" xr:uid="{00000000-0005-0000-0000-000065100000}"/>
    <cellStyle name="ปกติ 23" xfId="18" xr:uid="{00000000-0005-0000-0000-000066100000}"/>
    <cellStyle name="ปกติ 24" xfId="5595" xr:uid="{00000000-0005-0000-0000-000067100000}"/>
    <cellStyle name="ปกติ 3" xfId="917" xr:uid="{00000000-0005-0000-0000-000068100000}"/>
    <cellStyle name="ปกติ 3 10" xfId="918" xr:uid="{00000000-0005-0000-0000-000069100000}"/>
    <cellStyle name="ปกติ 3 11" xfId="919" xr:uid="{00000000-0005-0000-0000-00006A100000}"/>
    <cellStyle name="ปกติ 3 12" xfId="920" xr:uid="{00000000-0005-0000-0000-00006B100000}"/>
    <cellStyle name="ปกติ 3 13" xfId="921" xr:uid="{00000000-0005-0000-0000-00006C100000}"/>
    <cellStyle name="ปกติ 3 14" xfId="922" xr:uid="{00000000-0005-0000-0000-00006D100000}"/>
    <cellStyle name="ปกติ 3 15" xfId="923" xr:uid="{00000000-0005-0000-0000-00006E100000}"/>
    <cellStyle name="ปกติ 3 16" xfId="924" xr:uid="{00000000-0005-0000-0000-00006F100000}"/>
    <cellStyle name="ปกติ 3 17" xfId="925" xr:uid="{00000000-0005-0000-0000-000070100000}"/>
    <cellStyle name="ปกติ 3 18" xfId="926" xr:uid="{00000000-0005-0000-0000-000071100000}"/>
    <cellStyle name="ปกติ 3 19" xfId="927" xr:uid="{00000000-0005-0000-0000-000072100000}"/>
    <cellStyle name="ปกติ 3 2" xfId="928" xr:uid="{00000000-0005-0000-0000-000073100000}"/>
    <cellStyle name="ปกติ 3 2 2" xfId="929" xr:uid="{00000000-0005-0000-0000-000074100000}"/>
    <cellStyle name="ปกติ 3 20" xfId="930" xr:uid="{00000000-0005-0000-0000-000075100000}"/>
    <cellStyle name="ปกติ 3 21" xfId="931" xr:uid="{00000000-0005-0000-0000-000076100000}"/>
    <cellStyle name="ปกติ 3 22" xfId="932" xr:uid="{00000000-0005-0000-0000-000077100000}"/>
    <cellStyle name="ปกติ 3 23" xfId="933" xr:uid="{00000000-0005-0000-0000-000078100000}"/>
    <cellStyle name="ปกติ 3 24" xfId="934" xr:uid="{00000000-0005-0000-0000-000079100000}"/>
    <cellStyle name="ปกติ 3 25" xfId="935" xr:uid="{00000000-0005-0000-0000-00007A100000}"/>
    <cellStyle name="ปกติ 3 26" xfId="936" xr:uid="{00000000-0005-0000-0000-00007B100000}"/>
    <cellStyle name="ปกติ 3 27" xfId="937" xr:uid="{00000000-0005-0000-0000-00007C100000}"/>
    <cellStyle name="ปกติ 3 28" xfId="938" xr:uid="{00000000-0005-0000-0000-00007D100000}"/>
    <cellStyle name="ปกติ 3 29" xfId="939" xr:uid="{00000000-0005-0000-0000-00007E100000}"/>
    <cellStyle name="ปกติ 3 3" xfId="940" xr:uid="{00000000-0005-0000-0000-00007F100000}"/>
    <cellStyle name="ปกติ 3 30" xfId="941" xr:uid="{00000000-0005-0000-0000-000080100000}"/>
    <cellStyle name="ปกติ 3 31" xfId="942" xr:uid="{00000000-0005-0000-0000-000081100000}"/>
    <cellStyle name="ปกติ 3 32" xfId="943" xr:uid="{00000000-0005-0000-0000-000082100000}"/>
    <cellStyle name="ปกติ 3 33" xfId="944" xr:uid="{00000000-0005-0000-0000-000083100000}"/>
    <cellStyle name="ปกติ 3 34" xfId="945" xr:uid="{00000000-0005-0000-0000-000084100000}"/>
    <cellStyle name="ปกติ 3 35" xfId="946" xr:uid="{00000000-0005-0000-0000-000085100000}"/>
    <cellStyle name="ปกติ 3 36" xfId="947" xr:uid="{00000000-0005-0000-0000-000086100000}"/>
    <cellStyle name="ปกติ 3 37" xfId="948" xr:uid="{00000000-0005-0000-0000-000087100000}"/>
    <cellStyle name="ปกติ 3 38" xfId="949" xr:uid="{00000000-0005-0000-0000-000088100000}"/>
    <cellStyle name="ปกติ 3 39" xfId="950" xr:uid="{00000000-0005-0000-0000-000089100000}"/>
    <cellStyle name="ปกติ 3 4" xfId="951" xr:uid="{00000000-0005-0000-0000-00008A100000}"/>
    <cellStyle name="ปกติ 3 40" xfId="952" xr:uid="{00000000-0005-0000-0000-00008B100000}"/>
    <cellStyle name="ปกติ 3 41" xfId="953" xr:uid="{00000000-0005-0000-0000-00008C100000}"/>
    <cellStyle name="ปกติ 3 42" xfId="954" xr:uid="{00000000-0005-0000-0000-00008D100000}"/>
    <cellStyle name="ปกติ 3 43" xfId="955" xr:uid="{00000000-0005-0000-0000-00008E100000}"/>
    <cellStyle name="ปกติ 3 44" xfId="956" xr:uid="{00000000-0005-0000-0000-00008F100000}"/>
    <cellStyle name="ปกติ 3 45" xfId="957" xr:uid="{00000000-0005-0000-0000-000090100000}"/>
    <cellStyle name="ปกติ 3 46" xfId="958" xr:uid="{00000000-0005-0000-0000-000091100000}"/>
    <cellStyle name="ปกติ 3 47" xfId="959" xr:uid="{00000000-0005-0000-0000-000092100000}"/>
    <cellStyle name="ปกติ 3 48" xfId="960" xr:uid="{00000000-0005-0000-0000-000093100000}"/>
    <cellStyle name="ปกติ 3 49" xfId="961" xr:uid="{00000000-0005-0000-0000-000094100000}"/>
    <cellStyle name="ปกติ 3 5" xfId="962" xr:uid="{00000000-0005-0000-0000-000095100000}"/>
    <cellStyle name="ปกติ 3 50" xfId="963" xr:uid="{00000000-0005-0000-0000-000096100000}"/>
    <cellStyle name="ปกติ 3 51" xfId="964" xr:uid="{00000000-0005-0000-0000-000097100000}"/>
    <cellStyle name="ปกติ 3 52" xfId="965" xr:uid="{00000000-0005-0000-0000-000098100000}"/>
    <cellStyle name="ปกติ 3 53" xfId="966" xr:uid="{00000000-0005-0000-0000-000099100000}"/>
    <cellStyle name="ปกติ 3 54" xfId="967" xr:uid="{00000000-0005-0000-0000-00009A100000}"/>
    <cellStyle name="ปกติ 3 55" xfId="968" xr:uid="{00000000-0005-0000-0000-00009B100000}"/>
    <cellStyle name="ปกติ 3 56" xfId="969" xr:uid="{00000000-0005-0000-0000-00009C100000}"/>
    <cellStyle name="ปกติ 3 57" xfId="970" xr:uid="{00000000-0005-0000-0000-00009D100000}"/>
    <cellStyle name="ปกติ 3 58" xfId="971" xr:uid="{00000000-0005-0000-0000-00009E100000}"/>
    <cellStyle name="ปกติ 3 59" xfId="972" xr:uid="{00000000-0005-0000-0000-00009F100000}"/>
    <cellStyle name="ปกติ 3 6" xfId="973" xr:uid="{00000000-0005-0000-0000-0000A0100000}"/>
    <cellStyle name="ปกติ 3 60" xfId="974" xr:uid="{00000000-0005-0000-0000-0000A1100000}"/>
    <cellStyle name="ปกติ 3 61" xfId="975" xr:uid="{00000000-0005-0000-0000-0000A2100000}"/>
    <cellStyle name="ปกติ 3 62" xfId="976" xr:uid="{00000000-0005-0000-0000-0000A3100000}"/>
    <cellStyle name="ปกติ 3 63" xfId="977" xr:uid="{00000000-0005-0000-0000-0000A4100000}"/>
    <cellStyle name="ปกติ 3 64" xfId="978" xr:uid="{00000000-0005-0000-0000-0000A5100000}"/>
    <cellStyle name="ปกติ 3 65" xfId="979" xr:uid="{00000000-0005-0000-0000-0000A6100000}"/>
    <cellStyle name="ปกติ 3 66" xfId="980" xr:uid="{00000000-0005-0000-0000-0000A7100000}"/>
    <cellStyle name="ปกติ 3 67" xfId="981" xr:uid="{00000000-0005-0000-0000-0000A8100000}"/>
    <cellStyle name="ปกติ 3 68" xfId="982" xr:uid="{00000000-0005-0000-0000-0000A9100000}"/>
    <cellStyle name="ปกติ 3 69" xfId="983" xr:uid="{00000000-0005-0000-0000-0000AA100000}"/>
    <cellStyle name="ปกติ 3 7" xfId="984" xr:uid="{00000000-0005-0000-0000-0000AB100000}"/>
    <cellStyle name="ปกติ 3 70" xfId="985" xr:uid="{00000000-0005-0000-0000-0000AC100000}"/>
    <cellStyle name="ปกติ 3 71" xfId="986" xr:uid="{00000000-0005-0000-0000-0000AD100000}"/>
    <cellStyle name="ปกติ 3 72" xfId="987" xr:uid="{00000000-0005-0000-0000-0000AE100000}"/>
    <cellStyle name="ปกติ 3 73" xfId="988" xr:uid="{00000000-0005-0000-0000-0000AF100000}"/>
    <cellStyle name="ปกติ 3 74" xfId="989" xr:uid="{00000000-0005-0000-0000-0000B0100000}"/>
    <cellStyle name="ปกติ 3 75" xfId="990" xr:uid="{00000000-0005-0000-0000-0000B1100000}"/>
    <cellStyle name="ปกติ 3 76" xfId="991" xr:uid="{00000000-0005-0000-0000-0000B2100000}"/>
    <cellStyle name="ปกติ 3 77" xfId="992" xr:uid="{00000000-0005-0000-0000-0000B3100000}"/>
    <cellStyle name="ปกติ 3 78" xfId="993" xr:uid="{00000000-0005-0000-0000-0000B4100000}"/>
    <cellStyle name="ปกติ 3 79" xfId="994" xr:uid="{00000000-0005-0000-0000-0000B5100000}"/>
    <cellStyle name="ปกติ 3 79 2" xfId="5100" xr:uid="{00000000-0005-0000-0000-0000B6100000}"/>
    <cellStyle name="ปกติ 3 79 2 2" xfId="6075" xr:uid="{6125C342-1B97-4D81-B24C-879DCF15BF95}"/>
    <cellStyle name="ปกติ 3 79 2 2 2" xfId="7997" xr:uid="{D86FADF4-8D47-41E7-BA11-D47091D703AB}"/>
    <cellStyle name="ปกติ 3 79 2 2 3" xfId="7036" xr:uid="{55C19BEF-60EE-4414-8055-DA26DA716A5B}"/>
    <cellStyle name="ปกติ 3 79 2 3" xfId="7518" xr:uid="{95FBFDEB-53E0-488E-BC89-00949D07540D}"/>
    <cellStyle name="ปกติ 3 79 2 4" xfId="6557" xr:uid="{EC7C3A77-4788-4A69-9B53-C541B54F262D}"/>
    <cellStyle name="ปกติ 3 8" xfId="995" xr:uid="{00000000-0005-0000-0000-0000B7100000}"/>
    <cellStyle name="ปกติ 3 80" xfId="5101" xr:uid="{00000000-0005-0000-0000-0000B8100000}"/>
    <cellStyle name="ปกติ 3 80 2" xfId="6076" xr:uid="{5D85D28E-3971-4A1C-AC1F-82BF436C6F54}"/>
    <cellStyle name="ปกติ 3 80 2 2" xfId="7998" xr:uid="{9307CD5C-4070-4C03-A450-429847C642F5}"/>
    <cellStyle name="ปกติ 3 80 2 3" xfId="7037" xr:uid="{661377DF-6305-4A1C-9BB8-22EE9AE3C1F2}"/>
    <cellStyle name="ปกติ 3 80 3" xfId="7519" xr:uid="{281457BC-A219-4C49-A8EF-30575CF49F16}"/>
    <cellStyle name="ปกติ 3 80 4" xfId="6558" xr:uid="{21772937-7877-4323-BE7C-3F7BC340C71A}"/>
    <cellStyle name="ปกติ 3 81" xfId="5728" xr:uid="{AE41B720-96A3-4294-991C-79CC50891E22}"/>
    <cellStyle name="ปกติ 3 81 2" xfId="7650" xr:uid="{F467F8F7-44F5-4ADF-9577-A9A457A3A68E}"/>
    <cellStyle name="ปกติ 3 81 3" xfId="6689" xr:uid="{DF1E9643-FB11-43A7-B4DD-C71F2096EC64}"/>
    <cellStyle name="ปกติ 3 82" xfId="7140" xr:uid="{3F9721D9-03B8-4DC5-80B0-B53C711870F3}"/>
    <cellStyle name="ปกติ 3 83" xfId="6179" xr:uid="{5AE5CB93-B36A-4DA4-A854-3073FF05CBDC}"/>
    <cellStyle name="ปกติ 3 9" xfId="996" xr:uid="{00000000-0005-0000-0000-0000B9100000}"/>
    <cellStyle name="ปกติ 3_Asia Metal Y2008" xfId="997" xr:uid="{00000000-0005-0000-0000-0000BA100000}"/>
    <cellStyle name="ปกติ 4" xfId="998" xr:uid="{00000000-0005-0000-0000-0000BB100000}"/>
    <cellStyle name="ปกติ 4 2" xfId="999" xr:uid="{00000000-0005-0000-0000-0000BC100000}"/>
    <cellStyle name="ปกติ 4 2 2" xfId="5102" xr:uid="{00000000-0005-0000-0000-0000BD100000}"/>
    <cellStyle name="ปกติ 4 3" xfId="5103" xr:uid="{00000000-0005-0000-0000-0000BE100000}"/>
    <cellStyle name="ปกติ 4 3 2" xfId="5104" xr:uid="{00000000-0005-0000-0000-0000BF100000}"/>
    <cellStyle name="ปกติ 4 3 3" xfId="5591" xr:uid="{00000000-0005-0000-0000-0000C0100000}"/>
    <cellStyle name="ปกติ 4 4" xfId="5590" xr:uid="{00000000-0005-0000-0000-0000C1100000}"/>
    <cellStyle name="ปกติ 5" xfId="1000" xr:uid="{00000000-0005-0000-0000-0000C2100000}"/>
    <cellStyle name="ปกติ 5 10" xfId="1001" xr:uid="{00000000-0005-0000-0000-0000C3100000}"/>
    <cellStyle name="ปกติ 5 11" xfId="1002" xr:uid="{00000000-0005-0000-0000-0000C4100000}"/>
    <cellStyle name="ปกติ 5 12" xfId="1003" xr:uid="{00000000-0005-0000-0000-0000C5100000}"/>
    <cellStyle name="ปกติ 5 13" xfId="1004" xr:uid="{00000000-0005-0000-0000-0000C6100000}"/>
    <cellStyle name="ปกติ 5 14" xfId="1005" xr:uid="{00000000-0005-0000-0000-0000C7100000}"/>
    <cellStyle name="ปกติ 5 15" xfId="1006" xr:uid="{00000000-0005-0000-0000-0000C8100000}"/>
    <cellStyle name="ปกติ 5 16" xfId="1007" xr:uid="{00000000-0005-0000-0000-0000C9100000}"/>
    <cellStyle name="ปกติ 5 17" xfId="1008" xr:uid="{00000000-0005-0000-0000-0000CA100000}"/>
    <cellStyle name="ปกติ 5 18" xfId="1009" xr:uid="{00000000-0005-0000-0000-0000CB100000}"/>
    <cellStyle name="ปกติ 5 19" xfId="1010" xr:uid="{00000000-0005-0000-0000-0000CC100000}"/>
    <cellStyle name="ปกติ 5 2" xfId="1011" xr:uid="{00000000-0005-0000-0000-0000CD100000}"/>
    <cellStyle name="ปกติ 5 20" xfId="1012" xr:uid="{00000000-0005-0000-0000-0000CE100000}"/>
    <cellStyle name="ปกติ 5 21" xfId="1013" xr:uid="{00000000-0005-0000-0000-0000CF100000}"/>
    <cellStyle name="ปกติ 5 22" xfId="1014" xr:uid="{00000000-0005-0000-0000-0000D0100000}"/>
    <cellStyle name="ปกติ 5 23" xfId="1015" xr:uid="{00000000-0005-0000-0000-0000D1100000}"/>
    <cellStyle name="ปกติ 5 24" xfId="1016" xr:uid="{00000000-0005-0000-0000-0000D2100000}"/>
    <cellStyle name="ปกติ 5 25" xfId="1017" xr:uid="{00000000-0005-0000-0000-0000D3100000}"/>
    <cellStyle name="ปกติ 5 26" xfId="1018" xr:uid="{00000000-0005-0000-0000-0000D4100000}"/>
    <cellStyle name="ปกติ 5 27" xfId="1019" xr:uid="{00000000-0005-0000-0000-0000D5100000}"/>
    <cellStyle name="ปกติ 5 28" xfId="1020" xr:uid="{00000000-0005-0000-0000-0000D6100000}"/>
    <cellStyle name="ปกติ 5 29" xfId="1021" xr:uid="{00000000-0005-0000-0000-0000D7100000}"/>
    <cellStyle name="ปกติ 5 3" xfId="1022" xr:uid="{00000000-0005-0000-0000-0000D8100000}"/>
    <cellStyle name="ปกติ 5 30" xfId="1023" xr:uid="{00000000-0005-0000-0000-0000D9100000}"/>
    <cellStyle name="ปกติ 5 31" xfId="1024" xr:uid="{00000000-0005-0000-0000-0000DA100000}"/>
    <cellStyle name="ปกติ 5 32" xfId="1025" xr:uid="{00000000-0005-0000-0000-0000DB100000}"/>
    <cellStyle name="ปกติ 5 33" xfId="1026" xr:uid="{00000000-0005-0000-0000-0000DC100000}"/>
    <cellStyle name="ปกติ 5 34" xfId="1027" xr:uid="{00000000-0005-0000-0000-0000DD100000}"/>
    <cellStyle name="ปกติ 5 35" xfId="1028" xr:uid="{00000000-0005-0000-0000-0000DE100000}"/>
    <cellStyle name="ปกติ 5 36" xfId="1029" xr:uid="{00000000-0005-0000-0000-0000DF100000}"/>
    <cellStyle name="ปกติ 5 37" xfId="1030" xr:uid="{00000000-0005-0000-0000-0000E0100000}"/>
    <cellStyle name="ปกติ 5 38" xfId="1031" xr:uid="{00000000-0005-0000-0000-0000E1100000}"/>
    <cellStyle name="ปกติ 5 39" xfId="1032" xr:uid="{00000000-0005-0000-0000-0000E2100000}"/>
    <cellStyle name="ปกติ 5 4" xfId="1033" xr:uid="{00000000-0005-0000-0000-0000E3100000}"/>
    <cellStyle name="ปกติ 5 40" xfId="1034" xr:uid="{00000000-0005-0000-0000-0000E4100000}"/>
    <cellStyle name="ปกติ 5 41" xfId="1035" xr:uid="{00000000-0005-0000-0000-0000E5100000}"/>
    <cellStyle name="ปกติ 5 42" xfId="1036" xr:uid="{00000000-0005-0000-0000-0000E6100000}"/>
    <cellStyle name="ปกติ 5 43" xfId="1037" xr:uid="{00000000-0005-0000-0000-0000E7100000}"/>
    <cellStyle name="ปกติ 5 44" xfId="1038" xr:uid="{00000000-0005-0000-0000-0000E8100000}"/>
    <cellStyle name="ปกติ 5 45" xfId="1039" xr:uid="{00000000-0005-0000-0000-0000E9100000}"/>
    <cellStyle name="ปกติ 5 46" xfId="1040" xr:uid="{00000000-0005-0000-0000-0000EA100000}"/>
    <cellStyle name="ปกติ 5 47" xfId="1041" xr:uid="{00000000-0005-0000-0000-0000EB100000}"/>
    <cellStyle name="ปกติ 5 48" xfId="1042" xr:uid="{00000000-0005-0000-0000-0000EC100000}"/>
    <cellStyle name="ปกติ 5 49" xfId="1043" xr:uid="{00000000-0005-0000-0000-0000ED100000}"/>
    <cellStyle name="ปกติ 5 5" xfId="1044" xr:uid="{00000000-0005-0000-0000-0000EE100000}"/>
    <cellStyle name="ปกติ 5 50" xfId="1045" xr:uid="{00000000-0005-0000-0000-0000EF100000}"/>
    <cellStyle name="ปกติ 5 51" xfId="1046" xr:uid="{00000000-0005-0000-0000-0000F0100000}"/>
    <cellStyle name="ปกติ 5 52" xfId="1047" xr:uid="{00000000-0005-0000-0000-0000F1100000}"/>
    <cellStyle name="ปกติ 5 53" xfId="1048" xr:uid="{00000000-0005-0000-0000-0000F2100000}"/>
    <cellStyle name="ปกติ 5 54" xfId="1049" xr:uid="{00000000-0005-0000-0000-0000F3100000}"/>
    <cellStyle name="ปกติ 5 55" xfId="1050" xr:uid="{00000000-0005-0000-0000-0000F4100000}"/>
    <cellStyle name="ปกติ 5 56" xfId="1051" xr:uid="{00000000-0005-0000-0000-0000F5100000}"/>
    <cellStyle name="ปกติ 5 57" xfId="1052" xr:uid="{00000000-0005-0000-0000-0000F6100000}"/>
    <cellStyle name="ปกติ 5 58" xfId="1053" xr:uid="{00000000-0005-0000-0000-0000F7100000}"/>
    <cellStyle name="ปกติ 5 59" xfId="1054" xr:uid="{00000000-0005-0000-0000-0000F8100000}"/>
    <cellStyle name="ปกติ 5 6" xfId="1055" xr:uid="{00000000-0005-0000-0000-0000F9100000}"/>
    <cellStyle name="ปกติ 5 60" xfId="1056" xr:uid="{00000000-0005-0000-0000-0000FA100000}"/>
    <cellStyle name="ปกติ 5 61" xfId="1057" xr:uid="{00000000-0005-0000-0000-0000FB100000}"/>
    <cellStyle name="ปกติ 5 62" xfId="1058" xr:uid="{00000000-0005-0000-0000-0000FC100000}"/>
    <cellStyle name="ปกติ 5 63" xfId="1059" xr:uid="{00000000-0005-0000-0000-0000FD100000}"/>
    <cellStyle name="ปกติ 5 64" xfId="1060" xr:uid="{00000000-0005-0000-0000-0000FE100000}"/>
    <cellStyle name="ปกติ 5 65" xfId="1061" xr:uid="{00000000-0005-0000-0000-0000FF100000}"/>
    <cellStyle name="ปกติ 5 66" xfId="1062" xr:uid="{00000000-0005-0000-0000-000000110000}"/>
    <cellStyle name="ปกติ 5 67" xfId="1063" xr:uid="{00000000-0005-0000-0000-000001110000}"/>
    <cellStyle name="ปกติ 5 68" xfId="1064" xr:uid="{00000000-0005-0000-0000-000002110000}"/>
    <cellStyle name="ปกติ 5 69" xfId="1065" xr:uid="{00000000-0005-0000-0000-000003110000}"/>
    <cellStyle name="ปกติ 5 7" xfId="1066" xr:uid="{00000000-0005-0000-0000-000004110000}"/>
    <cellStyle name="ปกติ 5 70" xfId="1067" xr:uid="{00000000-0005-0000-0000-000005110000}"/>
    <cellStyle name="ปกติ 5 71" xfId="1068" xr:uid="{00000000-0005-0000-0000-000006110000}"/>
    <cellStyle name="ปกติ 5 72" xfId="1069" xr:uid="{00000000-0005-0000-0000-000007110000}"/>
    <cellStyle name="ปกติ 5 73" xfId="1070" xr:uid="{00000000-0005-0000-0000-000008110000}"/>
    <cellStyle name="ปกติ 5 74" xfId="1071" xr:uid="{00000000-0005-0000-0000-000009110000}"/>
    <cellStyle name="ปกติ 5 75" xfId="1072" xr:uid="{00000000-0005-0000-0000-00000A110000}"/>
    <cellStyle name="ปกติ 5 76" xfId="1073" xr:uid="{00000000-0005-0000-0000-00000B110000}"/>
    <cellStyle name="ปกติ 5 77" xfId="1074" xr:uid="{00000000-0005-0000-0000-00000C110000}"/>
    <cellStyle name="ปกติ 5 78" xfId="5105" xr:uid="{00000000-0005-0000-0000-00000D110000}"/>
    <cellStyle name="ปกติ 5 78 2" xfId="5106" xr:uid="{00000000-0005-0000-0000-00000E110000}"/>
    <cellStyle name="ปกติ 5 78 2 2" xfId="6077" xr:uid="{15CF93D3-9EDA-4273-9965-9F649C4E9294}"/>
    <cellStyle name="ปกติ 5 78 2 2 2" xfId="7999" xr:uid="{299D25D4-B6B9-465C-AA27-50FEBD05AB03}"/>
    <cellStyle name="ปกติ 5 78 2 2 3" xfId="7038" xr:uid="{8A17EFF2-80C6-496E-9D9C-ACB7ECAE0312}"/>
    <cellStyle name="ปกติ 5 78 2 3" xfId="7520" xr:uid="{14F7F165-5A06-492B-8A1F-490BADCB48EC}"/>
    <cellStyle name="ปกติ 5 78 2 4" xfId="6559" xr:uid="{8B69C5F8-6DA5-4999-96F4-A2D1FD1E0153}"/>
    <cellStyle name="ปกติ 5 8" xfId="1075" xr:uid="{00000000-0005-0000-0000-00000F110000}"/>
    <cellStyle name="ปกติ 5 9" xfId="1076" xr:uid="{00000000-0005-0000-0000-000010110000}"/>
    <cellStyle name="ปกติ 5_Asia Metal Y2008" xfId="1077" xr:uid="{00000000-0005-0000-0000-000011110000}"/>
    <cellStyle name="ปกติ 6" xfId="1078" xr:uid="{00000000-0005-0000-0000-000012110000}"/>
    <cellStyle name="ปกติ 6 10" xfId="1079" xr:uid="{00000000-0005-0000-0000-000013110000}"/>
    <cellStyle name="ปกติ 6 11" xfId="1080" xr:uid="{00000000-0005-0000-0000-000014110000}"/>
    <cellStyle name="ปกติ 6 12" xfId="1081" xr:uid="{00000000-0005-0000-0000-000015110000}"/>
    <cellStyle name="ปกติ 6 13" xfId="1082" xr:uid="{00000000-0005-0000-0000-000016110000}"/>
    <cellStyle name="ปกติ 6 14" xfId="1083" xr:uid="{00000000-0005-0000-0000-000017110000}"/>
    <cellStyle name="ปกติ 6 15" xfId="1084" xr:uid="{00000000-0005-0000-0000-000018110000}"/>
    <cellStyle name="ปกติ 6 16" xfId="1085" xr:uid="{00000000-0005-0000-0000-000019110000}"/>
    <cellStyle name="ปกติ 6 17" xfId="1086" xr:uid="{00000000-0005-0000-0000-00001A110000}"/>
    <cellStyle name="ปกติ 6 18" xfId="1087" xr:uid="{00000000-0005-0000-0000-00001B110000}"/>
    <cellStyle name="ปกติ 6 19" xfId="1088" xr:uid="{00000000-0005-0000-0000-00001C110000}"/>
    <cellStyle name="ปกติ 6 2" xfId="1089" xr:uid="{00000000-0005-0000-0000-00001D110000}"/>
    <cellStyle name="ปกติ 6 20" xfId="1090" xr:uid="{00000000-0005-0000-0000-00001E110000}"/>
    <cellStyle name="ปกติ 6 21" xfId="1091" xr:uid="{00000000-0005-0000-0000-00001F110000}"/>
    <cellStyle name="ปกติ 6 22" xfId="1092" xr:uid="{00000000-0005-0000-0000-000020110000}"/>
    <cellStyle name="ปกติ 6 23" xfId="1093" xr:uid="{00000000-0005-0000-0000-000021110000}"/>
    <cellStyle name="ปกติ 6 24" xfId="1094" xr:uid="{00000000-0005-0000-0000-000022110000}"/>
    <cellStyle name="ปกติ 6 25" xfId="1095" xr:uid="{00000000-0005-0000-0000-000023110000}"/>
    <cellStyle name="ปกติ 6 26" xfId="1096" xr:uid="{00000000-0005-0000-0000-000024110000}"/>
    <cellStyle name="ปกติ 6 27" xfId="1097" xr:uid="{00000000-0005-0000-0000-000025110000}"/>
    <cellStyle name="ปกติ 6 28" xfId="1098" xr:uid="{00000000-0005-0000-0000-000026110000}"/>
    <cellStyle name="ปกติ 6 29" xfId="1099" xr:uid="{00000000-0005-0000-0000-000027110000}"/>
    <cellStyle name="ปกติ 6 3" xfId="1100" xr:uid="{00000000-0005-0000-0000-000028110000}"/>
    <cellStyle name="ปกติ 6 30" xfId="1101" xr:uid="{00000000-0005-0000-0000-000029110000}"/>
    <cellStyle name="ปกติ 6 31" xfId="1102" xr:uid="{00000000-0005-0000-0000-00002A110000}"/>
    <cellStyle name="ปกติ 6 32" xfId="1103" xr:uid="{00000000-0005-0000-0000-00002B110000}"/>
    <cellStyle name="ปกติ 6 33" xfId="1104" xr:uid="{00000000-0005-0000-0000-00002C110000}"/>
    <cellStyle name="ปกติ 6 34" xfId="1105" xr:uid="{00000000-0005-0000-0000-00002D110000}"/>
    <cellStyle name="ปกติ 6 35" xfId="1106" xr:uid="{00000000-0005-0000-0000-00002E110000}"/>
    <cellStyle name="ปกติ 6 36" xfId="1107" xr:uid="{00000000-0005-0000-0000-00002F110000}"/>
    <cellStyle name="ปกติ 6 37" xfId="1108" xr:uid="{00000000-0005-0000-0000-000030110000}"/>
    <cellStyle name="ปกติ 6 38" xfId="1109" xr:uid="{00000000-0005-0000-0000-000031110000}"/>
    <cellStyle name="ปกติ 6 39" xfId="1110" xr:uid="{00000000-0005-0000-0000-000032110000}"/>
    <cellStyle name="ปกติ 6 4" xfId="1111" xr:uid="{00000000-0005-0000-0000-000033110000}"/>
    <cellStyle name="ปกติ 6 40" xfId="1112" xr:uid="{00000000-0005-0000-0000-000034110000}"/>
    <cellStyle name="ปกติ 6 41" xfId="1113" xr:uid="{00000000-0005-0000-0000-000035110000}"/>
    <cellStyle name="ปกติ 6 42" xfId="1114" xr:uid="{00000000-0005-0000-0000-000036110000}"/>
    <cellStyle name="ปกติ 6 43" xfId="1115" xr:uid="{00000000-0005-0000-0000-000037110000}"/>
    <cellStyle name="ปกติ 6 44" xfId="1116" xr:uid="{00000000-0005-0000-0000-000038110000}"/>
    <cellStyle name="ปกติ 6 45" xfId="1117" xr:uid="{00000000-0005-0000-0000-000039110000}"/>
    <cellStyle name="ปกติ 6 46" xfId="1118" xr:uid="{00000000-0005-0000-0000-00003A110000}"/>
    <cellStyle name="ปกติ 6 47" xfId="1119" xr:uid="{00000000-0005-0000-0000-00003B110000}"/>
    <cellStyle name="ปกติ 6 48" xfId="1120" xr:uid="{00000000-0005-0000-0000-00003C110000}"/>
    <cellStyle name="ปกติ 6 49" xfId="1121" xr:uid="{00000000-0005-0000-0000-00003D110000}"/>
    <cellStyle name="ปกติ 6 5" xfId="1122" xr:uid="{00000000-0005-0000-0000-00003E110000}"/>
    <cellStyle name="ปกติ 6 50" xfId="1123" xr:uid="{00000000-0005-0000-0000-00003F110000}"/>
    <cellStyle name="ปกติ 6 51" xfId="1124" xr:uid="{00000000-0005-0000-0000-000040110000}"/>
    <cellStyle name="ปกติ 6 52" xfId="1125" xr:uid="{00000000-0005-0000-0000-000041110000}"/>
    <cellStyle name="ปกติ 6 53" xfId="1126" xr:uid="{00000000-0005-0000-0000-000042110000}"/>
    <cellStyle name="ปกติ 6 54" xfId="1127" xr:uid="{00000000-0005-0000-0000-000043110000}"/>
    <cellStyle name="ปกติ 6 55" xfId="1128" xr:uid="{00000000-0005-0000-0000-000044110000}"/>
    <cellStyle name="ปกติ 6 56" xfId="1129" xr:uid="{00000000-0005-0000-0000-000045110000}"/>
    <cellStyle name="ปกติ 6 57" xfId="1130" xr:uid="{00000000-0005-0000-0000-000046110000}"/>
    <cellStyle name="ปกติ 6 58" xfId="1131" xr:uid="{00000000-0005-0000-0000-000047110000}"/>
    <cellStyle name="ปกติ 6 59" xfId="1132" xr:uid="{00000000-0005-0000-0000-000048110000}"/>
    <cellStyle name="ปกติ 6 6" xfId="1133" xr:uid="{00000000-0005-0000-0000-000049110000}"/>
    <cellStyle name="ปกติ 6 60" xfId="1134" xr:uid="{00000000-0005-0000-0000-00004A110000}"/>
    <cellStyle name="ปกติ 6 61" xfId="1135" xr:uid="{00000000-0005-0000-0000-00004B110000}"/>
    <cellStyle name="ปกติ 6 62" xfId="1136" xr:uid="{00000000-0005-0000-0000-00004C110000}"/>
    <cellStyle name="ปกติ 6 63" xfId="1137" xr:uid="{00000000-0005-0000-0000-00004D110000}"/>
    <cellStyle name="ปกติ 6 64" xfId="1138" xr:uid="{00000000-0005-0000-0000-00004E110000}"/>
    <cellStyle name="ปกติ 6 65" xfId="1139" xr:uid="{00000000-0005-0000-0000-00004F110000}"/>
    <cellStyle name="ปกติ 6 66" xfId="1140" xr:uid="{00000000-0005-0000-0000-000050110000}"/>
    <cellStyle name="ปกติ 6 67" xfId="1141" xr:uid="{00000000-0005-0000-0000-000051110000}"/>
    <cellStyle name="ปกติ 6 68" xfId="1142" xr:uid="{00000000-0005-0000-0000-000052110000}"/>
    <cellStyle name="ปกติ 6 69" xfId="1143" xr:uid="{00000000-0005-0000-0000-000053110000}"/>
    <cellStyle name="ปกติ 6 7" xfId="1144" xr:uid="{00000000-0005-0000-0000-000054110000}"/>
    <cellStyle name="ปกติ 6 70" xfId="1145" xr:uid="{00000000-0005-0000-0000-000055110000}"/>
    <cellStyle name="ปกติ 6 71" xfId="1146" xr:uid="{00000000-0005-0000-0000-000056110000}"/>
    <cellStyle name="ปกติ 6 72" xfId="1147" xr:uid="{00000000-0005-0000-0000-000057110000}"/>
    <cellStyle name="ปกติ 6 73" xfId="1148" xr:uid="{00000000-0005-0000-0000-000058110000}"/>
    <cellStyle name="ปกติ 6 74" xfId="1149" xr:uid="{00000000-0005-0000-0000-000059110000}"/>
    <cellStyle name="ปกติ 6 75" xfId="1150" xr:uid="{00000000-0005-0000-0000-00005A110000}"/>
    <cellStyle name="ปกติ 6 76" xfId="1151" xr:uid="{00000000-0005-0000-0000-00005B110000}"/>
    <cellStyle name="ปกติ 6 77" xfId="1152" xr:uid="{00000000-0005-0000-0000-00005C110000}"/>
    <cellStyle name="ปกติ 6 78" xfId="5107" xr:uid="{00000000-0005-0000-0000-00005D110000}"/>
    <cellStyle name="ปกติ 6 78 2" xfId="6078" xr:uid="{C9E19ACF-B09F-4659-BEF0-4741A91E0F4B}"/>
    <cellStyle name="ปกติ 6 78 2 2" xfId="8000" xr:uid="{B938F4E5-E6AF-4126-9A67-5EDD438E5915}"/>
    <cellStyle name="ปกติ 6 78 2 3" xfId="7039" xr:uid="{F5F918E9-7DF1-47F1-A769-75B0A32B9055}"/>
    <cellStyle name="ปกติ 6 78 3" xfId="7521" xr:uid="{772996C3-A28C-4A0C-8826-BDE346456916}"/>
    <cellStyle name="ปกติ 6 78 4" xfId="6560" xr:uid="{E7049FD8-4246-4042-B6DF-75EAF858C601}"/>
    <cellStyle name="ปกติ 6 8" xfId="1153" xr:uid="{00000000-0005-0000-0000-00005E110000}"/>
    <cellStyle name="ปกติ 6 9" xfId="1154" xr:uid="{00000000-0005-0000-0000-00005F110000}"/>
    <cellStyle name="ปกติ 6_Asia Metal Y2008" xfId="1155" xr:uid="{00000000-0005-0000-0000-000060110000}"/>
    <cellStyle name="ปกติ 7" xfId="1156" xr:uid="{00000000-0005-0000-0000-000061110000}"/>
    <cellStyle name="ปกติ 7 10" xfId="1157" xr:uid="{00000000-0005-0000-0000-000062110000}"/>
    <cellStyle name="ปกติ 7 11" xfId="1158" xr:uid="{00000000-0005-0000-0000-000063110000}"/>
    <cellStyle name="ปกติ 7 12" xfId="1159" xr:uid="{00000000-0005-0000-0000-000064110000}"/>
    <cellStyle name="ปกติ 7 13" xfId="1160" xr:uid="{00000000-0005-0000-0000-000065110000}"/>
    <cellStyle name="ปกติ 7 14" xfId="1161" xr:uid="{00000000-0005-0000-0000-000066110000}"/>
    <cellStyle name="ปกติ 7 15" xfId="1162" xr:uid="{00000000-0005-0000-0000-000067110000}"/>
    <cellStyle name="ปกติ 7 16" xfId="1163" xr:uid="{00000000-0005-0000-0000-000068110000}"/>
    <cellStyle name="ปกติ 7 17" xfId="1164" xr:uid="{00000000-0005-0000-0000-000069110000}"/>
    <cellStyle name="ปกติ 7 18" xfId="1165" xr:uid="{00000000-0005-0000-0000-00006A110000}"/>
    <cellStyle name="ปกติ 7 19" xfId="1166" xr:uid="{00000000-0005-0000-0000-00006B110000}"/>
    <cellStyle name="ปกติ 7 2" xfId="1167" xr:uid="{00000000-0005-0000-0000-00006C110000}"/>
    <cellStyle name="ปกติ 7 20" xfId="1168" xr:uid="{00000000-0005-0000-0000-00006D110000}"/>
    <cellStyle name="ปกติ 7 21" xfId="1169" xr:uid="{00000000-0005-0000-0000-00006E110000}"/>
    <cellStyle name="ปกติ 7 22" xfId="1170" xr:uid="{00000000-0005-0000-0000-00006F110000}"/>
    <cellStyle name="ปกติ 7 23" xfId="1171" xr:uid="{00000000-0005-0000-0000-000070110000}"/>
    <cellStyle name="ปกติ 7 24" xfId="1172" xr:uid="{00000000-0005-0000-0000-000071110000}"/>
    <cellStyle name="ปกติ 7 25" xfId="1173" xr:uid="{00000000-0005-0000-0000-000072110000}"/>
    <cellStyle name="ปกติ 7 26" xfId="1174" xr:uid="{00000000-0005-0000-0000-000073110000}"/>
    <cellStyle name="ปกติ 7 27" xfId="1175" xr:uid="{00000000-0005-0000-0000-000074110000}"/>
    <cellStyle name="ปกติ 7 28" xfId="1176" xr:uid="{00000000-0005-0000-0000-000075110000}"/>
    <cellStyle name="ปกติ 7 29" xfId="1177" xr:uid="{00000000-0005-0000-0000-000076110000}"/>
    <cellStyle name="ปกติ 7 3" xfId="1178" xr:uid="{00000000-0005-0000-0000-000077110000}"/>
    <cellStyle name="ปกติ 7 30" xfId="1179" xr:uid="{00000000-0005-0000-0000-000078110000}"/>
    <cellStyle name="ปกติ 7 31" xfId="1180" xr:uid="{00000000-0005-0000-0000-000079110000}"/>
    <cellStyle name="ปกติ 7 32" xfId="1181" xr:uid="{00000000-0005-0000-0000-00007A110000}"/>
    <cellStyle name="ปกติ 7 33" xfId="1182" xr:uid="{00000000-0005-0000-0000-00007B110000}"/>
    <cellStyle name="ปกติ 7 34" xfId="1183" xr:uid="{00000000-0005-0000-0000-00007C110000}"/>
    <cellStyle name="ปกติ 7 35" xfId="1184" xr:uid="{00000000-0005-0000-0000-00007D110000}"/>
    <cellStyle name="ปกติ 7 36" xfId="1185" xr:uid="{00000000-0005-0000-0000-00007E110000}"/>
    <cellStyle name="ปกติ 7 37" xfId="1186" xr:uid="{00000000-0005-0000-0000-00007F110000}"/>
    <cellStyle name="ปกติ 7 38" xfId="1187" xr:uid="{00000000-0005-0000-0000-000080110000}"/>
    <cellStyle name="ปกติ 7 39" xfId="1188" xr:uid="{00000000-0005-0000-0000-000081110000}"/>
    <cellStyle name="ปกติ 7 4" xfId="1189" xr:uid="{00000000-0005-0000-0000-000082110000}"/>
    <cellStyle name="ปกติ 7 40" xfId="1190" xr:uid="{00000000-0005-0000-0000-000083110000}"/>
    <cellStyle name="ปกติ 7 41" xfId="1191" xr:uid="{00000000-0005-0000-0000-000084110000}"/>
    <cellStyle name="ปกติ 7 42" xfId="1192" xr:uid="{00000000-0005-0000-0000-000085110000}"/>
    <cellStyle name="ปกติ 7 43" xfId="1193" xr:uid="{00000000-0005-0000-0000-000086110000}"/>
    <cellStyle name="ปกติ 7 44" xfId="1194" xr:uid="{00000000-0005-0000-0000-000087110000}"/>
    <cellStyle name="ปกติ 7 45" xfId="1195" xr:uid="{00000000-0005-0000-0000-000088110000}"/>
    <cellStyle name="ปกติ 7 46" xfId="1196" xr:uid="{00000000-0005-0000-0000-000089110000}"/>
    <cellStyle name="ปกติ 7 47" xfId="1197" xr:uid="{00000000-0005-0000-0000-00008A110000}"/>
    <cellStyle name="ปกติ 7 48" xfId="1198" xr:uid="{00000000-0005-0000-0000-00008B110000}"/>
    <cellStyle name="ปกติ 7 49" xfId="1199" xr:uid="{00000000-0005-0000-0000-00008C110000}"/>
    <cellStyle name="ปกติ 7 5" xfId="1200" xr:uid="{00000000-0005-0000-0000-00008D110000}"/>
    <cellStyle name="ปกติ 7 50" xfId="1201" xr:uid="{00000000-0005-0000-0000-00008E110000}"/>
    <cellStyle name="ปกติ 7 51" xfId="1202" xr:uid="{00000000-0005-0000-0000-00008F110000}"/>
    <cellStyle name="ปกติ 7 52" xfId="1203" xr:uid="{00000000-0005-0000-0000-000090110000}"/>
    <cellStyle name="ปกติ 7 53" xfId="1204" xr:uid="{00000000-0005-0000-0000-000091110000}"/>
    <cellStyle name="ปกติ 7 54" xfId="1205" xr:uid="{00000000-0005-0000-0000-000092110000}"/>
    <cellStyle name="ปกติ 7 55" xfId="1206" xr:uid="{00000000-0005-0000-0000-000093110000}"/>
    <cellStyle name="ปกติ 7 56" xfId="1207" xr:uid="{00000000-0005-0000-0000-000094110000}"/>
    <cellStyle name="ปกติ 7 57" xfId="1208" xr:uid="{00000000-0005-0000-0000-000095110000}"/>
    <cellStyle name="ปกติ 7 58" xfId="1209" xr:uid="{00000000-0005-0000-0000-000096110000}"/>
    <cellStyle name="ปกติ 7 59" xfId="1210" xr:uid="{00000000-0005-0000-0000-000097110000}"/>
    <cellStyle name="ปกติ 7 6" xfId="1211" xr:uid="{00000000-0005-0000-0000-000098110000}"/>
    <cellStyle name="ปกติ 7 60" xfId="1212" xr:uid="{00000000-0005-0000-0000-000099110000}"/>
    <cellStyle name="ปกติ 7 61" xfId="1213" xr:uid="{00000000-0005-0000-0000-00009A110000}"/>
    <cellStyle name="ปกติ 7 62" xfId="1214" xr:uid="{00000000-0005-0000-0000-00009B110000}"/>
    <cellStyle name="ปกติ 7 63" xfId="1215" xr:uid="{00000000-0005-0000-0000-00009C110000}"/>
    <cellStyle name="ปกติ 7 64" xfId="1216" xr:uid="{00000000-0005-0000-0000-00009D110000}"/>
    <cellStyle name="ปกติ 7 65" xfId="1217" xr:uid="{00000000-0005-0000-0000-00009E110000}"/>
    <cellStyle name="ปกติ 7 66" xfId="1218" xr:uid="{00000000-0005-0000-0000-00009F110000}"/>
    <cellStyle name="ปกติ 7 67" xfId="1219" xr:uid="{00000000-0005-0000-0000-0000A0110000}"/>
    <cellStyle name="ปกติ 7 68" xfId="1220" xr:uid="{00000000-0005-0000-0000-0000A1110000}"/>
    <cellStyle name="ปกติ 7 69" xfId="1221" xr:uid="{00000000-0005-0000-0000-0000A2110000}"/>
    <cellStyle name="ปกติ 7 7" xfId="1222" xr:uid="{00000000-0005-0000-0000-0000A3110000}"/>
    <cellStyle name="ปกติ 7 70" xfId="1223" xr:uid="{00000000-0005-0000-0000-0000A4110000}"/>
    <cellStyle name="ปกติ 7 71" xfId="1224" xr:uid="{00000000-0005-0000-0000-0000A5110000}"/>
    <cellStyle name="ปกติ 7 72" xfId="1225" xr:uid="{00000000-0005-0000-0000-0000A6110000}"/>
    <cellStyle name="ปกติ 7 73" xfId="1226" xr:uid="{00000000-0005-0000-0000-0000A7110000}"/>
    <cellStyle name="ปกติ 7 74" xfId="1227" xr:uid="{00000000-0005-0000-0000-0000A8110000}"/>
    <cellStyle name="ปกติ 7 75" xfId="1228" xr:uid="{00000000-0005-0000-0000-0000A9110000}"/>
    <cellStyle name="ปกติ 7 76" xfId="1229" xr:uid="{00000000-0005-0000-0000-0000AA110000}"/>
    <cellStyle name="ปกติ 7 77" xfId="1230" xr:uid="{00000000-0005-0000-0000-0000AB110000}"/>
    <cellStyle name="ปกติ 7 78" xfId="5108" xr:uid="{00000000-0005-0000-0000-0000AC110000}"/>
    <cellStyle name="ปกติ 7 8" xfId="1231" xr:uid="{00000000-0005-0000-0000-0000AD110000}"/>
    <cellStyle name="ปกติ 7 9" xfId="1232" xr:uid="{00000000-0005-0000-0000-0000AE110000}"/>
    <cellStyle name="ปกติ 7_Asia Metal Y2008" xfId="1233" xr:uid="{00000000-0005-0000-0000-0000AF110000}"/>
    <cellStyle name="ปกติ 8" xfId="1234" xr:uid="{00000000-0005-0000-0000-0000B0110000}"/>
    <cellStyle name="ปกติ 8 10" xfId="1235" xr:uid="{00000000-0005-0000-0000-0000B1110000}"/>
    <cellStyle name="ปกติ 8 11" xfId="1236" xr:uid="{00000000-0005-0000-0000-0000B2110000}"/>
    <cellStyle name="ปกติ 8 12" xfId="1237" xr:uid="{00000000-0005-0000-0000-0000B3110000}"/>
    <cellStyle name="ปกติ 8 13" xfId="1238" xr:uid="{00000000-0005-0000-0000-0000B4110000}"/>
    <cellStyle name="ปกติ 8 14" xfId="1239" xr:uid="{00000000-0005-0000-0000-0000B5110000}"/>
    <cellStyle name="ปกติ 8 15" xfId="1240" xr:uid="{00000000-0005-0000-0000-0000B6110000}"/>
    <cellStyle name="ปกติ 8 16" xfId="1241" xr:uid="{00000000-0005-0000-0000-0000B7110000}"/>
    <cellStyle name="ปกติ 8 17" xfId="1242" xr:uid="{00000000-0005-0000-0000-0000B8110000}"/>
    <cellStyle name="ปกติ 8 18" xfId="1243" xr:uid="{00000000-0005-0000-0000-0000B9110000}"/>
    <cellStyle name="ปกติ 8 19" xfId="1244" xr:uid="{00000000-0005-0000-0000-0000BA110000}"/>
    <cellStyle name="ปกติ 8 2" xfId="1245" xr:uid="{00000000-0005-0000-0000-0000BB110000}"/>
    <cellStyle name="ปกติ 8 20" xfId="1246" xr:uid="{00000000-0005-0000-0000-0000BC110000}"/>
    <cellStyle name="ปกติ 8 21" xfId="1247" xr:uid="{00000000-0005-0000-0000-0000BD110000}"/>
    <cellStyle name="ปกติ 8 22" xfId="1248" xr:uid="{00000000-0005-0000-0000-0000BE110000}"/>
    <cellStyle name="ปกติ 8 23" xfId="1249" xr:uid="{00000000-0005-0000-0000-0000BF110000}"/>
    <cellStyle name="ปกติ 8 24" xfId="1250" xr:uid="{00000000-0005-0000-0000-0000C0110000}"/>
    <cellStyle name="ปกติ 8 25" xfId="1251" xr:uid="{00000000-0005-0000-0000-0000C1110000}"/>
    <cellStyle name="ปกติ 8 26" xfId="1252" xr:uid="{00000000-0005-0000-0000-0000C2110000}"/>
    <cellStyle name="ปกติ 8 27" xfId="1253" xr:uid="{00000000-0005-0000-0000-0000C3110000}"/>
    <cellStyle name="ปกติ 8 28" xfId="1254" xr:uid="{00000000-0005-0000-0000-0000C4110000}"/>
    <cellStyle name="ปกติ 8 29" xfId="1255" xr:uid="{00000000-0005-0000-0000-0000C5110000}"/>
    <cellStyle name="ปกติ 8 3" xfId="1256" xr:uid="{00000000-0005-0000-0000-0000C6110000}"/>
    <cellStyle name="ปกติ 8 30" xfId="1257" xr:uid="{00000000-0005-0000-0000-0000C7110000}"/>
    <cellStyle name="ปกติ 8 31" xfId="1258" xr:uid="{00000000-0005-0000-0000-0000C8110000}"/>
    <cellStyle name="ปกติ 8 32" xfId="1259" xr:uid="{00000000-0005-0000-0000-0000C9110000}"/>
    <cellStyle name="ปกติ 8 33" xfId="1260" xr:uid="{00000000-0005-0000-0000-0000CA110000}"/>
    <cellStyle name="ปกติ 8 34" xfId="1261" xr:uid="{00000000-0005-0000-0000-0000CB110000}"/>
    <cellStyle name="ปกติ 8 35" xfId="1262" xr:uid="{00000000-0005-0000-0000-0000CC110000}"/>
    <cellStyle name="ปกติ 8 36" xfId="1263" xr:uid="{00000000-0005-0000-0000-0000CD110000}"/>
    <cellStyle name="ปกติ 8 37" xfId="1264" xr:uid="{00000000-0005-0000-0000-0000CE110000}"/>
    <cellStyle name="ปกติ 8 38" xfId="1265" xr:uid="{00000000-0005-0000-0000-0000CF110000}"/>
    <cellStyle name="ปกติ 8 39" xfId="1266" xr:uid="{00000000-0005-0000-0000-0000D0110000}"/>
    <cellStyle name="ปกติ 8 4" xfId="1267" xr:uid="{00000000-0005-0000-0000-0000D1110000}"/>
    <cellStyle name="ปกติ 8 40" xfId="1268" xr:uid="{00000000-0005-0000-0000-0000D2110000}"/>
    <cellStyle name="ปกติ 8 41" xfId="1269" xr:uid="{00000000-0005-0000-0000-0000D3110000}"/>
    <cellStyle name="ปกติ 8 42" xfId="1270" xr:uid="{00000000-0005-0000-0000-0000D4110000}"/>
    <cellStyle name="ปกติ 8 43" xfId="1271" xr:uid="{00000000-0005-0000-0000-0000D5110000}"/>
    <cellStyle name="ปกติ 8 44" xfId="1272" xr:uid="{00000000-0005-0000-0000-0000D6110000}"/>
    <cellStyle name="ปกติ 8 45" xfId="1273" xr:uid="{00000000-0005-0000-0000-0000D7110000}"/>
    <cellStyle name="ปกติ 8 46" xfId="1274" xr:uid="{00000000-0005-0000-0000-0000D8110000}"/>
    <cellStyle name="ปกติ 8 47" xfId="1275" xr:uid="{00000000-0005-0000-0000-0000D9110000}"/>
    <cellStyle name="ปกติ 8 48" xfId="1276" xr:uid="{00000000-0005-0000-0000-0000DA110000}"/>
    <cellStyle name="ปกติ 8 49" xfId="1277" xr:uid="{00000000-0005-0000-0000-0000DB110000}"/>
    <cellStyle name="ปกติ 8 5" xfId="1278" xr:uid="{00000000-0005-0000-0000-0000DC110000}"/>
    <cellStyle name="ปกติ 8 50" xfId="1279" xr:uid="{00000000-0005-0000-0000-0000DD110000}"/>
    <cellStyle name="ปกติ 8 51" xfId="1280" xr:uid="{00000000-0005-0000-0000-0000DE110000}"/>
    <cellStyle name="ปกติ 8 52" xfId="1281" xr:uid="{00000000-0005-0000-0000-0000DF110000}"/>
    <cellStyle name="ปกติ 8 53" xfId="1282" xr:uid="{00000000-0005-0000-0000-0000E0110000}"/>
    <cellStyle name="ปกติ 8 54" xfId="1283" xr:uid="{00000000-0005-0000-0000-0000E1110000}"/>
    <cellStyle name="ปกติ 8 55" xfId="1284" xr:uid="{00000000-0005-0000-0000-0000E2110000}"/>
    <cellStyle name="ปกติ 8 56" xfId="1285" xr:uid="{00000000-0005-0000-0000-0000E3110000}"/>
    <cellStyle name="ปกติ 8 57" xfId="1286" xr:uid="{00000000-0005-0000-0000-0000E4110000}"/>
    <cellStyle name="ปกติ 8 58" xfId="1287" xr:uid="{00000000-0005-0000-0000-0000E5110000}"/>
    <cellStyle name="ปกติ 8 59" xfId="1288" xr:uid="{00000000-0005-0000-0000-0000E6110000}"/>
    <cellStyle name="ปกติ 8 6" xfId="1289" xr:uid="{00000000-0005-0000-0000-0000E7110000}"/>
    <cellStyle name="ปกติ 8 60" xfId="1290" xr:uid="{00000000-0005-0000-0000-0000E8110000}"/>
    <cellStyle name="ปกติ 8 61" xfId="1291" xr:uid="{00000000-0005-0000-0000-0000E9110000}"/>
    <cellStyle name="ปกติ 8 62" xfId="1292" xr:uid="{00000000-0005-0000-0000-0000EA110000}"/>
    <cellStyle name="ปกติ 8 63" xfId="1293" xr:uid="{00000000-0005-0000-0000-0000EB110000}"/>
    <cellStyle name="ปกติ 8 64" xfId="1294" xr:uid="{00000000-0005-0000-0000-0000EC110000}"/>
    <cellStyle name="ปกติ 8 65" xfId="1295" xr:uid="{00000000-0005-0000-0000-0000ED110000}"/>
    <cellStyle name="ปกติ 8 66" xfId="1296" xr:uid="{00000000-0005-0000-0000-0000EE110000}"/>
    <cellStyle name="ปกติ 8 67" xfId="1297" xr:uid="{00000000-0005-0000-0000-0000EF110000}"/>
    <cellStyle name="ปกติ 8 68" xfId="1298" xr:uid="{00000000-0005-0000-0000-0000F0110000}"/>
    <cellStyle name="ปกติ 8 69" xfId="1299" xr:uid="{00000000-0005-0000-0000-0000F1110000}"/>
    <cellStyle name="ปกติ 8 7" xfId="1300" xr:uid="{00000000-0005-0000-0000-0000F2110000}"/>
    <cellStyle name="ปกติ 8 70" xfId="1301" xr:uid="{00000000-0005-0000-0000-0000F3110000}"/>
    <cellStyle name="ปกติ 8 71" xfId="1302" xr:uid="{00000000-0005-0000-0000-0000F4110000}"/>
    <cellStyle name="ปกติ 8 72" xfId="1303" xr:uid="{00000000-0005-0000-0000-0000F5110000}"/>
    <cellStyle name="ปกติ 8 73" xfId="1304" xr:uid="{00000000-0005-0000-0000-0000F6110000}"/>
    <cellStyle name="ปกติ 8 74" xfId="1305" xr:uid="{00000000-0005-0000-0000-0000F7110000}"/>
    <cellStyle name="ปกติ 8 75" xfId="1306" xr:uid="{00000000-0005-0000-0000-0000F8110000}"/>
    <cellStyle name="ปกติ 8 76" xfId="1307" xr:uid="{00000000-0005-0000-0000-0000F9110000}"/>
    <cellStyle name="ปกติ 8 77" xfId="1308" xr:uid="{00000000-0005-0000-0000-0000FA110000}"/>
    <cellStyle name="ปกติ 8 78" xfId="5109" xr:uid="{00000000-0005-0000-0000-0000FB110000}"/>
    <cellStyle name="ปกติ 8 78 2" xfId="5592" xr:uid="{00000000-0005-0000-0000-0000FC110000}"/>
    <cellStyle name="ปกติ 8 8" xfId="1309" xr:uid="{00000000-0005-0000-0000-0000FD110000}"/>
    <cellStyle name="ปกติ 8 9" xfId="1310" xr:uid="{00000000-0005-0000-0000-0000FE110000}"/>
    <cellStyle name="ปกติ 8_Asia Metal Y2008" xfId="1311" xr:uid="{00000000-0005-0000-0000-0000FF110000}"/>
    <cellStyle name="ปกติ 9" xfId="1312" xr:uid="{00000000-0005-0000-0000-000000120000}"/>
    <cellStyle name="ปกติ 9 10" xfId="1313" xr:uid="{00000000-0005-0000-0000-000001120000}"/>
    <cellStyle name="ปกติ 9 11" xfId="1314" xr:uid="{00000000-0005-0000-0000-000002120000}"/>
    <cellStyle name="ปกติ 9 12" xfId="1315" xr:uid="{00000000-0005-0000-0000-000003120000}"/>
    <cellStyle name="ปกติ 9 13" xfId="1316" xr:uid="{00000000-0005-0000-0000-000004120000}"/>
    <cellStyle name="ปกติ 9 14" xfId="1317" xr:uid="{00000000-0005-0000-0000-000005120000}"/>
    <cellStyle name="ปกติ 9 15" xfId="1318" xr:uid="{00000000-0005-0000-0000-000006120000}"/>
    <cellStyle name="ปกติ 9 16" xfId="1319" xr:uid="{00000000-0005-0000-0000-000007120000}"/>
    <cellStyle name="ปกติ 9 17" xfId="1320" xr:uid="{00000000-0005-0000-0000-000008120000}"/>
    <cellStyle name="ปกติ 9 18" xfId="1321" xr:uid="{00000000-0005-0000-0000-000009120000}"/>
    <cellStyle name="ปกติ 9 19" xfId="1322" xr:uid="{00000000-0005-0000-0000-00000A120000}"/>
    <cellStyle name="ปกติ 9 2" xfId="1323" xr:uid="{00000000-0005-0000-0000-00000B120000}"/>
    <cellStyle name="ปกติ 9 20" xfId="1324" xr:uid="{00000000-0005-0000-0000-00000C120000}"/>
    <cellStyle name="ปกติ 9 21" xfId="1325" xr:uid="{00000000-0005-0000-0000-00000D120000}"/>
    <cellStyle name="ปกติ 9 22" xfId="1326" xr:uid="{00000000-0005-0000-0000-00000E120000}"/>
    <cellStyle name="ปกติ 9 23" xfId="1327" xr:uid="{00000000-0005-0000-0000-00000F120000}"/>
    <cellStyle name="ปกติ 9 24" xfId="1328" xr:uid="{00000000-0005-0000-0000-000010120000}"/>
    <cellStyle name="ปกติ 9 25" xfId="1329" xr:uid="{00000000-0005-0000-0000-000011120000}"/>
    <cellStyle name="ปกติ 9 26" xfId="1330" xr:uid="{00000000-0005-0000-0000-000012120000}"/>
    <cellStyle name="ปกติ 9 27" xfId="1331" xr:uid="{00000000-0005-0000-0000-000013120000}"/>
    <cellStyle name="ปกติ 9 28" xfId="1332" xr:uid="{00000000-0005-0000-0000-000014120000}"/>
    <cellStyle name="ปกติ 9 29" xfId="1333" xr:uid="{00000000-0005-0000-0000-000015120000}"/>
    <cellStyle name="ปกติ 9 3" xfId="1334" xr:uid="{00000000-0005-0000-0000-000016120000}"/>
    <cellStyle name="ปกติ 9 30" xfId="1335" xr:uid="{00000000-0005-0000-0000-000017120000}"/>
    <cellStyle name="ปกติ 9 31" xfId="1336" xr:uid="{00000000-0005-0000-0000-000018120000}"/>
    <cellStyle name="ปกติ 9 32" xfId="1337" xr:uid="{00000000-0005-0000-0000-000019120000}"/>
    <cellStyle name="ปกติ 9 33" xfId="1338" xr:uid="{00000000-0005-0000-0000-00001A120000}"/>
    <cellStyle name="ปกติ 9 34" xfId="1339" xr:uid="{00000000-0005-0000-0000-00001B120000}"/>
    <cellStyle name="ปกติ 9 35" xfId="1340" xr:uid="{00000000-0005-0000-0000-00001C120000}"/>
    <cellStyle name="ปกติ 9 36" xfId="1341" xr:uid="{00000000-0005-0000-0000-00001D120000}"/>
    <cellStyle name="ปกติ 9 37" xfId="1342" xr:uid="{00000000-0005-0000-0000-00001E120000}"/>
    <cellStyle name="ปกติ 9 38" xfId="1343" xr:uid="{00000000-0005-0000-0000-00001F120000}"/>
    <cellStyle name="ปกติ 9 39" xfId="1344" xr:uid="{00000000-0005-0000-0000-000020120000}"/>
    <cellStyle name="ปกติ 9 4" xfId="1345" xr:uid="{00000000-0005-0000-0000-000021120000}"/>
    <cellStyle name="ปกติ 9 40" xfId="1346" xr:uid="{00000000-0005-0000-0000-000022120000}"/>
    <cellStyle name="ปกติ 9 41" xfId="1347" xr:uid="{00000000-0005-0000-0000-000023120000}"/>
    <cellStyle name="ปกติ 9 42" xfId="1348" xr:uid="{00000000-0005-0000-0000-000024120000}"/>
    <cellStyle name="ปกติ 9 43" xfId="1349" xr:uid="{00000000-0005-0000-0000-000025120000}"/>
    <cellStyle name="ปกติ 9 44" xfId="1350" xr:uid="{00000000-0005-0000-0000-000026120000}"/>
    <cellStyle name="ปกติ 9 45" xfId="1351" xr:uid="{00000000-0005-0000-0000-000027120000}"/>
    <cellStyle name="ปกติ 9 46" xfId="1352" xr:uid="{00000000-0005-0000-0000-000028120000}"/>
    <cellStyle name="ปกติ 9 47" xfId="1353" xr:uid="{00000000-0005-0000-0000-000029120000}"/>
    <cellStyle name="ปกติ 9 48" xfId="1354" xr:uid="{00000000-0005-0000-0000-00002A120000}"/>
    <cellStyle name="ปกติ 9 49" xfId="1355" xr:uid="{00000000-0005-0000-0000-00002B120000}"/>
    <cellStyle name="ปกติ 9 5" xfId="1356" xr:uid="{00000000-0005-0000-0000-00002C120000}"/>
    <cellStyle name="ปกติ 9 50" xfId="1357" xr:uid="{00000000-0005-0000-0000-00002D120000}"/>
    <cellStyle name="ปกติ 9 51" xfId="1358" xr:uid="{00000000-0005-0000-0000-00002E120000}"/>
    <cellStyle name="ปกติ 9 52" xfId="1359" xr:uid="{00000000-0005-0000-0000-00002F120000}"/>
    <cellStyle name="ปกติ 9 53" xfId="1360" xr:uid="{00000000-0005-0000-0000-000030120000}"/>
    <cellStyle name="ปกติ 9 54" xfId="1361" xr:uid="{00000000-0005-0000-0000-000031120000}"/>
    <cellStyle name="ปกติ 9 55" xfId="1362" xr:uid="{00000000-0005-0000-0000-000032120000}"/>
    <cellStyle name="ปกติ 9 56" xfId="1363" xr:uid="{00000000-0005-0000-0000-000033120000}"/>
    <cellStyle name="ปกติ 9 57" xfId="1364" xr:uid="{00000000-0005-0000-0000-000034120000}"/>
    <cellStyle name="ปกติ 9 58" xfId="1365" xr:uid="{00000000-0005-0000-0000-000035120000}"/>
    <cellStyle name="ปกติ 9 59" xfId="1366" xr:uid="{00000000-0005-0000-0000-000036120000}"/>
    <cellStyle name="ปกติ 9 6" xfId="1367" xr:uid="{00000000-0005-0000-0000-000037120000}"/>
    <cellStyle name="ปกติ 9 60" xfId="1368" xr:uid="{00000000-0005-0000-0000-000038120000}"/>
    <cellStyle name="ปกติ 9 61" xfId="1369" xr:uid="{00000000-0005-0000-0000-000039120000}"/>
    <cellStyle name="ปกติ 9 62" xfId="1370" xr:uid="{00000000-0005-0000-0000-00003A120000}"/>
    <cellStyle name="ปกติ 9 63" xfId="1371" xr:uid="{00000000-0005-0000-0000-00003B120000}"/>
    <cellStyle name="ปกติ 9 64" xfId="1372" xr:uid="{00000000-0005-0000-0000-00003C120000}"/>
    <cellStyle name="ปกติ 9 65" xfId="1373" xr:uid="{00000000-0005-0000-0000-00003D120000}"/>
    <cellStyle name="ปกติ 9 66" xfId="1374" xr:uid="{00000000-0005-0000-0000-00003E120000}"/>
    <cellStyle name="ปกติ 9 67" xfId="1375" xr:uid="{00000000-0005-0000-0000-00003F120000}"/>
    <cellStyle name="ปกติ 9 68" xfId="1376" xr:uid="{00000000-0005-0000-0000-000040120000}"/>
    <cellStyle name="ปกติ 9 69" xfId="1377" xr:uid="{00000000-0005-0000-0000-000041120000}"/>
    <cellStyle name="ปกติ 9 7" xfId="1378" xr:uid="{00000000-0005-0000-0000-000042120000}"/>
    <cellStyle name="ปกติ 9 70" xfId="5110" xr:uid="{00000000-0005-0000-0000-000043120000}"/>
    <cellStyle name="ปกติ 9 70 2" xfId="6079" xr:uid="{68F93D53-5F8B-4DF3-B6B0-780C42A95E48}"/>
    <cellStyle name="ปกติ 9 70 2 2" xfId="8001" xr:uid="{8032FE31-C4E9-4CC5-9E18-5A78C0DF03D4}"/>
    <cellStyle name="ปกติ 9 70 2 3" xfId="7040" xr:uid="{F1F0F3F4-F5DF-4A27-90F1-FA99C6298B37}"/>
    <cellStyle name="ปกติ 9 70 3" xfId="7522" xr:uid="{194E6F0A-D787-4B05-851A-6FC9C7017CBA}"/>
    <cellStyle name="ปกติ 9 70 4" xfId="6561" xr:uid="{B237CA21-BE90-4D9F-8901-7D1833874EF8}"/>
    <cellStyle name="ปกติ 9 8" xfId="1379" xr:uid="{00000000-0005-0000-0000-000044120000}"/>
    <cellStyle name="ปกติ 9 9" xfId="1380" xr:uid="{00000000-0005-0000-0000-000045120000}"/>
    <cellStyle name="ปกติ_lpnt3" xfId="5613" xr:uid="{00000000-0005-0000-0000-000046120000}"/>
    <cellStyle name="ปกติ_Sheet1 2" xfId="8" xr:uid="{00000000-0005-0000-0000-000049120000}"/>
    <cellStyle name="ปกติ_Sheet1 3 2" xfId="4" xr:uid="{00000000-0005-0000-0000-00004A120000}"/>
    <cellStyle name="ปกติ_Sheet1_W169T-Dec'51 วีพีพี โปรเกรสซิฟ" xfId="19" xr:uid="{00000000-0005-0000-0000-00004B120000}"/>
    <cellStyle name="ปกติ_SPC-Dec'50-T3" xfId="7" xr:uid="{00000000-0005-0000-0000-00004C120000}"/>
    <cellStyle name="เปอร์เซ็นต์" xfId="1" builtinId="5"/>
    <cellStyle name="เปอร์เซ็นต์ 2" xfId="407" xr:uid="{00000000-0005-0000-0000-0000460E0000}"/>
    <cellStyle name="เปอร์เซ็นต์ 2 2" xfId="408" xr:uid="{00000000-0005-0000-0000-0000470E0000}"/>
    <cellStyle name="เปอร์เซ็นต์ 2 2 2" xfId="5111" xr:uid="{00000000-0005-0000-0000-0000480E0000}"/>
    <cellStyle name="เปอร์เซ็นต์ 2 2 3" xfId="5112" xr:uid="{00000000-0005-0000-0000-0000490E0000}"/>
    <cellStyle name="เปอร์เซ็นต์ 2 2 3 2" xfId="5593" xr:uid="{00000000-0005-0000-0000-00004A0E0000}"/>
    <cellStyle name="เปอร์เซ็นต์ 2 3" xfId="5113" xr:uid="{00000000-0005-0000-0000-00004B0E0000}"/>
    <cellStyle name="เปอร์เซ็นต์ 2 3 2" xfId="5114" xr:uid="{00000000-0005-0000-0000-00004C0E0000}"/>
    <cellStyle name="เปอร์เซ็นต์ 2 4" xfId="5115" xr:uid="{00000000-0005-0000-0000-00004D0E0000}"/>
    <cellStyle name="เปอร์เซ็นต์ 2 5" xfId="5116" xr:uid="{00000000-0005-0000-0000-00004E0E0000}"/>
    <cellStyle name="เปอร์เซ็นต์ 2 6" xfId="5117" xr:uid="{00000000-0005-0000-0000-00004F0E0000}"/>
    <cellStyle name="เปอร์เซ็นต์ 3" xfId="409" xr:uid="{00000000-0005-0000-0000-0000500E0000}"/>
    <cellStyle name="เปอร์เซ็นต์ 3 2" xfId="5118" xr:uid="{00000000-0005-0000-0000-0000510E0000}"/>
    <cellStyle name="เปอร์เซ็นต์ 3 2 2" xfId="6080" xr:uid="{71D7A05C-A83E-4570-8D4B-4771979A3ACD}"/>
    <cellStyle name="เปอร์เซ็นต์ 3 2 2 2" xfId="8002" xr:uid="{28CE7664-9D8A-4D65-874A-CBE153163E89}"/>
    <cellStyle name="เปอร์เซ็นต์ 3 2 2 3" xfId="7041" xr:uid="{C7CB7A29-115A-4DC5-BD34-36C2962AFFDF}"/>
    <cellStyle name="เปอร์เซ็นต์ 3 2 3" xfId="7523" xr:uid="{50C6D622-B6F0-46A6-8D17-F6A4ED885B1C}"/>
    <cellStyle name="เปอร์เซ็นต์ 3 2 4" xfId="6562" xr:uid="{1AF9E4F6-FC9E-4371-9A59-ACC795ABFA46}"/>
    <cellStyle name="เปอร์เซ็นต์ 4" xfId="410" xr:uid="{00000000-0005-0000-0000-0000520E0000}"/>
    <cellStyle name="เปอร์เซ็นต์ 4 2" xfId="5119" xr:uid="{00000000-0005-0000-0000-0000530E0000}"/>
    <cellStyle name="เปอร์เซ็นต์ 5" xfId="411" xr:uid="{00000000-0005-0000-0000-0000540E0000}"/>
    <cellStyle name="เปอร์เซ็นต์ 5 2" xfId="5120" xr:uid="{00000000-0005-0000-0000-0000550E0000}"/>
    <cellStyle name="เปอร์เซ็นต์ 5 2 2" xfId="5594" xr:uid="{00000000-0005-0000-0000-0000560E0000}"/>
    <cellStyle name="เปอร์เซ็นต์ 5 3" xfId="5121" xr:uid="{00000000-0005-0000-0000-0000570E0000}"/>
    <cellStyle name="เปอร์เซ็นต์ 5 4" xfId="5122" xr:uid="{00000000-0005-0000-0000-0000580E0000}"/>
    <cellStyle name="เปอร์เซ็นต์ 5 4 2" xfId="6081" xr:uid="{E23C0D5B-5E67-4CDB-83A3-30191BC71F0A}"/>
    <cellStyle name="เปอร์เซ็นต์ 5 4 2 2" xfId="8003" xr:uid="{7CFE9F83-4FA3-44B5-92B7-D8D273F9ACB8}"/>
    <cellStyle name="เปอร์เซ็นต์ 5 4 2 3" xfId="7042" xr:uid="{6D5F8BB3-06F1-4843-B182-B8935D0AA90D}"/>
    <cellStyle name="เปอร์เซ็นต์ 5 4 3" xfId="7524" xr:uid="{822B5E28-F154-4AEF-8C82-1A1EE16CAC25}"/>
    <cellStyle name="เปอร์เซ็นต์ 5 4 4" xfId="6563" xr:uid="{B79353BB-57CE-45B8-B882-2472C4BBA095}"/>
    <cellStyle name="ฤธถ [0]_95" xfId="1381" xr:uid="{00000000-0005-0000-0000-00004D120000}"/>
    <cellStyle name="ฤธถ_95" xfId="1382" xr:uid="{00000000-0005-0000-0000-00004E120000}"/>
    <cellStyle name="ล๋ศญ [0]_95" xfId="1383" xr:uid="{00000000-0005-0000-0000-00004F120000}"/>
    <cellStyle name="ล๋ศญ_95" xfId="1384" xr:uid="{00000000-0005-0000-0000-000050120000}"/>
    <cellStyle name="ลักษณะ 1" xfId="1385" xr:uid="{00000000-0005-0000-0000-000051120000}"/>
    <cellStyle name="ลักษณะ 1 2" xfId="1386" xr:uid="{00000000-0005-0000-0000-000052120000}"/>
    <cellStyle name="ลักษณะ 1 3" xfId="5123" xr:uid="{00000000-0005-0000-0000-000053120000}"/>
    <cellStyle name="ลักษณะ 1 4" xfId="4137" xr:uid="{00000000-0005-0000-0000-000054120000}"/>
    <cellStyle name="วฅมุ_4ฟ๙ฝวภ๛" xfId="1387" xr:uid="{00000000-0005-0000-0000-000055120000}"/>
    <cellStyle name="หมายเหตุ 10" xfId="4139" xr:uid="{00000000-0005-0000-0000-000056120000}"/>
    <cellStyle name="หมายเหตุ 10 10" xfId="4140" xr:uid="{00000000-0005-0000-0000-000057120000}"/>
    <cellStyle name="หมายเหตุ 10 10 2" xfId="7379" xr:uid="{5CE67AC6-0333-4F8A-B1FA-A5E17F206640}"/>
    <cellStyle name="หมายเหตุ 10 10 3" xfId="6418" xr:uid="{3759270A-ADCD-4C09-9DB1-4F7F1AD28CFE}"/>
    <cellStyle name="หมายเหตุ 10 11" xfId="4141" xr:uid="{00000000-0005-0000-0000-000058120000}"/>
    <cellStyle name="หมายเหตุ 10 11 2" xfId="7380" xr:uid="{ECE945A2-D084-4E55-9D58-4B05AE000061}"/>
    <cellStyle name="หมายเหตุ 10 11 3" xfId="6419" xr:uid="{24DDA2EE-2CCC-432C-B3C9-5B356045C986}"/>
    <cellStyle name="หมายเหตุ 10 12" xfId="4142" xr:uid="{00000000-0005-0000-0000-000059120000}"/>
    <cellStyle name="หมายเหตุ 10 12 2" xfId="7381" xr:uid="{1A584616-AD41-41DD-B7E3-8C10FB19706D}"/>
    <cellStyle name="หมายเหตุ 10 12 3" xfId="6420" xr:uid="{F458296D-7603-447D-A785-968A57ABC841}"/>
    <cellStyle name="หมายเหตุ 10 13" xfId="4143" xr:uid="{00000000-0005-0000-0000-00005A120000}"/>
    <cellStyle name="หมายเหตุ 10 13 2" xfId="7382" xr:uid="{D60A819B-DBAC-41D8-AA72-B9DCD8C20A6F}"/>
    <cellStyle name="หมายเหตุ 10 13 3" xfId="6421" xr:uid="{C409DCAE-D60E-49B1-98C7-D90AD96B9214}"/>
    <cellStyle name="หมายเหตุ 10 14" xfId="4144" xr:uid="{00000000-0005-0000-0000-00005B120000}"/>
    <cellStyle name="หมายเหตุ 10 14 2" xfId="7383" xr:uid="{B17B7395-3CEB-4DDC-A4A7-C78B63629502}"/>
    <cellStyle name="หมายเหตุ 10 14 3" xfId="6422" xr:uid="{78491FF6-F312-4571-A5AC-157951BCDD05}"/>
    <cellStyle name="หมายเหตุ 10 15" xfId="4145" xr:uid="{00000000-0005-0000-0000-00005C120000}"/>
    <cellStyle name="หมายเหตุ 10 15 2" xfId="7384" xr:uid="{EDCC0F1F-1BA7-4966-B218-FEA273D5C51C}"/>
    <cellStyle name="หมายเหตุ 10 15 3" xfId="6423" xr:uid="{8B6C24A2-C5BB-48E1-803B-04ABC3180F15}"/>
    <cellStyle name="หมายเหตุ 10 16" xfId="4146" xr:uid="{00000000-0005-0000-0000-00005D120000}"/>
    <cellStyle name="หมายเหตุ 10 16 2" xfId="7385" xr:uid="{C956DA5F-BE6E-417E-B298-A36BADEF48F7}"/>
    <cellStyle name="หมายเหตุ 10 16 3" xfId="6424" xr:uid="{E464167D-D958-4D8B-85E5-F41D0F011309}"/>
    <cellStyle name="หมายเหตุ 10 17" xfId="4147" xr:uid="{00000000-0005-0000-0000-00005E120000}"/>
    <cellStyle name="หมายเหตุ 10 17 2" xfId="7386" xr:uid="{1B66E76C-F697-47CB-86B6-0B583AA50C1C}"/>
    <cellStyle name="หมายเหตุ 10 17 3" xfId="6425" xr:uid="{7D523EDC-65AD-4F53-B4D2-AD5CF78EB00D}"/>
    <cellStyle name="หมายเหตุ 10 18" xfId="4148" xr:uid="{00000000-0005-0000-0000-00005F120000}"/>
    <cellStyle name="หมายเหตุ 10 18 2" xfId="7387" xr:uid="{C011C714-8C0D-4277-9D09-A33A6C384EFC}"/>
    <cellStyle name="หมายเหตุ 10 18 3" xfId="6426" xr:uid="{2EC65A5C-AAFE-4B43-ABCB-377B87EB27E4}"/>
    <cellStyle name="หมายเหตุ 10 19" xfId="4149" xr:uid="{00000000-0005-0000-0000-000060120000}"/>
    <cellStyle name="หมายเหตุ 10 19 2" xfId="7388" xr:uid="{1C751FAF-C313-4E35-A1BB-891FB5CE225A}"/>
    <cellStyle name="หมายเหตุ 10 19 3" xfId="6427" xr:uid="{352A3CD6-0CA3-4624-B250-84870D8F7861}"/>
    <cellStyle name="หมายเหตุ 10 2" xfId="4150" xr:uid="{00000000-0005-0000-0000-000061120000}"/>
    <cellStyle name="หมายเหตุ 10 2 2" xfId="7389" xr:uid="{B4598FBC-2392-40D8-8BA8-CC68E53B0B5C}"/>
    <cellStyle name="หมายเหตุ 10 2 3" xfId="6428" xr:uid="{FACC704C-0AC0-493A-96C3-EF4481ADBB72}"/>
    <cellStyle name="หมายเหตุ 10 20" xfId="4151" xr:uid="{00000000-0005-0000-0000-000062120000}"/>
    <cellStyle name="หมายเหตุ 10 20 2" xfId="7390" xr:uid="{EB98FAA7-ED3E-49B2-A7B8-26B6B472427C}"/>
    <cellStyle name="หมายเหตุ 10 20 3" xfId="6429" xr:uid="{C6E2881E-CAE0-4DD6-BFF3-A544E191AD75}"/>
    <cellStyle name="หมายเหตุ 10 21" xfId="4152" xr:uid="{00000000-0005-0000-0000-000063120000}"/>
    <cellStyle name="หมายเหตุ 10 21 2" xfId="7391" xr:uid="{37A638D4-8DA6-45D8-978C-007422A09701}"/>
    <cellStyle name="หมายเหตุ 10 21 3" xfId="6430" xr:uid="{60C41F8D-5307-4CC7-B915-A96489BD81DF}"/>
    <cellStyle name="หมายเหตุ 10 22" xfId="4153" xr:uid="{00000000-0005-0000-0000-000064120000}"/>
    <cellStyle name="หมายเหตุ 10 22 2" xfId="7392" xr:uid="{985175DA-F0E7-4C6A-A409-CB497E29597F}"/>
    <cellStyle name="หมายเหตุ 10 22 3" xfId="6431" xr:uid="{36CF94E8-5438-46AB-B7AA-0BB87B1581BF}"/>
    <cellStyle name="หมายเหตุ 10 23" xfId="4154" xr:uid="{00000000-0005-0000-0000-000065120000}"/>
    <cellStyle name="หมายเหตุ 10 23 2" xfId="7393" xr:uid="{050FCC11-0413-4ECA-9F8C-28E53BF5A063}"/>
    <cellStyle name="หมายเหตุ 10 23 3" xfId="6432" xr:uid="{13789E1E-BB1B-4A7C-B6FA-4C0468493A15}"/>
    <cellStyle name="หมายเหตุ 10 24" xfId="4155" xr:uid="{00000000-0005-0000-0000-000066120000}"/>
    <cellStyle name="หมายเหตุ 10 24 2" xfId="7394" xr:uid="{B19A7301-1AD1-4A4F-A6E2-DE5C8DD300FC}"/>
    <cellStyle name="หมายเหตุ 10 24 3" xfId="6433" xr:uid="{3EC3C344-FF68-4C2B-9781-A900E27CD189}"/>
    <cellStyle name="หมายเหตุ 10 25" xfId="4156" xr:uid="{00000000-0005-0000-0000-000067120000}"/>
    <cellStyle name="หมายเหตุ 10 25 2" xfId="7395" xr:uid="{5106D575-9CF7-4D45-B9F4-7E28506F9B4C}"/>
    <cellStyle name="หมายเหตุ 10 25 3" xfId="6434" xr:uid="{0163EBDB-4ED9-4077-A1AA-62B8D5171015}"/>
    <cellStyle name="หมายเหตุ 10 26" xfId="4157" xr:uid="{00000000-0005-0000-0000-000068120000}"/>
    <cellStyle name="หมายเหตุ 10 26 2" xfId="7396" xr:uid="{7BDF9CE8-4811-49AB-913E-FFC689E8FFAE}"/>
    <cellStyle name="หมายเหตุ 10 26 3" xfId="6435" xr:uid="{A034E275-1044-4E12-AFCC-42405A6193F0}"/>
    <cellStyle name="หมายเหตุ 10 27" xfId="4158" xr:uid="{00000000-0005-0000-0000-000069120000}"/>
    <cellStyle name="หมายเหตุ 10 27 2" xfId="7397" xr:uid="{BF5FED8E-FFE0-4526-AF11-2EFD5AC174D1}"/>
    <cellStyle name="หมายเหตุ 10 27 3" xfId="6436" xr:uid="{6B6E1EDE-A554-4588-B7AD-8DD543CB0DE5}"/>
    <cellStyle name="หมายเหตุ 10 28" xfId="4159" xr:uid="{00000000-0005-0000-0000-00006A120000}"/>
    <cellStyle name="หมายเหตุ 10 28 2" xfId="7398" xr:uid="{2F038D7E-02FD-42F0-BCD7-FA487823FA69}"/>
    <cellStyle name="หมายเหตุ 10 28 3" xfId="6437" xr:uid="{91524F0E-7718-4D3F-9F6F-3DA2DD4E8094}"/>
    <cellStyle name="หมายเหตุ 10 29" xfId="4160" xr:uid="{00000000-0005-0000-0000-00006B120000}"/>
    <cellStyle name="หมายเหตุ 10 29 2" xfId="7399" xr:uid="{0DDC4977-E430-47B8-BB9E-E51B6BC4D79C}"/>
    <cellStyle name="หมายเหตุ 10 29 3" xfId="6438" xr:uid="{AC9EC09F-06D0-443E-9990-70250EE2A15B}"/>
    <cellStyle name="หมายเหตุ 10 3" xfId="4161" xr:uid="{00000000-0005-0000-0000-00006C120000}"/>
    <cellStyle name="หมายเหตุ 10 3 2" xfId="7400" xr:uid="{7DF5B960-BA49-4548-86C4-8747C029CD56}"/>
    <cellStyle name="หมายเหตุ 10 3 3" xfId="6439" xr:uid="{1C8A0E0D-E99E-4F74-89BB-5150D8EC8898}"/>
    <cellStyle name="หมายเหตุ 10 30" xfId="4162" xr:uid="{00000000-0005-0000-0000-00006D120000}"/>
    <cellStyle name="หมายเหตุ 10 30 2" xfId="7401" xr:uid="{4D3B6C57-6284-46FF-A9D7-22BE290EAD83}"/>
    <cellStyle name="หมายเหตุ 10 30 3" xfId="6440" xr:uid="{A9EBE4FB-9E1F-42C0-BC98-E8CC014E792F}"/>
    <cellStyle name="หมายเหตุ 10 31" xfId="4163" xr:uid="{00000000-0005-0000-0000-00006E120000}"/>
    <cellStyle name="หมายเหตุ 10 31 2" xfId="7402" xr:uid="{87D579B7-E81F-4A6F-B526-E3D3AE11B7A2}"/>
    <cellStyle name="หมายเหตุ 10 31 3" xfId="6441" xr:uid="{F4F96547-D9ED-49D1-ABB5-DEF39295C8E5}"/>
    <cellStyle name="หมายเหตุ 10 32" xfId="4164" xr:uid="{00000000-0005-0000-0000-00006F120000}"/>
    <cellStyle name="หมายเหตุ 10 32 2" xfId="7403" xr:uid="{C5872823-FFF4-4F69-80B3-1C917D7F32BA}"/>
    <cellStyle name="หมายเหตุ 10 32 3" xfId="6442" xr:uid="{465FF82B-B74B-4FA9-AFDD-1D32C877E11D}"/>
    <cellStyle name="หมายเหตุ 10 33" xfId="4165" xr:uid="{00000000-0005-0000-0000-000070120000}"/>
    <cellStyle name="หมายเหตุ 10 33 2" xfId="7404" xr:uid="{E61669D9-F5C3-4F6A-9064-6A9A9EFBA3E6}"/>
    <cellStyle name="หมายเหตุ 10 33 3" xfId="6443" xr:uid="{0DB0500B-5D24-42C2-9287-1947906AC14D}"/>
    <cellStyle name="หมายเหตุ 10 34" xfId="4166" xr:uid="{00000000-0005-0000-0000-000071120000}"/>
    <cellStyle name="หมายเหตุ 10 34 2" xfId="7405" xr:uid="{9175B777-321B-4715-8BA9-254D181BFE64}"/>
    <cellStyle name="หมายเหตุ 10 34 3" xfId="6444" xr:uid="{4E073C68-8167-4BA8-A2F3-F5A6538EC136}"/>
    <cellStyle name="หมายเหตุ 10 35" xfId="4167" xr:uid="{00000000-0005-0000-0000-000072120000}"/>
    <cellStyle name="หมายเหตุ 10 35 2" xfId="7406" xr:uid="{C65E03C5-46FC-45ED-B216-9BDA53F81131}"/>
    <cellStyle name="หมายเหตุ 10 35 3" xfId="6445" xr:uid="{DBAE78E2-32DF-4F33-8F1A-908A9711A553}"/>
    <cellStyle name="หมายเหตุ 10 36" xfId="4168" xr:uid="{00000000-0005-0000-0000-000073120000}"/>
    <cellStyle name="หมายเหตุ 10 36 2" xfId="7407" xr:uid="{4B58D586-7BB6-400A-AB04-9F2AB9262252}"/>
    <cellStyle name="หมายเหตุ 10 36 3" xfId="6446" xr:uid="{AB9AEF6F-BC65-435C-B1B2-55DA68EA6D68}"/>
    <cellStyle name="หมายเหตุ 10 37" xfId="7378" xr:uid="{A171620D-DB21-4A44-A3AC-8A5E24FAED33}"/>
    <cellStyle name="หมายเหตุ 10 38" xfId="6417" xr:uid="{A07A5701-FED5-4924-B416-0AD4124EA888}"/>
    <cellStyle name="หมายเหตุ 10 4" xfId="4169" xr:uid="{00000000-0005-0000-0000-000074120000}"/>
    <cellStyle name="หมายเหตุ 10 4 2" xfId="7408" xr:uid="{8198FA65-6576-4CA6-83AF-FD8A5568E444}"/>
    <cellStyle name="หมายเหตุ 10 4 3" xfId="6447" xr:uid="{16821A58-CE2D-4BF7-AEA0-1C81463FE4AC}"/>
    <cellStyle name="หมายเหตุ 10 5" xfId="4170" xr:uid="{00000000-0005-0000-0000-000075120000}"/>
    <cellStyle name="หมายเหตุ 10 5 2" xfId="7409" xr:uid="{5104C8B4-6810-47E3-B0D2-BF44BC0CE2B6}"/>
    <cellStyle name="หมายเหตุ 10 5 3" xfId="6448" xr:uid="{DA436DF5-4105-439B-965E-C1CD19BDBFCE}"/>
    <cellStyle name="หมายเหตุ 10 6" xfId="4171" xr:uid="{00000000-0005-0000-0000-000076120000}"/>
    <cellStyle name="หมายเหตุ 10 6 2" xfId="7410" xr:uid="{EE6822C7-08C0-4E28-9497-064D493C8064}"/>
    <cellStyle name="หมายเหตุ 10 6 3" xfId="6449" xr:uid="{F122E682-318E-491D-8C0D-D5F5054CCAAC}"/>
    <cellStyle name="หมายเหตุ 10 7" xfId="4172" xr:uid="{00000000-0005-0000-0000-000077120000}"/>
    <cellStyle name="หมายเหตุ 10 7 2" xfId="7411" xr:uid="{FA72DF8F-802F-4C27-A001-81ACFAF61B1E}"/>
    <cellStyle name="หมายเหตุ 10 7 3" xfId="6450" xr:uid="{79A3060C-85BE-4029-B325-088ADDF27488}"/>
    <cellStyle name="หมายเหตุ 10 8" xfId="4173" xr:uid="{00000000-0005-0000-0000-000078120000}"/>
    <cellStyle name="หมายเหตุ 10 8 2" xfId="7412" xr:uid="{43BFE587-15B9-44AB-8979-36956C73AB2E}"/>
    <cellStyle name="หมายเหตุ 10 8 3" xfId="6451" xr:uid="{1C8E9F5E-5D79-48C5-BE05-BBEE7B37E05C}"/>
    <cellStyle name="หมายเหตุ 10 9" xfId="4174" xr:uid="{00000000-0005-0000-0000-000079120000}"/>
    <cellStyle name="หมายเหตุ 10 9 2" xfId="7413" xr:uid="{E201795C-B8B5-4058-A274-C6C49F0D7FC8}"/>
    <cellStyle name="หมายเหตุ 10 9 3" xfId="6452" xr:uid="{29E9B3FA-8CEB-4E95-B466-834F158FD27A}"/>
    <cellStyle name="หมายเหตุ 11" xfId="4175" xr:uid="{00000000-0005-0000-0000-00007A120000}"/>
    <cellStyle name="หมายเหตุ 11 10" xfId="4176" xr:uid="{00000000-0005-0000-0000-00007B120000}"/>
    <cellStyle name="หมายเหตุ 11 10 2" xfId="7415" xr:uid="{79AC16EB-FD60-4C34-BB63-DC4CBD777863}"/>
    <cellStyle name="หมายเหตุ 11 10 3" xfId="6454" xr:uid="{40466930-248D-4F60-BF18-99378509CB91}"/>
    <cellStyle name="หมายเหตุ 11 11" xfId="4177" xr:uid="{00000000-0005-0000-0000-00007C120000}"/>
    <cellStyle name="หมายเหตุ 11 11 2" xfId="7416" xr:uid="{BFAE1C45-9DFE-4C0F-ABFA-403E163967A5}"/>
    <cellStyle name="หมายเหตุ 11 11 3" xfId="6455" xr:uid="{7255EB88-9A95-4455-BAC8-F4D0E38097B0}"/>
    <cellStyle name="หมายเหตุ 11 12" xfId="4178" xr:uid="{00000000-0005-0000-0000-00007D120000}"/>
    <cellStyle name="หมายเหตุ 11 12 2" xfId="7417" xr:uid="{1D459E01-715F-4143-8A03-9B7333A232C6}"/>
    <cellStyle name="หมายเหตุ 11 12 3" xfId="6456" xr:uid="{5FDBCFF5-9026-49FE-B8DE-08DA79A05E24}"/>
    <cellStyle name="หมายเหตุ 11 13" xfId="4179" xr:uid="{00000000-0005-0000-0000-00007E120000}"/>
    <cellStyle name="หมายเหตุ 11 13 2" xfId="7418" xr:uid="{5E439B07-4081-4066-8B3F-7CAE762E06EC}"/>
    <cellStyle name="หมายเหตุ 11 13 3" xfId="6457" xr:uid="{131B4096-7196-4C00-A89D-84850A81A919}"/>
    <cellStyle name="หมายเหตุ 11 14" xfId="4180" xr:uid="{00000000-0005-0000-0000-00007F120000}"/>
    <cellStyle name="หมายเหตุ 11 14 2" xfId="7419" xr:uid="{8795F412-F03F-445C-B996-04AFB7C560AE}"/>
    <cellStyle name="หมายเหตุ 11 14 3" xfId="6458" xr:uid="{A5AB9563-C2FD-4555-B87B-CAD929BAD327}"/>
    <cellStyle name="หมายเหตุ 11 15" xfId="4181" xr:uid="{00000000-0005-0000-0000-000080120000}"/>
    <cellStyle name="หมายเหตุ 11 15 2" xfId="7420" xr:uid="{1DDA478B-0288-4586-BCFB-4ED44C1BDC07}"/>
    <cellStyle name="หมายเหตุ 11 15 3" xfId="6459" xr:uid="{3E50271F-D7A9-409F-A179-72B272137363}"/>
    <cellStyle name="หมายเหตุ 11 16" xfId="4182" xr:uid="{00000000-0005-0000-0000-000081120000}"/>
    <cellStyle name="หมายเหตุ 11 16 2" xfId="7421" xr:uid="{24EBEE46-7E9A-4983-AF0B-FB364ED163A7}"/>
    <cellStyle name="หมายเหตุ 11 16 3" xfId="6460" xr:uid="{80B05B01-7428-4341-9C50-28E398144392}"/>
    <cellStyle name="หมายเหตุ 11 17" xfId="4183" xr:uid="{00000000-0005-0000-0000-000082120000}"/>
    <cellStyle name="หมายเหตุ 11 17 2" xfId="7422" xr:uid="{829F403A-24E6-4868-8C35-0762AE948B12}"/>
    <cellStyle name="หมายเหตุ 11 17 3" xfId="6461" xr:uid="{D24A6D97-CF81-45D8-BC28-7099180E1A6D}"/>
    <cellStyle name="หมายเหตุ 11 18" xfId="4184" xr:uid="{00000000-0005-0000-0000-000083120000}"/>
    <cellStyle name="หมายเหตุ 11 18 2" xfId="7423" xr:uid="{C6C58F7F-8A19-4421-AF09-7B944CE6A789}"/>
    <cellStyle name="หมายเหตุ 11 18 3" xfId="6462" xr:uid="{490A08FD-B9B1-4B45-A419-D9B387F56EE2}"/>
    <cellStyle name="หมายเหตุ 11 19" xfId="4185" xr:uid="{00000000-0005-0000-0000-000084120000}"/>
    <cellStyle name="หมายเหตุ 11 19 2" xfId="7424" xr:uid="{F884E2CC-22AB-4A38-B12B-FD8E012C677A}"/>
    <cellStyle name="หมายเหตุ 11 19 3" xfId="6463" xr:uid="{7DD85ED7-0EAF-4304-B403-5BF39121CAEF}"/>
    <cellStyle name="หมายเหตุ 11 2" xfId="4186" xr:uid="{00000000-0005-0000-0000-000085120000}"/>
    <cellStyle name="หมายเหตุ 11 2 2" xfId="7425" xr:uid="{50FBB580-4639-44A0-96E8-B5EC60E304EB}"/>
    <cellStyle name="หมายเหตุ 11 2 3" xfId="6464" xr:uid="{2C9556DC-5477-4260-9005-630EAD5C2C31}"/>
    <cellStyle name="หมายเหตุ 11 20" xfId="4187" xr:uid="{00000000-0005-0000-0000-000086120000}"/>
    <cellStyle name="หมายเหตุ 11 20 2" xfId="7426" xr:uid="{575D8272-BC96-45CF-8080-CE4C2D835263}"/>
    <cellStyle name="หมายเหตุ 11 20 3" xfId="6465" xr:uid="{E72370E0-545B-40E4-9590-0ED7F41937EC}"/>
    <cellStyle name="หมายเหตุ 11 21" xfId="4188" xr:uid="{00000000-0005-0000-0000-000087120000}"/>
    <cellStyle name="หมายเหตุ 11 21 2" xfId="7427" xr:uid="{9C26B2EA-B440-4D7C-9909-9C3E46F00C6B}"/>
    <cellStyle name="หมายเหตุ 11 21 3" xfId="6466" xr:uid="{D819CB27-0E08-4FBF-86E2-DBA120FE635C}"/>
    <cellStyle name="หมายเหตุ 11 22" xfId="4189" xr:uid="{00000000-0005-0000-0000-000088120000}"/>
    <cellStyle name="หมายเหตุ 11 22 2" xfId="7428" xr:uid="{F9AE1048-0AF3-47F3-AFF6-2D098968434E}"/>
    <cellStyle name="หมายเหตุ 11 22 3" xfId="6467" xr:uid="{225EE87E-653B-41D7-A103-F669A5044321}"/>
    <cellStyle name="หมายเหตุ 11 23" xfId="4190" xr:uid="{00000000-0005-0000-0000-000089120000}"/>
    <cellStyle name="หมายเหตุ 11 23 2" xfId="7429" xr:uid="{2E78FD0B-A42B-4CE1-8C02-BF4995F74A85}"/>
    <cellStyle name="หมายเหตุ 11 23 3" xfId="6468" xr:uid="{95CE60A6-D9CC-409C-A063-28C3506D13AE}"/>
    <cellStyle name="หมายเหตุ 11 24" xfId="4191" xr:uid="{00000000-0005-0000-0000-00008A120000}"/>
    <cellStyle name="หมายเหตุ 11 24 2" xfId="7430" xr:uid="{ED07A4D4-BC78-4492-9FBA-7F82D34127DB}"/>
    <cellStyle name="หมายเหตุ 11 24 3" xfId="6469" xr:uid="{48D78004-8FC5-4B6B-A69F-0AB71AEC7D58}"/>
    <cellStyle name="หมายเหตุ 11 25" xfId="4192" xr:uid="{00000000-0005-0000-0000-00008B120000}"/>
    <cellStyle name="หมายเหตุ 11 25 2" xfId="7431" xr:uid="{55E3508D-827E-4F0B-A242-C8F88EDFCE71}"/>
    <cellStyle name="หมายเหตุ 11 25 3" xfId="6470" xr:uid="{E179564D-09CA-49DA-8BD8-5DD93694F2AC}"/>
    <cellStyle name="หมายเหตุ 11 26" xfId="4193" xr:uid="{00000000-0005-0000-0000-00008C120000}"/>
    <cellStyle name="หมายเหตุ 11 26 2" xfId="7432" xr:uid="{83F329A3-97DB-48CA-9198-3452C2F2C0C7}"/>
    <cellStyle name="หมายเหตุ 11 26 3" xfId="6471" xr:uid="{D52BD8E6-B3E2-4A84-9EDF-5231E6058840}"/>
    <cellStyle name="หมายเหตุ 11 27" xfId="4194" xr:uid="{00000000-0005-0000-0000-00008D120000}"/>
    <cellStyle name="หมายเหตุ 11 27 2" xfId="7433" xr:uid="{03787570-49A6-43CD-8917-3FC42F557EAA}"/>
    <cellStyle name="หมายเหตุ 11 27 3" xfId="6472" xr:uid="{916166DE-305E-4509-9C54-78F9D2F4FEE1}"/>
    <cellStyle name="หมายเหตุ 11 28" xfId="4195" xr:uid="{00000000-0005-0000-0000-00008E120000}"/>
    <cellStyle name="หมายเหตุ 11 28 2" xfId="7434" xr:uid="{ED3C6BE8-F3A8-423C-A72C-F5FDBFFC6E78}"/>
    <cellStyle name="หมายเหตุ 11 28 3" xfId="6473" xr:uid="{30F3FEC4-7B36-43FA-9343-0693D1CED504}"/>
    <cellStyle name="หมายเหตุ 11 29" xfId="4196" xr:uid="{00000000-0005-0000-0000-00008F120000}"/>
    <cellStyle name="หมายเหตุ 11 29 2" xfId="7435" xr:uid="{FA0512FE-486E-445F-970F-D86FC331265E}"/>
    <cellStyle name="หมายเหตุ 11 29 3" xfId="6474" xr:uid="{EB04FD01-09E7-463D-8299-E979D7801AB8}"/>
    <cellStyle name="หมายเหตุ 11 3" xfId="4197" xr:uid="{00000000-0005-0000-0000-000090120000}"/>
    <cellStyle name="หมายเหตุ 11 3 2" xfId="7436" xr:uid="{92431844-FB5A-4E99-AAB9-38DFDF9A05DF}"/>
    <cellStyle name="หมายเหตุ 11 3 3" xfId="6475" xr:uid="{819BD8B2-BBB2-4C9B-949B-1C46C7F4D173}"/>
    <cellStyle name="หมายเหตุ 11 30" xfId="4198" xr:uid="{00000000-0005-0000-0000-000091120000}"/>
    <cellStyle name="หมายเหตุ 11 30 2" xfId="7437" xr:uid="{4D2E3FD9-722A-4AD9-8A96-CDB2B18C49B0}"/>
    <cellStyle name="หมายเหตุ 11 30 3" xfId="6476" xr:uid="{35677050-9B77-4AEF-9FDC-2FEEDABC3E66}"/>
    <cellStyle name="หมายเหตุ 11 31" xfId="4199" xr:uid="{00000000-0005-0000-0000-000092120000}"/>
    <cellStyle name="หมายเหตุ 11 31 2" xfId="7438" xr:uid="{8BDD1B72-94A8-41B2-9394-EAF046BA60D1}"/>
    <cellStyle name="หมายเหตุ 11 31 3" xfId="6477" xr:uid="{FA942271-6293-44C4-A882-4DF336354E1E}"/>
    <cellStyle name="หมายเหตุ 11 32" xfId="4200" xr:uid="{00000000-0005-0000-0000-000093120000}"/>
    <cellStyle name="หมายเหตุ 11 32 2" xfId="7439" xr:uid="{C6DDA305-F38E-4299-91FE-ECD732FB81E7}"/>
    <cellStyle name="หมายเหตุ 11 32 3" xfId="6478" xr:uid="{AE72CF1E-46E7-403B-9BA9-7C62E353BF0C}"/>
    <cellStyle name="หมายเหตุ 11 33" xfId="4201" xr:uid="{00000000-0005-0000-0000-000094120000}"/>
    <cellStyle name="หมายเหตุ 11 33 2" xfId="7440" xr:uid="{DEE254A2-75EA-4BFD-B991-6351747503ED}"/>
    <cellStyle name="หมายเหตุ 11 33 3" xfId="6479" xr:uid="{7AEEB6EF-C8C3-442C-9ABA-DF20B5F3C699}"/>
    <cellStyle name="หมายเหตุ 11 34" xfId="4202" xr:uid="{00000000-0005-0000-0000-000095120000}"/>
    <cellStyle name="หมายเหตุ 11 34 2" xfId="5124" xr:uid="{00000000-0005-0000-0000-000096120000}"/>
    <cellStyle name="หมายเหตุ 11 35" xfId="4203" xr:uid="{00000000-0005-0000-0000-000097120000}"/>
    <cellStyle name="หมายเหตุ 11 35 2" xfId="5125" xr:uid="{00000000-0005-0000-0000-000098120000}"/>
    <cellStyle name="หมายเหตุ 11 36" xfId="4204" xr:uid="{00000000-0005-0000-0000-000099120000}"/>
    <cellStyle name="หมายเหตุ 11 36 2" xfId="5126" xr:uid="{00000000-0005-0000-0000-00009A120000}"/>
    <cellStyle name="หมายเหตุ 11 37" xfId="7414" xr:uid="{46328BFF-FE99-4DD4-896C-8B8727D0C922}"/>
    <cellStyle name="หมายเหตุ 11 38" xfId="6453" xr:uid="{B7439668-3D12-491F-8DD9-0593ACA55C87}"/>
    <cellStyle name="หมายเหตุ 11 4" xfId="4205" xr:uid="{00000000-0005-0000-0000-00009B120000}"/>
    <cellStyle name="หมายเหตุ 11 4 2" xfId="5127" xr:uid="{00000000-0005-0000-0000-00009C120000}"/>
    <cellStyle name="หมายเหตุ 11 5" xfId="4206" xr:uid="{00000000-0005-0000-0000-00009D120000}"/>
    <cellStyle name="หมายเหตุ 11 5 2" xfId="5128" xr:uid="{00000000-0005-0000-0000-00009E120000}"/>
    <cellStyle name="หมายเหตุ 11 6" xfId="4207" xr:uid="{00000000-0005-0000-0000-00009F120000}"/>
    <cellStyle name="หมายเหตุ 11 6 2" xfId="5129" xr:uid="{00000000-0005-0000-0000-0000A0120000}"/>
    <cellStyle name="หมายเหตุ 11 7" xfId="4208" xr:uid="{00000000-0005-0000-0000-0000A1120000}"/>
    <cellStyle name="หมายเหตุ 11 7 2" xfId="5130" xr:uid="{00000000-0005-0000-0000-0000A2120000}"/>
    <cellStyle name="หมายเหตุ 11 8" xfId="4209" xr:uid="{00000000-0005-0000-0000-0000A3120000}"/>
    <cellStyle name="หมายเหตุ 11 8 2" xfId="5131" xr:uid="{00000000-0005-0000-0000-0000A4120000}"/>
    <cellStyle name="หมายเหตุ 11 9" xfId="4210" xr:uid="{00000000-0005-0000-0000-0000A5120000}"/>
    <cellStyle name="หมายเหตุ 11 9 2" xfId="5132" xr:uid="{00000000-0005-0000-0000-0000A6120000}"/>
    <cellStyle name="หมายเหตุ 12" xfId="4211" xr:uid="{00000000-0005-0000-0000-0000A7120000}"/>
    <cellStyle name="หมายเหตุ 12 10" xfId="4212" xr:uid="{00000000-0005-0000-0000-0000A8120000}"/>
    <cellStyle name="หมายเหตุ 12 10 2" xfId="5133" xr:uid="{00000000-0005-0000-0000-0000A9120000}"/>
    <cellStyle name="หมายเหตุ 12 11" xfId="4213" xr:uid="{00000000-0005-0000-0000-0000AA120000}"/>
    <cellStyle name="หมายเหตุ 12 11 2" xfId="5134" xr:uid="{00000000-0005-0000-0000-0000AB120000}"/>
    <cellStyle name="หมายเหตุ 12 12" xfId="4214" xr:uid="{00000000-0005-0000-0000-0000AC120000}"/>
    <cellStyle name="หมายเหตุ 12 12 2" xfId="5135" xr:uid="{00000000-0005-0000-0000-0000AD120000}"/>
    <cellStyle name="หมายเหตุ 12 13" xfId="4215" xr:uid="{00000000-0005-0000-0000-0000AE120000}"/>
    <cellStyle name="หมายเหตุ 12 13 2" xfId="5136" xr:uid="{00000000-0005-0000-0000-0000AF120000}"/>
    <cellStyle name="หมายเหตุ 12 14" xfId="4216" xr:uid="{00000000-0005-0000-0000-0000B0120000}"/>
    <cellStyle name="หมายเหตุ 12 14 2" xfId="5137" xr:uid="{00000000-0005-0000-0000-0000B1120000}"/>
    <cellStyle name="หมายเหตุ 12 15" xfId="4217" xr:uid="{00000000-0005-0000-0000-0000B2120000}"/>
    <cellStyle name="หมายเหตุ 12 15 2" xfId="5138" xr:uid="{00000000-0005-0000-0000-0000B3120000}"/>
    <cellStyle name="หมายเหตุ 12 16" xfId="4218" xr:uid="{00000000-0005-0000-0000-0000B4120000}"/>
    <cellStyle name="หมายเหตุ 12 16 2" xfId="5139" xr:uid="{00000000-0005-0000-0000-0000B5120000}"/>
    <cellStyle name="หมายเหตุ 12 17" xfId="4219" xr:uid="{00000000-0005-0000-0000-0000B6120000}"/>
    <cellStyle name="หมายเหตุ 12 17 2" xfId="5140" xr:uid="{00000000-0005-0000-0000-0000B7120000}"/>
    <cellStyle name="หมายเหตุ 12 18" xfId="4220" xr:uid="{00000000-0005-0000-0000-0000B8120000}"/>
    <cellStyle name="หมายเหตุ 12 18 2" xfId="5141" xr:uid="{00000000-0005-0000-0000-0000B9120000}"/>
    <cellStyle name="หมายเหตุ 12 19" xfId="4221" xr:uid="{00000000-0005-0000-0000-0000BA120000}"/>
    <cellStyle name="หมายเหตุ 12 19 2" xfId="5142" xr:uid="{00000000-0005-0000-0000-0000BB120000}"/>
    <cellStyle name="หมายเหตุ 12 2" xfId="4222" xr:uid="{00000000-0005-0000-0000-0000BC120000}"/>
    <cellStyle name="หมายเหตุ 12 2 2" xfId="5143" xr:uid="{00000000-0005-0000-0000-0000BD120000}"/>
    <cellStyle name="หมายเหตุ 12 20" xfId="4223" xr:uid="{00000000-0005-0000-0000-0000BE120000}"/>
    <cellStyle name="หมายเหตุ 12 20 2" xfId="5144" xr:uid="{00000000-0005-0000-0000-0000BF120000}"/>
    <cellStyle name="หมายเหตุ 12 21" xfId="4224" xr:uid="{00000000-0005-0000-0000-0000C0120000}"/>
    <cellStyle name="หมายเหตุ 12 21 2" xfId="5145" xr:uid="{00000000-0005-0000-0000-0000C1120000}"/>
    <cellStyle name="หมายเหตุ 12 22" xfId="4225" xr:uid="{00000000-0005-0000-0000-0000C2120000}"/>
    <cellStyle name="หมายเหตุ 12 22 2" xfId="5146" xr:uid="{00000000-0005-0000-0000-0000C3120000}"/>
    <cellStyle name="หมายเหตุ 12 23" xfId="4226" xr:uid="{00000000-0005-0000-0000-0000C4120000}"/>
    <cellStyle name="หมายเหตุ 12 23 2" xfId="5147" xr:uid="{00000000-0005-0000-0000-0000C5120000}"/>
    <cellStyle name="หมายเหตุ 12 24" xfId="4227" xr:uid="{00000000-0005-0000-0000-0000C6120000}"/>
    <cellStyle name="หมายเหตุ 12 24 2" xfId="5148" xr:uid="{00000000-0005-0000-0000-0000C7120000}"/>
    <cellStyle name="หมายเหตุ 12 25" xfId="4228" xr:uid="{00000000-0005-0000-0000-0000C8120000}"/>
    <cellStyle name="หมายเหตุ 12 25 2" xfId="5149" xr:uid="{00000000-0005-0000-0000-0000C9120000}"/>
    <cellStyle name="หมายเหตุ 12 26" xfId="4229" xr:uid="{00000000-0005-0000-0000-0000CA120000}"/>
    <cellStyle name="หมายเหตุ 12 26 2" xfId="5150" xr:uid="{00000000-0005-0000-0000-0000CB120000}"/>
    <cellStyle name="หมายเหตุ 12 27" xfId="4230" xr:uid="{00000000-0005-0000-0000-0000CC120000}"/>
    <cellStyle name="หมายเหตุ 12 27 2" xfId="5151" xr:uid="{00000000-0005-0000-0000-0000CD120000}"/>
    <cellStyle name="หมายเหตุ 12 28" xfId="4231" xr:uid="{00000000-0005-0000-0000-0000CE120000}"/>
    <cellStyle name="หมายเหตุ 12 28 2" xfId="5152" xr:uid="{00000000-0005-0000-0000-0000CF120000}"/>
    <cellStyle name="หมายเหตุ 12 29" xfId="4232" xr:uid="{00000000-0005-0000-0000-0000D0120000}"/>
    <cellStyle name="หมายเหตุ 12 29 2" xfId="5153" xr:uid="{00000000-0005-0000-0000-0000D1120000}"/>
    <cellStyle name="หมายเหตุ 12 3" xfId="4233" xr:uid="{00000000-0005-0000-0000-0000D2120000}"/>
    <cellStyle name="หมายเหตุ 12 3 2" xfId="5154" xr:uid="{00000000-0005-0000-0000-0000D3120000}"/>
    <cellStyle name="หมายเหตุ 12 30" xfId="4234" xr:uid="{00000000-0005-0000-0000-0000D4120000}"/>
    <cellStyle name="หมายเหตุ 12 30 2" xfId="5155" xr:uid="{00000000-0005-0000-0000-0000D5120000}"/>
    <cellStyle name="หมายเหตุ 12 31" xfId="4235" xr:uid="{00000000-0005-0000-0000-0000D6120000}"/>
    <cellStyle name="หมายเหตุ 12 31 2" xfId="5156" xr:uid="{00000000-0005-0000-0000-0000D7120000}"/>
    <cellStyle name="หมายเหตุ 12 32" xfId="4236" xr:uid="{00000000-0005-0000-0000-0000D8120000}"/>
    <cellStyle name="หมายเหตุ 12 32 2" xfId="5157" xr:uid="{00000000-0005-0000-0000-0000D9120000}"/>
    <cellStyle name="หมายเหตุ 12 33" xfId="4237" xr:uid="{00000000-0005-0000-0000-0000DA120000}"/>
    <cellStyle name="หมายเหตุ 12 33 2" xfId="5158" xr:uid="{00000000-0005-0000-0000-0000DB120000}"/>
    <cellStyle name="หมายเหตุ 12 34" xfId="4238" xr:uid="{00000000-0005-0000-0000-0000DC120000}"/>
    <cellStyle name="หมายเหตุ 12 34 2" xfId="5159" xr:uid="{00000000-0005-0000-0000-0000DD120000}"/>
    <cellStyle name="หมายเหตุ 12 35" xfId="4239" xr:uid="{00000000-0005-0000-0000-0000DE120000}"/>
    <cellStyle name="หมายเหตุ 12 35 2" xfId="5160" xr:uid="{00000000-0005-0000-0000-0000DF120000}"/>
    <cellStyle name="หมายเหตุ 12 36" xfId="4240" xr:uid="{00000000-0005-0000-0000-0000E0120000}"/>
    <cellStyle name="หมายเหตุ 12 36 2" xfId="5161" xr:uid="{00000000-0005-0000-0000-0000E1120000}"/>
    <cellStyle name="หมายเหตุ 12 37" xfId="5162" xr:uid="{00000000-0005-0000-0000-0000E2120000}"/>
    <cellStyle name="หมายเหตุ 12 4" xfId="4241" xr:uid="{00000000-0005-0000-0000-0000E3120000}"/>
    <cellStyle name="หมายเหตุ 12 4 2" xfId="5163" xr:uid="{00000000-0005-0000-0000-0000E4120000}"/>
    <cellStyle name="หมายเหตุ 12 5" xfId="4242" xr:uid="{00000000-0005-0000-0000-0000E5120000}"/>
    <cellStyle name="หมายเหตุ 12 5 2" xfId="5164" xr:uid="{00000000-0005-0000-0000-0000E6120000}"/>
    <cellStyle name="หมายเหตุ 12 6" xfId="4243" xr:uid="{00000000-0005-0000-0000-0000E7120000}"/>
    <cellStyle name="หมายเหตุ 12 6 2" xfId="5165" xr:uid="{00000000-0005-0000-0000-0000E8120000}"/>
    <cellStyle name="หมายเหตุ 12 7" xfId="4244" xr:uid="{00000000-0005-0000-0000-0000E9120000}"/>
    <cellStyle name="หมายเหตุ 12 7 2" xfId="5166" xr:uid="{00000000-0005-0000-0000-0000EA120000}"/>
    <cellStyle name="หมายเหตุ 12 8" xfId="4245" xr:uid="{00000000-0005-0000-0000-0000EB120000}"/>
    <cellStyle name="หมายเหตุ 12 8 2" xfId="5167" xr:uid="{00000000-0005-0000-0000-0000EC120000}"/>
    <cellStyle name="หมายเหตุ 12 9" xfId="4246" xr:uid="{00000000-0005-0000-0000-0000ED120000}"/>
    <cellStyle name="หมายเหตุ 12 9 2" xfId="5168" xr:uid="{00000000-0005-0000-0000-0000EE120000}"/>
    <cellStyle name="หมายเหตุ 13" xfId="4247" xr:uid="{00000000-0005-0000-0000-0000EF120000}"/>
    <cellStyle name="หมายเหตุ 13 10" xfId="4248" xr:uid="{00000000-0005-0000-0000-0000F0120000}"/>
    <cellStyle name="หมายเหตุ 13 10 2" xfId="5169" xr:uid="{00000000-0005-0000-0000-0000F1120000}"/>
    <cellStyle name="หมายเหตุ 13 11" xfId="4249" xr:uid="{00000000-0005-0000-0000-0000F2120000}"/>
    <cellStyle name="หมายเหตุ 13 11 2" xfId="5170" xr:uid="{00000000-0005-0000-0000-0000F3120000}"/>
    <cellStyle name="หมายเหตุ 13 12" xfId="4250" xr:uid="{00000000-0005-0000-0000-0000F4120000}"/>
    <cellStyle name="หมายเหตุ 13 12 2" xfId="5171" xr:uid="{00000000-0005-0000-0000-0000F5120000}"/>
    <cellStyle name="หมายเหตุ 13 13" xfId="4251" xr:uid="{00000000-0005-0000-0000-0000F6120000}"/>
    <cellStyle name="หมายเหตุ 13 13 2" xfId="5172" xr:uid="{00000000-0005-0000-0000-0000F7120000}"/>
    <cellStyle name="หมายเหตุ 13 14" xfId="4252" xr:uid="{00000000-0005-0000-0000-0000F8120000}"/>
    <cellStyle name="หมายเหตุ 13 14 2" xfId="5173" xr:uid="{00000000-0005-0000-0000-0000F9120000}"/>
    <cellStyle name="หมายเหตุ 13 15" xfId="4253" xr:uid="{00000000-0005-0000-0000-0000FA120000}"/>
    <cellStyle name="หมายเหตุ 13 15 2" xfId="5174" xr:uid="{00000000-0005-0000-0000-0000FB120000}"/>
    <cellStyle name="หมายเหตุ 13 16" xfId="4254" xr:uid="{00000000-0005-0000-0000-0000FC120000}"/>
    <cellStyle name="หมายเหตุ 13 16 2" xfId="5175" xr:uid="{00000000-0005-0000-0000-0000FD120000}"/>
    <cellStyle name="หมายเหตุ 13 17" xfId="4255" xr:uid="{00000000-0005-0000-0000-0000FE120000}"/>
    <cellStyle name="หมายเหตุ 13 17 2" xfId="5176" xr:uid="{00000000-0005-0000-0000-0000FF120000}"/>
    <cellStyle name="หมายเหตุ 13 18" xfId="4256" xr:uid="{00000000-0005-0000-0000-000000130000}"/>
    <cellStyle name="หมายเหตุ 13 18 2" xfId="5177" xr:uid="{00000000-0005-0000-0000-000001130000}"/>
    <cellStyle name="หมายเหตุ 13 19" xfId="4257" xr:uid="{00000000-0005-0000-0000-000002130000}"/>
    <cellStyle name="หมายเหตุ 13 19 2" xfId="5178" xr:uid="{00000000-0005-0000-0000-000003130000}"/>
    <cellStyle name="หมายเหตุ 13 2" xfId="4258" xr:uid="{00000000-0005-0000-0000-000004130000}"/>
    <cellStyle name="หมายเหตุ 13 2 2" xfId="5179" xr:uid="{00000000-0005-0000-0000-000005130000}"/>
    <cellStyle name="หมายเหตุ 13 20" xfId="4259" xr:uid="{00000000-0005-0000-0000-000006130000}"/>
    <cellStyle name="หมายเหตุ 13 20 2" xfId="5180" xr:uid="{00000000-0005-0000-0000-000007130000}"/>
    <cellStyle name="หมายเหตุ 13 21" xfId="4260" xr:uid="{00000000-0005-0000-0000-000008130000}"/>
    <cellStyle name="หมายเหตุ 13 21 2" xfId="5181" xr:uid="{00000000-0005-0000-0000-000009130000}"/>
    <cellStyle name="หมายเหตุ 13 22" xfId="4261" xr:uid="{00000000-0005-0000-0000-00000A130000}"/>
    <cellStyle name="หมายเหตุ 13 22 2" xfId="5182" xr:uid="{00000000-0005-0000-0000-00000B130000}"/>
    <cellStyle name="หมายเหตุ 13 23" xfId="4262" xr:uid="{00000000-0005-0000-0000-00000C130000}"/>
    <cellStyle name="หมายเหตุ 13 23 2" xfId="5183" xr:uid="{00000000-0005-0000-0000-00000D130000}"/>
    <cellStyle name="หมายเหตุ 13 24" xfId="4263" xr:uid="{00000000-0005-0000-0000-00000E130000}"/>
    <cellStyle name="หมายเหตุ 13 24 2" xfId="5184" xr:uid="{00000000-0005-0000-0000-00000F130000}"/>
    <cellStyle name="หมายเหตุ 13 25" xfId="4264" xr:uid="{00000000-0005-0000-0000-000010130000}"/>
    <cellStyle name="หมายเหตุ 13 25 2" xfId="5185" xr:uid="{00000000-0005-0000-0000-000011130000}"/>
    <cellStyle name="หมายเหตุ 13 26" xfId="4265" xr:uid="{00000000-0005-0000-0000-000012130000}"/>
    <cellStyle name="หมายเหตุ 13 26 2" xfId="5186" xr:uid="{00000000-0005-0000-0000-000013130000}"/>
    <cellStyle name="หมายเหตุ 13 27" xfId="4266" xr:uid="{00000000-0005-0000-0000-000014130000}"/>
    <cellStyle name="หมายเหตุ 13 27 2" xfId="5187" xr:uid="{00000000-0005-0000-0000-000015130000}"/>
    <cellStyle name="หมายเหตุ 13 28" xfId="4267" xr:uid="{00000000-0005-0000-0000-000016130000}"/>
    <cellStyle name="หมายเหตุ 13 28 2" xfId="5188" xr:uid="{00000000-0005-0000-0000-000017130000}"/>
    <cellStyle name="หมายเหตุ 13 29" xfId="4268" xr:uid="{00000000-0005-0000-0000-000018130000}"/>
    <cellStyle name="หมายเหตุ 13 29 2" xfId="5189" xr:uid="{00000000-0005-0000-0000-000019130000}"/>
    <cellStyle name="หมายเหตุ 13 3" xfId="4269" xr:uid="{00000000-0005-0000-0000-00001A130000}"/>
    <cellStyle name="หมายเหตุ 13 3 2" xfId="5190" xr:uid="{00000000-0005-0000-0000-00001B130000}"/>
    <cellStyle name="หมายเหตุ 13 30" xfId="4270" xr:uid="{00000000-0005-0000-0000-00001C130000}"/>
    <cellStyle name="หมายเหตุ 13 30 2" xfId="5191" xr:uid="{00000000-0005-0000-0000-00001D130000}"/>
    <cellStyle name="หมายเหตุ 13 31" xfId="4271" xr:uid="{00000000-0005-0000-0000-00001E130000}"/>
    <cellStyle name="หมายเหตุ 13 31 2" xfId="5192" xr:uid="{00000000-0005-0000-0000-00001F130000}"/>
    <cellStyle name="หมายเหตุ 13 32" xfId="4272" xr:uid="{00000000-0005-0000-0000-000020130000}"/>
    <cellStyle name="หมายเหตุ 13 32 2" xfId="5193" xr:uid="{00000000-0005-0000-0000-000021130000}"/>
    <cellStyle name="หมายเหตุ 13 33" xfId="4273" xr:uid="{00000000-0005-0000-0000-000022130000}"/>
    <cellStyle name="หมายเหตุ 13 33 2" xfId="5194" xr:uid="{00000000-0005-0000-0000-000023130000}"/>
    <cellStyle name="หมายเหตุ 13 34" xfId="4274" xr:uid="{00000000-0005-0000-0000-000024130000}"/>
    <cellStyle name="หมายเหตุ 13 34 2" xfId="5195" xr:uid="{00000000-0005-0000-0000-000025130000}"/>
    <cellStyle name="หมายเหตุ 13 35" xfId="4275" xr:uid="{00000000-0005-0000-0000-000026130000}"/>
    <cellStyle name="หมายเหตุ 13 35 2" xfId="5196" xr:uid="{00000000-0005-0000-0000-000027130000}"/>
    <cellStyle name="หมายเหตุ 13 36" xfId="4276" xr:uid="{00000000-0005-0000-0000-000028130000}"/>
    <cellStyle name="หมายเหตุ 13 36 2" xfId="5197" xr:uid="{00000000-0005-0000-0000-000029130000}"/>
    <cellStyle name="หมายเหตุ 13 37" xfId="5198" xr:uid="{00000000-0005-0000-0000-00002A130000}"/>
    <cellStyle name="หมายเหตุ 13 4" xfId="4277" xr:uid="{00000000-0005-0000-0000-00002B130000}"/>
    <cellStyle name="หมายเหตุ 13 4 2" xfId="5199" xr:uid="{00000000-0005-0000-0000-00002C130000}"/>
    <cellStyle name="หมายเหตุ 13 5" xfId="4278" xr:uid="{00000000-0005-0000-0000-00002D130000}"/>
    <cellStyle name="หมายเหตุ 13 5 2" xfId="5200" xr:uid="{00000000-0005-0000-0000-00002E130000}"/>
    <cellStyle name="หมายเหตุ 13 6" xfId="4279" xr:uid="{00000000-0005-0000-0000-00002F130000}"/>
    <cellStyle name="หมายเหตุ 13 6 2" xfId="5201" xr:uid="{00000000-0005-0000-0000-000030130000}"/>
    <cellStyle name="หมายเหตุ 13 7" xfId="4280" xr:uid="{00000000-0005-0000-0000-000031130000}"/>
    <cellStyle name="หมายเหตุ 13 7 2" xfId="5202" xr:uid="{00000000-0005-0000-0000-000032130000}"/>
    <cellStyle name="หมายเหตุ 13 8" xfId="4281" xr:uid="{00000000-0005-0000-0000-000033130000}"/>
    <cellStyle name="หมายเหตุ 13 8 2" xfId="5203" xr:uid="{00000000-0005-0000-0000-000034130000}"/>
    <cellStyle name="หมายเหตุ 13 9" xfId="4282" xr:uid="{00000000-0005-0000-0000-000035130000}"/>
    <cellStyle name="หมายเหตุ 13 9 2" xfId="5204" xr:uid="{00000000-0005-0000-0000-000036130000}"/>
    <cellStyle name="หมายเหตุ 14" xfId="4283" xr:uid="{00000000-0005-0000-0000-000037130000}"/>
    <cellStyle name="หมายเหตุ 14 2" xfId="5205" xr:uid="{00000000-0005-0000-0000-000038130000}"/>
    <cellStyle name="หมายเหตุ 15" xfId="4284" xr:uid="{00000000-0005-0000-0000-000039130000}"/>
    <cellStyle name="หมายเหตุ 15 2" xfId="5206" xr:uid="{00000000-0005-0000-0000-00003A130000}"/>
    <cellStyle name="หมายเหตุ 16" xfId="4285" xr:uid="{00000000-0005-0000-0000-00003B130000}"/>
    <cellStyle name="หมายเหตุ 16 2" xfId="5207" xr:uid="{00000000-0005-0000-0000-00003C130000}"/>
    <cellStyle name="หมายเหตุ 17" xfId="4286" xr:uid="{00000000-0005-0000-0000-00003D130000}"/>
    <cellStyle name="หมายเหตุ 17 2" xfId="5208" xr:uid="{00000000-0005-0000-0000-00003E130000}"/>
    <cellStyle name="หมายเหตุ 18" xfId="4287" xr:uid="{00000000-0005-0000-0000-00003F130000}"/>
    <cellStyle name="หมายเหตุ 18 2" xfId="5209" xr:uid="{00000000-0005-0000-0000-000040130000}"/>
    <cellStyle name="หมายเหตุ 19" xfId="4288" xr:uid="{00000000-0005-0000-0000-000041130000}"/>
    <cellStyle name="หมายเหตุ 19 2" xfId="5210" xr:uid="{00000000-0005-0000-0000-000042130000}"/>
    <cellStyle name="หมายเหตุ 2" xfId="4289" xr:uid="{00000000-0005-0000-0000-000043130000}"/>
    <cellStyle name="หมายเหตุ 2 10" xfId="4290" xr:uid="{00000000-0005-0000-0000-000044130000}"/>
    <cellStyle name="หมายเหตุ 2 10 2" xfId="5211" xr:uid="{00000000-0005-0000-0000-000045130000}"/>
    <cellStyle name="หมายเหตุ 2 11" xfId="4291" xr:uid="{00000000-0005-0000-0000-000046130000}"/>
    <cellStyle name="หมายเหตุ 2 11 2" xfId="5212" xr:uid="{00000000-0005-0000-0000-000047130000}"/>
    <cellStyle name="หมายเหตุ 2 12" xfId="4292" xr:uid="{00000000-0005-0000-0000-000048130000}"/>
    <cellStyle name="หมายเหตุ 2 12 2" xfId="5213" xr:uid="{00000000-0005-0000-0000-000049130000}"/>
    <cellStyle name="หมายเหตุ 2 13" xfId="4293" xr:uid="{00000000-0005-0000-0000-00004A130000}"/>
    <cellStyle name="หมายเหตุ 2 13 2" xfId="5214" xr:uid="{00000000-0005-0000-0000-00004B130000}"/>
    <cellStyle name="หมายเหตุ 2 14" xfId="4294" xr:uid="{00000000-0005-0000-0000-00004C130000}"/>
    <cellStyle name="หมายเหตุ 2 14 2" xfId="5215" xr:uid="{00000000-0005-0000-0000-00004D130000}"/>
    <cellStyle name="หมายเหตุ 2 15" xfId="4295" xr:uid="{00000000-0005-0000-0000-00004E130000}"/>
    <cellStyle name="หมายเหตุ 2 15 2" xfId="5216" xr:uid="{00000000-0005-0000-0000-00004F130000}"/>
    <cellStyle name="หมายเหตุ 2 16" xfId="4296" xr:uid="{00000000-0005-0000-0000-000050130000}"/>
    <cellStyle name="หมายเหตุ 2 16 2" xfId="5217" xr:uid="{00000000-0005-0000-0000-000051130000}"/>
    <cellStyle name="หมายเหตุ 2 17" xfId="4297" xr:uid="{00000000-0005-0000-0000-000052130000}"/>
    <cellStyle name="หมายเหตุ 2 17 2" xfId="5218" xr:uid="{00000000-0005-0000-0000-000053130000}"/>
    <cellStyle name="หมายเหตุ 2 18" xfId="4298" xr:uid="{00000000-0005-0000-0000-000054130000}"/>
    <cellStyle name="หมายเหตุ 2 18 2" xfId="5219" xr:uid="{00000000-0005-0000-0000-000055130000}"/>
    <cellStyle name="หมายเหตุ 2 19" xfId="4299" xr:uid="{00000000-0005-0000-0000-000056130000}"/>
    <cellStyle name="หมายเหตุ 2 19 2" xfId="5220" xr:uid="{00000000-0005-0000-0000-000057130000}"/>
    <cellStyle name="หมายเหตุ 2 2" xfId="4300" xr:uid="{00000000-0005-0000-0000-000058130000}"/>
    <cellStyle name="หมายเหตุ 2 2 2" xfId="5221" xr:uid="{00000000-0005-0000-0000-000059130000}"/>
    <cellStyle name="หมายเหตุ 2 20" xfId="4301" xr:uid="{00000000-0005-0000-0000-00005A130000}"/>
    <cellStyle name="หมายเหตุ 2 20 2" xfId="5222" xr:uid="{00000000-0005-0000-0000-00005B130000}"/>
    <cellStyle name="หมายเหตุ 2 21" xfId="4302" xr:uid="{00000000-0005-0000-0000-00005C130000}"/>
    <cellStyle name="หมายเหตุ 2 21 2" xfId="5223" xr:uid="{00000000-0005-0000-0000-00005D130000}"/>
    <cellStyle name="หมายเหตุ 2 22" xfId="4303" xr:uid="{00000000-0005-0000-0000-00005E130000}"/>
    <cellStyle name="หมายเหตุ 2 22 2" xfId="5224" xr:uid="{00000000-0005-0000-0000-00005F130000}"/>
    <cellStyle name="หมายเหตุ 2 23" xfId="4304" xr:uid="{00000000-0005-0000-0000-000060130000}"/>
    <cellStyle name="หมายเหตุ 2 23 2" xfId="5225" xr:uid="{00000000-0005-0000-0000-000061130000}"/>
    <cellStyle name="หมายเหตุ 2 24" xfId="4305" xr:uid="{00000000-0005-0000-0000-000062130000}"/>
    <cellStyle name="หมายเหตุ 2 24 2" xfId="5226" xr:uid="{00000000-0005-0000-0000-000063130000}"/>
    <cellStyle name="หมายเหตุ 2 25" xfId="4306" xr:uid="{00000000-0005-0000-0000-000064130000}"/>
    <cellStyle name="หมายเหตุ 2 25 2" xfId="5227" xr:uid="{00000000-0005-0000-0000-000065130000}"/>
    <cellStyle name="หมายเหตุ 2 26" xfId="4307" xr:uid="{00000000-0005-0000-0000-000066130000}"/>
    <cellStyle name="หมายเหตุ 2 26 2" xfId="5228" xr:uid="{00000000-0005-0000-0000-000067130000}"/>
    <cellStyle name="หมายเหตุ 2 27" xfId="4308" xr:uid="{00000000-0005-0000-0000-000068130000}"/>
    <cellStyle name="หมายเหตุ 2 27 2" xfId="5229" xr:uid="{00000000-0005-0000-0000-000069130000}"/>
    <cellStyle name="หมายเหตุ 2 28" xfId="4309" xr:uid="{00000000-0005-0000-0000-00006A130000}"/>
    <cellStyle name="หมายเหตุ 2 28 2" xfId="5230" xr:uid="{00000000-0005-0000-0000-00006B130000}"/>
    <cellStyle name="หมายเหตุ 2 29" xfId="4310" xr:uid="{00000000-0005-0000-0000-00006C130000}"/>
    <cellStyle name="หมายเหตุ 2 29 2" xfId="5231" xr:uid="{00000000-0005-0000-0000-00006D130000}"/>
    <cellStyle name="หมายเหตุ 2 3" xfId="4311" xr:uid="{00000000-0005-0000-0000-00006E130000}"/>
    <cellStyle name="หมายเหตุ 2 3 2" xfId="5232" xr:uid="{00000000-0005-0000-0000-00006F130000}"/>
    <cellStyle name="หมายเหตุ 2 30" xfId="4312" xr:uid="{00000000-0005-0000-0000-000070130000}"/>
    <cellStyle name="หมายเหตุ 2 30 2" xfId="5233" xr:uid="{00000000-0005-0000-0000-000071130000}"/>
    <cellStyle name="หมายเหตุ 2 31" xfId="4313" xr:uid="{00000000-0005-0000-0000-000072130000}"/>
    <cellStyle name="หมายเหตุ 2 31 2" xfId="5234" xr:uid="{00000000-0005-0000-0000-000073130000}"/>
    <cellStyle name="หมายเหตุ 2 32" xfId="4314" xr:uid="{00000000-0005-0000-0000-000074130000}"/>
    <cellStyle name="หมายเหตุ 2 32 2" xfId="5235" xr:uid="{00000000-0005-0000-0000-000075130000}"/>
    <cellStyle name="หมายเหตุ 2 33" xfId="4315" xr:uid="{00000000-0005-0000-0000-000076130000}"/>
    <cellStyle name="หมายเหตุ 2 33 2" xfId="5236" xr:uid="{00000000-0005-0000-0000-000077130000}"/>
    <cellStyle name="หมายเหตุ 2 34" xfId="4316" xr:uid="{00000000-0005-0000-0000-000078130000}"/>
    <cellStyle name="หมายเหตุ 2 34 2" xfId="5237" xr:uid="{00000000-0005-0000-0000-000079130000}"/>
    <cellStyle name="หมายเหตุ 2 35" xfId="4317" xr:uid="{00000000-0005-0000-0000-00007A130000}"/>
    <cellStyle name="หมายเหตุ 2 35 2" xfId="5238" xr:uid="{00000000-0005-0000-0000-00007B130000}"/>
    <cellStyle name="หมายเหตุ 2 36" xfId="4318" xr:uid="{00000000-0005-0000-0000-00007C130000}"/>
    <cellStyle name="หมายเหตุ 2 36 2" xfId="5239" xr:uid="{00000000-0005-0000-0000-00007D130000}"/>
    <cellStyle name="หมายเหตุ 2 37" xfId="5240" xr:uid="{00000000-0005-0000-0000-00007E130000}"/>
    <cellStyle name="หมายเหตุ 2 4" xfId="4319" xr:uid="{00000000-0005-0000-0000-00007F130000}"/>
    <cellStyle name="หมายเหตุ 2 4 2" xfId="5241" xr:uid="{00000000-0005-0000-0000-000080130000}"/>
    <cellStyle name="หมายเหตุ 2 5" xfId="4320" xr:uid="{00000000-0005-0000-0000-000081130000}"/>
    <cellStyle name="หมายเหตุ 2 5 2" xfId="5242" xr:uid="{00000000-0005-0000-0000-000082130000}"/>
    <cellStyle name="หมายเหตุ 2 6" xfId="4321" xr:uid="{00000000-0005-0000-0000-000083130000}"/>
    <cellStyle name="หมายเหตุ 2 6 2" xfId="5243" xr:uid="{00000000-0005-0000-0000-000084130000}"/>
    <cellStyle name="หมายเหตุ 2 7" xfId="4322" xr:uid="{00000000-0005-0000-0000-000085130000}"/>
    <cellStyle name="หมายเหตุ 2 7 2" xfId="5244" xr:uid="{00000000-0005-0000-0000-000086130000}"/>
    <cellStyle name="หมายเหตุ 2 8" xfId="4323" xr:uid="{00000000-0005-0000-0000-000087130000}"/>
    <cellStyle name="หมายเหตุ 2 8 2" xfId="5245" xr:uid="{00000000-0005-0000-0000-000088130000}"/>
    <cellStyle name="หมายเหตุ 2 9" xfId="4324" xr:uid="{00000000-0005-0000-0000-000089130000}"/>
    <cellStyle name="หมายเหตุ 2 9 2" xfId="5246" xr:uid="{00000000-0005-0000-0000-00008A130000}"/>
    <cellStyle name="หมายเหตุ 20" xfId="4325" xr:uid="{00000000-0005-0000-0000-00008B130000}"/>
    <cellStyle name="หมายเหตุ 20 2" xfId="5247" xr:uid="{00000000-0005-0000-0000-00008C130000}"/>
    <cellStyle name="หมายเหตุ 21" xfId="4326" xr:uid="{00000000-0005-0000-0000-00008D130000}"/>
    <cellStyle name="หมายเหตุ 21 2" xfId="5248" xr:uid="{00000000-0005-0000-0000-00008E130000}"/>
    <cellStyle name="หมายเหตุ 22" xfId="4327" xr:uid="{00000000-0005-0000-0000-00008F130000}"/>
    <cellStyle name="หมายเหตุ 22 2" xfId="5249" xr:uid="{00000000-0005-0000-0000-000090130000}"/>
    <cellStyle name="หมายเหตุ 23" xfId="4328" xr:uid="{00000000-0005-0000-0000-000091130000}"/>
    <cellStyle name="หมายเหตุ 23 2" xfId="5250" xr:uid="{00000000-0005-0000-0000-000092130000}"/>
    <cellStyle name="หมายเหตุ 24" xfId="4329" xr:uid="{00000000-0005-0000-0000-000093130000}"/>
    <cellStyle name="หมายเหตุ 24 2" xfId="5251" xr:uid="{00000000-0005-0000-0000-000094130000}"/>
    <cellStyle name="หมายเหตุ 25" xfId="4330" xr:uid="{00000000-0005-0000-0000-000095130000}"/>
    <cellStyle name="หมายเหตุ 25 2" xfId="5252" xr:uid="{00000000-0005-0000-0000-000096130000}"/>
    <cellStyle name="หมายเหตุ 26" xfId="4331" xr:uid="{00000000-0005-0000-0000-000097130000}"/>
    <cellStyle name="หมายเหตุ 26 2" xfId="5253" xr:uid="{00000000-0005-0000-0000-000098130000}"/>
    <cellStyle name="หมายเหตุ 27" xfId="4332" xr:uid="{00000000-0005-0000-0000-000099130000}"/>
    <cellStyle name="หมายเหตุ 27 2" xfId="5254" xr:uid="{00000000-0005-0000-0000-00009A130000}"/>
    <cellStyle name="หมายเหตุ 28" xfId="4333" xr:uid="{00000000-0005-0000-0000-00009B130000}"/>
    <cellStyle name="หมายเหตุ 28 2" xfId="5255" xr:uid="{00000000-0005-0000-0000-00009C130000}"/>
    <cellStyle name="หมายเหตุ 29" xfId="4334" xr:uid="{00000000-0005-0000-0000-00009D130000}"/>
    <cellStyle name="หมายเหตุ 29 2" xfId="5256" xr:uid="{00000000-0005-0000-0000-00009E130000}"/>
    <cellStyle name="หมายเหตุ 3" xfId="4335" xr:uid="{00000000-0005-0000-0000-00009F130000}"/>
    <cellStyle name="หมายเหตุ 3 10" xfId="4336" xr:uid="{00000000-0005-0000-0000-0000A0130000}"/>
    <cellStyle name="หมายเหตุ 3 10 2" xfId="5257" xr:uid="{00000000-0005-0000-0000-0000A1130000}"/>
    <cellStyle name="หมายเหตุ 3 11" xfId="4337" xr:uid="{00000000-0005-0000-0000-0000A2130000}"/>
    <cellStyle name="หมายเหตุ 3 11 2" xfId="5258" xr:uid="{00000000-0005-0000-0000-0000A3130000}"/>
    <cellStyle name="หมายเหตุ 3 12" xfId="4338" xr:uid="{00000000-0005-0000-0000-0000A4130000}"/>
    <cellStyle name="หมายเหตุ 3 12 2" xfId="5259" xr:uid="{00000000-0005-0000-0000-0000A5130000}"/>
    <cellStyle name="หมายเหตุ 3 13" xfId="4339" xr:uid="{00000000-0005-0000-0000-0000A6130000}"/>
    <cellStyle name="หมายเหตุ 3 13 2" xfId="5260" xr:uid="{00000000-0005-0000-0000-0000A7130000}"/>
    <cellStyle name="หมายเหตุ 3 14" xfId="4340" xr:uid="{00000000-0005-0000-0000-0000A8130000}"/>
    <cellStyle name="หมายเหตุ 3 14 2" xfId="5261" xr:uid="{00000000-0005-0000-0000-0000A9130000}"/>
    <cellStyle name="หมายเหตุ 3 15" xfId="4341" xr:uid="{00000000-0005-0000-0000-0000AA130000}"/>
    <cellStyle name="หมายเหตุ 3 15 2" xfId="5262" xr:uid="{00000000-0005-0000-0000-0000AB130000}"/>
    <cellStyle name="หมายเหตุ 3 16" xfId="4342" xr:uid="{00000000-0005-0000-0000-0000AC130000}"/>
    <cellStyle name="หมายเหตุ 3 16 2" xfId="5263" xr:uid="{00000000-0005-0000-0000-0000AD130000}"/>
    <cellStyle name="หมายเหตุ 3 17" xfId="4343" xr:uid="{00000000-0005-0000-0000-0000AE130000}"/>
    <cellStyle name="หมายเหตุ 3 17 2" xfId="5264" xr:uid="{00000000-0005-0000-0000-0000AF130000}"/>
    <cellStyle name="หมายเหตุ 3 18" xfId="4344" xr:uid="{00000000-0005-0000-0000-0000B0130000}"/>
    <cellStyle name="หมายเหตุ 3 18 2" xfId="5265" xr:uid="{00000000-0005-0000-0000-0000B1130000}"/>
    <cellStyle name="หมายเหตุ 3 19" xfId="4345" xr:uid="{00000000-0005-0000-0000-0000B2130000}"/>
    <cellStyle name="หมายเหตุ 3 19 2" xfId="5266" xr:uid="{00000000-0005-0000-0000-0000B3130000}"/>
    <cellStyle name="หมายเหตุ 3 2" xfId="4346" xr:uid="{00000000-0005-0000-0000-0000B4130000}"/>
    <cellStyle name="หมายเหตุ 3 2 2" xfId="5267" xr:uid="{00000000-0005-0000-0000-0000B5130000}"/>
    <cellStyle name="หมายเหตุ 3 20" xfId="4347" xr:uid="{00000000-0005-0000-0000-0000B6130000}"/>
    <cellStyle name="หมายเหตุ 3 20 2" xfId="5268" xr:uid="{00000000-0005-0000-0000-0000B7130000}"/>
    <cellStyle name="หมายเหตุ 3 21" xfId="4348" xr:uid="{00000000-0005-0000-0000-0000B8130000}"/>
    <cellStyle name="หมายเหตุ 3 21 2" xfId="5269" xr:uid="{00000000-0005-0000-0000-0000B9130000}"/>
    <cellStyle name="หมายเหตุ 3 22" xfId="4349" xr:uid="{00000000-0005-0000-0000-0000BA130000}"/>
    <cellStyle name="หมายเหตุ 3 22 2" xfId="5270" xr:uid="{00000000-0005-0000-0000-0000BB130000}"/>
    <cellStyle name="หมายเหตุ 3 23" xfId="4350" xr:uid="{00000000-0005-0000-0000-0000BC130000}"/>
    <cellStyle name="หมายเหตุ 3 23 2" xfId="5271" xr:uid="{00000000-0005-0000-0000-0000BD130000}"/>
    <cellStyle name="หมายเหตุ 3 24" xfId="4351" xr:uid="{00000000-0005-0000-0000-0000BE130000}"/>
    <cellStyle name="หมายเหตุ 3 24 2" xfId="5272" xr:uid="{00000000-0005-0000-0000-0000BF130000}"/>
    <cellStyle name="หมายเหตุ 3 25" xfId="4352" xr:uid="{00000000-0005-0000-0000-0000C0130000}"/>
    <cellStyle name="หมายเหตุ 3 25 2" xfId="5273" xr:uid="{00000000-0005-0000-0000-0000C1130000}"/>
    <cellStyle name="หมายเหตุ 3 26" xfId="4353" xr:uid="{00000000-0005-0000-0000-0000C2130000}"/>
    <cellStyle name="หมายเหตุ 3 26 2" xfId="5274" xr:uid="{00000000-0005-0000-0000-0000C3130000}"/>
    <cellStyle name="หมายเหตุ 3 27" xfId="4354" xr:uid="{00000000-0005-0000-0000-0000C4130000}"/>
    <cellStyle name="หมายเหตุ 3 27 2" xfId="5275" xr:uid="{00000000-0005-0000-0000-0000C5130000}"/>
    <cellStyle name="หมายเหตุ 3 28" xfId="4355" xr:uid="{00000000-0005-0000-0000-0000C6130000}"/>
    <cellStyle name="หมายเหตุ 3 28 2" xfId="5276" xr:uid="{00000000-0005-0000-0000-0000C7130000}"/>
    <cellStyle name="หมายเหตุ 3 29" xfId="4356" xr:uid="{00000000-0005-0000-0000-0000C8130000}"/>
    <cellStyle name="หมายเหตุ 3 29 2" xfId="5277" xr:uid="{00000000-0005-0000-0000-0000C9130000}"/>
    <cellStyle name="หมายเหตุ 3 3" xfId="4357" xr:uid="{00000000-0005-0000-0000-0000CA130000}"/>
    <cellStyle name="หมายเหตุ 3 3 2" xfId="5278" xr:uid="{00000000-0005-0000-0000-0000CB130000}"/>
    <cellStyle name="หมายเหตุ 3 30" xfId="4358" xr:uid="{00000000-0005-0000-0000-0000CC130000}"/>
    <cellStyle name="หมายเหตุ 3 30 2" xfId="5279" xr:uid="{00000000-0005-0000-0000-0000CD130000}"/>
    <cellStyle name="หมายเหตุ 3 31" xfId="4359" xr:uid="{00000000-0005-0000-0000-0000CE130000}"/>
    <cellStyle name="หมายเหตุ 3 31 2" xfId="5280" xr:uid="{00000000-0005-0000-0000-0000CF130000}"/>
    <cellStyle name="หมายเหตุ 3 32" xfId="4360" xr:uid="{00000000-0005-0000-0000-0000D0130000}"/>
    <cellStyle name="หมายเหตุ 3 32 2" xfId="5281" xr:uid="{00000000-0005-0000-0000-0000D1130000}"/>
    <cellStyle name="หมายเหตุ 3 33" xfId="4361" xr:uid="{00000000-0005-0000-0000-0000D2130000}"/>
    <cellStyle name="หมายเหตุ 3 33 2" xfId="5282" xr:uid="{00000000-0005-0000-0000-0000D3130000}"/>
    <cellStyle name="หมายเหตุ 3 34" xfId="4362" xr:uid="{00000000-0005-0000-0000-0000D4130000}"/>
    <cellStyle name="หมายเหตุ 3 34 2" xfId="5283" xr:uid="{00000000-0005-0000-0000-0000D5130000}"/>
    <cellStyle name="หมายเหตุ 3 35" xfId="4363" xr:uid="{00000000-0005-0000-0000-0000D6130000}"/>
    <cellStyle name="หมายเหตุ 3 35 2" xfId="5284" xr:uid="{00000000-0005-0000-0000-0000D7130000}"/>
    <cellStyle name="หมายเหตุ 3 36" xfId="4364" xr:uid="{00000000-0005-0000-0000-0000D8130000}"/>
    <cellStyle name="หมายเหตุ 3 36 2" xfId="5285" xr:uid="{00000000-0005-0000-0000-0000D9130000}"/>
    <cellStyle name="หมายเหตุ 3 37" xfId="5286" xr:uid="{00000000-0005-0000-0000-0000DA130000}"/>
    <cellStyle name="หมายเหตุ 3 4" xfId="4365" xr:uid="{00000000-0005-0000-0000-0000DB130000}"/>
    <cellStyle name="หมายเหตุ 3 4 2" xfId="5287" xr:uid="{00000000-0005-0000-0000-0000DC130000}"/>
    <cellStyle name="หมายเหตุ 3 5" xfId="4366" xr:uid="{00000000-0005-0000-0000-0000DD130000}"/>
    <cellStyle name="หมายเหตุ 3 5 2" xfId="5288" xr:uid="{00000000-0005-0000-0000-0000DE130000}"/>
    <cellStyle name="หมายเหตุ 3 6" xfId="4367" xr:uid="{00000000-0005-0000-0000-0000DF130000}"/>
    <cellStyle name="หมายเหตุ 3 6 2" xfId="5289" xr:uid="{00000000-0005-0000-0000-0000E0130000}"/>
    <cellStyle name="หมายเหตุ 3 7" xfId="4368" xr:uid="{00000000-0005-0000-0000-0000E1130000}"/>
    <cellStyle name="หมายเหตุ 3 7 2" xfId="5290" xr:uid="{00000000-0005-0000-0000-0000E2130000}"/>
    <cellStyle name="หมายเหตุ 3 8" xfId="4369" xr:uid="{00000000-0005-0000-0000-0000E3130000}"/>
    <cellStyle name="หมายเหตุ 3 8 2" xfId="5291" xr:uid="{00000000-0005-0000-0000-0000E4130000}"/>
    <cellStyle name="หมายเหตุ 3 9" xfId="4370" xr:uid="{00000000-0005-0000-0000-0000E5130000}"/>
    <cellStyle name="หมายเหตุ 3 9 2" xfId="5292" xr:uid="{00000000-0005-0000-0000-0000E6130000}"/>
    <cellStyle name="หมายเหตุ 30" xfId="4371" xr:uid="{00000000-0005-0000-0000-0000E7130000}"/>
    <cellStyle name="หมายเหตุ 30 2" xfId="5293" xr:uid="{00000000-0005-0000-0000-0000E8130000}"/>
    <cellStyle name="หมายเหตุ 31" xfId="4372" xr:uid="{00000000-0005-0000-0000-0000E9130000}"/>
    <cellStyle name="หมายเหตุ 31 2" xfId="5294" xr:uid="{00000000-0005-0000-0000-0000EA130000}"/>
    <cellStyle name="หมายเหตุ 32" xfId="4373" xr:uid="{00000000-0005-0000-0000-0000EB130000}"/>
    <cellStyle name="หมายเหตุ 32 2" xfId="5295" xr:uid="{00000000-0005-0000-0000-0000EC130000}"/>
    <cellStyle name="หมายเหตุ 33" xfId="4374" xr:uid="{00000000-0005-0000-0000-0000ED130000}"/>
    <cellStyle name="หมายเหตุ 33 2" xfId="5296" xr:uid="{00000000-0005-0000-0000-0000EE130000}"/>
    <cellStyle name="หมายเหตุ 34" xfId="4375" xr:uid="{00000000-0005-0000-0000-0000EF130000}"/>
    <cellStyle name="หมายเหตุ 34 2" xfId="5297" xr:uid="{00000000-0005-0000-0000-0000F0130000}"/>
    <cellStyle name="หมายเหตุ 35" xfId="4376" xr:uid="{00000000-0005-0000-0000-0000F1130000}"/>
    <cellStyle name="หมายเหตุ 35 2" xfId="5298" xr:uid="{00000000-0005-0000-0000-0000F2130000}"/>
    <cellStyle name="หมายเหตุ 36" xfId="4377" xr:uid="{00000000-0005-0000-0000-0000F3130000}"/>
    <cellStyle name="หมายเหตุ 36 2" xfId="5299" xr:uid="{00000000-0005-0000-0000-0000F4130000}"/>
    <cellStyle name="หมายเหตุ 37" xfId="4378" xr:uid="{00000000-0005-0000-0000-0000F5130000}"/>
    <cellStyle name="หมายเหตุ 37 2" xfId="5300" xr:uid="{00000000-0005-0000-0000-0000F6130000}"/>
    <cellStyle name="หมายเหตุ 38" xfId="4379" xr:uid="{00000000-0005-0000-0000-0000F7130000}"/>
    <cellStyle name="หมายเหตุ 38 2" xfId="5301" xr:uid="{00000000-0005-0000-0000-0000F8130000}"/>
    <cellStyle name="หมายเหตุ 39" xfId="4380" xr:uid="{00000000-0005-0000-0000-0000F9130000}"/>
    <cellStyle name="หมายเหตุ 39 2" xfId="5302" xr:uid="{00000000-0005-0000-0000-0000FA130000}"/>
    <cellStyle name="หมายเหตุ 4" xfId="4381" xr:uid="{00000000-0005-0000-0000-0000FB130000}"/>
    <cellStyle name="หมายเหตุ 4 10" xfId="4382" xr:uid="{00000000-0005-0000-0000-0000FC130000}"/>
    <cellStyle name="หมายเหตุ 4 10 2" xfId="5303" xr:uid="{00000000-0005-0000-0000-0000FD130000}"/>
    <cellStyle name="หมายเหตุ 4 11" xfId="4383" xr:uid="{00000000-0005-0000-0000-0000FE130000}"/>
    <cellStyle name="หมายเหตุ 4 11 2" xfId="5304" xr:uid="{00000000-0005-0000-0000-0000FF130000}"/>
    <cellStyle name="หมายเหตุ 4 12" xfId="4384" xr:uid="{00000000-0005-0000-0000-000000140000}"/>
    <cellStyle name="หมายเหตุ 4 12 2" xfId="5305" xr:uid="{00000000-0005-0000-0000-000001140000}"/>
    <cellStyle name="หมายเหตุ 4 13" xfId="4385" xr:uid="{00000000-0005-0000-0000-000002140000}"/>
    <cellStyle name="หมายเหตุ 4 13 2" xfId="5306" xr:uid="{00000000-0005-0000-0000-000003140000}"/>
    <cellStyle name="หมายเหตุ 4 14" xfId="4386" xr:uid="{00000000-0005-0000-0000-000004140000}"/>
    <cellStyle name="หมายเหตุ 4 14 2" xfId="5307" xr:uid="{00000000-0005-0000-0000-000005140000}"/>
    <cellStyle name="หมายเหตุ 4 15" xfId="4387" xr:uid="{00000000-0005-0000-0000-000006140000}"/>
    <cellStyle name="หมายเหตุ 4 15 2" xfId="5308" xr:uid="{00000000-0005-0000-0000-000007140000}"/>
    <cellStyle name="หมายเหตุ 4 16" xfId="4388" xr:uid="{00000000-0005-0000-0000-000008140000}"/>
    <cellStyle name="หมายเหตุ 4 16 2" xfId="5309" xr:uid="{00000000-0005-0000-0000-000009140000}"/>
    <cellStyle name="หมายเหตุ 4 17" xfId="4389" xr:uid="{00000000-0005-0000-0000-00000A140000}"/>
    <cellStyle name="หมายเหตุ 4 17 2" xfId="5310" xr:uid="{00000000-0005-0000-0000-00000B140000}"/>
    <cellStyle name="หมายเหตุ 4 18" xfId="4390" xr:uid="{00000000-0005-0000-0000-00000C140000}"/>
    <cellStyle name="หมายเหตุ 4 18 2" xfId="5311" xr:uid="{00000000-0005-0000-0000-00000D140000}"/>
    <cellStyle name="หมายเหตุ 4 19" xfId="4391" xr:uid="{00000000-0005-0000-0000-00000E140000}"/>
    <cellStyle name="หมายเหตุ 4 19 2" xfId="5312" xr:uid="{00000000-0005-0000-0000-00000F140000}"/>
    <cellStyle name="หมายเหตุ 4 2" xfId="4392" xr:uid="{00000000-0005-0000-0000-000010140000}"/>
    <cellStyle name="หมายเหตุ 4 2 2" xfId="5313" xr:uid="{00000000-0005-0000-0000-000011140000}"/>
    <cellStyle name="หมายเหตุ 4 20" xfId="4393" xr:uid="{00000000-0005-0000-0000-000012140000}"/>
    <cellStyle name="หมายเหตุ 4 20 2" xfId="5314" xr:uid="{00000000-0005-0000-0000-000013140000}"/>
    <cellStyle name="หมายเหตุ 4 21" xfId="4394" xr:uid="{00000000-0005-0000-0000-000014140000}"/>
    <cellStyle name="หมายเหตุ 4 21 2" xfId="5315" xr:uid="{00000000-0005-0000-0000-000015140000}"/>
    <cellStyle name="หมายเหตุ 4 22" xfId="4395" xr:uid="{00000000-0005-0000-0000-000016140000}"/>
    <cellStyle name="หมายเหตุ 4 22 2" xfId="5316" xr:uid="{00000000-0005-0000-0000-000017140000}"/>
    <cellStyle name="หมายเหตุ 4 23" xfId="4396" xr:uid="{00000000-0005-0000-0000-000018140000}"/>
    <cellStyle name="หมายเหตุ 4 23 2" xfId="5317" xr:uid="{00000000-0005-0000-0000-000019140000}"/>
    <cellStyle name="หมายเหตุ 4 24" xfId="4397" xr:uid="{00000000-0005-0000-0000-00001A140000}"/>
    <cellStyle name="หมายเหตุ 4 24 2" xfId="5318" xr:uid="{00000000-0005-0000-0000-00001B140000}"/>
    <cellStyle name="หมายเหตุ 4 25" xfId="4398" xr:uid="{00000000-0005-0000-0000-00001C140000}"/>
    <cellStyle name="หมายเหตุ 4 25 2" xfId="5319" xr:uid="{00000000-0005-0000-0000-00001D140000}"/>
    <cellStyle name="หมายเหตุ 4 26" xfId="4399" xr:uid="{00000000-0005-0000-0000-00001E140000}"/>
    <cellStyle name="หมายเหตุ 4 26 2" xfId="5320" xr:uid="{00000000-0005-0000-0000-00001F140000}"/>
    <cellStyle name="หมายเหตุ 4 27" xfId="4400" xr:uid="{00000000-0005-0000-0000-000020140000}"/>
    <cellStyle name="หมายเหตุ 4 27 2" xfId="5321" xr:uid="{00000000-0005-0000-0000-000021140000}"/>
    <cellStyle name="หมายเหตุ 4 28" xfId="4401" xr:uid="{00000000-0005-0000-0000-000022140000}"/>
    <cellStyle name="หมายเหตุ 4 28 2" xfId="5322" xr:uid="{00000000-0005-0000-0000-000023140000}"/>
    <cellStyle name="หมายเหตุ 4 29" xfId="4402" xr:uid="{00000000-0005-0000-0000-000024140000}"/>
    <cellStyle name="หมายเหตุ 4 29 2" xfId="5323" xr:uid="{00000000-0005-0000-0000-000025140000}"/>
    <cellStyle name="หมายเหตุ 4 3" xfId="4403" xr:uid="{00000000-0005-0000-0000-000026140000}"/>
    <cellStyle name="หมายเหตุ 4 3 2" xfId="5324" xr:uid="{00000000-0005-0000-0000-000027140000}"/>
    <cellStyle name="หมายเหตุ 4 30" xfId="4404" xr:uid="{00000000-0005-0000-0000-000028140000}"/>
    <cellStyle name="หมายเหตุ 4 30 2" xfId="5325" xr:uid="{00000000-0005-0000-0000-000029140000}"/>
    <cellStyle name="หมายเหตุ 4 31" xfId="4405" xr:uid="{00000000-0005-0000-0000-00002A140000}"/>
    <cellStyle name="หมายเหตุ 4 31 2" xfId="5326" xr:uid="{00000000-0005-0000-0000-00002B140000}"/>
    <cellStyle name="หมายเหตุ 4 32" xfId="4406" xr:uid="{00000000-0005-0000-0000-00002C140000}"/>
    <cellStyle name="หมายเหตุ 4 32 2" xfId="5327" xr:uid="{00000000-0005-0000-0000-00002D140000}"/>
    <cellStyle name="หมายเหตุ 4 33" xfId="4407" xr:uid="{00000000-0005-0000-0000-00002E140000}"/>
    <cellStyle name="หมายเหตุ 4 33 2" xfId="5328" xr:uid="{00000000-0005-0000-0000-00002F140000}"/>
    <cellStyle name="หมายเหตุ 4 34" xfId="4408" xr:uid="{00000000-0005-0000-0000-000030140000}"/>
    <cellStyle name="หมายเหตุ 4 34 2" xfId="5329" xr:uid="{00000000-0005-0000-0000-000031140000}"/>
    <cellStyle name="หมายเหตุ 4 35" xfId="4409" xr:uid="{00000000-0005-0000-0000-000032140000}"/>
    <cellStyle name="หมายเหตุ 4 35 2" xfId="5330" xr:uid="{00000000-0005-0000-0000-000033140000}"/>
    <cellStyle name="หมายเหตุ 4 36" xfId="4410" xr:uid="{00000000-0005-0000-0000-000034140000}"/>
    <cellStyle name="หมายเหตุ 4 36 2" xfId="5331" xr:uid="{00000000-0005-0000-0000-000035140000}"/>
    <cellStyle name="หมายเหตุ 4 37" xfId="5332" xr:uid="{00000000-0005-0000-0000-000036140000}"/>
    <cellStyle name="หมายเหตุ 4 4" xfId="4411" xr:uid="{00000000-0005-0000-0000-000037140000}"/>
    <cellStyle name="หมายเหตุ 4 4 2" xfId="5333" xr:uid="{00000000-0005-0000-0000-000038140000}"/>
    <cellStyle name="หมายเหตุ 4 5" xfId="4412" xr:uid="{00000000-0005-0000-0000-000039140000}"/>
    <cellStyle name="หมายเหตุ 4 5 2" xfId="5334" xr:uid="{00000000-0005-0000-0000-00003A140000}"/>
    <cellStyle name="หมายเหตุ 4 6" xfId="4413" xr:uid="{00000000-0005-0000-0000-00003B140000}"/>
    <cellStyle name="หมายเหตุ 4 6 2" xfId="5335" xr:uid="{00000000-0005-0000-0000-00003C140000}"/>
    <cellStyle name="หมายเหตุ 4 7" xfId="4414" xr:uid="{00000000-0005-0000-0000-00003D140000}"/>
    <cellStyle name="หมายเหตุ 4 7 2" xfId="5336" xr:uid="{00000000-0005-0000-0000-00003E140000}"/>
    <cellStyle name="หมายเหตุ 4 8" xfId="4415" xr:uid="{00000000-0005-0000-0000-00003F140000}"/>
    <cellStyle name="หมายเหตุ 4 8 2" xfId="5337" xr:uid="{00000000-0005-0000-0000-000040140000}"/>
    <cellStyle name="หมายเหตุ 4 9" xfId="4416" xr:uid="{00000000-0005-0000-0000-000041140000}"/>
    <cellStyle name="หมายเหตุ 4 9 2" xfId="5338" xr:uid="{00000000-0005-0000-0000-000042140000}"/>
    <cellStyle name="หมายเหตุ 40" xfId="4417" xr:uid="{00000000-0005-0000-0000-000043140000}"/>
    <cellStyle name="หมายเหตุ 40 2" xfId="5339" xr:uid="{00000000-0005-0000-0000-000044140000}"/>
    <cellStyle name="หมายเหตุ 41" xfId="4418" xr:uid="{00000000-0005-0000-0000-000045140000}"/>
    <cellStyle name="หมายเหตุ 41 2" xfId="5340" xr:uid="{00000000-0005-0000-0000-000046140000}"/>
    <cellStyle name="หมายเหตุ 42" xfId="4419" xr:uid="{00000000-0005-0000-0000-000047140000}"/>
    <cellStyle name="หมายเหตุ 42 2" xfId="5341" xr:uid="{00000000-0005-0000-0000-000048140000}"/>
    <cellStyle name="หมายเหตุ 43" xfId="4420" xr:uid="{00000000-0005-0000-0000-000049140000}"/>
    <cellStyle name="หมายเหตุ 43 2" xfId="5342" xr:uid="{00000000-0005-0000-0000-00004A140000}"/>
    <cellStyle name="หมายเหตุ 44" xfId="4421" xr:uid="{00000000-0005-0000-0000-00004B140000}"/>
    <cellStyle name="หมายเหตุ 44 2" xfId="5343" xr:uid="{00000000-0005-0000-0000-00004C140000}"/>
    <cellStyle name="หมายเหตุ 45" xfId="4422" xr:uid="{00000000-0005-0000-0000-00004D140000}"/>
    <cellStyle name="หมายเหตุ 45 2" xfId="5344" xr:uid="{00000000-0005-0000-0000-00004E140000}"/>
    <cellStyle name="หมายเหตุ 46" xfId="4423" xr:uid="{00000000-0005-0000-0000-00004F140000}"/>
    <cellStyle name="หมายเหตุ 46 2" xfId="5345" xr:uid="{00000000-0005-0000-0000-000050140000}"/>
    <cellStyle name="หมายเหตุ 47" xfId="4424" xr:uid="{00000000-0005-0000-0000-000051140000}"/>
    <cellStyle name="หมายเหตุ 47 2" xfId="5346" xr:uid="{00000000-0005-0000-0000-000052140000}"/>
    <cellStyle name="หมายเหตุ 48" xfId="4425" xr:uid="{00000000-0005-0000-0000-000053140000}"/>
    <cellStyle name="หมายเหตุ 48 2" xfId="5347" xr:uid="{00000000-0005-0000-0000-000054140000}"/>
    <cellStyle name="หมายเหตุ 49" xfId="4426" xr:uid="{00000000-0005-0000-0000-000055140000}"/>
    <cellStyle name="หมายเหตุ 49 2" xfId="5348" xr:uid="{00000000-0005-0000-0000-000056140000}"/>
    <cellStyle name="หมายเหตุ 5" xfId="4427" xr:uid="{00000000-0005-0000-0000-000057140000}"/>
    <cellStyle name="หมายเหตุ 5 10" xfId="4428" xr:uid="{00000000-0005-0000-0000-000058140000}"/>
    <cellStyle name="หมายเหตุ 5 10 2" xfId="5349" xr:uid="{00000000-0005-0000-0000-000059140000}"/>
    <cellStyle name="หมายเหตุ 5 11" xfId="4429" xr:uid="{00000000-0005-0000-0000-00005A140000}"/>
    <cellStyle name="หมายเหตุ 5 11 2" xfId="5350" xr:uid="{00000000-0005-0000-0000-00005B140000}"/>
    <cellStyle name="หมายเหตุ 5 12" xfId="4430" xr:uid="{00000000-0005-0000-0000-00005C140000}"/>
    <cellStyle name="หมายเหตุ 5 12 2" xfId="5351" xr:uid="{00000000-0005-0000-0000-00005D140000}"/>
    <cellStyle name="หมายเหตุ 5 13" xfId="4431" xr:uid="{00000000-0005-0000-0000-00005E140000}"/>
    <cellStyle name="หมายเหตุ 5 13 2" xfId="5352" xr:uid="{00000000-0005-0000-0000-00005F140000}"/>
    <cellStyle name="หมายเหตุ 5 14" xfId="4432" xr:uid="{00000000-0005-0000-0000-000060140000}"/>
    <cellStyle name="หมายเหตุ 5 14 2" xfId="5353" xr:uid="{00000000-0005-0000-0000-000061140000}"/>
    <cellStyle name="หมายเหตุ 5 15" xfId="4433" xr:uid="{00000000-0005-0000-0000-000062140000}"/>
    <cellStyle name="หมายเหตุ 5 15 2" xfId="5354" xr:uid="{00000000-0005-0000-0000-000063140000}"/>
    <cellStyle name="หมายเหตุ 5 16" xfId="4434" xr:uid="{00000000-0005-0000-0000-000064140000}"/>
    <cellStyle name="หมายเหตุ 5 16 2" xfId="5355" xr:uid="{00000000-0005-0000-0000-000065140000}"/>
    <cellStyle name="หมายเหตุ 5 17" xfId="4435" xr:uid="{00000000-0005-0000-0000-000066140000}"/>
    <cellStyle name="หมายเหตุ 5 17 2" xfId="5356" xr:uid="{00000000-0005-0000-0000-000067140000}"/>
    <cellStyle name="หมายเหตุ 5 18" xfId="4436" xr:uid="{00000000-0005-0000-0000-000068140000}"/>
    <cellStyle name="หมายเหตุ 5 18 2" xfId="5357" xr:uid="{00000000-0005-0000-0000-000069140000}"/>
    <cellStyle name="หมายเหตุ 5 19" xfId="4437" xr:uid="{00000000-0005-0000-0000-00006A140000}"/>
    <cellStyle name="หมายเหตุ 5 19 2" xfId="5358" xr:uid="{00000000-0005-0000-0000-00006B140000}"/>
    <cellStyle name="หมายเหตุ 5 2" xfId="4438" xr:uid="{00000000-0005-0000-0000-00006C140000}"/>
    <cellStyle name="หมายเหตุ 5 2 2" xfId="5359" xr:uid="{00000000-0005-0000-0000-00006D140000}"/>
    <cellStyle name="หมายเหตุ 5 20" xfId="4439" xr:uid="{00000000-0005-0000-0000-00006E140000}"/>
    <cellStyle name="หมายเหตุ 5 20 2" xfId="5360" xr:uid="{00000000-0005-0000-0000-00006F140000}"/>
    <cellStyle name="หมายเหตุ 5 21" xfId="4440" xr:uid="{00000000-0005-0000-0000-000070140000}"/>
    <cellStyle name="หมายเหตุ 5 21 2" xfId="5361" xr:uid="{00000000-0005-0000-0000-000071140000}"/>
    <cellStyle name="หมายเหตุ 5 22" xfId="4441" xr:uid="{00000000-0005-0000-0000-000072140000}"/>
    <cellStyle name="หมายเหตุ 5 22 2" xfId="5362" xr:uid="{00000000-0005-0000-0000-000073140000}"/>
    <cellStyle name="หมายเหตุ 5 23" xfId="4442" xr:uid="{00000000-0005-0000-0000-000074140000}"/>
    <cellStyle name="หมายเหตุ 5 23 2" xfId="5363" xr:uid="{00000000-0005-0000-0000-000075140000}"/>
    <cellStyle name="หมายเหตุ 5 24" xfId="4443" xr:uid="{00000000-0005-0000-0000-000076140000}"/>
    <cellStyle name="หมายเหตุ 5 24 2" xfId="5364" xr:uid="{00000000-0005-0000-0000-000077140000}"/>
    <cellStyle name="หมายเหตุ 5 25" xfId="4444" xr:uid="{00000000-0005-0000-0000-000078140000}"/>
    <cellStyle name="หมายเหตุ 5 25 2" xfId="5365" xr:uid="{00000000-0005-0000-0000-000079140000}"/>
    <cellStyle name="หมายเหตุ 5 26" xfId="4445" xr:uid="{00000000-0005-0000-0000-00007A140000}"/>
    <cellStyle name="หมายเหตุ 5 26 2" xfId="5366" xr:uid="{00000000-0005-0000-0000-00007B140000}"/>
    <cellStyle name="หมายเหตุ 5 27" xfId="4446" xr:uid="{00000000-0005-0000-0000-00007C140000}"/>
    <cellStyle name="หมายเหตุ 5 27 2" xfId="5367" xr:uid="{00000000-0005-0000-0000-00007D140000}"/>
    <cellStyle name="หมายเหตุ 5 28" xfId="4447" xr:uid="{00000000-0005-0000-0000-00007E140000}"/>
    <cellStyle name="หมายเหตุ 5 28 2" xfId="5368" xr:uid="{00000000-0005-0000-0000-00007F140000}"/>
    <cellStyle name="หมายเหตุ 5 29" xfId="4448" xr:uid="{00000000-0005-0000-0000-000080140000}"/>
    <cellStyle name="หมายเหตุ 5 29 2" xfId="5369" xr:uid="{00000000-0005-0000-0000-000081140000}"/>
    <cellStyle name="หมายเหตุ 5 3" xfId="4449" xr:uid="{00000000-0005-0000-0000-000082140000}"/>
    <cellStyle name="หมายเหตุ 5 3 2" xfId="5370" xr:uid="{00000000-0005-0000-0000-000083140000}"/>
    <cellStyle name="หมายเหตุ 5 30" xfId="4450" xr:uid="{00000000-0005-0000-0000-000084140000}"/>
    <cellStyle name="หมายเหตุ 5 30 2" xfId="5371" xr:uid="{00000000-0005-0000-0000-000085140000}"/>
    <cellStyle name="หมายเหตุ 5 31" xfId="4451" xr:uid="{00000000-0005-0000-0000-000086140000}"/>
    <cellStyle name="หมายเหตุ 5 31 2" xfId="5372" xr:uid="{00000000-0005-0000-0000-000087140000}"/>
    <cellStyle name="หมายเหตุ 5 32" xfId="4452" xr:uid="{00000000-0005-0000-0000-000088140000}"/>
    <cellStyle name="หมายเหตุ 5 32 2" xfId="5373" xr:uid="{00000000-0005-0000-0000-000089140000}"/>
    <cellStyle name="หมายเหตุ 5 33" xfId="4453" xr:uid="{00000000-0005-0000-0000-00008A140000}"/>
    <cellStyle name="หมายเหตุ 5 33 2" xfId="5374" xr:uid="{00000000-0005-0000-0000-00008B140000}"/>
    <cellStyle name="หมายเหตุ 5 34" xfId="4454" xr:uid="{00000000-0005-0000-0000-00008C140000}"/>
    <cellStyle name="หมายเหตุ 5 34 2" xfId="5375" xr:uid="{00000000-0005-0000-0000-00008D140000}"/>
    <cellStyle name="หมายเหตุ 5 35" xfId="4455" xr:uid="{00000000-0005-0000-0000-00008E140000}"/>
    <cellStyle name="หมายเหตุ 5 35 2" xfId="5376" xr:uid="{00000000-0005-0000-0000-00008F140000}"/>
    <cellStyle name="หมายเหตุ 5 36" xfId="4456" xr:uid="{00000000-0005-0000-0000-000090140000}"/>
    <cellStyle name="หมายเหตุ 5 36 2" xfId="5377" xr:uid="{00000000-0005-0000-0000-000091140000}"/>
    <cellStyle name="หมายเหตุ 5 37" xfId="5378" xr:uid="{00000000-0005-0000-0000-000092140000}"/>
    <cellStyle name="หมายเหตุ 5 4" xfId="4457" xr:uid="{00000000-0005-0000-0000-000093140000}"/>
    <cellStyle name="หมายเหตุ 5 4 2" xfId="5379" xr:uid="{00000000-0005-0000-0000-000094140000}"/>
    <cellStyle name="หมายเหตุ 5 5" xfId="4458" xr:uid="{00000000-0005-0000-0000-000095140000}"/>
    <cellStyle name="หมายเหตุ 5 5 2" xfId="5380" xr:uid="{00000000-0005-0000-0000-000096140000}"/>
    <cellStyle name="หมายเหตุ 5 6" xfId="4459" xr:uid="{00000000-0005-0000-0000-000097140000}"/>
    <cellStyle name="หมายเหตุ 5 6 2" xfId="5381" xr:uid="{00000000-0005-0000-0000-000098140000}"/>
    <cellStyle name="หมายเหตุ 5 7" xfId="4460" xr:uid="{00000000-0005-0000-0000-000099140000}"/>
    <cellStyle name="หมายเหตุ 5 7 2" xfId="5382" xr:uid="{00000000-0005-0000-0000-00009A140000}"/>
    <cellStyle name="หมายเหตุ 5 8" xfId="4461" xr:uid="{00000000-0005-0000-0000-00009B140000}"/>
    <cellStyle name="หมายเหตุ 5 8 2" xfId="5383" xr:uid="{00000000-0005-0000-0000-00009C140000}"/>
    <cellStyle name="หมายเหตุ 5 9" xfId="4462" xr:uid="{00000000-0005-0000-0000-00009D140000}"/>
    <cellStyle name="หมายเหตุ 5 9 2" xfId="5384" xr:uid="{00000000-0005-0000-0000-00009E140000}"/>
    <cellStyle name="หมายเหตุ 50" xfId="4463" xr:uid="{00000000-0005-0000-0000-00009F140000}"/>
    <cellStyle name="หมายเหตุ 50 2" xfId="5385" xr:uid="{00000000-0005-0000-0000-0000A0140000}"/>
    <cellStyle name="หมายเหตุ 51" xfId="4464" xr:uid="{00000000-0005-0000-0000-0000A1140000}"/>
    <cellStyle name="หมายเหตุ 51 2" xfId="5386" xr:uid="{00000000-0005-0000-0000-0000A2140000}"/>
    <cellStyle name="หมายเหตุ 52" xfId="4465" xr:uid="{00000000-0005-0000-0000-0000A3140000}"/>
    <cellStyle name="หมายเหตุ 52 2" xfId="5387" xr:uid="{00000000-0005-0000-0000-0000A4140000}"/>
    <cellStyle name="หมายเหตุ 53" xfId="4466" xr:uid="{00000000-0005-0000-0000-0000A5140000}"/>
    <cellStyle name="หมายเหตุ 53 2" xfId="5388" xr:uid="{00000000-0005-0000-0000-0000A6140000}"/>
    <cellStyle name="หมายเหตุ 54" xfId="4467" xr:uid="{00000000-0005-0000-0000-0000A7140000}"/>
    <cellStyle name="หมายเหตุ 54 2" xfId="5389" xr:uid="{00000000-0005-0000-0000-0000A8140000}"/>
    <cellStyle name="หมายเหตุ 55" xfId="4468" xr:uid="{00000000-0005-0000-0000-0000A9140000}"/>
    <cellStyle name="หมายเหตุ 55 2" xfId="5390" xr:uid="{00000000-0005-0000-0000-0000AA140000}"/>
    <cellStyle name="หมายเหตุ 56" xfId="4469" xr:uid="{00000000-0005-0000-0000-0000AB140000}"/>
    <cellStyle name="หมายเหตุ 56 2" xfId="5391" xr:uid="{00000000-0005-0000-0000-0000AC140000}"/>
    <cellStyle name="หมายเหตุ 57" xfId="4470" xr:uid="{00000000-0005-0000-0000-0000AD140000}"/>
    <cellStyle name="หมายเหตุ 57 2" xfId="5392" xr:uid="{00000000-0005-0000-0000-0000AE140000}"/>
    <cellStyle name="หมายเหตุ 58" xfId="4471" xr:uid="{00000000-0005-0000-0000-0000AF140000}"/>
    <cellStyle name="หมายเหตุ 58 2" xfId="5393" xr:uid="{00000000-0005-0000-0000-0000B0140000}"/>
    <cellStyle name="หมายเหตุ 59" xfId="4472" xr:uid="{00000000-0005-0000-0000-0000B1140000}"/>
    <cellStyle name="หมายเหตุ 59 2" xfId="5394" xr:uid="{00000000-0005-0000-0000-0000B2140000}"/>
    <cellStyle name="หมายเหตุ 6" xfId="4473" xr:uid="{00000000-0005-0000-0000-0000B3140000}"/>
    <cellStyle name="หมายเหตุ 6 10" xfId="4474" xr:uid="{00000000-0005-0000-0000-0000B4140000}"/>
    <cellStyle name="หมายเหตุ 6 10 2" xfId="5395" xr:uid="{00000000-0005-0000-0000-0000B5140000}"/>
    <cellStyle name="หมายเหตุ 6 11" xfId="4475" xr:uid="{00000000-0005-0000-0000-0000B6140000}"/>
    <cellStyle name="หมายเหตุ 6 11 2" xfId="5396" xr:uid="{00000000-0005-0000-0000-0000B7140000}"/>
    <cellStyle name="หมายเหตุ 6 12" xfId="4476" xr:uid="{00000000-0005-0000-0000-0000B8140000}"/>
    <cellStyle name="หมายเหตุ 6 12 2" xfId="5397" xr:uid="{00000000-0005-0000-0000-0000B9140000}"/>
    <cellStyle name="หมายเหตุ 6 13" xfId="4477" xr:uid="{00000000-0005-0000-0000-0000BA140000}"/>
    <cellStyle name="หมายเหตุ 6 13 2" xfId="5398" xr:uid="{00000000-0005-0000-0000-0000BB140000}"/>
    <cellStyle name="หมายเหตุ 6 14" xfId="4478" xr:uid="{00000000-0005-0000-0000-0000BC140000}"/>
    <cellStyle name="หมายเหตุ 6 14 2" xfId="5399" xr:uid="{00000000-0005-0000-0000-0000BD140000}"/>
    <cellStyle name="หมายเหตุ 6 15" xfId="4479" xr:uid="{00000000-0005-0000-0000-0000BE140000}"/>
    <cellStyle name="หมายเหตุ 6 15 2" xfId="5400" xr:uid="{00000000-0005-0000-0000-0000BF140000}"/>
    <cellStyle name="หมายเหตุ 6 16" xfId="4480" xr:uid="{00000000-0005-0000-0000-0000C0140000}"/>
    <cellStyle name="หมายเหตุ 6 16 2" xfId="5401" xr:uid="{00000000-0005-0000-0000-0000C1140000}"/>
    <cellStyle name="หมายเหตุ 6 17" xfId="4481" xr:uid="{00000000-0005-0000-0000-0000C2140000}"/>
    <cellStyle name="หมายเหตุ 6 17 2" xfId="5402" xr:uid="{00000000-0005-0000-0000-0000C3140000}"/>
    <cellStyle name="หมายเหตุ 6 18" xfId="4482" xr:uid="{00000000-0005-0000-0000-0000C4140000}"/>
    <cellStyle name="หมายเหตุ 6 18 2" xfId="5403" xr:uid="{00000000-0005-0000-0000-0000C5140000}"/>
    <cellStyle name="หมายเหตุ 6 19" xfId="4483" xr:uid="{00000000-0005-0000-0000-0000C6140000}"/>
    <cellStyle name="หมายเหตุ 6 19 2" xfId="5404" xr:uid="{00000000-0005-0000-0000-0000C7140000}"/>
    <cellStyle name="หมายเหตุ 6 2" xfId="4484" xr:uid="{00000000-0005-0000-0000-0000C8140000}"/>
    <cellStyle name="หมายเหตุ 6 2 2" xfId="5405" xr:uid="{00000000-0005-0000-0000-0000C9140000}"/>
    <cellStyle name="หมายเหตุ 6 20" xfId="4485" xr:uid="{00000000-0005-0000-0000-0000CA140000}"/>
    <cellStyle name="หมายเหตุ 6 20 2" xfId="5406" xr:uid="{00000000-0005-0000-0000-0000CB140000}"/>
    <cellStyle name="หมายเหตุ 6 21" xfId="4486" xr:uid="{00000000-0005-0000-0000-0000CC140000}"/>
    <cellStyle name="หมายเหตุ 6 21 2" xfId="5407" xr:uid="{00000000-0005-0000-0000-0000CD140000}"/>
    <cellStyle name="หมายเหตุ 6 22" xfId="4487" xr:uid="{00000000-0005-0000-0000-0000CE140000}"/>
    <cellStyle name="หมายเหตุ 6 22 2" xfId="5408" xr:uid="{00000000-0005-0000-0000-0000CF140000}"/>
    <cellStyle name="หมายเหตุ 6 23" xfId="4488" xr:uid="{00000000-0005-0000-0000-0000D0140000}"/>
    <cellStyle name="หมายเหตุ 6 23 2" xfId="5409" xr:uid="{00000000-0005-0000-0000-0000D1140000}"/>
    <cellStyle name="หมายเหตุ 6 24" xfId="4489" xr:uid="{00000000-0005-0000-0000-0000D2140000}"/>
    <cellStyle name="หมายเหตุ 6 24 2" xfId="5410" xr:uid="{00000000-0005-0000-0000-0000D3140000}"/>
    <cellStyle name="หมายเหตุ 6 25" xfId="4490" xr:uid="{00000000-0005-0000-0000-0000D4140000}"/>
    <cellStyle name="หมายเหตุ 6 25 2" xfId="5411" xr:uid="{00000000-0005-0000-0000-0000D5140000}"/>
    <cellStyle name="หมายเหตุ 6 26" xfId="4491" xr:uid="{00000000-0005-0000-0000-0000D6140000}"/>
    <cellStyle name="หมายเหตุ 6 26 2" xfId="5412" xr:uid="{00000000-0005-0000-0000-0000D7140000}"/>
    <cellStyle name="หมายเหตุ 6 27" xfId="4492" xr:uid="{00000000-0005-0000-0000-0000D8140000}"/>
    <cellStyle name="หมายเหตุ 6 27 2" xfId="5413" xr:uid="{00000000-0005-0000-0000-0000D9140000}"/>
    <cellStyle name="หมายเหตุ 6 28" xfId="4493" xr:uid="{00000000-0005-0000-0000-0000DA140000}"/>
    <cellStyle name="หมายเหตุ 6 28 2" xfId="5414" xr:uid="{00000000-0005-0000-0000-0000DB140000}"/>
    <cellStyle name="หมายเหตุ 6 29" xfId="4494" xr:uid="{00000000-0005-0000-0000-0000DC140000}"/>
    <cellStyle name="หมายเหตุ 6 29 2" xfId="5415" xr:uid="{00000000-0005-0000-0000-0000DD140000}"/>
    <cellStyle name="หมายเหตุ 6 3" xfId="4495" xr:uid="{00000000-0005-0000-0000-0000DE140000}"/>
    <cellStyle name="หมายเหตุ 6 3 2" xfId="5416" xr:uid="{00000000-0005-0000-0000-0000DF140000}"/>
    <cellStyle name="หมายเหตุ 6 30" xfId="4496" xr:uid="{00000000-0005-0000-0000-0000E0140000}"/>
    <cellStyle name="หมายเหตุ 6 30 2" xfId="5417" xr:uid="{00000000-0005-0000-0000-0000E1140000}"/>
    <cellStyle name="หมายเหตุ 6 31" xfId="4497" xr:uid="{00000000-0005-0000-0000-0000E2140000}"/>
    <cellStyle name="หมายเหตุ 6 31 2" xfId="5418" xr:uid="{00000000-0005-0000-0000-0000E3140000}"/>
    <cellStyle name="หมายเหตุ 6 32" xfId="4498" xr:uid="{00000000-0005-0000-0000-0000E4140000}"/>
    <cellStyle name="หมายเหตุ 6 32 2" xfId="5419" xr:uid="{00000000-0005-0000-0000-0000E5140000}"/>
    <cellStyle name="หมายเหตุ 6 33" xfId="4499" xr:uid="{00000000-0005-0000-0000-0000E6140000}"/>
    <cellStyle name="หมายเหตุ 6 33 2" xfId="5420" xr:uid="{00000000-0005-0000-0000-0000E7140000}"/>
    <cellStyle name="หมายเหตุ 6 34" xfId="4500" xr:uid="{00000000-0005-0000-0000-0000E8140000}"/>
    <cellStyle name="หมายเหตุ 6 34 2" xfId="5421" xr:uid="{00000000-0005-0000-0000-0000E9140000}"/>
    <cellStyle name="หมายเหตุ 6 35" xfId="4501" xr:uid="{00000000-0005-0000-0000-0000EA140000}"/>
    <cellStyle name="หมายเหตุ 6 35 2" xfId="5422" xr:uid="{00000000-0005-0000-0000-0000EB140000}"/>
    <cellStyle name="หมายเหตุ 6 36" xfId="4502" xr:uid="{00000000-0005-0000-0000-0000EC140000}"/>
    <cellStyle name="หมายเหตุ 6 36 2" xfId="5423" xr:uid="{00000000-0005-0000-0000-0000ED140000}"/>
    <cellStyle name="หมายเหตุ 6 37" xfId="5424" xr:uid="{00000000-0005-0000-0000-0000EE140000}"/>
    <cellStyle name="หมายเหตุ 6 4" xfId="4503" xr:uid="{00000000-0005-0000-0000-0000EF140000}"/>
    <cellStyle name="หมายเหตุ 6 4 2" xfId="5425" xr:uid="{00000000-0005-0000-0000-0000F0140000}"/>
    <cellStyle name="หมายเหตุ 6 5" xfId="4504" xr:uid="{00000000-0005-0000-0000-0000F1140000}"/>
    <cellStyle name="หมายเหตุ 6 5 2" xfId="5426" xr:uid="{00000000-0005-0000-0000-0000F2140000}"/>
    <cellStyle name="หมายเหตุ 6 6" xfId="4505" xr:uid="{00000000-0005-0000-0000-0000F3140000}"/>
    <cellStyle name="หมายเหตุ 6 6 2" xfId="5427" xr:uid="{00000000-0005-0000-0000-0000F4140000}"/>
    <cellStyle name="หมายเหตุ 6 7" xfId="4506" xr:uid="{00000000-0005-0000-0000-0000F5140000}"/>
    <cellStyle name="หมายเหตุ 6 7 2" xfId="5428" xr:uid="{00000000-0005-0000-0000-0000F6140000}"/>
    <cellStyle name="หมายเหตุ 6 8" xfId="4507" xr:uid="{00000000-0005-0000-0000-0000F7140000}"/>
    <cellStyle name="หมายเหตุ 6 8 2" xfId="5429" xr:uid="{00000000-0005-0000-0000-0000F8140000}"/>
    <cellStyle name="หมายเหตุ 6 9" xfId="4508" xr:uid="{00000000-0005-0000-0000-0000F9140000}"/>
    <cellStyle name="หมายเหตุ 6 9 2" xfId="5430" xr:uid="{00000000-0005-0000-0000-0000FA140000}"/>
    <cellStyle name="หมายเหตุ 60" xfId="4509" xr:uid="{00000000-0005-0000-0000-0000FB140000}"/>
    <cellStyle name="หมายเหตุ 60 2" xfId="5431" xr:uid="{00000000-0005-0000-0000-0000FC140000}"/>
    <cellStyle name="หมายเหตุ 61" xfId="4510" xr:uid="{00000000-0005-0000-0000-0000FD140000}"/>
    <cellStyle name="หมายเหตุ 61 2" xfId="5432" xr:uid="{00000000-0005-0000-0000-0000FE140000}"/>
    <cellStyle name="หมายเหตุ 62" xfId="4511" xr:uid="{00000000-0005-0000-0000-0000FF140000}"/>
    <cellStyle name="หมายเหตุ 62 2" xfId="5433" xr:uid="{00000000-0005-0000-0000-000000150000}"/>
    <cellStyle name="หมายเหตุ 63" xfId="4512" xr:uid="{00000000-0005-0000-0000-000001150000}"/>
    <cellStyle name="หมายเหตุ 63 2" xfId="5434" xr:uid="{00000000-0005-0000-0000-000002150000}"/>
    <cellStyle name="หมายเหตุ 64" xfId="4513" xr:uid="{00000000-0005-0000-0000-000003150000}"/>
    <cellStyle name="หมายเหตุ 64 2" xfId="5435" xr:uid="{00000000-0005-0000-0000-000004150000}"/>
    <cellStyle name="หมายเหตุ 65" xfId="4514" xr:uid="{00000000-0005-0000-0000-000005150000}"/>
    <cellStyle name="หมายเหตุ 65 2" xfId="5436" xr:uid="{00000000-0005-0000-0000-000006150000}"/>
    <cellStyle name="หมายเหตุ 66" xfId="4515" xr:uid="{00000000-0005-0000-0000-000007150000}"/>
    <cellStyle name="หมายเหตุ 66 2" xfId="5437" xr:uid="{00000000-0005-0000-0000-000008150000}"/>
    <cellStyle name="หมายเหตุ 67" xfId="4516" xr:uid="{00000000-0005-0000-0000-000009150000}"/>
    <cellStyle name="หมายเหตุ 67 2" xfId="5438" xr:uid="{00000000-0005-0000-0000-00000A150000}"/>
    <cellStyle name="หมายเหตุ 68" xfId="4517" xr:uid="{00000000-0005-0000-0000-00000B150000}"/>
    <cellStyle name="หมายเหตุ 68 2" xfId="5439" xr:uid="{00000000-0005-0000-0000-00000C150000}"/>
    <cellStyle name="หมายเหตุ 69" xfId="4518" xr:uid="{00000000-0005-0000-0000-00000D150000}"/>
    <cellStyle name="หมายเหตุ 69 2" xfId="5440" xr:uid="{00000000-0005-0000-0000-00000E150000}"/>
    <cellStyle name="หมายเหตุ 7" xfId="4519" xr:uid="{00000000-0005-0000-0000-00000F150000}"/>
    <cellStyle name="หมายเหตุ 7 10" xfId="4520" xr:uid="{00000000-0005-0000-0000-000010150000}"/>
    <cellStyle name="หมายเหตุ 7 10 2" xfId="5441" xr:uid="{00000000-0005-0000-0000-000011150000}"/>
    <cellStyle name="หมายเหตุ 7 11" xfId="4521" xr:uid="{00000000-0005-0000-0000-000012150000}"/>
    <cellStyle name="หมายเหตุ 7 11 2" xfId="5442" xr:uid="{00000000-0005-0000-0000-000013150000}"/>
    <cellStyle name="หมายเหตุ 7 12" xfId="4522" xr:uid="{00000000-0005-0000-0000-000014150000}"/>
    <cellStyle name="หมายเหตุ 7 12 2" xfId="5443" xr:uid="{00000000-0005-0000-0000-000015150000}"/>
    <cellStyle name="หมายเหตุ 7 13" xfId="4523" xr:uid="{00000000-0005-0000-0000-000016150000}"/>
    <cellStyle name="หมายเหตุ 7 13 2" xfId="5444" xr:uid="{00000000-0005-0000-0000-000017150000}"/>
    <cellStyle name="หมายเหตุ 7 14" xfId="4524" xr:uid="{00000000-0005-0000-0000-000018150000}"/>
    <cellStyle name="หมายเหตุ 7 14 2" xfId="5445" xr:uid="{00000000-0005-0000-0000-000019150000}"/>
    <cellStyle name="หมายเหตุ 7 15" xfId="4525" xr:uid="{00000000-0005-0000-0000-00001A150000}"/>
    <cellStyle name="หมายเหตุ 7 15 2" xfId="5446" xr:uid="{00000000-0005-0000-0000-00001B150000}"/>
    <cellStyle name="หมายเหตุ 7 16" xfId="4526" xr:uid="{00000000-0005-0000-0000-00001C150000}"/>
    <cellStyle name="หมายเหตุ 7 16 2" xfId="5447" xr:uid="{00000000-0005-0000-0000-00001D150000}"/>
    <cellStyle name="หมายเหตุ 7 17" xfId="4527" xr:uid="{00000000-0005-0000-0000-00001E150000}"/>
    <cellStyle name="หมายเหตุ 7 17 2" xfId="5448" xr:uid="{00000000-0005-0000-0000-00001F150000}"/>
    <cellStyle name="หมายเหตุ 7 18" xfId="4528" xr:uid="{00000000-0005-0000-0000-000020150000}"/>
    <cellStyle name="หมายเหตุ 7 18 2" xfId="5449" xr:uid="{00000000-0005-0000-0000-000021150000}"/>
    <cellStyle name="หมายเหตุ 7 19" xfId="4529" xr:uid="{00000000-0005-0000-0000-000022150000}"/>
    <cellStyle name="หมายเหตุ 7 19 2" xfId="5450" xr:uid="{00000000-0005-0000-0000-000023150000}"/>
    <cellStyle name="หมายเหตุ 7 2" xfId="4530" xr:uid="{00000000-0005-0000-0000-000024150000}"/>
    <cellStyle name="หมายเหตุ 7 2 2" xfId="5451" xr:uid="{00000000-0005-0000-0000-000025150000}"/>
    <cellStyle name="หมายเหตุ 7 20" xfId="4531" xr:uid="{00000000-0005-0000-0000-000026150000}"/>
    <cellStyle name="หมายเหตุ 7 20 2" xfId="5452" xr:uid="{00000000-0005-0000-0000-000027150000}"/>
    <cellStyle name="หมายเหตุ 7 21" xfId="4532" xr:uid="{00000000-0005-0000-0000-000028150000}"/>
    <cellStyle name="หมายเหตุ 7 21 2" xfId="5453" xr:uid="{00000000-0005-0000-0000-000029150000}"/>
    <cellStyle name="หมายเหตุ 7 22" xfId="4533" xr:uid="{00000000-0005-0000-0000-00002A150000}"/>
    <cellStyle name="หมายเหตุ 7 22 2" xfId="5454" xr:uid="{00000000-0005-0000-0000-00002B150000}"/>
    <cellStyle name="หมายเหตุ 7 23" xfId="4534" xr:uid="{00000000-0005-0000-0000-00002C150000}"/>
    <cellStyle name="หมายเหตุ 7 23 2" xfId="5455" xr:uid="{00000000-0005-0000-0000-00002D150000}"/>
    <cellStyle name="หมายเหตุ 7 24" xfId="4535" xr:uid="{00000000-0005-0000-0000-00002E150000}"/>
    <cellStyle name="หมายเหตุ 7 24 2" xfId="5456" xr:uid="{00000000-0005-0000-0000-00002F150000}"/>
    <cellStyle name="หมายเหตุ 7 25" xfId="4536" xr:uid="{00000000-0005-0000-0000-000030150000}"/>
    <cellStyle name="หมายเหตุ 7 25 2" xfId="5457" xr:uid="{00000000-0005-0000-0000-000031150000}"/>
    <cellStyle name="หมายเหตุ 7 26" xfId="4537" xr:uid="{00000000-0005-0000-0000-000032150000}"/>
    <cellStyle name="หมายเหตุ 7 26 2" xfId="5458" xr:uid="{00000000-0005-0000-0000-000033150000}"/>
    <cellStyle name="หมายเหตุ 7 27" xfId="4538" xr:uid="{00000000-0005-0000-0000-000034150000}"/>
    <cellStyle name="หมายเหตุ 7 27 2" xfId="5459" xr:uid="{00000000-0005-0000-0000-000035150000}"/>
    <cellStyle name="หมายเหตุ 7 28" xfId="4539" xr:uid="{00000000-0005-0000-0000-000036150000}"/>
    <cellStyle name="หมายเหตุ 7 28 2" xfId="5460" xr:uid="{00000000-0005-0000-0000-000037150000}"/>
    <cellStyle name="หมายเหตุ 7 29" xfId="4540" xr:uid="{00000000-0005-0000-0000-000038150000}"/>
    <cellStyle name="หมายเหตุ 7 29 2" xfId="5461" xr:uid="{00000000-0005-0000-0000-000039150000}"/>
    <cellStyle name="หมายเหตุ 7 3" xfId="4541" xr:uid="{00000000-0005-0000-0000-00003A150000}"/>
    <cellStyle name="หมายเหตุ 7 3 2" xfId="5462" xr:uid="{00000000-0005-0000-0000-00003B150000}"/>
    <cellStyle name="หมายเหตุ 7 30" xfId="4542" xr:uid="{00000000-0005-0000-0000-00003C150000}"/>
    <cellStyle name="หมายเหตุ 7 30 2" xfId="5463" xr:uid="{00000000-0005-0000-0000-00003D150000}"/>
    <cellStyle name="หมายเหตุ 7 31" xfId="4543" xr:uid="{00000000-0005-0000-0000-00003E150000}"/>
    <cellStyle name="หมายเหตุ 7 31 2" xfId="5464" xr:uid="{00000000-0005-0000-0000-00003F150000}"/>
    <cellStyle name="หมายเหตุ 7 32" xfId="4544" xr:uid="{00000000-0005-0000-0000-000040150000}"/>
    <cellStyle name="หมายเหตุ 7 32 2" xfId="5465" xr:uid="{00000000-0005-0000-0000-000041150000}"/>
    <cellStyle name="หมายเหตุ 7 33" xfId="4545" xr:uid="{00000000-0005-0000-0000-000042150000}"/>
    <cellStyle name="หมายเหตุ 7 33 2" xfId="5466" xr:uid="{00000000-0005-0000-0000-000043150000}"/>
    <cellStyle name="หมายเหตุ 7 34" xfId="4546" xr:uid="{00000000-0005-0000-0000-000044150000}"/>
    <cellStyle name="หมายเหตุ 7 34 2" xfId="5467" xr:uid="{00000000-0005-0000-0000-000045150000}"/>
    <cellStyle name="หมายเหตุ 7 35" xfId="4547" xr:uid="{00000000-0005-0000-0000-000046150000}"/>
    <cellStyle name="หมายเหตุ 7 35 2" xfId="5468" xr:uid="{00000000-0005-0000-0000-000047150000}"/>
    <cellStyle name="หมายเหตุ 7 36" xfId="4548" xr:uid="{00000000-0005-0000-0000-000048150000}"/>
    <cellStyle name="หมายเหตุ 7 36 2" xfId="5469" xr:uid="{00000000-0005-0000-0000-000049150000}"/>
    <cellStyle name="หมายเหตุ 7 37" xfId="5470" xr:uid="{00000000-0005-0000-0000-00004A150000}"/>
    <cellStyle name="หมายเหตุ 7 4" xfId="4549" xr:uid="{00000000-0005-0000-0000-00004B150000}"/>
    <cellStyle name="หมายเหตุ 7 4 2" xfId="5471" xr:uid="{00000000-0005-0000-0000-00004C150000}"/>
    <cellStyle name="หมายเหตุ 7 5" xfId="4550" xr:uid="{00000000-0005-0000-0000-00004D150000}"/>
    <cellStyle name="หมายเหตุ 7 5 2" xfId="5472" xr:uid="{00000000-0005-0000-0000-00004E150000}"/>
    <cellStyle name="หมายเหตุ 7 6" xfId="4551" xr:uid="{00000000-0005-0000-0000-00004F150000}"/>
    <cellStyle name="หมายเหตุ 7 6 2" xfId="5473" xr:uid="{00000000-0005-0000-0000-000050150000}"/>
    <cellStyle name="หมายเหตุ 7 7" xfId="4552" xr:uid="{00000000-0005-0000-0000-000051150000}"/>
    <cellStyle name="หมายเหตุ 7 7 2" xfId="5474" xr:uid="{00000000-0005-0000-0000-000052150000}"/>
    <cellStyle name="หมายเหตุ 7 8" xfId="4553" xr:uid="{00000000-0005-0000-0000-000053150000}"/>
    <cellStyle name="หมายเหตุ 7 8 2" xfId="5475" xr:uid="{00000000-0005-0000-0000-000054150000}"/>
    <cellStyle name="หมายเหตุ 7 9" xfId="4554" xr:uid="{00000000-0005-0000-0000-000055150000}"/>
    <cellStyle name="หมายเหตุ 7 9 2" xfId="5476" xr:uid="{00000000-0005-0000-0000-000056150000}"/>
    <cellStyle name="หมายเหตุ 70" xfId="4555" xr:uid="{00000000-0005-0000-0000-000057150000}"/>
    <cellStyle name="หมายเหตุ 70 2" xfId="5477" xr:uid="{00000000-0005-0000-0000-000058150000}"/>
    <cellStyle name="หมายเหตุ 71" xfId="4556" xr:uid="{00000000-0005-0000-0000-000059150000}"/>
    <cellStyle name="หมายเหตุ 71 2" xfId="5478" xr:uid="{00000000-0005-0000-0000-00005A150000}"/>
    <cellStyle name="หมายเหตุ 72" xfId="4557" xr:uid="{00000000-0005-0000-0000-00005B150000}"/>
    <cellStyle name="หมายเหตุ 72 2" xfId="5479" xr:uid="{00000000-0005-0000-0000-00005C150000}"/>
    <cellStyle name="หมายเหตุ 73" xfId="4558" xr:uid="{00000000-0005-0000-0000-00005D150000}"/>
    <cellStyle name="หมายเหตุ 73 2" xfId="5480" xr:uid="{00000000-0005-0000-0000-00005E150000}"/>
    <cellStyle name="หมายเหตุ 74" xfId="4559" xr:uid="{00000000-0005-0000-0000-00005F150000}"/>
    <cellStyle name="หมายเหตุ 74 2" xfId="5481" xr:uid="{00000000-0005-0000-0000-000060150000}"/>
    <cellStyle name="หมายเหตุ 75" xfId="4560" xr:uid="{00000000-0005-0000-0000-000061150000}"/>
    <cellStyle name="หมายเหตุ 75 2" xfId="5482" xr:uid="{00000000-0005-0000-0000-000062150000}"/>
    <cellStyle name="หมายเหตุ 76" xfId="4561" xr:uid="{00000000-0005-0000-0000-000063150000}"/>
    <cellStyle name="หมายเหตุ 76 2" xfId="5483" xr:uid="{00000000-0005-0000-0000-000064150000}"/>
    <cellStyle name="หมายเหตุ 77" xfId="4562" xr:uid="{00000000-0005-0000-0000-000065150000}"/>
    <cellStyle name="หมายเหตุ 77 2" xfId="5484" xr:uid="{00000000-0005-0000-0000-000066150000}"/>
    <cellStyle name="หมายเหตุ 8" xfId="4563" xr:uid="{00000000-0005-0000-0000-000067150000}"/>
    <cellStyle name="หมายเหตุ 8 10" xfId="4564" xr:uid="{00000000-0005-0000-0000-000068150000}"/>
    <cellStyle name="หมายเหตุ 8 10 2" xfId="5485" xr:uid="{00000000-0005-0000-0000-000069150000}"/>
    <cellStyle name="หมายเหตุ 8 11" xfId="4565" xr:uid="{00000000-0005-0000-0000-00006A150000}"/>
    <cellStyle name="หมายเหตุ 8 11 2" xfId="5486" xr:uid="{00000000-0005-0000-0000-00006B150000}"/>
    <cellStyle name="หมายเหตุ 8 12" xfId="4566" xr:uid="{00000000-0005-0000-0000-00006C150000}"/>
    <cellStyle name="หมายเหตุ 8 12 2" xfId="5487" xr:uid="{00000000-0005-0000-0000-00006D150000}"/>
    <cellStyle name="หมายเหตุ 8 13" xfId="4567" xr:uid="{00000000-0005-0000-0000-00006E150000}"/>
    <cellStyle name="หมายเหตุ 8 13 2" xfId="5488" xr:uid="{00000000-0005-0000-0000-00006F150000}"/>
    <cellStyle name="หมายเหตุ 8 14" xfId="4568" xr:uid="{00000000-0005-0000-0000-000070150000}"/>
    <cellStyle name="หมายเหตุ 8 14 2" xfId="5489" xr:uid="{00000000-0005-0000-0000-000071150000}"/>
    <cellStyle name="หมายเหตุ 8 15" xfId="4569" xr:uid="{00000000-0005-0000-0000-000072150000}"/>
    <cellStyle name="หมายเหตุ 8 15 2" xfId="5490" xr:uid="{00000000-0005-0000-0000-000073150000}"/>
    <cellStyle name="หมายเหตุ 8 16" xfId="4570" xr:uid="{00000000-0005-0000-0000-000074150000}"/>
    <cellStyle name="หมายเหตุ 8 16 2" xfId="5491" xr:uid="{00000000-0005-0000-0000-000075150000}"/>
    <cellStyle name="หมายเหตุ 8 17" xfId="4571" xr:uid="{00000000-0005-0000-0000-000076150000}"/>
    <cellStyle name="หมายเหตุ 8 17 2" xfId="5492" xr:uid="{00000000-0005-0000-0000-000077150000}"/>
    <cellStyle name="หมายเหตุ 8 18" xfId="4572" xr:uid="{00000000-0005-0000-0000-000078150000}"/>
    <cellStyle name="หมายเหตุ 8 18 2" xfId="5493" xr:uid="{00000000-0005-0000-0000-000079150000}"/>
    <cellStyle name="หมายเหตุ 8 19" xfId="4573" xr:uid="{00000000-0005-0000-0000-00007A150000}"/>
    <cellStyle name="หมายเหตุ 8 19 2" xfId="5494" xr:uid="{00000000-0005-0000-0000-00007B150000}"/>
    <cellStyle name="หมายเหตุ 8 2" xfId="4574" xr:uid="{00000000-0005-0000-0000-00007C150000}"/>
    <cellStyle name="หมายเหตุ 8 2 2" xfId="5495" xr:uid="{00000000-0005-0000-0000-00007D150000}"/>
    <cellStyle name="หมายเหตุ 8 20" xfId="4575" xr:uid="{00000000-0005-0000-0000-00007E150000}"/>
    <cellStyle name="หมายเหตุ 8 20 2" xfId="5496" xr:uid="{00000000-0005-0000-0000-00007F150000}"/>
    <cellStyle name="หมายเหตุ 8 21" xfId="4576" xr:uid="{00000000-0005-0000-0000-000080150000}"/>
    <cellStyle name="หมายเหตุ 8 21 2" xfId="5497" xr:uid="{00000000-0005-0000-0000-000081150000}"/>
    <cellStyle name="หมายเหตุ 8 22" xfId="4577" xr:uid="{00000000-0005-0000-0000-000082150000}"/>
    <cellStyle name="หมายเหตุ 8 22 2" xfId="5498" xr:uid="{00000000-0005-0000-0000-000083150000}"/>
    <cellStyle name="หมายเหตุ 8 23" xfId="4578" xr:uid="{00000000-0005-0000-0000-000084150000}"/>
    <cellStyle name="หมายเหตุ 8 23 2" xfId="5499" xr:uid="{00000000-0005-0000-0000-000085150000}"/>
    <cellStyle name="หมายเหตุ 8 24" xfId="4579" xr:uid="{00000000-0005-0000-0000-000086150000}"/>
    <cellStyle name="หมายเหตุ 8 24 2" xfId="5500" xr:uid="{00000000-0005-0000-0000-000087150000}"/>
    <cellStyle name="หมายเหตุ 8 25" xfId="4580" xr:uid="{00000000-0005-0000-0000-000088150000}"/>
    <cellStyle name="หมายเหตุ 8 25 2" xfId="5501" xr:uid="{00000000-0005-0000-0000-000089150000}"/>
    <cellStyle name="หมายเหตุ 8 26" xfId="4581" xr:uid="{00000000-0005-0000-0000-00008A150000}"/>
    <cellStyle name="หมายเหตุ 8 26 2" xfId="5502" xr:uid="{00000000-0005-0000-0000-00008B150000}"/>
    <cellStyle name="หมายเหตุ 8 27" xfId="4582" xr:uid="{00000000-0005-0000-0000-00008C150000}"/>
    <cellStyle name="หมายเหตุ 8 27 2" xfId="5503" xr:uid="{00000000-0005-0000-0000-00008D150000}"/>
    <cellStyle name="หมายเหตุ 8 28" xfId="4583" xr:uid="{00000000-0005-0000-0000-00008E150000}"/>
    <cellStyle name="หมายเหตุ 8 28 2" xfId="5504" xr:uid="{00000000-0005-0000-0000-00008F150000}"/>
    <cellStyle name="หมายเหตุ 8 29" xfId="4584" xr:uid="{00000000-0005-0000-0000-000090150000}"/>
    <cellStyle name="หมายเหตุ 8 29 2" xfId="5505" xr:uid="{00000000-0005-0000-0000-000091150000}"/>
    <cellStyle name="หมายเหตุ 8 3" xfId="4585" xr:uid="{00000000-0005-0000-0000-000092150000}"/>
    <cellStyle name="หมายเหตุ 8 3 2" xfId="5506" xr:uid="{00000000-0005-0000-0000-000093150000}"/>
    <cellStyle name="หมายเหตุ 8 30" xfId="4586" xr:uid="{00000000-0005-0000-0000-000094150000}"/>
    <cellStyle name="หมายเหตุ 8 30 2" xfId="5507" xr:uid="{00000000-0005-0000-0000-000095150000}"/>
    <cellStyle name="หมายเหตุ 8 31" xfId="4587" xr:uid="{00000000-0005-0000-0000-000096150000}"/>
    <cellStyle name="หมายเหตุ 8 31 2" xfId="5508" xr:uid="{00000000-0005-0000-0000-000097150000}"/>
    <cellStyle name="หมายเหตุ 8 32" xfId="4588" xr:uid="{00000000-0005-0000-0000-000098150000}"/>
    <cellStyle name="หมายเหตุ 8 32 2" xfId="5509" xr:uid="{00000000-0005-0000-0000-000099150000}"/>
    <cellStyle name="หมายเหตุ 8 33" xfId="4589" xr:uid="{00000000-0005-0000-0000-00009A150000}"/>
    <cellStyle name="หมายเหตุ 8 33 2" xfId="5510" xr:uid="{00000000-0005-0000-0000-00009B150000}"/>
    <cellStyle name="หมายเหตุ 8 34" xfId="4590" xr:uid="{00000000-0005-0000-0000-00009C150000}"/>
    <cellStyle name="หมายเหตุ 8 34 2" xfId="5511" xr:uid="{00000000-0005-0000-0000-00009D150000}"/>
    <cellStyle name="หมายเหตุ 8 35" xfId="4591" xr:uid="{00000000-0005-0000-0000-00009E150000}"/>
    <cellStyle name="หมายเหตุ 8 35 2" xfId="5512" xr:uid="{00000000-0005-0000-0000-00009F150000}"/>
    <cellStyle name="หมายเหตุ 8 36" xfId="4592" xr:uid="{00000000-0005-0000-0000-0000A0150000}"/>
    <cellStyle name="หมายเหตุ 8 36 2" xfId="5513" xr:uid="{00000000-0005-0000-0000-0000A1150000}"/>
    <cellStyle name="หมายเหตุ 8 37" xfId="5514" xr:uid="{00000000-0005-0000-0000-0000A2150000}"/>
    <cellStyle name="หมายเหตุ 8 4" xfId="4593" xr:uid="{00000000-0005-0000-0000-0000A3150000}"/>
    <cellStyle name="หมายเหตุ 8 4 2" xfId="5515" xr:uid="{00000000-0005-0000-0000-0000A4150000}"/>
    <cellStyle name="หมายเหตุ 8 5" xfId="4594" xr:uid="{00000000-0005-0000-0000-0000A5150000}"/>
    <cellStyle name="หมายเหตุ 8 5 2" xfId="5516" xr:uid="{00000000-0005-0000-0000-0000A6150000}"/>
    <cellStyle name="หมายเหตุ 8 6" xfId="4595" xr:uid="{00000000-0005-0000-0000-0000A7150000}"/>
    <cellStyle name="หมายเหตุ 8 6 2" xfId="5517" xr:uid="{00000000-0005-0000-0000-0000A8150000}"/>
    <cellStyle name="หมายเหตุ 8 7" xfId="4596" xr:uid="{00000000-0005-0000-0000-0000A9150000}"/>
    <cellStyle name="หมายเหตุ 8 7 2" xfId="5518" xr:uid="{00000000-0005-0000-0000-0000AA150000}"/>
    <cellStyle name="หมายเหตุ 8 8" xfId="4597" xr:uid="{00000000-0005-0000-0000-0000AB150000}"/>
    <cellStyle name="หมายเหตุ 8 8 2" xfId="5519" xr:uid="{00000000-0005-0000-0000-0000AC150000}"/>
    <cellStyle name="หมายเหตุ 8 9" xfId="4598" xr:uid="{00000000-0005-0000-0000-0000AD150000}"/>
    <cellStyle name="หมายเหตุ 8 9 2" xfId="5520" xr:uid="{00000000-0005-0000-0000-0000AE150000}"/>
    <cellStyle name="หมายเหตุ 9" xfId="4599" xr:uid="{00000000-0005-0000-0000-0000AF150000}"/>
    <cellStyle name="หมายเหตุ 9 10" xfId="4600" xr:uid="{00000000-0005-0000-0000-0000B0150000}"/>
    <cellStyle name="หมายเหตุ 9 10 2" xfId="5521" xr:uid="{00000000-0005-0000-0000-0000B1150000}"/>
    <cellStyle name="หมายเหตุ 9 11" xfId="4601" xr:uid="{00000000-0005-0000-0000-0000B2150000}"/>
    <cellStyle name="หมายเหตุ 9 11 2" xfId="5522" xr:uid="{00000000-0005-0000-0000-0000B3150000}"/>
    <cellStyle name="หมายเหตุ 9 12" xfId="4602" xr:uid="{00000000-0005-0000-0000-0000B4150000}"/>
    <cellStyle name="หมายเหตุ 9 12 2" xfId="5523" xr:uid="{00000000-0005-0000-0000-0000B5150000}"/>
    <cellStyle name="หมายเหตุ 9 13" xfId="4603" xr:uid="{00000000-0005-0000-0000-0000B6150000}"/>
    <cellStyle name="หมายเหตุ 9 13 2" xfId="5524" xr:uid="{00000000-0005-0000-0000-0000B7150000}"/>
    <cellStyle name="หมายเหตุ 9 14" xfId="4604" xr:uid="{00000000-0005-0000-0000-0000B8150000}"/>
    <cellStyle name="หมายเหตุ 9 14 2" xfId="5525" xr:uid="{00000000-0005-0000-0000-0000B9150000}"/>
    <cellStyle name="หมายเหตุ 9 15" xfId="4605" xr:uid="{00000000-0005-0000-0000-0000BA150000}"/>
    <cellStyle name="หมายเหตุ 9 15 2" xfId="5526" xr:uid="{00000000-0005-0000-0000-0000BB150000}"/>
    <cellStyle name="หมายเหตุ 9 16" xfId="4606" xr:uid="{00000000-0005-0000-0000-0000BC150000}"/>
    <cellStyle name="หมายเหตุ 9 16 2" xfId="5527" xr:uid="{00000000-0005-0000-0000-0000BD150000}"/>
    <cellStyle name="หมายเหตุ 9 17" xfId="4607" xr:uid="{00000000-0005-0000-0000-0000BE150000}"/>
    <cellStyle name="หมายเหตุ 9 17 2" xfId="5528" xr:uid="{00000000-0005-0000-0000-0000BF150000}"/>
    <cellStyle name="หมายเหตุ 9 18" xfId="4608" xr:uid="{00000000-0005-0000-0000-0000C0150000}"/>
    <cellStyle name="หมายเหตุ 9 18 2" xfId="5529" xr:uid="{00000000-0005-0000-0000-0000C1150000}"/>
    <cellStyle name="หมายเหตุ 9 19" xfId="4609" xr:uid="{00000000-0005-0000-0000-0000C2150000}"/>
    <cellStyle name="หมายเหตุ 9 19 2" xfId="5530" xr:uid="{00000000-0005-0000-0000-0000C3150000}"/>
    <cellStyle name="หมายเหตุ 9 2" xfId="4610" xr:uid="{00000000-0005-0000-0000-0000C4150000}"/>
    <cellStyle name="หมายเหตุ 9 2 2" xfId="5531" xr:uid="{00000000-0005-0000-0000-0000C5150000}"/>
    <cellStyle name="หมายเหตุ 9 20" xfId="4611" xr:uid="{00000000-0005-0000-0000-0000C6150000}"/>
    <cellStyle name="หมายเหตุ 9 20 2" xfId="5532" xr:uid="{00000000-0005-0000-0000-0000C7150000}"/>
    <cellStyle name="หมายเหตุ 9 21" xfId="4612" xr:uid="{00000000-0005-0000-0000-0000C8150000}"/>
    <cellStyle name="หมายเหตุ 9 21 2" xfId="5533" xr:uid="{00000000-0005-0000-0000-0000C9150000}"/>
    <cellStyle name="หมายเหตุ 9 22" xfId="4613" xr:uid="{00000000-0005-0000-0000-0000CA150000}"/>
    <cellStyle name="หมายเหตุ 9 22 2" xfId="5534" xr:uid="{00000000-0005-0000-0000-0000CB150000}"/>
    <cellStyle name="หมายเหตุ 9 23" xfId="4614" xr:uid="{00000000-0005-0000-0000-0000CC150000}"/>
    <cellStyle name="หมายเหตุ 9 23 2" xfId="5535" xr:uid="{00000000-0005-0000-0000-0000CD150000}"/>
    <cellStyle name="หมายเหตุ 9 24" xfId="4615" xr:uid="{00000000-0005-0000-0000-0000CE150000}"/>
    <cellStyle name="หมายเหตุ 9 24 2" xfId="5536" xr:uid="{00000000-0005-0000-0000-0000CF150000}"/>
    <cellStyle name="หมายเหตุ 9 25" xfId="4616" xr:uid="{00000000-0005-0000-0000-0000D0150000}"/>
    <cellStyle name="หมายเหตุ 9 25 2" xfId="5537" xr:uid="{00000000-0005-0000-0000-0000D1150000}"/>
    <cellStyle name="หมายเหตุ 9 26" xfId="4617" xr:uid="{00000000-0005-0000-0000-0000D2150000}"/>
    <cellStyle name="หมายเหตุ 9 26 2" xfId="5538" xr:uid="{00000000-0005-0000-0000-0000D3150000}"/>
    <cellStyle name="หมายเหตุ 9 27" xfId="4618" xr:uid="{00000000-0005-0000-0000-0000D4150000}"/>
    <cellStyle name="หมายเหตุ 9 27 2" xfId="5539" xr:uid="{00000000-0005-0000-0000-0000D5150000}"/>
    <cellStyle name="หมายเหตุ 9 28" xfId="4619" xr:uid="{00000000-0005-0000-0000-0000D6150000}"/>
    <cellStyle name="หมายเหตุ 9 28 2" xfId="5540" xr:uid="{00000000-0005-0000-0000-0000D7150000}"/>
    <cellStyle name="หมายเหตุ 9 29" xfId="4620" xr:uid="{00000000-0005-0000-0000-0000D8150000}"/>
    <cellStyle name="หมายเหตุ 9 29 2" xfId="5541" xr:uid="{00000000-0005-0000-0000-0000D9150000}"/>
    <cellStyle name="หมายเหตุ 9 3" xfId="4621" xr:uid="{00000000-0005-0000-0000-0000DA150000}"/>
    <cellStyle name="หมายเหตุ 9 3 2" xfId="5542" xr:uid="{00000000-0005-0000-0000-0000DB150000}"/>
    <cellStyle name="หมายเหตุ 9 30" xfId="4622" xr:uid="{00000000-0005-0000-0000-0000DC150000}"/>
    <cellStyle name="หมายเหตุ 9 30 2" xfId="5543" xr:uid="{00000000-0005-0000-0000-0000DD150000}"/>
    <cellStyle name="หมายเหตุ 9 31" xfId="4623" xr:uid="{00000000-0005-0000-0000-0000DE150000}"/>
    <cellStyle name="หมายเหตุ 9 31 2" xfId="5544" xr:uid="{00000000-0005-0000-0000-0000DF150000}"/>
    <cellStyle name="หมายเหตุ 9 32" xfId="4624" xr:uid="{00000000-0005-0000-0000-0000E0150000}"/>
    <cellStyle name="หมายเหตุ 9 32 2" xfId="5545" xr:uid="{00000000-0005-0000-0000-0000E1150000}"/>
    <cellStyle name="หมายเหตุ 9 33" xfId="4625" xr:uid="{00000000-0005-0000-0000-0000E2150000}"/>
    <cellStyle name="หมายเหตุ 9 33 2" xfId="5546" xr:uid="{00000000-0005-0000-0000-0000E3150000}"/>
    <cellStyle name="หมายเหตุ 9 34" xfId="4626" xr:uid="{00000000-0005-0000-0000-0000E4150000}"/>
    <cellStyle name="หมายเหตุ 9 34 2" xfId="5547" xr:uid="{00000000-0005-0000-0000-0000E5150000}"/>
    <cellStyle name="หมายเหตุ 9 35" xfId="4627" xr:uid="{00000000-0005-0000-0000-0000E6150000}"/>
    <cellStyle name="หมายเหตุ 9 35 2" xfId="5548" xr:uid="{00000000-0005-0000-0000-0000E7150000}"/>
    <cellStyle name="หมายเหตุ 9 36" xfId="4628" xr:uid="{00000000-0005-0000-0000-0000E8150000}"/>
    <cellStyle name="หมายเหตุ 9 36 2" xfId="5549" xr:uid="{00000000-0005-0000-0000-0000E9150000}"/>
    <cellStyle name="หมายเหตุ 9 37" xfId="5550" xr:uid="{00000000-0005-0000-0000-0000EA150000}"/>
    <cellStyle name="หมายเหตุ 9 4" xfId="4629" xr:uid="{00000000-0005-0000-0000-0000EB150000}"/>
    <cellStyle name="หมายเหตุ 9 4 2" xfId="5551" xr:uid="{00000000-0005-0000-0000-0000EC150000}"/>
    <cellStyle name="หมายเหตุ 9 5" xfId="4630" xr:uid="{00000000-0005-0000-0000-0000ED150000}"/>
    <cellStyle name="หมายเหตุ 9 5 2" xfId="5552" xr:uid="{00000000-0005-0000-0000-0000EE150000}"/>
    <cellStyle name="หมายเหตุ 9 6" xfId="4631" xr:uid="{00000000-0005-0000-0000-0000EF150000}"/>
    <cellStyle name="หมายเหตุ 9 6 2" xfId="5553" xr:uid="{00000000-0005-0000-0000-0000F0150000}"/>
    <cellStyle name="หมายเหตุ 9 7" xfId="4632" xr:uid="{00000000-0005-0000-0000-0000F1150000}"/>
    <cellStyle name="หมายเหตุ 9 7 2" xfId="5554" xr:uid="{00000000-0005-0000-0000-0000F2150000}"/>
    <cellStyle name="หมายเหตุ 9 8" xfId="4633" xr:uid="{00000000-0005-0000-0000-0000F3150000}"/>
    <cellStyle name="หมายเหตุ 9 8 2" xfId="5555" xr:uid="{00000000-0005-0000-0000-0000F4150000}"/>
    <cellStyle name="หมายเหตุ 9 9" xfId="4634" xr:uid="{00000000-0005-0000-0000-0000F5150000}"/>
    <cellStyle name="หมายเหตุ 9 9 2" xfId="5556" xr:uid="{00000000-0005-0000-0000-0000F6150000}"/>
    <cellStyle name="常规_สต๊อกเดือน 12" xfId="1388" xr:uid="{00000000-0005-0000-0000-0000F7150000}"/>
    <cellStyle name="標準_FIXED ASSET" xfId="1389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dimension ref="A1:N67"/>
  <sheetViews>
    <sheetView topLeftCell="A40" zoomScale="90" zoomScaleNormal="90" zoomScaleSheetLayoutView="70" workbookViewId="0">
      <selection activeCell="M13" sqref="M13"/>
    </sheetView>
  </sheetViews>
  <sheetFormatPr defaultColWidth="9.140625" defaultRowHeight="28.5" customHeight="1"/>
  <cols>
    <col min="1" max="1" width="9.140625" style="166"/>
    <col min="2" max="2" width="9.140625" style="166" customWidth="1"/>
    <col min="3" max="3" width="9.140625" style="166"/>
    <col min="4" max="4" width="10.85546875" style="166" customWidth="1"/>
    <col min="5" max="5" width="9.42578125" style="166" customWidth="1"/>
    <col min="6" max="6" width="1.7109375" style="166" customWidth="1"/>
    <col min="7" max="7" width="8.7109375" style="166" customWidth="1"/>
    <col min="8" max="8" width="1.85546875" style="166" customWidth="1"/>
    <col min="9" max="9" width="14.7109375" style="166" customWidth="1"/>
    <col min="10" max="10" width="1.7109375" style="166" customWidth="1"/>
    <col min="11" max="11" width="26.140625" style="167" customWidth="1"/>
    <col min="12" max="12" width="4" style="166" customWidth="1"/>
    <col min="13" max="16384" width="9.140625" style="166"/>
  </cols>
  <sheetData>
    <row r="1" spans="1:12" s="165" customFormat="1" ht="27.4" customHeight="1">
      <c r="A1" s="365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</row>
    <row r="2" spans="1:12" s="165" customFormat="1" ht="27.4" customHeight="1">
      <c r="A2" s="365" t="s">
        <v>851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2" s="165" customFormat="1" ht="27.4" customHeight="1">
      <c r="A3" s="366" t="s">
        <v>802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54"/>
    </row>
    <row r="4" spans="1:12" s="165" customFormat="1" ht="27.4" customHeight="1">
      <c r="A4" s="367" t="s">
        <v>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56"/>
    </row>
    <row r="5" spans="1:12" ht="27.4" customHeight="1">
      <c r="A5" s="355"/>
      <c r="B5" s="355"/>
      <c r="C5" s="355"/>
      <c r="D5" s="355"/>
      <c r="E5" s="355"/>
      <c r="F5" s="355"/>
      <c r="G5" s="355"/>
      <c r="H5" s="355"/>
      <c r="I5" s="355"/>
      <c r="J5" s="355"/>
      <c r="K5" s="355"/>
    </row>
    <row r="6" spans="1:12" ht="27.4" customHeight="1">
      <c r="A6" s="165" t="s">
        <v>2</v>
      </c>
    </row>
    <row r="7" spans="1:12" ht="27.4" customHeight="1">
      <c r="A7" s="166" t="s">
        <v>3</v>
      </c>
      <c r="C7" s="166" t="s">
        <v>4</v>
      </c>
    </row>
    <row r="8" spans="1:12" ht="27.4" customHeight="1">
      <c r="C8" s="168" t="s">
        <v>5</v>
      </c>
    </row>
    <row r="9" spans="1:12" ht="27.4" customHeight="1">
      <c r="A9" s="166" t="s">
        <v>6</v>
      </c>
      <c r="C9" s="166" t="s">
        <v>7</v>
      </c>
    </row>
    <row r="10" spans="1:12" ht="27.4" customHeight="1">
      <c r="C10" s="166" t="s">
        <v>8</v>
      </c>
    </row>
    <row r="11" spans="1:12" ht="27.4" customHeight="1">
      <c r="A11" s="166" t="s">
        <v>9</v>
      </c>
      <c r="C11" s="166" t="s">
        <v>10</v>
      </c>
    </row>
    <row r="12" spans="1:12" ht="27.4" customHeight="1">
      <c r="C12" s="166" t="s">
        <v>11</v>
      </c>
    </row>
    <row r="13" spans="1:12" ht="27.4" customHeight="1"/>
    <row r="14" spans="1:12" ht="27.4" customHeight="1">
      <c r="A14" s="165" t="s">
        <v>853</v>
      </c>
      <c r="G14" s="166" t="s">
        <v>12</v>
      </c>
    </row>
    <row r="15" spans="1:12" ht="27.4" customHeight="1">
      <c r="A15" s="166" t="s">
        <v>854</v>
      </c>
    </row>
    <row r="16" spans="1:12" s="170" customFormat="1" ht="27.4" customHeight="1">
      <c r="A16" s="169" t="s">
        <v>857</v>
      </c>
      <c r="D16" s="171"/>
      <c r="E16" s="171"/>
      <c r="F16" s="171"/>
      <c r="G16" s="171"/>
      <c r="H16" s="171"/>
      <c r="I16" s="171"/>
      <c r="J16" s="171"/>
      <c r="K16" s="171"/>
      <c r="L16" s="171"/>
    </row>
    <row r="17" spans="1:14" s="170" customFormat="1" ht="27.4" customHeight="1">
      <c r="A17" s="166" t="s">
        <v>858</v>
      </c>
      <c r="B17" s="172"/>
      <c r="D17" s="171"/>
      <c r="E17" s="171"/>
      <c r="F17" s="171"/>
      <c r="G17" s="171"/>
      <c r="H17" s="171"/>
      <c r="I17" s="171"/>
      <c r="J17" s="171"/>
      <c r="K17" s="171"/>
      <c r="L17" s="171"/>
    </row>
    <row r="18" spans="1:14" s="170" customFormat="1" ht="27.4" customHeight="1">
      <c r="A18" s="169" t="s">
        <v>855</v>
      </c>
      <c r="B18" s="172"/>
      <c r="D18" s="171"/>
      <c r="E18" s="171"/>
      <c r="F18" s="171"/>
      <c r="G18" s="171"/>
      <c r="H18" s="171"/>
      <c r="I18" s="171"/>
      <c r="J18" s="171"/>
      <c r="K18" s="171"/>
      <c r="L18" s="171"/>
    </row>
    <row r="19" spans="1:14" s="170" customFormat="1" ht="27.4" customHeight="1">
      <c r="A19" s="169" t="s">
        <v>859</v>
      </c>
      <c r="D19" s="171"/>
      <c r="E19" s="171"/>
      <c r="F19" s="171"/>
      <c r="G19" s="171"/>
      <c r="H19" s="171"/>
      <c r="I19" s="171"/>
      <c r="J19" s="171"/>
      <c r="K19" s="171"/>
      <c r="L19" s="171"/>
    </row>
    <row r="20" spans="1:14" s="170" customFormat="1" ht="27.4" customHeight="1">
      <c r="A20" s="169" t="s">
        <v>856</v>
      </c>
      <c r="B20" s="172"/>
      <c r="D20" s="171"/>
      <c r="E20" s="171"/>
      <c r="F20" s="171"/>
      <c r="G20" s="171"/>
      <c r="H20" s="171"/>
      <c r="I20" s="171"/>
      <c r="J20" s="171"/>
      <c r="K20" s="171"/>
      <c r="L20" s="171"/>
    </row>
    <row r="21" spans="1:14" s="173" customFormat="1" ht="27.4" customHeight="1">
      <c r="A21" s="166" t="s">
        <v>860</v>
      </c>
      <c r="B21" s="168"/>
      <c r="C21" s="166"/>
      <c r="D21" s="165"/>
      <c r="E21" s="166"/>
      <c r="F21" s="166"/>
      <c r="G21" s="166"/>
      <c r="H21" s="166"/>
      <c r="I21" s="166"/>
      <c r="J21" s="166"/>
      <c r="K21" s="166"/>
      <c r="L21" s="166"/>
    </row>
    <row r="22" spans="1:14" s="170" customFormat="1" ht="27.4" customHeight="1">
      <c r="A22" s="169" t="s">
        <v>861</v>
      </c>
      <c r="D22" s="171"/>
      <c r="E22" s="171"/>
      <c r="F22" s="171"/>
      <c r="G22" s="171"/>
      <c r="H22" s="171"/>
      <c r="I22" s="171"/>
      <c r="J22" s="171"/>
      <c r="K22" s="171"/>
      <c r="L22" s="171"/>
    </row>
    <row r="23" spans="1:14" s="170" customFormat="1" ht="27.4" customHeight="1">
      <c r="A23" s="169" t="s">
        <v>862</v>
      </c>
      <c r="B23" s="172"/>
      <c r="D23" s="171"/>
      <c r="E23" s="171"/>
      <c r="F23" s="171"/>
      <c r="G23" s="171"/>
      <c r="H23" s="171"/>
      <c r="I23" s="171"/>
      <c r="J23" s="171"/>
      <c r="K23" s="171"/>
      <c r="L23" s="171"/>
    </row>
    <row r="24" spans="1:14" s="170" customFormat="1" ht="27.4" customHeight="1">
      <c r="A24" s="169"/>
      <c r="B24" s="172"/>
      <c r="D24" s="171"/>
      <c r="E24" s="171"/>
      <c r="F24" s="171"/>
      <c r="G24" s="171"/>
      <c r="H24" s="171"/>
      <c r="I24" s="171"/>
      <c r="J24" s="171"/>
      <c r="K24" s="171"/>
      <c r="L24" s="171"/>
    </row>
    <row r="25" spans="1:14" s="173" customFormat="1" ht="27.4" customHeight="1">
      <c r="A25" s="166" t="s">
        <v>840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7"/>
      <c r="L25" s="166"/>
      <c r="N25" s="350"/>
    </row>
    <row r="26" spans="1:14" s="170" customFormat="1" ht="27.4" customHeight="1">
      <c r="A26" s="168" t="s">
        <v>841</v>
      </c>
      <c r="D26" s="171"/>
      <c r="E26" s="171"/>
      <c r="F26" s="171"/>
      <c r="G26" s="171"/>
      <c r="H26" s="171"/>
      <c r="I26" s="171"/>
      <c r="J26" s="171"/>
      <c r="K26" s="171"/>
      <c r="L26" s="171"/>
    </row>
    <row r="27" spans="1:14" s="170" customFormat="1" ht="27.4" customHeight="1">
      <c r="A27" s="169" t="s">
        <v>842</v>
      </c>
      <c r="D27" s="171"/>
      <c r="E27" s="171"/>
      <c r="F27" s="171"/>
      <c r="G27" s="171"/>
      <c r="H27" s="171"/>
      <c r="I27" s="171"/>
      <c r="J27" s="171"/>
      <c r="K27" s="171"/>
      <c r="L27" s="171"/>
      <c r="N27" s="349"/>
    </row>
    <row r="28" spans="1:14" s="170" customFormat="1" ht="27.4" customHeight="1">
      <c r="A28" s="166" t="s">
        <v>843</v>
      </c>
      <c r="B28" s="172"/>
      <c r="D28" s="171"/>
      <c r="E28" s="171"/>
      <c r="F28" s="171"/>
      <c r="G28" s="171"/>
      <c r="H28" s="171"/>
      <c r="I28" s="171"/>
      <c r="J28" s="171"/>
      <c r="K28" s="171"/>
      <c r="L28" s="171"/>
    </row>
    <row r="29" spans="1:14" s="170" customFormat="1" ht="27.4" customHeight="1">
      <c r="A29" s="169" t="s">
        <v>844</v>
      </c>
      <c r="B29" s="172"/>
      <c r="D29" s="171"/>
      <c r="E29" s="171"/>
      <c r="F29" s="171"/>
      <c r="G29" s="171"/>
      <c r="H29" s="171"/>
      <c r="I29" s="171"/>
      <c r="J29" s="171"/>
      <c r="K29" s="171"/>
      <c r="L29" s="171"/>
    </row>
    <row r="30" spans="1:14" s="173" customFormat="1" ht="27.4" customHeight="1">
      <c r="A30" s="169" t="s">
        <v>845</v>
      </c>
      <c r="B30" s="170"/>
      <c r="C30" s="166"/>
      <c r="D30" s="166"/>
      <c r="E30" s="166"/>
      <c r="F30" s="166"/>
      <c r="G30" s="166"/>
      <c r="H30" s="166"/>
      <c r="I30" s="166"/>
      <c r="J30" s="166"/>
      <c r="K30" s="167"/>
      <c r="L30" s="166"/>
    </row>
    <row r="31" spans="1:14" s="173" customFormat="1" ht="27.4" customHeight="1">
      <c r="A31" s="169" t="s">
        <v>846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7"/>
      <c r="L31" s="166"/>
      <c r="N31" s="349"/>
    </row>
    <row r="32" spans="1:14" s="173" customFormat="1" ht="27.4" customHeight="1">
      <c r="A32" s="169" t="s">
        <v>847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7"/>
      <c r="L32" s="166"/>
    </row>
    <row r="33" spans="1:13" s="173" customFormat="1" ht="28.5" customHeight="1">
      <c r="A33" s="368" t="s">
        <v>13</v>
      </c>
      <c r="B33" s="368"/>
      <c r="C33" s="368"/>
      <c r="D33" s="368"/>
      <c r="E33" s="368"/>
      <c r="F33" s="368"/>
      <c r="G33" s="368"/>
      <c r="H33" s="368"/>
      <c r="I33" s="368"/>
      <c r="J33" s="368"/>
      <c r="K33" s="368"/>
      <c r="L33" s="166"/>
    </row>
    <row r="34" spans="1:13" s="173" customFormat="1" ht="28.5" customHeight="1">
      <c r="A34" s="166"/>
      <c r="B34" s="166"/>
      <c r="C34" s="357"/>
      <c r="D34" s="214"/>
      <c r="E34" s="358"/>
      <c r="F34" s="166"/>
      <c r="G34" s="176"/>
      <c r="H34" s="176"/>
      <c r="I34" s="359"/>
      <c r="J34" s="358"/>
      <c r="K34" s="214"/>
      <c r="L34" s="166"/>
    </row>
    <row r="35" spans="1:13" s="173" customFormat="1" ht="28.5" customHeight="1">
      <c r="A35" s="165" t="s">
        <v>863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7"/>
      <c r="L35" s="166"/>
    </row>
    <row r="36" spans="1:13" s="170" customFormat="1" ht="28.5" customHeight="1">
      <c r="A36" s="169" t="s">
        <v>864</v>
      </c>
      <c r="D36" s="171"/>
      <c r="E36" s="171"/>
      <c r="F36" s="171"/>
      <c r="G36" s="171"/>
      <c r="H36" s="171"/>
      <c r="I36" s="171"/>
      <c r="J36" s="171"/>
      <c r="K36" s="171"/>
      <c r="L36" s="171"/>
    </row>
    <row r="37" spans="1:13" s="170" customFormat="1" ht="28.5" customHeight="1">
      <c r="A37" s="169" t="s">
        <v>865</v>
      </c>
      <c r="B37" s="172"/>
      <c r="D37" s="171"/>
      <c r="E37" s="171"/>
      <c r="F37" s="171"/>
      <c r="G37" s="171"/>
      <c r="H37" s="171"/>
      <c r="I37" s="171"/>
      <c r="J37" s="171"/>
      <c r="K37" s="171"/>
      <c r="L37" s="171"/>
    </row>
    <row r="38" spans="1:13" s="173" customFormat="1" ht="28.5" customHeight="1">
      <c r="A38" s="169" t="s">
        <v>850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7"/>
      <c r="L38" s="166"/>
    </row>
    <row r="39" spans="1:13" s="170" customFormat="1" ht="28.5" customHeight="1">
      <c r="A39" s="166"/>
      <c r="B39" s="166"/>
      <c r="C39" s="166"/>
      <c r="D39" s="166"/>
      <c r="E39" s="177"/>
      <c r="F39" s="177" t="s">
        <v>14</v>
      </c>
      <c r="G39" s="177"/>
      <c r="H39" s="167"/>
      <c r="I39" s="177" t="s">
        <v>15</v>
      </c>
      <c r="J39" s="167"/>
      <c r="K39" s="177" t="s">
        <v>16</v>
      </c>
      <c r="L39" s="171"/>
      <c r="M39" s="169"/>
    </row>
    <row r="40" spans="1:13" ht="28.5" customHeight="1">
      <c r="E40" s="178" t="s">
        <v>17</v>
      </c>
      <c r="G40" s="179">
        <v>2566</v>
      </c>
      <c r="H40" s="167"/>
      <c r="I40" s="167"/>
      <c r="J40" s="167"/>
    </row>
    <row r="41" spans="1:13" ht="28.5" customHeight="1">
      <c r="A41" s="180" t="s">
        <v>18</v>
      </c>
      <c r="B41" s="166" t="s">
        <v>19</v>
      </c>
      <c r="E41" s="167" t="s">
        <v>20</v>
      </c>
      <c r="F41" s="167"/>
      <c r="G41" s="167" t="s">
        <v>20</v>
      </c>
      <c r="H41" s="167"/>
      <c r="I41" s="167" t="s">
        <v>21</v>
      </c>
      <c r="J41" s="167"/>
      <c r="K41" s="167" t="s">
        <v>22</v>
      </c>
    </row>
    <row r="42" spans="1:13" ht="28.5" customHeight="1">
      <c r="A42" s="180" t="s">
        <v>23</v>
      </c>
      <c r="B42" s="166" t="s">
        <v>24</v>
      </c>
      <c r="E42" s="167">
        <v>76</v>
      </c>
      <c r="F42" s="167"/>
      <c r="G42" s="167">
        <v>76</v>
      </c>
      <c r="H42" s="167"/>
      <c r="I42" s="167" t="s">
        <v>21</v>
      </c>
      <c r="J42" s="167"/>
      <c r="K42" s="166" t="s">
        <v>25</v>
      </c>
    </row>
    <row r="43" spans="1:13" ht="28.5" customHeight="1">
      <c r="A43" s="180"/>
      <c r="E43" s="167"/>
      <c r="F43" s="167"/>
      <c r="G43" s="167"/>
      <c r="H43" s="167"/>
      <c r="I43" s="167"/>
      <c r="J43" s="167"/>
      <c r="K43" s="166" t="s">
        <v>26</v>
      </c>
    </row>
    <row r="44" spans="1:13" ht="28.5" customHeight="1">
      <c r="A44" s="180" t="s">
        <v>27</v>
      </c>
      <c r="B44" s="166" t="s">
        <v>28</v>
      </c>
      <c r="E44" s="167">
        <v>76</v>
      </c>
      <c r="F44" s="167"/>
      <c r="G44" s="167">
        <v>76</v>
      </c>
      <c r="H44" s="167"/>
      <c r="I44" s="167" t="s">
        <v>21</v>
      </c>
      <c r="J44" s="167"/>
      <c r="K44" s="166" t="s">
        <v>25</v>
      </c>
    </row>
    <row r="45" spans="1:13" ht="28.5" customHeight="1">
      <c r="A45" s="180"/>
      <c r="K45" s="166" t="s">
        <v>26</v>
      </c>
    </row>
    <row r="46" spans="1:13" ht="28.5" customHeight="1">
      <c r="A46" s="180"/>
      <c r="K46" s="166"/>
    </row>
    <row r="47" spans="1:13" ht="28.5" customHeight="1">
      <c r="A47" s="165" t="s">
        <v>29</v>
      </c>
    </row>
    <row r="48" spans="1:13" s="170" customFormat="1" ht="28.5" customHeight="1">
      <c r="A48" s="169" t="s">
        <v>866</v>
      </c>
      <c r="D48" s="171"/>
      <c r="E48" s="171"/>
      <c r="F48" s="171"/>
      <c r="G48" s="171"/>
      <c r="H48" s="171"/>
      <c r="I48" s="171"/>
      <c r="J48" s="171"/>
      <c r="K48" s="171"/>
      <c r="L48" s="171"/>
    </row>
    <row r="49" spans="1:14" s="170" customFormat="1" ht="28.5" customHeight="1">
      <c r="A49" s="169" t="s">
        <v>30</v>
      </c>
      <c r="B49" s="172"/>
      <c r="D49" s="171"/>
      <c r="E49" s="171"/>
      <c r="F49" s="171"/>
      <c r="G49" s="171"/>
      <c r="H49" s="171"/>
      <c r="I49" s="171"/>
      <c r="J49" s="171"/>
      <c r="K49" s="171"/>
      <c r="L49" s="171"/>
    </row>
    <row r="50" spans="1:14" ht="28.5" customHeight="1">
      <c r="A50" s="169" t="s">
        <v>838</v>
      </c>
      <c r="K50" s="166"/>
      <c r="N50" s="349"/>
    </row>
    <row r="51" spans="1:14" ht="28.5" customHeight="1">
      <c r="A51" s="169" t="s">
        <v>839</v>
      </c>
      <c r="K51" s="166"/>
    </row>
    <row r="52" spans="1:14" ht="28.5" customHeight="1">
      <c r="K52" s="166"/>
    </row>
    <row r="53" spans="1:14" ht="28.5" customHeight="1">
      <c r="K53" s="166"/>
    </row>
    <row r="54" spans="1:14" ht="28.5" customHeight="1">
      <c r="K54" s="166"/>
    </row>
    <row r="55" spans="1:14" ht="28.5" customHeight="1">
      <c r="K55" s="166"/>
    </row>
    <row r="56" spans="1:14" ht="28.5" customHeight="1">
      <c r="K56" s="166"/>
    </row>
    <row r="57" spans="1:14" ht="28.5" customHeight="1">
      <c r="K57" s="166"/>
    </row>
    <row r="58" spans="1:14" ht="28.5" customHeight="1">
      <c r="K58" s="166"/>
    </row>
    <row r="59" spans="1:14" ht="28.5" customHeight="1">
      <c r="K59" s="166"/>
    </row>
    <row r="60" spans="1:14" ht="28.5" customHeight="1">
      <c r="K60" s="166"/>
    </row>
    <row r="61" spans="1:14" ht="28.5" customHeight="1">
      <c r="K61" s="166"/>
    </row>
    <row r="62" spans="1:14" ht="28.5" customHeight="1">
      <c r="K62" s="166"/>
    </row>
    <row r="63" spans="1:14" ht="28.5" customHeight="1">
      <c r="K63" s="166"/>
    </row>
    <row r="64" spans="1:14" ht="28.5" customHeight="1">
      <c r="K64" s="166"/>
    </row>
    <row r="65" spans="11:11" ht="28.5" customHeight="1">
      <c r="K65" s="166"/>
    </row>
    <row r="66" spans="11:11" ht="28.5" customHeight="1">
      <c r="K66" s="166"/>
    </row>
    <row r="67" spans="11:11" ht="28.5" customHeight="1">
      <c r="K67" s="166"/>
    </row>
  </sheetData>
  <mergeCells count="5">
    <mergeCell ref="A1:K1"/>
    <mergeCell ref="A2:K2"/>
    <mergeCell ref="A3:K3"/>
    <mergeCell ref="A4:K4"/>
    <mergeCell ref="A33:K33"/>
  </mergeCells>
  <pageMargins left="0.98425196850393704" right="0.27559055118110237" top="0.59055118110236227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view="pageBreakPreview" topLeftCell="A31" zoomScaleNormal="70" zoomScaleSheetLayoutView="100" workbookViewId="0">
      <selection activeCell="F44" sqref="F44"/>
    </sheetView>
  </sheetViews>
  <sheetFormatPr defaultColWidth="9.140625" defaultRowHeight="24" customHeight="1"/>
  <cols>
    <col min="1" max="1" width="3.7109375" style="182" customWidth="1"/>
    <col min="2" max="2" width="5" style="182" customWidth="1"/>
    <col min="3" max="4" width="11.7109375" style="182" customWidth="1"/>
    <col min="5" max="5" width="1.140625" style="182" customWidth="1"/>
    <col min="6" max="6" width="30.7109375" style="182" customWidth="1"/>
    <col min="7" max="7" width="1.140625" style="182" customWidth="1"/>
    <col min="8" max="8" width="13.140625" style="182" bestFit="1" customWidth="1"/>
    <col min="9" max="9" width="1.140625" style="182" customWidth="1"/>
    <col min="10" max="10" width="13.7109375" style="182" customWidth="1"/>
    <col min="11" max="11" width="1.7109375" style="182" customWidth="1"/>
    <col min="12" max="12" width="13.7109375" style="182" customWidth="1"/>
    <col min="13" max="13" width="2.5703125" style="182" customWidth="1"/>
    <col min="14" max="16384" width="9.140625" style="182"/>
  </cols>
  <sheetData>
    <row r="1" spans="1:13" ht="23.65" customHeight="1">
      <c r="A1" s="369" t="s">
        <v>31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</row>
    <row r="2" spans="1:13" ht="23.65" customHeight="1">
      <c r="A2" s="181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3" ht="23.65" customHeight="1">
      <c r="A3" s="188" t="s">
        <v>32</v>
      </c>
      <c r="B3" s="189" t="s">
        <v>33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3" ht="23.65" customHeight="1">
      <c r="B4" s="260">
        <v>5.0999999999999996</v>
      </c>
      <c r="C4" s="182" t="s">
        <v>34</v>
      </c>
    </row>
    <row r="5" spans="1:13" ht="23.65" customHeight="1">
      <c r="C5" s="182" t="s">
        <v>35</v>
      </c>
    </row>
    <row r="6" spans="1:13" ht="23.65" customHeight="1">
      <c r="A6" s="314"/>
      <c r="B6" s="314" t="s">
        <v>36</v>
      </c>
      <c r="C6" s="370" t="s">
        <v>37</v>
      </c>
      <c r="D6" s="370"/>
      <c r="E6" s="314"/>
      <c r="F6" s="314" t="s">
        <v>38</v>
      </c>
      <c r="G6" s="314"/>
      <c r="H6" s="314" t="s">
        <v>39</v>
      </c>
      <c r="I6" s="314"/>
      <c r="J6" s="370" t="s">
        <v>40</v>
      </c>
      <c r="K6" s="370"/>
      <c r="L6" s="370"/>
    </row>
    <row r="7" spans="1:13" ht="23.65" customHeight="1">
      <c r="B7" s="183" t="s">
        <v>18</v>
      </c>
      <c r="C7" s="182" t="s">
        <v>41</v>
      </c>
      <c r="F7" s="183" t="s">
        <v>22</v>
      </c>
      <c r="G7" s="183"/>
      <c r="H7" s="183" t="s">
        <v>42</v>
      </c>
      <c r="J7" s="182" t="s">
        <v>43</v>
      </c>
    </row>
    <row r="8" spans="1:13" ht="23.65" customHeight="1">
      <c r="B8" s="183"/>
      <c r="C8" s="182" t="s">
        <v>44</v>
      </c>
      <c r="F8" s="183"/>
      <c r="G8" s="183"/>
      <c r="H8" s="183"/>
      <c r="J8" s="182" t="s">
        <v>45</v>
      </c>
    </row>
    <row r="9" spans="1:13" ht="23.65" customHeight="1">
      <c r="B9" s="183"/>
      <c r="F9" s="183"/>
      <c r="G9" s="183"/>
      <c r="J9" s="182" t="s">
        <v>46</v>
      </c>
    </row>
    <row r="10" spans="1:13" ht="23.65" customHeight="1">
      <c r="B10" s="183" t="s">
        <v>23</v>
      </c>
      <c r="C10" s="182" t="s">
        <v>47</v>
      </c>
      <c r="F10" s="183" t="s">
        <v>48</v>
      </c>
      <c r="G10" s="183"/>
      <c r="H10" s="183" t="s">
        <v>49</v>
      </c>
      <c r="J10" s="182" t="s">
        <v>50</v>
      </c>
    </row>
    <row r="11" spans="1:13" ht="23.65" customHeight="1">
      <c r="B11" s="183"/>
      <c r="C11" s="182" t="s">
        <v>51</v>
      </c>
      <c r="F11" s="183" t="s">
        <v>52</v>
      </c>
      <c r="G11" s="183"/>
      <c r="H11" s="183" t="s">
        <v>53</v>
      </c>
    </row>
    <row r="12" spans="1:13" ht="23.65" customHeight="1">
      <c r="B12" s="183"/>
      <c r="F12" s="183" t="s">
        <v>54</v>
      </c>
      <c r="G12" s="183"/>
      <c r="H12" s="183" t="s">
        <v>55</v>
      </c>
      <c r="J12" s="182" t="s">
        <v>56</v>
      </c>
    </row>
    <row r="13" spans="1:13" ht="23.65" customHeight="1">
      <c r="B13" s="183"/>
      <c r="F13" s="183" t="s">
        <v>57</v>
      </c>
      <c r="G13" s="183"/>
      <c r="H13" s="183"/>
      <c r="M13" s="315"/>
    </row>
    <row r="14" spans="1:13" ht="23.65" customHeight="1">
      <c r="B14" s="183" t="s">
        <v>27</v>
      </c>
      <c r="C14" s="182" t="s">
        <v>58</v>
      </c>
      <c r="F14" s="183" t="s">
        <v>59</v>
      </c>
      <c r="G14" s="183"/>
      <c r="H14" s="183" t="s">
        <v>49</v>
      </c>
      <c r="J14" s="182" t="s">
        <v>50</v>
      </c>
    </row>
    <row r="15" spans="1:13" ht="23.65" customHeight="1">
      <c r="B15" s="183"/>
      <c r="C15" s="182" t="s">
        <v>60</v>
      </c>
      <c r="G15" s="183"/>
      <c r="H15" s="183" t="s">
        <v>53</v>
      </c>
      <c r="M15" s="81"/>
    </row>
    <row r="16" spans="1:13" ht="23.65" customHeight="1">
      <c r="B16" s="183"/>
      <c r="G16" s="183"/>
      <c r="H16" s="183" t="s">
        <v>55</v>
      </c>
      <c r="J16" s="182" t="s">
        <v>56</v>
      </c>
      <c r="M16" s="81"/>
    </row>
    <row r="17" spans="2:13" ht="23.65" customHeight="1">
      <c r="B17" s="183"/>
      <c r="G17" s="183"/>
      <c r="H17" s="183" t="s">
        <v>61</v>
      </c>
      <c r="J17" s="182" t="s">
        <v>50</v>
      </c>
      <c r="M17" s="3"/>
    </row>
    <row r="18" spans="2:13" ht="23.65" customHeight="1">
      <c r="B18" s="316" t="s">
        <v>62</v>
      </c>
      <c r="C18" s="182" t="s">
        <v>63</v>
      </c>
      <c r="F18" s="183" t="s">
        <v>59</v>
      </c>
      <c r="H18" s="183" t="s">
        <v>49</v>
      </c>
      <c r="J18" s="182" t="s">
        <v>50</v>
      </c>
      <c r="M18" s="81"/>
    </row>
    <row r="19" spans="2:13" ht="23.65" customHeight="1">
      <c r="B19" s="316"/>
      <c r="F19" s="183"/>
      <c r="H19" s="183" t="s">
        <v>64</v>
      </c>
      <c r="M19" s="81"/>
    </row>
    <row r="20" spans="2:13" ht="23.65" customHeight="1">
      <c r="B20" s="316" t="s">
        <v>32</v>
      </c>
      <c r="C20" s="182" t="s">
        <v>65</v>
      </c>
      <c r="F20" s="183" t="s">
        <v>59</v>
      </c>
      <c r="H20" s="183" t="s">
        <v>49</v>
      </c>
      <c r="J20" s="182" t="s">
        <v>50</v>
      </c>
    </row>
    <row r="21" spans="2:13" ht="23.65" customHeight="1">
      <c r="B21" s="316"/>
      <c r="F21" s="183"/>
      <c r="H21" s="183" t="s">
        <v>64</v>
      </c>
    </row>
    <row r="22" spans="2:13" ht="23.65" customHeight="1">
      <c r="G22" s="183"/>
      <c r="H22" s="183" t="s">
        <v>55</v>
      </c>
      <c r="J22" s="182" t="s">
        <v>56</v>
      </c>
    </row>
    <row r="23" spans="2:13" ht="23.65" customHeight="1">
      <c r="B23" s="316" t="s">
        <v>66</v>
      </c>
      <c r="C23" s="182" t="s">
        <v>67</v>
      </c>
      <c r="F23" s="183" t="s">
        <v>59</v>
      </c>
      <c r="H23" s="183" t="s">
        <v>49</v>
      </c>
      <c r="J23" s="182" t="s">
        <v>50</v>
      </c>
    </row>
    <row r="24" spans="2:13" s="189" customFormat="1" ht="23.65" customHeight="1">
      <c r="B24" s="183"/>
      <c r="C24" s="182"/>
      <c r="D24" s="182"/>
      <c r="E24" s="182"/>
      <c r="F24" s="183"/>
      <c r="G24" s="182"/>
      <c r="H24" s="183" t="s">
        <v>64</v>
      </c>
      <c r="I24" s="182"/>
      <c r="J24" s="182"/>
      <c r="K24" s="182"/>
      <c r="L24" s="182"/>
    </row>
    <row r="25" spans="2:13" ht="23.65" customHeight="1">
      <c r="B25" s="316" t="s">
        <v>68</v>
      </c>
      <c r="C25" s="182" t="s">
        <v>69</v>
      </c>
      <c r="F25" s="183" t="s">
        <v>59</v>
      </c>
      <c r="H25" s="183" t="s">
        <v>49</v>
      </c>
      <c r="J25" s="182" t="s">
        <v>50</v>
      </c>
    </row>
    <row r="26" spans="2:13" ht="23.65" customHeight="1">
      <c r="B26" s="183"/>
      <c r="F26" s="183"/>
      <c r="H26" s="183" t="s">
        <v>64</v>
      </c>
    </row>
    <row r="27" spans="2:13" ht="23.65" customHeight="1">
      <c r="B27" s="316" t="s">
        <v>70</v>
      </c>
      <c r="C27" s="182" t="s">
        <v>71</v>
      </c>
      <c r="F27" s="183" t="s">
        <v>59</v>
      </c>
      <c r="H27" s="183" t="s">
        <v>49</v>
      </c>
      <c r="J27" s="182" t="s">
        <v>50</v>
      </c>
    </row>
    <row r="28" spans="2:13" ht="23.65" customHeight="1">
      <c r="B28" s="183"/>
      <c r="C28" s="182" t="s">
        <v>72</v>
      </c>
      <c r="F28" s="183"/>
      <c r="H28" s="183" t="s">
        <v>64</v>
      </c>
    </row>
    <row r="29" spans="2:13" ht="23.65" customHeight="1">
      <c r="B29" s="183" t="s">
        <v>73</v>
      </c>
      <c r="C29" s="182" t="s">
        <v>74</v>
      </c>
      <c r="F29" s="183" t="s">
        <v>59</v>
      </c>
      <c r="H29" s="182" t="s">
        <v>49</v>
      </c>
      <c r="J29" s="182" t="s">
        <v>50</v>
      </c>
    </row>
    <row r="30" spans="2:13" s="189" customFormat="1" ht="23.65" customHeight="1">
      <c r="B30" s="183"/>
      <c r="C30" s="182"/>
      <c r="D30" s="182"/>
      <c r="E30" s="182"/>
      <c r="F30" s="183"/>
      <c r="G30" s="182"/>
      <c r="H30" s="183" t="s">
        <v>64</v>
      </c>
      <c r="I30" s="182"/>
      <c r="J30" s="182"/>
      <c r="K30" s="182"/>
      <c r="L30" s="182"/>
    </row>
    <row r="31" spans="2:13" ht="23.65" customHeight="1">
      <c r="B31" s="316" t="s">
        <v>75</v>
      </c>
      <c r="C31" s="182" t="s">
        <v>76</v>
      </c>
      <c r="F31" s="317" t="s">
        <v>77</v>
      </c>
      <c r="H31" s="183" t="s">
        <v>55</v>
      </c>
      <c r="J31" s="182" t="s">
        <v>56</v>
      </c>
    </row>
    <row r="32" spans="2:13" s="314" customFormat="1" ht="23.65" customHeight="1">
      <c r="B32" s="316" t="s">
        <v>78</v>
      </c>
      <c r="C32" s="182" t="s">
        <v>79</v>
      </c>
      <c r="D32" s="182"/>
      <c r="E32" s="182"/>
      <c r="F32" s="183" t="s">
        <v>80</v>
      </c>
      <c r="G32" s="182"/>
      <c r="H32" s="183" t="s">
        <v>49</v>
      </c>
      <c r="I32" s="182"/>
      <c r="J32" s="182" t="s">
        <v>50</v>
      </c>
      <c r="K32" s="182"/>
      <c r="L32" s="182"/>
    </row>
    <row r="33" spans="1:10" ht="23.65" customHeight="1">
      <c r="C33" s="182" t="s">
        <v>81</v>
      </c>
      <c r="F33" s="183"/>
      <c r="H33" s="183" t="s">
        <v>53</v>
      </c>
    </row>
    <row r="34" spans="1:10" ht="23.65" customHeight="1">
      <c r="B34" s="316" t="s">
        <v>82</v>
      </c>
      <c r="C34" s="182" t="s">
        <v>83</v>
      </c>
      <c r="F34" s="183" t="s">
        <v>84</v>
      </c>
      <c r="H34" s="183" t="s">
        <v>85</v>
      </c>
      <c r="J34" s="182" t="s">
        <v>50</v>
      </c>
    </row>
    <row r="35" spans="1:10" ht="23.65" customHeight="1">
      <c r="B35" s="316"/>
      <c r="F35" s="183" t="s">
        <v>86</v>
      </c>
      <c r="H35" s="183"/>
    </row>
    <row r="36" spans="1:10" ht="23.65" customHeight="1">
      <c r="B36" s="316"/>
      <c r="F36" s="183" t="s">
        <v>87</v>
      </c>
      <c r="H36" s="183"/>
    </row>
    <row r="37" spans="1:10" ht="23.65" customHeight="1">
      <c r="B37" s="316" t="s">
        <v>88</v>
      </c>
      <c r="C37" s="182" t="s">
        <v>89</v>
      </c>
      <c r="F37" s="183" t="s">
        <v>90</v>
      </c>
      <c r="H37" s="183" t="s">
        <v>91</v>
      </c>
      <c r="J37" s="182" t="s">
        <v>50</v>
      </c>
    </row>
    <row r="38" spans="1:10" ht="23.65" customHeight="1">
      <c r="B38" s="316"/>
      <c r="C38" s="182" t="s">
        <v>92</v>
      </c>
      <c r="F38" s="183" t="s">
        <v>93</v>
      </c>
      <c r="H38" s="183"/>
    </row>
    <row r="39" spans="1:10" ht="23.65" customHeight="1">
      <c r="B39" s="316"/>
      <c r="F39" s="183" t="s">
        <v>94</v>
      </c>
      <c r="H39" s="183"/>
    </row>
    <row r="40" spans="1:10" ht="26.1" customHeight="1">
      <c r="B40" s="183"/>
      <c r="F40" s="183"/>
      <c r="G40" s="183"/>
      <c r="H40" s="183"/>
    </row>
    <row r="41" spans="1:10" ht="26.1" customHeight="1">
      <c r="A41" s="318"/>
    </row>
    <row r="42" spans="1:10" ht="26.1" customHeight="1">
      <c r="A42" s="318"/>
    </row>
    <row r="43" spans="1:10" ht="26.1" customHeight="1">
      <c r="A43" s="318"/>
    </row>
    <row r="44" spans="1:10" ht="26.1" customHeight="1"/>
    <row r="45" spans="1:10" ht="26.1" customHeight="1">
      <c r="A45" s="318"/>
    </row>
    <row r="46" spans="1:10" ht="26.1" customHeight="1"/>
    <row r="47" spans="1:10" ht="26.1" customHeight="1">
      <c r="A47" s="318"/>
    </row>
    <row r="48" spans="1:10" ht="26.1" customHeight="1">
      <c r="A48" s="318"/>
    </row>
    <row r="49" spans="2:2" ht="26.1" customHeight="1"/>
    <row r="50" spans="2:2" ht="26.1" customHeight="1"/>
    <row r="51" spans="2:2" ht="26.1" customHeight="1"/>
    <row r="52" spans="2:2" ht="26.1" customHeight="1"/>
    <row r="53" spans="2:2" ht="26.1" customHeight="1"/>
    <row r="54" spans="2:2" ht="26.1" customHeight="1"/>
    <row r="55" spans="2:2" ht="26.1" customHeight="1"/>
    <row r="56" spans="2:2" ht="26.1" customHeight="1">
      <c r="B56" s="183"/>
    </row>
  </sheetData>
  <mergeCells count="3">
    <mergeCell ref="A1:L1"/>
    <mergeCell ref="C6:D6"/>
    <mergeCell ref="J6:L6"/>
  </mergeCells>
  <pageMargins left="0.78740157480314965" right="0.19685039370078741" top="0.59055118110236227" bottom="0.19685039370078741" header="0.39370078740157483" footer="0.27559055118110237"/>
  <pageSetup paperSize="9" scale="9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3"/>
  <sheetViews>
    <sheetView view="pageBreakPreview" topLeftCell="A184" zoomScaleNormal="90" zoomScaleSheetLayoutView="100" workbookViewId="0">
      <selection sqref="A1:O1"/>
    </sheetView>
  </sheetViews>
  <sheetFormatPr defaultColWidth="9.140625" defaultRowHeight="26.25" customHeight="1"/>
  <cols>
    <col min="1" max="1" width="2.7109375" style="136" customWidth="1"/>
    <col min="2" max="2" width="3.85546875" style="136" customWidth="1"/>
    <col min="3" max="3" width="3" style="136" customWidth="1"/>
    <col min="4" max="4" width="4.85546875" style="136" customWidth="1"/>
    <col min="5" max="5" width="10.85546875" style="136" customWidth="1"/>
    <col min="6" max="6" width="11.42578125" style="136" customWidth="1"/>
    <col min="7" max="7" width="10.140625" style="136" customWidth="1"/>
    <col min="8" max="8" width="1" style="136" customWidth="1"/>
    <col min="9" max="9" width="14.7109375" style="136" customWidth="1"/>
    <col min="10" max="10" width="0.85546875" style="136" customWidth="1"/>
    <col min="11" max="11" width="14.7109375" style="136" customWidth="1"/>
    <col min="12" max="12" width="0.85546875" style="136" customWidth="1"/>
    <col min="13" max="13" width="14.7109375" style="136" customWidth="1"/>
    <col min="14" max="14" width="0.85546875" style="136" customWidth="1"/>
    <col min="15" max="15" width="14.7109375" style="136" customWidth="1"/>
    <col min="16" max="16" width="0.5703125" style="136" customWidth="1"/>
    <col min="17" max="17" width="14.5703125" style="136" bestFit="1" customWidth="1"/>
    <col min="18" max="18" width="12.85546875" style="136" bestFit="1" customWidth="1"/>
    <col min="19" max="19" width="11.85546875" style="136" bestFit="1" customWidth="1"/>
    <col min="20" max="16384" width="9.140625" style="136"/>
  </cols>
  <sheetData>
    <row r="1" spans="1:15" ht="26.25" customHeight="1">
      <c r="A1" s="372" t="s">
        <v>95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</row>
    <row r="3" spans="1:15" ht="26.25" customHeight="1">
      <c r="B3" s="137" t="s">
        <v>96</v>
      </c>
      <c r="C3" s="136" t="s">
        <v>758</v>
      </c>
    </row>
    <row r="4" spans="1:15" ht="26.25" customHeight="1">
      <c r="B4" s="137"/>
      <c r="C4" s="136" t="s">
        <v>97</v>
      </c>
    </row>
    <row r="5" spans="1:15" s="135" customFormat="1" ht="26.25" customHeight="1">
      <c r="I5" s="371" t="s">
        <v>98</v>
      </c>
      <c r="J5" s="371"/>
      <c r="K5" s="371"/>
      <c r="M5" s="371" t="s">
        <v>99</v>
      </c>
      <c r="N5" s="371"/>
      <c r="O5" s="371"/>
    </row>
    <row r="6" spans="1:15" s="135" customFormat="1" ht="26.25" customHeight="1">
      <c r="I6" s="322" t="s">
        <v>759</v>
      </c>
      <c r="J6" s="323"/>
      <c r="K6" s="322" t="s">
        <v>100</v>
      </c>
      <c r="M6" s="322" t="s">
        <v>759</v>
      </c>
      <c r="N6" s="323"/>
      <c r="O6" s="322" t="s">
        <v>100</v>
      </c>
    </row>
    <row r="7" spans="1:15" ht="26.25" customHeight="1">
      <c r="C7" s="136" t="s">
        <v>101</v>
      </c>
      <c r="I7" s="138"/>
      <c r="J7" s="138"/>
      <c r="K7" s="138"/>
      <c r="L7" s="138"/>
      <c r="M7" s="138"/>
      <c r="N7" s="138"/>
      <c r="O7" s="138"/>
    </row>
    <row r="8" spans="1:15" ht="26.25" customHeight="1">
      <c r="D8" s="136" t="s">
        <v>19</v>
      </c>
      <c r="I8" s="138"/>
      <c r="J8" s="138"/>
      <c r="K8" s="138"/>
      <c r="L8" s="138"/>
      <c r="M8" s="138"/>
      <c r="N8" s="138"/>
      <c r="O8" s="138"/>
    </row>
    <row r="9" spans="1:15" ht="26.25" customHeight="1">
      <c r="D9" s="136" t="s">
        <v>102</v>
      </c>
      <c r="I9" s="138">
        <v>0</v>
      </c>
      <c r="J9" s="138"/>
      <c r="K9" s="138">
        <v>0</v>
      </c>
      <c r="L9" s="138"/>
      <c r="M9" s="138">
        <f>+O13</f>
        <v>41682551.399999999</v>
      </c>
      <c r="N9" s="138"/>
      <c r="O9" s="138">
        <v>62772370.549999997</v>
      </c>
    </row>
    <row r="10" spans="1:15" ht="26.25" customHeight="1">
      <c r="D10" s="136" t="s">
        <v>103</v>
      </c>
      <c r="I10" s="138">
        <v>0</v>
      </c>
      <c r="J10" s="138"/>
      <c r="K10" s="138">
        <v>0</v>
      </c>
      <c r="L10" s="138"/>
      <c r="M10" s="138">
        <v>7000000</v>
      </c>
      <c r="N10" s="138"/>
      <c r="O10" s="138">
        <v>31500000</v>
      </c>
    </row>
    <row r="11" spans="1:15" ht="26.25" customHeight="1">
      <c r="D11" s="136" t="s">
        <v>104</v>
      </c>
      <c r="I11" s="138">
        <v>0</v>
      </c>
      <c r="J11" s="138"/>
      <c r="K11" s="138">
        <v>0</v>
      </c>
      <c r="L11" s="138"/>
      <c r="M11" s="138">
        <v>-32000000</v>
      </c>
      <c r="N11" s="138"/>
      <c r="O11" s="138">
        <v>-52500000</v>
      </c>
    </row>
    <row r="12" spans="1:15" ht="26.25" customHeight="1">
      <c r="D12" s="324" t="s">
        <v>105</v>
      </c>
      <c r="I12" s="138">
        <v>0</v>
      </c>
      <c r="J12" s="138"/>
      <c r="K12" s="138">
        <v>0</v>
      </c>
      <c r="L12" s="138"/>
      <c r="M12" s="138">
        <v>-105592.49</v>
      </c>
      <c r="N12" s="138"/>
      <c r="O12" s="138">
        <v>-89819.15</v>
      </c>
    </row>
    <row r="13" spans="1:15" ht="26.25" customHeight="1" thickBot="1">
      <c r="D13" s="136" t="s">
        <v>106</v>
      </c>
      <c r="I13" s="325">
        <f>SUM(I9:I12)</f>
        <v>0</v>
      </c>
      <c r="K13" s="325">
        <f>SUM(K9:K12)</f>
        <v>0</v>
      </c>
      <c r="M13" s="325">
        <f>SUM(M9:M12)</f>
        <v>16576958.909999998</v>
      </c>
      <c r="O13" s="325">
        <f>SUM(O9:O12)</f>
        <v>41682551.399999999</v>
      </c>
    </row>
    <row r="14" spans="1:15" ht="26.25" customHeight="1" thickTop="1">
      <c r="I14" s="138"/>
      <c r="K14" s="138"/>
      <c r="M14" s="138"/>
      <c r="O14" s="138"/>
    </row>
    <row r="15" spans="1:15" s="135" customFormat="1" ht="26.25" customHeight="1">
      <c r="I15" s="371" t="s">
        <v>98</v>
      </c>
      <c r="J15" s="371"/>
      <c r="K15" s="371"/>
      <c r="M15" s="371" t="s">
        <v>99</v>
      </c>
      <c r="N15" s="371"/>
      <c r="O15" s="371"/>
    </row>
    <row r="16" spans="1:15" s="135" customFormat="1" ht="26.25" customHeight="1">
      <c r="I16" s="322" t="s">
        <v>759</v>
      </c>
      <c r="J16" s="323"/>
      <c r="K16" s="322" t="s">
        <v>100</v>
      </c>
      <c r="M16" s="322" t="s">
        <v>759</v>
      </c>
      <c r="N16" s="323"/>
      <c r="O16" s="322" t="s">
        <v>100</v>
      </c>
    </row>
    <row r="17" spans="3:15" ht="26.25" customHeight="1">
      <c r="C17" s="136" t="s">
        <v>107</v>
      </c>
      <c r="I17" s="138"/>
      <c r="J17" s="138"/>
      <c r="K17" s="138"/>
      <c r="L17" s="138"/>
      <c r="M17" s="138"/>
      <c r="N17" s="138"/>
      <c r="O17" s="138"/>
    </row>
    <row r="18" spans="3:15" ht="26.25" customHeight="1">
      <c r="D18" s="136" t="s">
        <v>108</v>
      </c>
      <c r="I18" s="6">
        <v>12679936.299999999</v>
      </c>
      <c r="J18" s="138"/>
      <c r="K18" s="138">
        <v>14102455</v>
      </c>
      <c r="L18" s="138"/>
      <c r="M18" s="138">
        <v>0</v>
      </c>
      <c r="N18" s="138"/>
      <c r="O18" s="138">
        <v>0</v>
      </c>
    </row>
    <row r="19" spans="3:15" ht="26.25" customHeight="1">
      <c r="D19" s="136" t="s">
        <v>109</v>
      </c>
      <c r="I19" s="6">
        <v>74116496.400000006</v>
      </c>
      <c r="J19" s="138"/>
      <c r="K19" s="138">
        <v>69428986.200000003</v>
      </c>
      <c r="L19" s="138"/>
      <c r="M19" s="138">
        <v>0</v>
      </c>
      <c r="N19" s="138"/>
      <c r="O19" s="138">
        <v>0</v>
      </c>
    </row>
    <row r="20" spans="3:15" ht="26.25" customHeight="1">
      <c r="D20" s="136" t="s">
        <v>110</v>
      </c>
      <c r="I20" s="6">
        <v>3326640</v>
      </c>
      <c r="J20" s="138"/>
      <c r="K20" s="138">
        <v>4475680</v>
      </c>
      <c r="L20" s="138"/>
      <c r="M20" s="138">
        <v>0</v>
      </c>
      <c r="N20" s="138"/>
      <c r="O20" s="138">
        <v>0</v>
      </c>
    </row>
    <row r="21" spans="3:15" ht="26.25" customHeight="1">
      <c r="D21" s="136" t="s">
        <v>65</v>
      </c>
      <c r="I21" s="6">
        <v>0</v>
      </c>
      <c r="J21" s="138"/>
      <c r="K21" s="138">
        <v>8368371.0999999996</v>
      </c>
      <c r="L21" s="138"/>
      <c r="M21" s="138">
        <v>0</v>
      </c>
      <c r="N21" s="138"/>
      <c r="O21" s="138">
        <v>0</v>
      </c>
    </row>
    <row r="22" spans="3:15" ht="26.25" customHeight="1">
      <c r="D22" s="136" t="s">
        <v>67</v>
      </c>
      <c r="I22" s="6">
        <v>0</v>
      </c>
      <c r="J22" s="138"/>
      <c r="K22" s="138">
        <v>286943</v>
      </c>
      <c r="L22" s="138"/>
      <c r="M22" s="138">
        <v>0</v>
      </c>
      <c r="N22" s="138"/>
      <c r="O22" s="138">
        <v>0</v>
      </c>
    </row>
    <row r="23" spans="3:15" ht="26.25" customHeight="1">
      <c r="D23" s="136" t="s">
        <v>111</v>
      </c>
      <c r="I23" s="6">
        <v>80552.990000000005</v>
      </c>
      <c r="J23" s="138"/>
      <c r="K23" s="138">
        <v>175911.67999999999</v>
      </c>
      <c r="L23" s="138"/>
      <c r="M23" s="138">
        <v>0</v>
      </c>
      <c r="N23" s="138"/>
      <c r="O23" s="138">
        <v>0</v>
      </c>
    </row>
    <row r="24" spans="3:15" ht="26.25" customHeight="1">
      <c r="D24" s="136" t="s">
        <v>69</v>
      </c>
      <c r="I24" s="6">
        <v>6451918.4000000004</v>
      </c>
      <c r="J24" s="138"/>
      <c r="K24" s="138">
        <v>4587393.879999999</v>
      </c>
      <c r="L24" s="138"/>
      <c r="M24" s="138">
        <v>0</v>
      </c>
      <c r="N24" s="138"/>
      <c r="O24" s="138">
        <v>0</v>
      </c>
    </row>
    <row r="25" spans="3:15" ht="26.25" customHeight="1">
      <c r="D25" s="136" t="s">
        <v>112</v>
      </c>
      <c r="I25" s="6">
        <v>282044.2</v>
      </c>
      <c r="J25" s="138"/>
      <c r="K25" s="138">
        <v>0</v>
      </c>
      <c r="L25" s="138"/>
      <c r="M25" s="138">
        <v>0</v>
      </c>
      <c r="N25" s="138"/>
      <c r="O25" s="138">
        <v>0</v>
      </c>
    </row>
    <row r="26" spans="3:15" ht="26.25" customHeight="1" thickBot="1">
      <c r="I26" s="325">
        <f>SUM(I18:I25)</f>
        <v>96937588.290000007</v>
      </c>
      <c r="K26" s="325">
        <f>SUM(K18:K25)</f>
        <v>101425740.86</v>
      </c>
      <c r="M26" s="325">
        <f>SUM(M18:M25)</f>
        <v>0</v>
      </c>
      <c r="O26" s="325">
        <f>SUM(O18:O25)</f>
        <v>0</v>
      </c>
    </row>
    <row r="27" spans="3:15" ht="26.25" customHeight="1" thickTop="1">
      <c r="I27" s="138"/>
      <c r="K27" s="138"/>
      <c r="M27" s="138"/>
      <c r="O27" s="138"/>
    </row>
    <row r="28" spans="3:15" s="135" customFormat="1" ht="26.25" customHeight="1">
      <c r="I28" s="371" t="s">
        <v>98</v>
      </c>
      <c r="J28" s="371"/>
      <c r="K28" s="371"/>
      <c r="M28" s="371" t="s">
        <v>99</v>
      </c>
      <c r="N28" s="371"/>
      <c r="O28" s="371"/>
    </row>
    <row r="29" spans="3:15" s="135" customFormat="1" ht="26.25" customHeight="1">
      <c r="I29" s="322" t="s">
        <v>759</v>
      </c>
      <c r="J29" s="323"/>
      <c r="K29" s="322" t="s">
        <v>100</v>
      </c>
      <c r="M29" s="322" t="s">
        <v>759</v>
      </c>
      <c r="N29" s="323"/>
      <c r="O29" s="322" t="s">
        <v>100</v>
      </c>
    </row>
    <row r="30" spans="3:15" ht="26.25" customHeight="1">
      <c r="C30" s="136" t="s">
        <v>113</v>
      </c>
      <c r="I30" s="138"/>
      <c r="J30" s="138"/>
      <c r="K30" s="138"/>
      <c r="L30" s="138"/>
      <c r="M30" s="138"/>
      <c r="N30" s="138"/>
      <c r="O30" s="138"/>
    </row>
    <row r="31" spans="3:15" ht="26.25" customHeight="1">
      <c r="D31" s="136" t="s">
        <v>108</v>
      </c>
      <c r="I31" s="138">
        <v>2500</v>
      </c>
      <c r="J31" s="138"/>
      <c r="K31" s="138">
        <v>0</v>
      </c>
      <c r="L31" s="138"/>
      <c r="M31" s="138">
        <v>0</v>
      </c>
      <c r="N31" s="138"/>
      <c r="O31" s="138">
        <v>0</v>
      </c>
    </row>
    <row r="32" spans="3:15" ht="26.25" customHeight="1">
      <c r="D32" s="136" t="s">
        <v>109</v>
      </c>
      <c r="I32" s="138">
        <v>25857.899999999998</v>
      </c>
      <c r="J32" s="138"/>
      <c r="K32" s="138">
        <v>15598.3</v>
      </c>
      <c r="L32" s="138"/>
      <c r="M32" s="138">
        <v>0</v>
      </c>
      <c r="N32" s="138"/>
      <c r="O32" s="138">
        <v>0</v>
      </c>
    </row>
    <row r="33" spans="1:15" ht="26.25" customHeight="1">
      <c r="D33" s="136" t="s">
        <v>65</v>
      </c>
      <c r="I33" s="138">
        <v>0</v>
      </c>
      <c r="J33" s="138"/>
      <c r="K33" s="138">
        <v>3143.7</v>
      </c>
      <c r="L33" s="138"/>
      <c r="M33" s="138">
        <v>0</v>
      </c>
      <c r="N33" s="138"/>
      <c r="O33" s="138">
        <v>0</v>
      </c>
    </row>
    <row r="34" spans="1:15" ht="26.25" customHeight="1" thickBot="1">
      <c r="I34" s="325">
        <f>SUM(I31:I33)</f>
        <v>28357.899999999998</v>
      </c>
      <c r="K34" s="325">
        <f>SUM(K31:K33)</f>
        <v>18742</v>
      </c>
      <c r="M34" s="325">
        <f>SUM(M31:M33)</f>
        <v>0</v>
      </c>
      <c r="O34" s="325">
        <f>SUM(O31:O33)</f>
        <v>0</v>
      </c>
    </row>
    <row r="35" spans="1:15" s="135" customFormat="1" ht="28.15" customHeight="1" thickTop="1">
      <c r="A35" s="372" t="s">
        <v>114</v>
      </c>
      <c r="B35" s="374"/>
      <c r="C35" s="374"/>
      <c r="D35" s="374"/>
      <c r="E35" s="374"/>
      <c r="F35" s="374"/>
      <c r="G35" s="374"/>
      <c r="H35" s="374"/>
      <c r="I35" s="374"/>
      <c r="J35" s="374"/>
      <c r="K35" s="374"/>
      <c r="L35" s="374"/>
      <c r="M35" s="374"/>
      <c r="N35" s="374"/>
      <c r="O35" s="374"/>
    </row>
    <row r="36" spans="1:15" ht="28.15" customHeight="1">
      <c r="I36" s="138"/>
      <c r="K36" s="138"/>
      <c r="M36" s="138"/>
      <c r="O36" s="138"/>
    </row>
    <row r="37" spans="1:15" s="135" customFormat="1" ht="28.15" customHeight="1">
      <c r="I37" s="371" t="s">
        <v>98</v>
      </c>
      <c r="J37" s="371"/>
      <c r="K37" s="371"/>
      <c r="M37" s="371" t="s">
        <v>99</v>
      </c>
      <c r="N37" s="371"/>
      <c r="O37" s="371"/>
    </row>
    <row r="38" spans="1:15" s="135" customFormat="1" ht="28.15" customHeight="1">
      <c r="I38" s="322" t="s">
        <v>759</v>
      </c>
      <c r="J38" s="323"/>
      <c r="K38" s="322" t="s">
        <v>100</v>
      </c>
      <c r="M38" s="322" t="s">
        <v>759</v>
      </c>
      <c r="N38" s="323"/>
      <c r="O38" s="322" t="s">
        <v>100</v>
      </c>
    </row>
    <row r="39" spans="1:15" ht="28.15" customHeight="1">
      <c r="C39" s="136" t="s">
        <v>115</v>
      </c>
      <c r="I39" s="138"/>
      <c r="J39" s="138"/>
      <c r="K39" s="138"/>
      <c r="L39" s="138"/>
      <c r="M39" s="138"/>
      <c r="N39" s="138"/>
      <c r="O39" s="138"/>
    </row>
    <row r="40" spans="1:15" ht="28.15" customHeight="1">
      <c r="D40" s="136" t="s">
        <v>116</v>
      </c>
      <c r="I40" s="138">
        <v>0</v>
      </c>
      <c r="J40" s="138"/>
      <c r="K40" s="138">
        <v>0</v>
      </c>
      <c r="L40" s="138"/>
      <c r="M40" s="138">
        <v>218638.22</v>
      </c>
      <c r="N40" s="138"/>
      <c r="O40" s="138">
        <v>300913.65000000002</v>
      </c>
    </row>
    <row r="41" spans="1:15" ht="28.15" customHeight="1" thickBot="1">
      <c r="I41" s="325">
        <f>SUM(I40:I40)</f>
        <v>0</v>
      </c>
      <c r="K41" s="325">
        <f>SUM(K40:K40)</f>
        <v>0</v>
      </c>
      <c r="M41" s="325">
        <f>SUM(M40:M40)</f>
        <v>218638.22</v>
      </c>
      <c r="O41" s="325">
        <f>SUM(O40:O40)</f>
        <v>300913.65000000002</v>
      </c>
    </row>
    <row r="42" spans="1:15" ht="28.15" customHeight="1" thickTop="1">
      <c r="I42" s="138"/>
      <c r="K42" s="138"/>
      <c r="M42" s="138"/>
      <c r="O42" s="138"/>
    </row>
    <row r="43" spans="1:15" s="135" customFormat="1" ht="28.15" customHeight="1">
      <c r="I43" s="371" t="s">
        <v>98</v>
      </c>
      <c r="J43" s="371"/>
      <c r="K43" s="371"/>
      <c r="M43" s="371" t="s">
        <v>99</v>
      </c>
      <c r="N43" s="371"/>
      <c r="O43" s="371"/>
    </row>
    <row r="44" spans="1:15" s="135" customFormat="1" ht="28.15" customHeight="1">
      <c r="I44" s="322" t="s">
        <v>759</v>
      </c>
      <c r="J44" s="323"/>
      <c r="K44" s="322" t="s">
        <v>100</v>
      </c>
      <c r="M44" s="322" t="s">
        <v>759</v>
      </c>
      <c r="N44" s="323"/>
      <c r="O44" s="322" t="s">
        <v>100</v>
      </c>
    </row>
    <row r="45" spans="1:15" ht="28.15" customHeight="1">
      <c r="C45" s="136" t="s">
        <v>117</v>
      </c>
      <c r="I45" s="138"/>
      <c r="J45" s="138"/>
      <c r="K45" s="138"/>
      <c r="L45" s="138"/>
      <c r="M45" s="138"/>
      <c r="N45" s="138"/>
      <c r="O45" s="138"/>
    </row>
    <row r="46" spans="1:15" ht="28.15" customHeight="1">
      <c r="D46" s="136" t="s">
        <v>109</v>
      </c>
      <c r="I46" s="138">
        <v>50100</v>
      </c>
      <c r="J46" s="138"/>
      <c r="K46" s="138">
        <v>50100</v>
      </c>
      <c r="L46" s="138"/>
      <c r="M46" s="138">
        <v>0</v>
      </c>
      <c r="N46" s="138"/>
      <c r="O46" s="138">
        <v>0</v>
      </c>
    </row>
    <row r="47" spans="1:15" ht="28.15" customHeight="1" thickBot="1">
      <c r="I47" s="325">
        <f>SUM(I46:I46)</f>
        <v>50100</v>
      </c>
      <c r="K47" s="325">
        <f>SUM(K46:K46)</f>
        <v>50100</v>
      </c>
      <c r="M47" s="325">
        <f>SUM(M46:M46)</f>
        <v>0</v>
      </c>
      <c r="O47" s="325">
        <f>SUM(O46:O46)</f>
        <v>0</v>
      </c>
    </row>
    <row r="48" spans="1:15" ht="28.15" customHeight="1" thickTop="1">
      <c r="I48" s="138"/>
      <c r="K48" s="138"/>
      <c r="M48" s="138"/>
      <c r="O48" s="138"/>
    </row>
    <row r="49" spans="3:15" s="135" customFormat="1" ht="28.15" customHeight="1">
      <c r="I49" s="371" t="s">
        <v>98</v>
      </c>
      <c r="J49" s="371"/>
      <c r="K49" s="371"/>
      <c r="M49" s="371" t="s">
        <v>99</v>
      </c>
      <c r="N49" s="371"/>
      <c r="O49" s="371"/>
    </row>
    <row r="50" spans="3:15" s="135" customFormat="1" ht="28.15" customHeight="1">
      <c r="I50" s="322" t="s">
        <v>759</v>
      </c>
      <c r="J50" s="323"/>
      <c r="K50" s="322" t="s">
        <v>100</v>
      </c>
      <c r="M50" s="322" t="s">
        <v>759</v>
      </c>
      <c r="N50" s="323"/>
      <c r="O50" s="322" t="s">
        <v>100</v>
      </c>
    </row>
    <row r="51" spans="3:15" s="135" customFormat="1" ht="28.15" customHeight="1">
      <c r="C51" s="136" t="s">
        <v>118</v>
      </c>
    </row>
    <row r="52" spans="3:15" s="135" customFormat="1" ht="28.15" customHeight="1">
      <c r="D52" s="326" t="s">
        <v>83</v>
      </c>
      <c r="I52" s="327">
        <v>9489281.5099999998</v>
      </c>
      <c r="K52" s="138">
        <v>10675441.73</v>
      </c>
      <c r="M52" s="138">
        <v>0</v>
      </c>
      <c r="N52" s="138"/>
      <c r="O52" s="138">
        <v>0</v>
      </c>
    </row>
    <row r="53" spans="3:15" s="135" customFormat="1" ht="28.15" customHeight="1" thickBot="1">
      <c r="D53" s="326"/>
      <c r="I53" s="325">
        <f>SUM(I52)</f>
        <v>9489281.5099999998</v>
      </c>
      <c r="J53" s="136"/>
      <c r="K53" s="325">
        <f>SUM(K52)</f>
        <v>10675441.73</v>
      </c>
      <c r="L53" s="136"/>
      <c r="M53" s="325">
        <f>SUM(M52)</f>
        <v>0</v>
      </c>
      <c r="N53" s="136"/>
      <c r="O53" s="325">
        <f>SUM(O52)</f>
        <v>0</v>
      </c>
    </row>
    <row r="54" spans="3:15" s="135" customFormat="1" ht="28.15" customHeight="1" thickTop="1">
      <c r="D54" s="326"/>
      <c r="I54" s="138"/>
      <c r="J54" s="136"/>
      <c r="K54" s="138"/>
      <c r="L54" s="136"/>
      <c r="M54" s="138"/>
      <c r="N54" s="136"/>
      <c r="O54" s="138"/>
    </row>
    <row r="55" spans="3:15" s="135" customFormat="1" ht="28.15" customHeight="1">
      <c r="I55" s="371" t="s">
        <v>98</v>
      </c>
      <c r="J55" s="371"/>
      <c r="K55" s="371"/>
      <c r="M55" s="371" t="s">
        <v>99</v>
      </c>
      <c r="N55" s="371"/>
      <c r="O55" s="371"/>
    </row>
    <row r="56" spans="3:15" s="135" customFormat="1" ht="28.15" customHeight="1">
      <c r="I56" s="322" t="s">
        <v>759</v>
      </c>
      <c r="J56" s="323"/>
      <c r="K56" s="322" t="s">
        <v>100</v>
      </c>
      <c r="M56" s="322" t="s">
        <v>759</v>
      </c>
      <c r="N56" s="323"/>
      <c r="O56" s="322" t="s">
        <v>100</v>
      </c>
    </row>
    <row r="57" spans="3:15" ht="28.15" customHeight="1">
      <c r="C57" s="136" t="s">
        <v>119</v>
      </c>
    </row>
    <row r="58" spans="3:15" ht="28.15" customHeight="1">
      <c r="D58" s="136" t="s">
        <v>108</v>
      </c>
      <c r="I58" s="138">
        <v>54047700</v>
      </c>
      <c r="K58" s="136">
        <v>43679980</v>
      </c>
      <c r="M58" s="138">
        <v>0</v>
      </c>
      <c r="N58" s="138"/>
      <c r="O58" s="138">
        <v>0</v>
      </c>
    </row>
    <row r="59" spans="3:15" ht="28.15" customHeight="1">
      <c r="D59" s="136" t="s">
        <v>109</v>
      </c>
      <c r="I59" s="138">
        <v>2239553.12</v>
      </c>
      <c r="J59" s="138"/>
      <c r="K59" s="138">
        <v>4018933.5599999996</v>
      </c>
      <c r="L59" s="138"/>
      <c r="M59" s="138">
        <v>0</v>
      </c>
      <c r="N59" s="138"/>
      <c r="O59" s="138">
        <v>0</v>
      </c>
    </row>
    <row r="60" spans="3:15" ht="28.15" customHeight="1">
      <c r="D60" s="136" t="s">
        <v>65</v>
      </c>
      <c r="I60" s="138">
        <v>0</v>
      </c>
      <c r="J60" s="138"/>
      <c r="K60" s="138">
        <v>10333.1</v>
      </c>
      <c r="L60" s="138"/>
      <c r="M60" s="138">
        <v>0</v>
      </c>
      <c r="N60" s="138"/>
      <c r="O60" s="138">
        <v>0</v>
      </c>
    </row>
    <row r="61" spans="3:15" ht="28.15" customHeight="1">
      <c r="D61" s="136" t="s">
        <v>76</v>
      </c>
      <c r="I61" s="138">
        <v>1350</v>
      </c>
      <c r="J61" s="138"/>
      <c r="K61" s="138">
        <v>3930</v>
      </c>
      <c r="L61" s="138"/>
      <c r="M61" s="138">
        <v>0</v>
      </c>
      <c r="N61" s="138"/>
      <c r="O61" s="138">
        <v>0</v>
      </c>
    </row>
    <row r="62" spans="3:15" ht="28.15" customHeight="1" thickBot="1">
      <c r="I62" s="325">
        <f>SUM(I58:I61)</f>
        <v>56288603.119999997</v>
      </c>
      <c r="K62" s="325">
        <f>SUM(K58:K61)</f>
        <v>47713176.660000004</v>
      </c>
      <c r="M62" s="325">
        <f>SUM(M58:M61)</f>
        <v>0</v>
      </c>
      <c r="O62" s="325">
        <f>SUM(O58:O61)</f>
        <v>0</v>
      </c>
    </row>
    <row r="63" spans="3:15" ht="28.15" customHeight="1" thickTop="1">
      <c r="I63" s="138"/>
      <c r="K63" s="138"/>
      <c r="M63" s="138"/>
      <c r="O63" s="138"/>
    </row>
    <row r="64" spans="3:15" ht="27.75" customHeight="1">
      <c r="I64" s="138"/>
      <c r="K64" s="138"/>
      <c r="M64" s="138"/>
      <c r="O64" s="138"/>
    </row>
    <row r="65" spans="1:15" ht="27.75" customHeight="1">
      <c r="I65" s="138"/>
      <c r="K65" s="138"/>
      <c r="M65" s="138"/>
      <c r="O65" s="138"/>
    </row>
    <row r="66" spans="1:15" ht="27.75" customHeight="1">
      <c r="I66" s="138"/>
      <c r="K66" s="138"/>
      <c r="M66" s="138"/>
      <c r="O66" s="138"/>
    </row>
    <row r="67" spans="1:15" s="135" customFormat="1" ht="28.5" customHeight="1">
      <c r="A67" s="372" t="s">
        <v>120</v>
      </c>
      <c r="B67" s="372"/>
      <c r="C67" s="372"/>
      <c r="D67" s="372"/>
      <c r="E67" s="372"/>
      <c r="F67" s="372"/>
      <c r="G67" s="372"/>
      <c r="H67" s="372"/>
      <c r="I67" s="372"/>
      <c r="J67" s="372"/>
      <c r="K67" s="372"/>
      <c r="L67" s="372"/>
      <c r="M67" s="372"/>
      <c r="N67" s="372"/>
      <c r="O67" s="372"/>
    </row>
    <row r="68" spans="1:15" s="135" customFormat="1" ht="28.5" customHeight="1">
      <c r="D68" s="326"/>
      <c r="I68" s="138"/>
      <c r="J68" s="136"/>
      <c r="K68" s="138"/>
      <c r="L68" s="136"/>
      <c r="M68" s="138"/>
      <c r="N68" s="136"/>
      <c r="O68" s="138"/>
    </row>
    <row r="69" spans="1:15" s="135" customFormat="1" ht="28.5" customHeight="1">
      <c r="I69" s="371" t="s">
        <v>98</v>
      </c>
      <c r="J69" s="371"/>
      <c r="K69" s="371"/>
      <c r="M69" s="371" t="s">
        <v>99</v>
      </c>
      <c r="N69" s="371"/>
      <c r="O69" s="371"/>
    </row>
    <row r="70" spans="1:15" s="135" customFormat="1" ht="28.5" customHeight="1">
      <c r="I70" s="322" t="s">
        <v>759</v>
      </c>
      <c r="J70" s="323"/>
      <c r="K70" s="322" t="s">
        <v>100</v>
      </c>
      <c r="M70" s="322" t="s">
        <v>759</v>
      </c>
      <c r="N70" s="323"/>
      <c r="O70" s="322" t="s">
        <v>100</v>
      </c>
    </row>
    <row r="71" spans="1:15" s="135" customFormat="1" ht="28.5" customHeight="1">
      <c r="C71" s="136" t="s">
        <v>121</v>
      </c>
    </row>
    <row r="72" spans="1:15" ht="28.5" customHeight="1">
      <c r="D72" s="136" t="s">
        <v>122</v>
      </c>
    </row>
    <row r="73" spans="1:15" ht="28.5" customHeight="1">
      <c r="D73" s="136" t="s">
        <v>123</v>
      </c>
      <c r="I73" s="138">
        <v>4350000</v>
      </c>
      <c r="J73" s="138"/>
      <c r="K73" s="138">
        <v>5700000</v>
      </c>
      <c r="L73" s="138"/>
      <c r="M73" s="138">
        <v>0</v>
      </c>
      <c r="N73" s="138"/>
      <c r="O73" s="138">
        <v>0</v>
      </c>
    </row>
    <row r="74" spans="1:15" s="135" customFormat="1" ht="28.5" customHeight="1" thickBot="1">
      <c r="D74" s="326"/>
      <c r="I74" s="325">
        <f>SUM(I73)</f>
        <v>4350000</v>
      </c>
      <c r="J74" s="136"/>
      <c r="K74" s="325">
        <f>SUM(K73)</f>
        <v>5700000</v>
      </c>
      <c r="L74" s="136"/>
      <c r="M74" s="325">
        <f>SUM(M73)</f>
        <v>0</v>
      </c>
      <c r="N74" s="136"/>
      <c r="O74" s="325">
        <f>SUM(O73)</f>
        <v>0</v>
      </c>
    </row>
    <row r="75" spans="1:15" s="135" customFormat="1" ht="28.5" customHeight="1" thickTop="1">
      <c r="D75" s="326"/>
      <c r="I75" s="138"/>
      <c r="J75" s="136"/>
      <c r="K75" s="138"/>
      <c r="L75" s="136"/>
      <c r="M75" s="138"/>
      <c r="N75" s="136"/>
      <c r="O75" s="138"/>
    </row>
    <row r="76" spans="1:15" s="135" customFormat="1" ht="28.5" customHeight="1">
      <c r="I76" s="371" t="s">
        <v>98</v>
      </c>
      <c r="J76" s="371"/>
      <c r="K76" s="371"/>
      <c r="M76" s="371" t="s">
        <v>99</v>
      </c>
      <c r="N76" s="371"/>
      <c r="O76" s="371"/>
    </row>
    <row r="77" spans="1:15" s="135" customFormat="1" ht="28.5" customHeight="1">
      <c r="I77" s="322" t="s">
        <v>759</v>
      </c>
      <c r="J77" s="323"/>
      <c r="K77" s="322" t="s">
        <v>100</v>
      </c>
      <c r="M77" s="322" t="s">
        <v>759</v>
      </c>
      <c r="N77" s="323"/>
      <c r="O77" s="322" t="s">
        <v>100</v>
      </c>
    </row>
    <row r="78" spans="1:15" s="135" customFormat="1" ht="28.5" customHeight="1">
      <c r="C78" s="136" t="s">
        <v>124</v>
      </c>
    </row>
    <row r="79" spans="1:15" s="135" customFormat="1" ht="28.5" customHeight="1">
      <c r="D79" s="326" t="s">
        <v>83</v>
      </c>
      <c r="I79" s="138">
        <v>10719305.040560834</v>
      </c>
      <c r="K79" s="138">
        <v>11647878.57</v>
      </c>
      <c r="M79" s="138">
        <v>0</v>
      </c>
      <c r="N79" s="138"/>
      <c r="O79" s="138">
        <v>0</v>
      </c>
    </row>
    <row r="80" spans="1:15" s="135" customFormat="1" ht="28.5" customHeight="1" thickBot="1">
      <c r="D80" s="326"/>
      <c r="I80" s="325">
        <f>SUM(I79)</f>
        <v>10719305.040560834</v>
      </c>
      <c r="J80" s="136"/>
      <c r="K80" s="325">
        <f>SUM(K79)</f>
        <v>11647878.57</v>
      </c>
      <c r="L80" s="136"/>
      <c r="M80" s="325">
        <f>SUM(M79)</f>
        <v>0</v>
      </c>
      <c r="N80" s="136"/>
      <c r="O80" s="325">
        <f>SUM(O79)</f>
        <v>0</v>
      </c>
    </row>
    <row r="81" spans="2:15" s="135" customFormat="1" ht="28.5" customHeight="1" thickTop="1">
      <c r="D81" s="326"/>
      <c r="I81" s="138"/>
      <c r="J81" s="136"/>
      <c r="K81" s="138"/>
      <c r="L81" s="136"/>
      <c r="M81" s="138"/>
      <c r="N81" s="136"/>
      <c r="O81" s="138"/>
    </row>
    <row r="82" spans="2:15" ht="28.5" customHeight="1">
      <c r="B82" s="137" t="s">
        <v>125</v>
      </c>
      <c r="C82" s="136" t="s">
        <v>761</v>
      </c>
    </row>
    <row r="83" spans="2:15" s="135" customFormat="1" ht="28.5" customHeight="1">
      <c r="I83" s="371" t="s">
        <v>98</v>
      </c>
      <c r="J83" s="371"/>
      <c r="K83" s="371"/>
      <c r="M83" s="371" t="s">
        <v>99</v>
      </c>
      <c r="N83" s="371"/>
      <c r="O83" s="371"/>
    </row>
    <row r="84" spans="2:15" s="135" customFormat="1" ht="28.5" customHeight="1">
      <c r="I84" s="322" t="s">
        <v>759</v>
      </c>
      <c r="J84" s="323"/>
      <c r="K84" s="322" t="s">
        <v>760</v>
      </c>
      <c r="M84" s="322" t="s">
        <v>759</v>
      </c>
      <c r="N84" s="323"/>
      <c r="O84" s="322" t="s">
        <v>760</v>
      </c>
    </row>
    <row r="85" spans="2:15" ht="28.5" customHeight="1">
      <c r="C85" s="136" t="s">
        <v>126</v>
      </c>
    </row>
    <row r="86" spans="2:15" ht="28.5" customHeight="1">
      <c r="D86" s="136" t="s">
        <v>108</v>
      </c>
      <c r="I86" s="138">
        <v>40121184.799999997</v>
      </c>
      <c r="K86" s="138">
        <v>32801805</v>
      </c>
      <c r="M86" s="138">
        <v>0</v>
      </c>
      <c r="O86" s="138">
        <v>0</v>
      </c>
    </row>
    <row r="87" spans="2:15" ht="28.5" customHeight="1">
      <c r="D87" s="136" t="s">
        <v>109</v>
      </c>
      <c r="I87" s="138">
        <v>222274202.5</v>
      </c>
      <c r="J87" s="138"/>
      <c r="K87" s="138">
        <v>156303872.60000002</v>
      </c>
      <c r="M87" s="138">
        <v>0</v>
      </c>
      <c r="N87" s="138"/>
      <c r="O87" s="138">
        <v>0</v>
      </c>
    </row>
    <row r="88" spans="2:15" ht="28.5" customHeight="1">
      <c r="D88" s="136" t="s">
        <v>110</v>
      </c>
      <c r="I88" s="138">
        <v>13463160</v>
      </c>
      <c r="J88" s="138"/>
      <c r="K88" s="138">
        <v>14757880</v>
      </c>
      <c r="M88" s="138">
        <v>0</v>
      </c>
      <c r="N88" s="138"/>
      <c r="O88" s="138">
        <v>0</v>
      </c>
    </row>
    <row r="89" spans="2:15" ht="28.5" customHeight="1">
      <c r="D89" s="136" t="s">
        <v>65</v>
      </c>
      <c r="I89" s="138">
        <v>0</v>
      </c>
      <c r="J89" s="138"/>
      <c r="K89" s="138">
        <v>19269728.700000003</v>
      </c>
      <c r="M89" s="138">
        <v>0</v>
      </c>
      <c r="N89" s="138"/>
      <c r="O89" s="138">
        <v>0</v>
      </c>
    </row>
    <row r="90" spans="2:15" ht="28.5" customHeight="1">
      <c r="D90" s="136" t="s">
        <v>67</v>
      </c>
      <c r="I90" s="138">
        <v>0</v>
      </c>
      <c r="J90" s="138"/>
      <c r="K90" s="138">
        <v>853052</v>
      </c>
      <c r="M90" s="138">
        <v>0</v>
      </c>
      <c r="N90" s="138"/>
      <c r="O90" s="138">
        <v>0</v>
      </c>
    </row>
    <row r="91" spans="2:15" ht="28.5" customHeight="1">
      <c r="D91" s="136" t="s">
        <v>69</v>
      </c>
      <c r="I91" s="138">
        <v>4777585.2799999993</v>
      </c>
      <c r="J91" s="138"/>
      <c r="K91" s="138">
        <v>6370970</v>
      </c>
      <c r="M91" s="138">
        <v>0</v>
      </c>
      <c r="N91" s="138"/>
      <c r="O91" s="138">
        <v>0</v>
      </c>
    </row>
    <row r="92" spans="2:15" ht="28.5" customHeight="1">
      <c r="D92" s="136" t="s">
        <v>111</v>
      </c>
      <c r="I92" s="138">
        <v>446323.39999999991</v>
      </c>
      <c r="J92" s="138"/>
      <c r="K92" s="138">
        <v>159913</v>
      </c>
      <c r="M92" s="138">
        <v>0</v>
      </c>
      <c r="N92" s="138"/>
      <c r="O92" s="138">
        <v>0</v>
      </c>
    </row>
    <row r="93" spans="2:15" ht="28.5" customHeight="1">
      <c r="D93" s="136" t="s">
        <v>112</v>
      </c>
      <c r="I93" s="138">
        <v>1263196.6000000001</v>
      </c>
      <c r="J93" s="138"/>
      <c r="K93" s="138">
        <v>0</v>
      </c>
      <c r="M93" s="138">
        <v>0</v>
      </c>
      <c r="N93" s="138"/>
      <c r="O93" s="138">
        <v>0</v>
      </c>
    </row>
    <row r="94" spans="2:15" ht="28.5" customHeight="1" thickBot="1">
      <c r="I94" s="325">
        <f>SUM(I86:I93)</f>
        <v>282345652.57999998</v>
      </c>
      <c r="K94" s="325">
        <f>SUM(K86:K93)</f>
        <v>230517221.30000001</v>
      </c>
      <c r="M94" s="325">
        <f>SUM(M86:M93)</f>
        <v>0</v>
      </c>
      <c r="O94" s="325">
        <f>SUM(O86:O93)</f>
        <v>0</v>
      </c>
    </row>
    <row r="95" spans="2:15" ht="28.5" customHeight="1" thickTop="1"/>
    <row r="96" spans="2:15" ht="28.5" customHeight="1"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</row>
    <row r="97" spans="1:15" ht="28.5" customHeight="1"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</row>
    <row r="98" spans="1:15" ht="28.5" customHeight="1"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</row>
    <row r="99" spans="1:15" s="135" customFormat="1" ht="28.15" customHeight="1">
      <c r="A99" s="372" t="s">
        <v>127</v>
      </c>
      <c r="B99" s="372"/>
      <c r="C99" s="372"/>
      <c r="D99" s="372"/>
      <c r="E99" s="372"/>
      <c r="F99" s="372"/>
      <c r="G99" s="372"/>
      <c r="H99" s="372"/>
      <c r="I99" s="372"/>
      <c r="J99" s="372"/>
      <c r="K99" s="372"/>
      <c r="L99" s="372"/>
      <c r="M99" s="372"/>
      <c r="N99" s="372"/>
      <c r="O99" s="372"/>
    </row>
    <row r="100" spans="1:15" s="135" customFormat="1" ht="28.1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</row>
    <row r="101" spans="1:15" ht="28.15" customHeight="1">
      <c r="C101" s="135"/>
      <c r="D101" s="135"/>
      <c r="E101" s="135"/>
      <c r="F101" s="135"/>
      <c r="G101" s="135"/>
      <c r="H101" s="135"/>
      <c r="I101" s="371" t="s">
        <v>98</v>
      </c>
      <c r="J101" s="371"/>
      <c r="K101" s="371"/>
      <c r="L101" s="135"/>
      <c r="M101" s="371" t="s">
        <v>99</v>
      </c>
      <c r="N101" s="371"/>
      <c r="O101" s="371"/>
    </row>
    <row r="102" spans="1:15" s="135" customFormat="1" ht="28.15" customHeight="1">
      <c r="I102" s="322" t="s">
        <v>759</v>
      </c>
      <c r="J102" s="323"/>
      <c r="K102" s="322" t="s">
        <v>760</v>
      </c>
      <c r="M102" s="322" t="s">
        <v>759</v>
      </c>
      <c r="N102" s="323"/>
      <c r="O102" s="322" t="s">
        <v>760</v>
      </c>
    </row>
    <row r="103" spans="1:15" s="135" customFormat="1" ht="28.15" customHeight="1">
      <c r="C103" s="136" t="s">
        <v>128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</row>
    <row r="104" spans="1:15" ht="28.15" customHeight="1">
      <c r="D104" s="136" t="s">
        <v>109</v>
      </c>
      <c r="I104" s="138">
        <v>181691</v>
      </c>
      <c r="K104" s="6">
        <v>359232</v>
      </c>
      <c r="M104" s="138">
        <v>0</v>
      </c>
      <c r="O104" s="138">
        <v>0</v>
      </c>
    </row>
    <row r="105" spans="1:15" ht="28.15" customHeight="1">
      <c r="D105" s="136" t="s">
        <v>111</v>
      </c>
      <c r="I105" s="138">
        <v>0</v>
      </c>
      <c r="K105" s="138">
        <v>77310.53</v>
      </c>
      <c r="M105" s="138"/>
      <c r="O105" s="138"/>
    </row>
    <row r="106" spans="1:15" ht="28.15" customHeight="1" thickBot="1">
      <c r="I106" s="325">
        <f>SUM(I104:I105)</f>
        <v>181691</v>
      </c>
      <c r="K106" s="325">
        <f>SUM(K104:K105)</f>
        <v>436542.53</v>
      </c>
      <c r="M106" s="325">
        <f>SUM(M104:M104)</f>
        <v>0</v>
      </c>
      <c r="O106" s="325">
        <f>SUM(O104:O104)</f>
        <v>0</v>
      </c>
    </row>
    <row r="107" spans="1:15" ht="28.15" customHeight="1" thickTop="1">
      <c r="I107" s="138"/>
      <c r="K107" s="138"/>
      <c r="M107" s="138"/>
      <c r="O107" s="138"/>
    </row>
    <row r="108" spans="1:15" ht="28.15" customHeight="1">
      <c r="C108" s="135"/>
      <c r="D108" s="135"/>
      <c r="E108" s="135"/>
      <c r="F108" s="135"/>
      <c r="G108" s="135"/>
      <c r="H108" s="135"/>
      <c r="I108" s="371" t="s">
        <v>98</v>
      </c>
      <c r="J108" s="371"/>
      <c r="K108" s="371"/>
      <c r="L108" s="135"/>
      <c r="M108" s="371" t="s">
        <v>99</v>
      </c>
      <c r="N108" s="371"/>
      <c r="O108" s="371"/>
    </row>
    <row r="109" spans="1:15" s="135" customFormat="1" ht="28.15" customHeight="1">
      <c r="I109" s="322" t="s">
        <v>759</v>
      </c>
      <c r="J109" s="323"/>
      <c r="K109" s="322" t="s">
        <v>760</v>
      </c>
      <c r="M109" s="322" t="s">
        <v>759</v>
      </c>
      <c r="N109" s="323"/>
      <c r="O109" s="322" t="s">
        <v>760</v>
      </c>
    </row>
    <row r="110" spans="1:15" s="135" customFormat="1" ht="28.15" customHeight="1">
      <c r="C110" s="136" t="s">
        <v>129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</row>
    <row r="111" spans="1:15" ht="28.15" customHeight="1">
      <c r="D111" s="136" t="s">
        <v>116</v>
      </c>
      <c r="I111" s="138">
        <v>0</v>
      </c>
      <c r="K111" s="138">
        <v>0</v>
      </c>
      <c r="M111" s="138">
        <v>693843.78</v>
      </c>
      <c r="O111" s="138">
        <v>1323694.26</v>
      </c>
    </row>
    <row r="112" spans="1:15" ht="28.15" customHeight="1" thickBot="1">
      <c r="I112" s="325">
        <f>SUM(I111)</f>
        <v>0</v>
      </c>
      <c r="K112" s="325">
        <f>SUM(K111)</f>
        <v>0</v>
      </c>
      <c r="M112" s="325">
        <f>SUM(M111)</f>
        <v>693843.78</v>
      </c>
      <c r="O112" s="325">
        <f>SUM(O111)</f>
        <v>1323694.26</v>
      </c>
    </row>
    <row r="113" spans="3:17" ht="28.15" customHeight="1" thickTop="1">
      <c r="I113" s="138"/>
      <c r="K113" s="138"/>
      <c r="M113" s="138"/>
      <c r="O113" s="138"/>
    </row>
    <row r="114" spans="3:17" ht="28.15" customHeight="1">
      <c r="C114" s="135"/>
      <c r="D114" s="135"/>
      <c r="E114" s="135"/>
      <c r="F114" s="135"/>
      <c r="G114" s="135"/>
      <c r="H114" s="135"/>
      <c r="I114" s="371" t="s">
        <v>98</v>
      </c>
      <c r="J114" s="371"/>
      <c r="K114" s="371"/>
      <c r="L114" s="135"/>
      <c r="M114" s="371" t="s">
        <v>99</v>
      </c>
      <c r="N114" s="371"/>
      <c r="O114" s="371"/>
    </row>
    <row r="115" spans="3:17" s="135" customFormat="1" ht="28.15" customHeight="1">
      <c r="I115" s="322" t="s">
        <v>759</v>
      </c>
      <c r="J115" s="323"/>
      <c r="K115" s="322" t="s">
        <v>760</v>
      </c>
      <c r="M115" s="322" t="s">
        <v>759</v>
      </c>
      <c r="N115" s="323"/>
      <c r="O115" s="322" t="s">
        <v>760</v>
      </c>
    </row>
    <row r="116" spans="3:17" s="135" customFormat="1" ht="28.15" customHeight="1">
      <c r="C116" s="136" t="s">
        <v>130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</row>
    <row r="117" spans="3:17" ht="28.15" customHeight="1">
      <c r="D117" s="136" t="s">
        <v>108</v>
      </c>
      <c r="I117" s="138">
        <v>81297700</v>
      </c>
      <c r="K117" s="136">
        <v>62800740</v>
      </c>
      <c r="M117" s="138">
        <v>0</v>
      </c>
      <c r="O117" s="138">
        <v>0</v>
      </c>
    </row>
    <row r="118" spans="3:17" ht="28.15" customHeight="1">
      <c r="D118" s="136" t="s">
        <v>109</v>
      </c>
      <c r="I118" s="138">
        <v>9674666.4300000034</v>
      </c>
      <c r="K118" s="138">
        <v>14178232.239999995</v>
      </c>
      <c r="M118" s="138">
        <v>0</v>
      </c>
      <c r="O118" s="138">
        <v>0</v>
      </c>
    </row>
    <row r="119" spans="3:17" ht="28.15" customHeight="1">
      <c r="D119" s="136" t="s">
        <v>65</v>
      </c>
      <c r="I119" s="138">
        <v>0</v>
      </c>
      <c r="K119" s="138">
        <v>6222.34</v>
      </c>
      <c r="M119" s="138">
        <v>0</v>
      </c>
      <c r="O119" s="138">
        <v>0</v>
      </c>
    </row>
    <row r="120" spans="3:17" ht="28.15" customHeight="1">
      <c r="D120" s="136" t="s">
        <v>76</v>
      </c>
      <c r="I120" s="138">
        <v>8348.5999999999949</v>
      </c>
      <c r="K120" s="138">
        <v>11978.490000000002</v>
      </c>
      <c r="M120" s="138">
        <v>0</v>
      </c>
      <c r="O120" s="138">
        <v>0</v>
      </c>
    </row>
    <row r="121" spans="3:17" ht="28.15" customHeight="1" thickBot="1">
      <c r="I121" s="325">
        <f>SUM(I117:I120)</f>
        <v>90980715.030000001</v>
      </c>
      <c r="K121" s="325">
        <f>SUM(K117:K120)</f>
        <v>76997173.069999993</v>
      </c>
      <c r="M121" s="325">
        <f>SUM(M117:M120)</f>
        <v>0</v>
      </c>
      <c r="O121" s="325">
        <f>SUM(O117:O120)</f>
        <v>0</v>
      </c>
    </row>
    <row r="122" spans="3:17" ht="28.15" customHeight="1" thickTop="1">
      <c r="Q122" s="328"/>
    </row>
    <row r="123" spans="3:17" ht="28.15" customHeight="1">
      <c r="I123" s="371" t="s">
        <v>98</v>
      </c>
      <c r="J123" s="371"/>
      <c r="K123" s="371"/>
      <c r="L123" s="135"/>
      <c r="M123" s="371" t="s">
        <v>99</v>
      </c>
      <c r="N123" s="371"/>
      <c r="O123" s="371"/>
    </row>
    <row r="124" spans="3:17" ht="28.15" customHeight="1">
      <c r="I124" s="322" t="s">
        <v>759</v>
      </c>
      <c r="J124" s="323"/>
      <c r="K124" s="322" t="s">
        <v>760</v>
      </c>
      <c r="L124" s="135"/>
      <c r="M124" s="322" t="s">
        <v>759</v>
      </c>
      <c r="N124" s="323"/>
      <c r="O124" s="322" t="s">
        <v>760</v>
      </c>
    </row>
    <row r="125" spans="3:17" ht="28.15" customHeight="1">
      <c r="C125" s="136" t="s">
        <v>131</v>
      </c>
      <c r="I125" s="138"/>
      <c r="K125" s="138"/>
      <c r="M125" s="138"/>
      <c r="O125" s="138"/>
    </row>
    <row r="126" spans="3:17" ht="28.15" customHeight="1">
      <c r="D126" s="136" t="s">
        <v>108</v>
      </c>
      <c r="I126" s="138">
        <v>0</v>
      </c>
      <c r="K126" s="138">
        <v>74472</v>
      </c>
      <c r="M126" s="138">
        <v>0</v>
      </c>
      <c r="O126" s="138">
        <v>0</v>
      </c>
    </row>
    <row r="127" spans="3:17" ht="28.15" customHeight="1">
      <c r="D127" s="136" t="s">
        <v>109</v>
      </c>
      <c r="I127" s="138">
        <v>120397.64000000001</v>
      </c>
      <c r="K127" s="138">
        <v>117717</v>
      </c>
      <c r="M127" s="138">
        <v>0</v>
      </c>
      <c r="O127" s="138">
        <v>0</v>
      </c>
    </row>
    <row r="128" spans="3:17" ht="28.15" customHeight="1">
      <c r="D128" s="326" t="s">
        <v>83</v>
      </c>
      <c r="I128" s="138">
        <v>395386.74</v>
      </c>
      <c r="K128" s="138">
        <v>395386.74</v>
      </c>
      <c r="M128" s="138">
        <v>0</v>
      </c>
      <c r="O128" s="138">
        <v>0</v>
      </c>
    </row>
    <row r="129" spans="1:17" ht="28.15" customHeight="1" thickBot="1">
      <c r="I129" s="325">
        <f>SUM(I126:I128)</f>
        <v>515784.38</v>
      </c>
      <c r="K129" s="325">
        <f>SUM(K126:K128)</f>
        <v>587575.74</v>
      </c>
      <c r="M129" s="325">
        <f>SUM(M126:M128)</f>
        <v>0</v>
      </c>
      <c r="O129" s="325">
        <f>SUM(O126:O128)</f>
        <v>0</v>
      </c>
    </row>
    <row r="130" spans="1:17" ht="28.15" customHeight="1" thickTop="1">
      <c r="I130" s="138"/>
      <c r="K130" s="138"/>
      <c r="M130" s="138"/>
      <c r="O130" s="138"/>
    </row>
    <row r="131" spans="1:17" s="135" customFormat="1" ht="28.15" customHeight="1">
      <c r="A131" s="372" t="s">
        <v>132</v>
      </c>
      <c r="B131" s="372"/>
      <c r="C131" s="372"/>
      <c r="D131" s="372"/>
      <c r="E131" s="372"/>
      <c r="F131" s="372"/>
      <c r="G131" s="372"/>
      <c r="H131" s="372"/>
      <c r="I131" s="372"/>
      <c r="J131" s="372"/>
      <c r="K131" s="372"/>
      <c r="L131" s="372"/>
      <c r="M131" s="372"/>
      <c r="N131" s="372"/>
      <c r="O131" s="372"/>
    </row>
    <row r="132" spans="1:17" ht="28.15" customHeight="1">
      <c r="Q132" s="328"/>
    </row>
    <row r="133" spans="1:17" ht="28.15" customHeight="1">
      <c r="C133" s="135"/>
      <c r="D133" s="135"/>
      <c r="E133" s="135"/>
      <c r="F133" s="135"/>
      <c r="G133" s="135"/>
      <c r="H133" s="135"/>
      <c r="I133" s="371" t="s">
        <v>98</v>
      </c>
      <c r="J133" s="371"/>
      <c r="K133" s="371"/>
      <c r="L133" s="135"/>
      <c r="M133" s="371" t="s">
        <v>99</v>
      </c>
      <c r="N133" s="371"/>
      <c r="O133" s="371"/>
    </row>
    <row r="134" spans="1:17" ht="28.15" customHeight="1">
      <c r="C134" s="135"/>
      <c r="D134" s="135"/>
      <c r="E134" s="135"/>
      <c r="F134" s="135"/>
      <c r="G134" s="135"/>
      <c r="H134" s="135"/>
      <c r="I134" s="322" t="s">
        <v>759</v>
      </c>
      <c r="J134" s="323"/>
      <c r="K134" s="322" t="s">
        <v>760</v>
      </c>
      <c r="L134" s="135"/>
      <c r="M134" s="322" t="s">
        <v>759</v>
      </c>
      <c r="N134" s="323"/>
      <c r="O134" s="322" t="s">
        <v>760</v>
      </c>
    </row>
    <row r="135" spans="1:17" ht="28.15" customHeight="1">
      <c r="C135" s="136" t="s">
        <v>133</v>
      </c>
    </row>
    <row r="136" spans="1:17" s="135" customFormat="1" ht="28.15" customHeight="1">
      <c r="D136" s="326" t="s">
        <v>83</v>
      </c>
      <c r="I136" s="138">
        <v>136606.53888970608</v>
      </c>
      <c r="K136" s="138">
        <v>151859.95000000001</v>
      </c>
      <c r="M136" s="138">
        <v>0</v>
      </c>
      <c r="N136" s="138"/>
      <c r="O136" s="138">
        <v>0</v>
      </c>
    </row>
    <row r="137" spans="1:17" s="135" customFormat="1" ht="28.15" customHeight="1" thickBot="1">
      <c r="D137" s="326"/>
      <c r="I137" s="325">
        <f>SUM(I136)</f>
        <v>136606.53888970608</v>
      </c>
      <c r="J137" s="136"/>
      <c r="K137" s="325">
        <f>SUM(K136)</f>
        <v>151859.95000000001</v>
      </c>
      <c r="L137" s="136"/>
      <c r="M137" s="325">
        <f>SUM(M136)</f>
        <v>0</v>
      </c>
      <c r="N137" s="136"/>
      <c r="O137" s="325">
        <f>SUM(O136)</f>
        <v>0</v>
      </c>
    </row>
    <row r="138" spans="1:17" s="135" customFormat="1" ht="28.15" customHeight="1" thickTop="1">
      <c r="D138" s="326"/>
      <c r="I138" s="138"/>
      <c r="J138" s="136"/>
      <c r="K138" s="138"/>
      <c r="L138" s="136"/>
      <c r="M138" s="138"/>
      <c r="N138" s="136"/>
      <c r="O138" s="138"/>
    </row>
    <row r="139" spans="1:17" ht="28.15" customHeight="1">
      <c r="C139" s="136" t="s">
        <v>134</v>
      </c>
    </row>
    <row r="140" spans="1:17" ht="28.15" customHeight="1">
      <c r="D140" s="215" t="s">
        <v>135</v>
      </c>
    </row>
    <row r="141" spans="1:17" ht="28.15" customHeight="1">
      <c r="I141" s="371" t="s">
        <v>98</v>
      </c>
      <c r="J141" s="371"/>
      <c r="K141" s="371"/>
      <c r="L141" s="135"/>
      <c r="M141" s="371" t="s">
        <v>99</v>
      </c>
      <c r="N141" s="371"/>
      <c r="O141" s="371"/>
    </row>
    <row r="142" spans="1:17" ht="28.15" customHeight="1">
      <c r="I142" s="322" t="s">
        <v>759</v>
      </c>
      <c r="J142" s="323"/>
      <c r="K142" s="322" t="s">
        <v>760</v>
      </c>
      <c r="L142" s="135"/>
      <c r="M142" s="322" t="s">
        <v>759</v>
      </c>
      <c r="N142" s="323"/>
      <c r="O142" s="322" t="s">
        <v>760</v>
      </c>
    </row>
    <row r="143" spans="1:17" ht="28.15" customHeight="1">
      <c r="D143" s="215" t="s">
        <v>136</v>
      </c>
      <c r="I143" s="136">
        <v>13924142.359999996</v>
      </c>
      <c r="K143" s="136">
        <v>10873363.789999999</v>
      </c>
      <c r="M143" s="136">
        <v>8850333.3599999994</v>
      </c>
      <c r="O143" s="136">
        <v>6529642.790000001</v>
      </c>
      <c r="Q143" s="328"/>
    </row>
    <row r="144" spans="1:17" ht="28.15" customHeight="1">
      <c r="D144" s="215" t="s">
        <v>137</v>
      </c>
      <c r="I144" s="136">
        <v>1013057.0700000001</v>
      </c>
      <c r="K144" s="136">
        <v>899557.76</v>
      </c>
      <c r="M144" s="136">
        <v>687857.07000000007</v>
      </c>
      <c r="O144" s="136">
        <v>608360.76</v>
      </c>
      <c r="Q144" s="329"/>
    </row>
    <row r="145" spans="2:17" ht="28.15" customHeight="1" thickBot="1">
      <c r="E145" s="215" t="s">
        <v>138</v>
      </c>
      <c r="I145" s="325">
        <f>SUM(I143:I144)</f>
        <v>14937199.429999996</v>
      </c>
      <c r="K145" s="325">
        <f>SUM(K143:K144)</f>
        <v>11772921.549999999</v>
      </c>
      <c r="M145" s="325">
        <f>SUM(M143:M144)</f>
        <v>9538190.4299999997</v>
      </c>
      <c r="O145" s="325">
        <f>SUM(O143:O144)</f>
        <v>7138003.5500000007</v>
      </c>
      <c r="Q145" s="329"/>
    </row>
    <row r="146" spans="2:17" ht="28.15" customHeight="1" thickTop="1">
      <c r="E146" s="215"/>
      <c r="I146" s="138"/>
      <c r="K146" s="138"/>
      <c r="M146" s="138"/>
      <c r="O146" s="138"/>
      <c r="Q146" s="329"/>
    </row>
    <row r="147" spans="2:17" ht="28.15" customHeight="1">
      <c r="B147" s="137" t="s">
        <v>139</v>
      </c>
      <c r="C147" s="136" t="s">
        <v>822</v>
      </c>
    </row>
    <row r="148" spans="2:17" s="135" customFormat="1" ht="28.15" customHeight="1">
      <c r="I148" s="371" t="s">
        <v>98</v>
      </c>
      <c r="J148" s="371"/>
      <c r="K148" s="371"/>
      <c r="M148" s="371" t="s">
        <v>99</v>
      </c>
      <c r="N148" s="371"/>
      <c r="O148" s="371"/>
    </row>
    <row r="149" spans="2:17" s="135" customFormat="1" ht="28.15" customHeight="1">
      <c r="I149" s="322" t="s">
        <v>759</v>
      </c>
      <c r="J149" s="323"/>
      <c r="K149" s="322" t="s">
        <v>760</v>
      </c>
      <c r="M149" s="322" t="s">
        <v>759</v>
      </c>
      <c r="N149" s="323"/>
      <c r="O149" s="322" t="s">
        <v>760</v>
      </c>
    </row>
    <row r="150" spans="2:17" ht="28.15" customHeight="1">
      <c r="C150" s="136" t="s">
        <v>140</v>
      </c>
    </row>
    <row r="151" spans="2:17" ht="28.15" customHeight="1">
      <c r="D151" s="136" t="s">
        <v>108</v>
      </c>
      <c r="I151" s="138">
        <v>127260639.39999995</v>
      </c>
      <c r="K151" s="138">
        <v>108240707</v>
      </c>
      <c r="M151" s="138">
        <v>0</v>
      </c>
      <c r="O151" s="138">
        <v>0</v>
      </c>
    </row>
    <row r="152" spans="2:17" ht="28.15" customHeight="1">
      <c r="D152" s="136" t="s">
        <v>109</v>
      </c>
      <c r="I152" s="138">
        <v>623853635.00000048</v>
      </c>
      <c r="J152" s="138"/>
      <c r="K152" s="138">
        <v>483629682.67000002</v>
      </c>
      <c r="M152" s="138">
        <v>0</v>
      </c>
      <c r="N152" s="138"/>
      <c r="O152" s="138">
        <v>0</v>
      </c>
    </row>
    <row r="153" spans="2:17" ht="28.15" customHeight="1">
      <c r="D153" s="136" t="s">
        <v>110</v>
      </c>
      <c r="I153" s="138">
        <v>45411960</v>
      </c>
      <c r="J153" s="138"/>
      <c r="K153" s="138">
        <v>40742600</v>
      </c>
      <c r="M153" s="138">
        <v>0</v>
      </c>
      <c r="N153" s="138"/>
      <c r="O153" s="138">
        <v>0</v>
      </c>
    </row>
    <row r="154" spans="2:17" ht="28.15" customHeight="1">
      <c r="D154" s="136" t="s">
        <v>65</v>
      </c>
      <c r="I154" s="138">
        <v>45807428.999999985</v>
      </c>
      <c r="J154" s="138"/>
      <c r="K154" s="138">
        <v>57804041.100000001</v>
      </c>
      <c r="M154" s="138">
        <v>0</v>
      </c>
      <c r="N154" s="138"/>
      <c r="O154" s="138">
        <v>0</v>
      </c>
    </row>
    <row r="155" spans="2:17" ht="28.15" customHeight="1">
      <c r="D155" s="136" t="s">
        <v>67</v>
      </c>
      <c r="I155" s="138">
        <v>2323139.1</v>
      </c>
      <c r="J155" s="138"/>
      <c r="K155" s="138">
        <v>2809821</v>
      </c>
      <c r="M155" s="138">
        <v>0</v>
      </c>
      <c r="N155" s="138"/>
      <c r="O155" s="138">
        <v>0</v>
      </c>
    </row>
    <row r="156" spans="2:17" ht="28.15" customHeight="1">
      <c r="D156" s="136" t="s">
        <v>69</v>
      </c>
      <c r="I156" s="138">
        <v>13759930.779999999</v>
      </c>
      <c r="J156" s="138"/>
      <c r="K156" s="138">
        <v>10336482</v>
      </c>
      <c r="M156" s="138">
        <v>0</v>
      </c>
      <c r="N156" s="138"/>
      <c r="O156" s="138">
        <v>0</v>
      </c>
    </row>
    <row r="157" spans="2:17" ht="28.15" customHeight="1">
      <c r="D157" s="136" t="s">
        <v>111</v>
      </c>
      <c r="I157" s="138">
        <v>1352361.38</v>
      </c>
      <c r="J157" s="138"/>
      <c r="K157" s="138">
        <v>222618</v>
      </c>
      <c r="M157" s="138">
        <v>0</v>
      </c>
      <c r="N157" s="138"/>
      <c r="O157" s="138">
        <v>0</v>
      </c>
    </row>
    <row r="158" spans="2:17" ht="28.15" customHeight="1">
      <c r="D158" s="136" t="s">
        <v>112</v>
      </c>
      <c r="I158" s="138">
        <v>1272856.6000000001</v>
      </c>
      <c r="J158" s="138"/>
      <c r="K158" s="138">
        <v>0</v>
      </c>
      <c r="M158" s="138">
        <v>0</v>
      </c>
      <c r="N158" s="138"/>
      <c r="O158" s="138">
        <v>0</v>
      </c>
    </row>
    <row r="159" spans="2:17" ht="28.15" customHeight="1" thickBot="1">
      <c r="I159" s="325">
        <f>SUM(I151:I158)</f>
        <v>861041951.26000047</v>
      </c>
      <c r="K159" s="325">
        <f>SUM(K151:K158)</f>
        <v>703785951.7700001</v>
      </c>
      <c r="M159" s="325">
        <f>SUM(M151:M158)</f>
        <v>0</v>
      </c>
      <c r="O159" s="325">
        <f>SUM(O151:O158)</f>
        <v>0</v>
      </c>
    </row>
    <row r="160" spans="2:17" ht="28.5" customHeight="1" thickTop="1"/>
    <row r="161" spans="1:15" ht="28.5" customHeight="1"/>
    <row r="162" spans="1:15" ht="28.5" customHeight="1"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</row>
    <row r="163" spans="1:15" s="135" customFormat="1" ht="28.15" customHeight="1">
      <c r="A163" s="372" t="s">
        <v>141</v>
      </c>
      <c r="B163" s="372"/>
      <c r="C163" s="372"/>
      <c r="D163" s="372"/>
      <c r="E163" s="372"/>
      <c r="F163" s="372"/>
      <c r="G163" s="372"/>
      <c r="H163" s="372"/>
      <c r="I163" s="372"/>
      <c r="J163" s="372"/>
      <c r="K163" s="372"/>
      <c r="L163" s="372"/>
      <c r="M163" s="372"/>
      <c r="N163" s="372"/>
      <c r="O163" s="372"/>
    </row>
    <row r="164" spans="1:15" s="135" customFormat="1" ht="28.1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</row>
    <row r="165" spans="1:15" ht="28.15" customHeight="1">
      <c r="C165" s="135"/>
      <c r="D165" s="135"/>
      <c r="E165" s="135"/>
      <c r="F165" s="135"/>
      <c r="G165" s="135"/>
      <c r="H165" s="135"/>
      <c r="I165" s="371" t="s">
        <v>98</v>
      </c>
      <c r="J165" s="371"/>
      <c r="K165" s="371"/>
      <c r="L165" s="135"/>
      <c r="M165" s="371" t="s">
        <v>99</v>
      </c>
      <c r="N165" s="371"/>
      <c r="O165" s="371"/>
    </row>
    <row r="166" spans="1:15" s="135" customFormat="1" ht="28.15" customHeight="1">
      <c r="I166" s="322" t="s">
        <v>759</v>
      </c>
      <c r="J166" s="323"/>
      <c r="K166" s="322" t="s">
        <v>760</v>
      </c>
      <c r="M166" s="322" t="s">
        <v>759</v>
      </c>
      <c r="N166" s="323"/>
      <c r="O166" s="322" t="s">
        <v>760</v>
      </c>
    </row>
    <row r="167" spans="1:15" s="135" customFormat="1" ht="28.15" customHeight="1">
      <c r="C167" s="136" t="s">
        <v>142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</row>
    <row r="168" spans="1:15" ht="28.15" customHeight="1">
      <c r="D168" s="136" t="s">
        <v>109</v>
      </c>
      <c r="I168" s="138">
        <v>589557</v>
      </c>
      <c r="K168" s="138">
        <v>561320</v>
      </c>
      <c r="M168" s="138">
        <v>0</v>
      </c>
      <c r="O168" s="138">
        <v>0</v>
      </c>
    </row>
    <row r="169" spans="1:15" ht="28.15" customHeight="1">
      <c r="D169" s="136" t="s">
        <v>111</v>
      </c>
      <c r="I169" s="138">
        <v>0</v>
      </c>
      <c r="K169" s="138">
        <v>100144.24</v>
      </c>
      <c r="M169" s="138">
        <v>0</v>
      </c>
      <c r="O169" s="138">
        <v>0</v>
      </c>
    </row>
    <row r="170" spans="1:15" ht="28.15" customHeight="1" thickBot="1">
      <c r="I170" s="325">
        <f>SUM(I168:I169)</f>
        <v>589557</v>
      </c>
      <c r="K170" s="325">
        <f>SUM(K168:K169)</f>
        <v>661464.24</v>
      </c>
      <c r="M170" s="325">
        <f>SUM(M168:M168)</f>
        <v>0</v>
      </c>
      <c r="O170" s="325">
        <f>SUM(O168:O168)</f>
        <v>0</v>
      </c>
    </row>
    <row r="171" spans="1:15" ht="28.15" customHeight="1" thickTop="1">
      <c r="I171" s="138"/>
      <c r="K171" s="138"/>
      <c r="M171" s="138"/>
      <c r="O171" s="138"/>
    </row>
    <row r="172" spans="1:15" ht="28.15" customHeight="1">
      <c r="C172" s="135"/>
      <c r="D172" s="135"/>
      <c r="E172" s="135"/>
      <c r="F172" s="135"/>
      <c r="G172" s="135"/>
      <c r="H172" s="135"/>
      <c r="I172" s="371" t="s">
        <v>98</v>
      </c>
      <c r="J172" s="371"/>
      <c r="K172" s="371"/>
      <c r="L172" s="135"/>
      <c r="M172" s="371" t="s">
        <v>99</v>
      </c>
      <c r="N172" s="371"/>
      <c r="O172" s="371"/>
    </row>
    <row r="173" spans="1:15" s="135" customFormat="1" ht="28.15" customHeight="1">
      <c r="I173" s="322" t="s">
        <v>759</v>
      </c>
      <c r="J173" s="323"/>
      <c r="K173" s="322" t="s">
        <v>760</v>
      </c>
      <c r="M173" s="322" t="s">
        <v>759</v>
      </c>
      <c r="N173" s="323"/>
      <c r="O173" s="322" t="s">
        <v>760</v>
      </c>
    </row>
    <row r="174" spans="1:15" s="135" customFormat="1" ht="28.15" customHeight="1">
      <c r="C174" s="136" t="s">
        <v>143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</row>
    <row r="175" spans="1:15" ht="28.15" customHeight="1">
      <c r="D175" s="136" t="s">
        <v>116</v>
      </c>
      <c r="I175" s="138">
        <v>0</v>
      </c>
      <c r="K175" s="138">
        <v>0</v>
      </c>
      <c r="M175" s="138">
        <v>2494302.39</v>
      </c>
      <c r="O175" s="138">
        <v>3772361.57</v>
      </c>
    </row>
    <row r="176" spans="1:15" ht="28.15" customHeight="1" thickBot="1">
      <c r="I176" s="325">
        <f>SUM(I175)</f>
        <v>0</v>
      </c>
      <c r="K176" s="325">
        <f>SUM(K175)</f>
        <v>0</v>
      </c>
      <c r="M176" s="325">
        <f>SUM(M175)</f>
        <v>2494302.39</v>
      </c>
      <c r="O176" s="325">
        <f>SUM(O175)</f>
        <v>3772361.57</v>
      </c>
    </row>
    <row r="177" spans="3:17" ht="28.15" customHeight="1" thickTop="1">
      <c r="I177" s="138"/>
      <c r="K177" s="138"/>
      <c r="M177" s="138"/>
      <c r="O177" s="138"/>
    </row>
    <row r="178" spans="3:17" ht="28.15" customHeight="1">
      <c r="C178" s="135"/>
      <c r="D178" s="135"/>
      <c r="E178" s="135"/>
      <c r="F178" s="135"/>
      <c r="G178" s="135"/>
      <c r="H178" s="135"/>
      <c r="I178" s="371" t="s">
        <v>98</v>
      </c>
      <c r="J178" s="371"/>
      <c r="K178" s="371"/>
      <c r="L178" s="135"/>
      <c r="M178" s="371" t="s">
        <v>99</v>
      </c>
      <c r="N178" s="371"/>
      <c r="O178" s="371"/>
    </row>
    <row r="179" spans="3:17" s="135" customFormat="1" ht="28.15" customHeight="1">
      <c r="I179" s="322" t="s">
        <v>759</v>
      </c>
      <c r="J179" s="323"/>
      <c r="K179" s="322" t="s">
        <v>760</v>
      </c>
      <c r="M179" s="322" t="s">
        <v>759</v>
      </c>
      <c r="N179" s="323"/>
      <c r="O179" s="322" t="s">
        <v>760</v>
      </c>
    </row>
    <row r="180" spans="3:17" s="135" customFormat="1" ht="28.15" customHeight="1">
      <c r="C180" s="136" t="s">
        <v>144</v>
      </c>
      <c r="D180" s="136"/>
      <c r="E180" s="136"/>
      <c r="F180" s="136"/>
      <c r="G180" s="136"/>
      <c r="H180" s="136"/>
      <c r="I180" s="136"/>
      <c r="J180" s="136"/>
      <c r="K180" s="136"/>
      <c r="L180" s="136"/>
      <c r="M180" s="136"/>
      <c r="N180" s="136"/>
      <c r="O180" s="136"/>
    </row>
    <row r="181" spans="3:17" ht="28.15" customHeight="1">
      <c r="D181" s="136" t="s">
        <v>108</v>
      </c>
      <c r="I181" s="138">
        <v>250501750</v>
      </c>
      <c r="K181" s="136">
        <v>205186500</v>
      </c>
      <c r="M181" s="138">
        <v>0</v>
      </c>
      <c r="O181" s="138">
        <v>0</v>
      </c>
    </row>
    <row r="182" spans="3:17" ht="28.15" customHeight="1">
      <c r="D182" s="136" t="s">
        <v>109</v>
      </c>
      <c r="I182" s="138">
        <v>31210028.760000002</v>
      </c>
      <c r="K182" s="138">
        <v>42815527.659999996</v>
      </c>
      <c r="M182" s="138">
        <v>0</v>
      </c>
      <c r="O182" s="138">
        <v>0</v>
      </c>
    </row>
    <row r="183" spans="3:17" ht="28.15" customHeight="1">
      <c r="D183" s="136" t="s">
        <v>65</v>
      </c>
      <c r="I183" s="138">
        <v>11454.02</v>
      </c>
      <c r="K183" s="138">
        <v>14822.34</v>
      </c>
      <c r="M183" s="138">
        <v>0</v>
      </c>
      <c r="O183" s="138">
        <v>0</v>
      </c>
    </row>
    <row r="184" spans="3:17" ht="28.15" customHeight="1">
      <c r="D184" s="136" t="s">
        <v>76</v>
      </c>
      <c r="I184" s="138">
        <v>35779.729999999996</v>
      </c>
      <c r="K184" s="138">
        <v>17375.990000000002</v>
      </c>
      <c r="M184" s="138">
        <v>0</v>
      </c>
      <c r="O184" s="138">
        <v>0</v>
      </c>
    </row>
    <row r="185" spans="3:17" ht="28.15" customHeight="1" thickBot="1">
      <c r="I185" s="325">
        <f>SUM(I181:I184)</f>
        <v>281759012.50999999</v>
      </c>
      <c r="K185" s="325">
        <f>SUM(K181:K184)</f>
        <v>248034225.99000001</v>
      </c>
      <c r="M185" s="325">
        <f>SUM(M181:M184)</f>
        <v>0</v>
      </c>
      <c r="O185" s="325">
        <f>SUM(O181:O184)</f>
        <v>0</v>
      </c>
    </row>
    <row r="186" spans="3:17" ht="28.15" customHeight="1" thickTop="1">
      <c r="Q186" s="328"/>
    </row>
    <row r="187" spans="3:17" ht="28.15" customHeight="1">
      <c r="I187" s="371" t="s">
        <v>98</v>
      </c>
      <c r="J187" s="371"/>
      <c r="K187" s="371"/>
      <c r="L187" s="135"/>
      <c r="M187" s="371" t="s">
        <v>99</v>
      </c>
      <c r="N187" s="371"/>
      <c r="O187" s="371"/>
    </row>
    <row r="188" spans="3:17" ht="28.15" customHeight="1">
      <c r="I188" s="322" t="s">
        <v>759</v>
      </c>
      <c r="J188" s="323"/>
      <c r="K188" s="322" t="s">
        <v>760</v>
      </c>
      <c r="L188" s="135"/>
      <c r="M188" s="322" t="s">
        <v>759</v>
      </c>
      <c r="N188" s="323"/>
      <c r="O188" s="322" t="s">
        <v>760</v>
      </c>
    </row>
    <row r="189" spans="3:17" ht="28.15" customHeight="1">
      <c r="C189" s="136" t="s">
        <v>145</v>
      </c>
      <c r="I189" s="138"/>
      <c r="K189" s="138"/>
      <c r="M189" s="138"/>
      <c r="O189" s="138"/>
    </row>
    <row r="190" spans="3:17" ht="28.15" customHeight="1">
      <c r="D190" s="136" t="s">
        <v>108</v>
      </c>
      <c r="I190" s="138">
        <v>101179.2</v>
      </c>
      <c r="K190" s="138">
        <v>509097.38</v>
      </c>
      <c r="M190" s="138">
        <v>0</v>
      </c>
      <c r="O190" s="138">
        <v>0</v>
      </c>
    </row>
    <row r="191" spans="3:17" ht="28.15" customHeight="1">
      <c r="D191" s="136" t="s">
        <v>109</v>
      </c>
      <c r="I191" s="138">
        <v>359320.64</v>
      </c>
      <c r="K191" s="138">
        <v>329805.2</v>
      </c>
      <c r="M191" s="138">
        <v>0</v>
      </c>
      <c r="O191" s="138">
        <v>0</v>
      </c>
    </row>
    <row r="192" spans="3:17" ht="28.15" customHeight="1">
      <c r="D192" s="326" t="s">
        <v>83</v>
      </c>
      <c r="I192" s="138">
        <v>1186160.22</v>
      </c>
      <c r="K192" s="138">
        <v>1186160.22</v>
      </c>
      <c r="M192" s="138">
        <v>0</v>
      </c>
      <c r="O192" s="138">
        <v>0</v>
      </c>
    </row>
    <row r="193" spans="1:17" ht="28.15" customHeight="1" thickBot="1">
      <c r="I193" s="325">
        <f>SUM(I190:I192)</f>
        <v>1646660.06</v>
      </c>
      <c r="K193" s="325">
        <f>SUM(K190:K192)</f>
        <v>2025062.8</v>
      </c>
      <c r="M193" s="325">
        <f>SUM(M190:M192)</f>
        <v>0</v>
      </c>
      <c r="O193" s="325">
        <f>SUM(O190:O192)</f>
        <v>0</v>
      </c>
    </row>
    <row r="194" spans="1:17" ht="28.15" customHeight="1" thickTop="1">
      <c r="I194" s="138"/>
      <c r="K194" s="138"/>
      <c r="M194" s="138"/>
      <c r="O194" s="138"/>
    </row>
    <row r="195" spans="1:17" s="135" customFormat="1" ht="30" customHeight="1">
      <c r="A195" s="372" t="s">
        <v>146</v>
      </c>
      <c r="B195" s="372"/>
      <c r="C195" s="372"/>
      <c r="D195" s="372"/>
      <c r="E195" s="372"/>
      <c r="F195" s="372"/>
      <c r="G195" s="372"/>
      <c r="H195" s="372"/>
      <c r="I195" s="372"/>
      <c r="J195" s="372"/>
      <c r="K195" s="372"/>
      <c r="L195" s="372"/>
      <c r="M195" s="372"/>
      <c r="N195" s="372"/>
      <c r="O195" s="372"/>
    </row>
    <row r="196" spans="1:17" ht="30" customHeight="1">
      <c r="Q196" s="328"/>
    </row>
    <row r="197" spans="1:17" ht="30" customHeight="1">
      <c r="C197" s="135"/>
      <c r="D197" s="135"/>
      <c r="E197" s="135"/>
      <c r="F197" s="135"/>
      <c r="G197" s="135"/>
      <c r="H197" s="135"/>
      <c r="I197" s="371" t="s">
        <v>98</v>
      </c>
      <c r="J197" s="371"/>
      <c r="K197" s="371"/>
      <c r="L197" s="135"/>
      <c r="M197" s="371" t="s">
        <v>99</v>
      </c>
      <c r="N197" s="371"/>
      <c r="O197" s="371"/>
    </row>
    <row r="198" spans="1:17" ht="30" customHeight="1">
      <c r="C198" s="135"/>
      <c r="D198" s="135"/>
      <c r="E198" s="135"/>
      <c r="F198" s="135"/>
      <c r="G198" s="135"/>
      <c r="H198" s="135"/>
      <c r="I198" s="322" t="s">
        <v>759</v>
      </c>
      <c r="J198" s="323"/>
      <c r="K198" s="322" t="s">
        <v>760</v>
      </c>
      <c r="L198" s="135"/>
      <c r="M198" s="322" t="s">
        <v>759</v>
      </c>
      <c r="N198" s="323"/>
      <c r="O198" s="322" t="s">
        <v>760</v>
      </c>
    </row>
    <row r="199" spans="1:17" ht="30" customHeight="1">
      <c r="C199" s="136" t="s">
        <v>147</v>
      </c>
    </row>
    <row r="200" spans="1:17" s="135" customFormat="1" ht="30" customHeight="1">
      <c r="D200" s="326" t="s">
        <v>83</v>
      </c>
      <c r="I200" s="138">
        <v>421426.46888970607</v>
      </c>
      <c r="K200" s="138">
        <v>466621.77</v>
      </c>
      <c r="M200" s="138">
        <v>0</v>
      </c>
      <c r="N200" s="138"/>
      <c r="O200" s="138">
        <v>0</v>
      </c>
    </row>
    <row r="201" spans="1:17" s="135" customFormat="1" ht="30" customHeight="1" thickBot="1">
      <c r="D201" s="326"/>
      <c r="I201" s="325">
        <f>SUM(I200)</f>
        <v>421426.46888970607</v>
      </c>
      <c r="J201" s="136"/>
      <c r="K201" s="325">
        <f>SUM(K200)</f>
        <v>466621.77</v>
      </c>
      <c r="L201" s="136"/>
      <c r="M201" s="325">
        <f>SUM(M200)</f>
        <v>0</v>
      </c>
      <c r="N201" s="136"/>
      <c r="O201" s="325">
        <f>SUM(O200)</f>
        <v>0</v>
      </c>
    </row>
    <row r="202" spans="1:17" s="135" customFormat="1" ht="30" customHeight="1" thickTop="1">
      <c r="D202" s="326"/>
      <c r="I202" s="138"/>
      <c r="J202" s="136"/>
      <c r="K202" s="138"/>
      <c r="L202" s="136"/>
      <c r="M202" s="138"/>
      <c r="N202" s="136"/>
      <c r="O202" s="138"/>
    </row>
    <row r="203" spans="1:17" ht="30" customHeight="1">
      <c r="C203" s="136" t="s">
        <v>148</v>
      </c>
    </row>
    <row r="204" spans="1:17" ht="30" customHeight="1">
      <c r="D204" s="215" t="s">
        <v>135</v>
      </c>
    </row>
    <row r="205" spans="1:17" ht="30" customHeight="1">
      <c r="I205" s="371" t="s">
        <v>98</v>
      </c>
      <c r="J205" s="371"/>
      <c r="K205" s="371"/>
      <c r="L205" s="135"/>
      <c r="M205" s="371" t="s">
        <v>99</v>
      </c>
      <c r="N205" s="371"/>
      <c r="O205" s="371"/>
    </row>
    <row r="206" spans="1:17" ht="30" customHeight="1">
      <c r="I206" s="322" t="s">
        <v>759</v>
      </c>
      <c r="J206" s="323"/>
      <c r="K206" s="322" t="s">
        <v>760</v>
      </c>
      <c r="L206" s="135"/>
      <c r="M206" s="322" t="s">
        <v>759</v>
      </c>
      <c r="N206" s="323"/>
      <c r="O206" s="322" t="s">
        <v>760</v>
      </c>
    </row>
    <row r="207" spans="1:17" ht="30" customHeight="1">
      <c r="D207" s="215" t="s">
        <v>136</v>
      </c>
      <c r="I207" s="136">
        <v>39964432.659999996</v>
      </c>
      <c r="K207" s="136">
        <v>31850007.719999999</v>
      </c>
      <c r="M207" s="136">
        <v>24737407.66</v>
      </c>
      <c r="O207" s="136">
        <v>19595148.390000001</v>
      </c>
      <c r="Q207" s="328"/>
    </row>
    <row r="208" spans="1:17" ht="30" customHeight="1">
      <c r="D208" s="215" t="s">
        <v>137</v>
      </c>
      <c r="I208" s="136">
        <v>2931488.02</v>
      </c>
      <c r="K208" s="136">
        <v>2673560.69</v>
      </c>
      <c r="M208" s="136">
        <v>2018993.02</v>
      </c>
      <c r="O208" s="136">
        <v>1843938.69</v>
      </c>
      <c r="Q208" s="329"/>
    </row>
    <row r="209" spans="1:17" ht="30" customHeight="1" thickBot="1">
      <c r="E209" s="215" t="s">
        <v>138</v>
      </c>
      <c r="I209" s="325">
        <f>SUM(I207:I208)</f>
        <v>42895920.68</v>
      </c>
      <c r="K209" s="325">
        <f>SUM(K207:K208)</f>
        <v>34523568.409999996</v>
      </c>
      <c r="M209" s="325">
        <f>SUM(M207:M208)</f>
        <v>26756400.68</v>
      </c>
      <c r="O209" s="325">
        <f>SUM(O207:O208)</f>
        <v>21439087.080000002</v>
      </c>
      <c r="Q209" s="329"/>
    </row>
    <row r="210" spans="1:17" ht="30" customHeight="1" thickTop="1">
      <c r="E210" s="215"/>
      <c r="I210" s="138"/>
      <c r="K210" s="138"/>
      <c r="M210" s="138"/>
      <c r="O210" s="138"/>
      <c r="Q210" s="329"/>
    </row>
    <row r="211" spans="1:17" s="97" customFormat="1" ht="30" customHeight="1">
      <c r="A211" s="139" t="s">
        <v>149</v>
      </c>
      <c r="B211" s="139" t="s">
        <v>150</v>
      </c>
      <c r="C211" s="139"/>
      <c r="D211" s="139"/>
      <c r="E211" s="139"/>
      <c r="F211" s="139"/>
    </row>
    <row r="212" spans="1:17" s="97" customFormat="1" ht="30" customHeight="1">
      <c r="A212" s="140"/>
      <c r="B212" s="140"/>
      <c r="C212" s="140"/>
      <c r="D212" s="140"/>
      <c r="E212" s="140"/>
      <c r="F212" s="140"/>
      <c r="I212" s="373" t="s">
        <v>98</v>
      </c>
      <c r="J212" s="373"/>
      <c r="K212" s="373"/>
      <c r="L212" s="141"/>
      <c r="M212" s="373" t="s">
        <v>99</v>
      </c>
      <c r="N212" s="373"/>
      <c r="O212" s="373"/>
    </row>
    <row r="213" spans="1:17" s="97" customFormat="1" ht="30" customHeight="1">
      <c r="A213" s="140"/>
      <c r="B213" s="140"/>
      <c r="C213" s="140"/>
      <c r="D213" s="140"/>
      <c r="E213" s="140"/>
      <c r="F213" s="140"/>
      <c r="I213" s="322" t="s">
        <v>759</v>
      </c>
      <c r="J213" s="323"/>
      <c r="K213" s="322" t="s">
        <v>100</v>
      </c>
      <c r="L213" s="135"/>
      <c r="M213" s="322" t="s">
        <v>759</v>
      </c>
      <c r="N213" s="323"/>
      <c r="O213" s="322" t="s">
        <v>100</v>
      </c>
    </row>
    <row r="214" spans="1:17" s="97" customFormat="1" ht="30" customHeight="1">
      <c r="C214" s="142" t="s">
        <v>151</v>
      </c>
      <c r="I214" s="99">
        <v>1537272.44</v>
      </c>
      <c r="J214" s="99"/>
      <c r="K214" s="99">
        <v>1738073.23</v>
      </c>
      <c r="M214" s="99">
        <v>7041.96</v>
      </c>
      <c r="N214" s="99"/>
      <c r="O214" s="99">
        <v>13073.23</v>
      </c>
    </row>
    <row r="215" spans="1:17" s="97" customFormat="1" ht="30" customHeight="1">
      <c r="C215" s="142" t="s">
        <v>152</v>
      </c>
      <c r="I215" s="99">
        <v>2847137.43</v>
      </c>
      <c r="J215" s="99"/>
      <c r="K215" s="99">
        <v>6886532.75</v>
      </c>
      <c r="M215" s="99">
        <v>1071842.57</v>
      </c>
      <c r="N215" s="99"/>
      <c r="O215" s="99">
        <v>1855965.37</v>
      </c>
    </row>
    <row r="216" spans="1:17" s="97" customFormat="1" ht="30" customHeight="1">
      <c r="C216" s="142" t="s">
        <v>153</v>
      </c>
      <c r="I216" s="99">
        <v>284867154.76999998</v>
      </c>
      <c r="J216" s="99"/>
      <c r="K216" s="99">
        <v>260878069.16999996</v>
      </c>
      <c r="M216" s="99">
        <v>234478770.13</v>
      </c>
      <c r="N216" s="99"/>
      <c r="O216" s="99">
        <v>219248215.43999997</v>
      </c>
    </row>
    <row r="217" spans="1:17" s="97" customFormat="1" ht="30" customHeight="1" thickBot="1">
      <c r="D217" s="97" t="s">
        <v>138</v>
      </c>
      <c r="I217" s="143">
        <f>SUM(I214:I216)</f>
        <v>289251564.63999999</v>
      </c>
      <c r="J217" s="99"/>
      <c r="K217" s="143">
        <f>SUM(K214:K216)</f>
        <v>269502675.14999998</v>
      </c>
      <c r="M217" s="143">
        <f>SUM(M214:M216)</f>
        <v>235557654.66</v>
      </c>
      <c r="N217" s="99"/>
      <c r="O217" s="143">
        <f>SUM(O214:O216)</f>
        <v>221117254.03999996</v>
      </c>
    </row>
    <row r="218" spans="1:17" s="138" customFormat="1" ht="29.25" customHeight="1" thickTop="1"/>
    <row r="219" spans="1:17" s="138" customFormat="1" ht="29.25" customHeight="1"/>
    <row r="220" spans="1:17" s="138" customFormat="1" ht="29.25" customHeight="1"/>
    <row r="221" spans="1:17" s="138" customFormat="1" ht="29.25" customHeight="1"/>
    <row r="222" spans="1:17" s="138" customFormat="1" ht="29.25" customHeight="1"/>
    <row r="223" spans="1:17" s="135" customFormat="1" ht="29.2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</row>
    <row r="224" spans="1:17" s="135" customFormat="1" ht="29.2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</row>
    <row r="225" spans="1:15" s="135" customFormat="1" ht="29.2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</row>
    <row r="226" spans="1:15" s="135" customFormat="1" ht="29.2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</row>
    <row r="234" spans="1:15" ht="27.75" customHeight="1">
      <c r="I234" s="138"/>
      <c r="K234" s="138"/>
      <c r="M234" s="138"/>
      <c r="O234" s="138"/>
    </row>
    <row r="235" spans="1:15" s="135" customFormat="1" ht="27.75" customHeight="1"/>
    <row r="236" spans="1:15" s="135" customFormat="1" ht="27.75" customHeight="1"/>
    <row r="237" spans="1:15" ht="27.75" customHeight="1"/>
    <row r="238" spans="1:15" ht="27.75" customHeight="1"/>
    <row r="241" spans="2:15" ht="26.25" customHeight="1">
      <c r="I241" s="138"/>
      <c r="K241" s="138"/>
      <c r="M241" s="138"/>
      <c r="O241" s="138"/>
    </row>
    <row r="250" spans="2:15" ht="26.25" customHeight="1">
      <c r="I250" s="138"/>
      <c r="K250" s="138"/>
      <c r="M250" s="138"/>
      <c r="O250" s="138"/>
    </row>
    <row r="255" spans="2:15" ht="26.25" customHeight="1">
      <c r="B255" s="215"/>
    </row>
    <row r="256" spans="2:15" ht="26.25" customHeight="1">
      <c r="B256" s="215"/>
      <c r="I256" s="138"/>
      <c r="K256" s="138"/>
      <c r="M256" s="138"/>
      <c r="O256" s="138"/>
    </row>
    <row r="257" spans="2:17" ht="26.25" customHeight="1">
      <c r="B257" s="137"/>
    </row>
    <row r="258" spans="2:17" ht="26.25" customHeight="1">
      <c r="B258" s="137"/>
    </row>
    <row r="261" spans="2:17" ht="26.25" customHeight="1">
      <c r="Q261" s="328"/>
    </row>
    <row r="262" spans="2:17" ht="26.25" customHeight="1">
      <c r="Q262" s="329"/>
    </row>
    <row r="263" spans="2:17" ht="26.25" customHeight="1">
      <c r="Q263" s="329"/>
    </row>
  </sheetData>
  <mergeCells count="55">
    <mergeCell ref="I83:K83"/>
    <mergeCell ref="M83:O83"/>
    <mergeCell ref="I101:K101"/>
    <mergeCell ref="M101:O101"/>
    <mergeCell ref="I76:K76"/>
    <mergeCell ref="M76:O76"/>
    <mergeCell ref="I28:K28"/>
    <mergeCell ref="M28:O28"/>
    <mergeCell ref="I43:K43"/>
    <mergeCell ref="M43:O43"/>
    <mergeCell ref="I37:K37"/>
    <mergeCell ref="M37:O37"/>
    <mergeCell ref="A35:O35"/>
    <mergeCell ref="I55:K55"/>
    <mergeCell ref="M55:O55"/>
    <mergeCell ref="M69:O69"/>
    <mergeCell ref="I49:K49"/>
    <mergeCell ref="M49:O49"/>
    <mergeCell ref="A67:O67"/>
    <mergeCell ref="I69:K69"/>
    <mergeCell ref="A1:O1"/>
    <mergeCell ref="I5:K5"/>
    <mergeCell ref="M5:O5"/>
    <mergeCell ref="I15:K15"/>
    <mergeCell ref="M15:O15"/>
    <mergeCell ref="I212:K212"/>
    <mergeCell ref="M212:O212"/>
    <mergeCell ref="A99:O99"/>
    <mergeCell ref="I141:K141"/>
    <mergeCell ref="M141:O141"/>
    <mergeCell ref="I133:K133"/>
    <mergeCell ref="M133:O133"/>
    <mergeCell ref="A131:O131"/>
    <mergeCell ref="I108:K108"/>
    <mergeCell ref="M108:O108"/>
    <mergeCell ref="I114:K114"/>
    <mergeCell ref="M114:O114"/>
    <mergeCell ref="I123:K123"/>
    <mergeCell ref="M123:O123"/>
    <mergeCell ref="I148:K148"/>
    <mergeCell ref="M148:O148"/>
    <mergeCell ref="A163:O163"/>
    <mergeCell ref="I165:K165"/>
    <mergeCell ref="M165:O165"/>
    <mergeCell ref="I172:K172"/>
    <mergeCell ref="M172:O172"/>
    <mergeCell ref="I197:K197"/>
    <mergeCell ref="M197:O197"/>
    <mergeCell ref="I205:K205"/>
    <mergeCell ref="M205:O205"/>
    <mergeCell ref="I178:K178"/>
    <mergeCell ref="M178:O178"/>
    <mergeCell ref="I187:K187"/>
    <mergeCell ref="M187:O187"/>
    <mergeCell ref="A195:O195"/>
  </mergeCells>
  <pageMargins left="0.78740157480314965" right="0.19685039370078741" top="0.59055118110236227" bottom="0.39370078740157483" header="0.31496062992125984" footer="0.39370078740157483"/>
  <pageSetup paperSize="9" scale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view="pageBreakPreview" topLeftCell="A52" zoomScaleNormal="92" zoomScaleSheetLayoutView="100" workbookViewId="0">
      <selection activeCell="H54" sqref="H54"/>
    </sheetView>
  </sheetViews>
  <sheetFormatPr defaultColWidth="9.140625" defaultRowHeight="28.5" customHeight="1"/>
  <cols>
    <col min="1" max="1" width="3.7109375" style="5" customWidth="1"/>
    <col min="2" max="2" width="2.7109375" style="5" customWidth="1"/>
    <col min="3" max="3" width="3.140625" style="5" customWidth="1"/>
    <col min="4" max="4" width="4.140625" style="5" customWidth="1"/>
    <col min="5" max="5" width="4.7109375" style="5" customWidth="1"/>
    <col min="6" max="6" width="9.140625" style="5" customWidth="1"/>
    <col min="7" max="7" width="10.5703125" style="5" customWidth="1"/>
    <col min="8" max="8" width="7.42578125" style="5" customWidth="1"/>
    <col min="9" max="9" width="1.42578125" style="5" customWidth="1"/>
    <col min="10" max="10" width="15.85546875" style="5" customWidth="1"/>
    <col min="11" max="11" width="1" style="5" customWidth="1"/>
    <col min="12" max="12" width="15.5703125" style="5" customWidth="1"/>
    <col min="13" max="13" width="1" style="5" customWidth="1"/>
    <col min="14" max="14" width="15.7109375" style="5" customWidth="1"/>
    <col min="15" max="15" width="1" style="5" customWidth="1"/>
    <col min="16" max="16" width="14.7109375" style="5" customWidth="1"/>
    <col min="17" max="17" width="0.85546875" style="5" customWidth="1"/>
    <col min="18" max="18" width="15.140625" style="5" customWidth="1"/>
    <col min="19" max="19" width="12.85546875" style="5" bestFit="1" customWidth="1"/>
    <col min="20" max="20" width="9.140625" style="5"/>
    <col min="21" max="21" width="14.42578125" style="5" customWidth="1"/>
    <col min="22" max="16384" width="9.140625" style="5"/>
  </cols>
  <sheetData>
    <row r="1" spans="1:16" ht="27" customHeight="1">
      <c r="A1" s="376" t="s">
        <v>154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2" spans="1:16" ht="27" customHeight="1"/>
    <row r="3" spans="1:16" s="11" customFormat="1" ht="27" customHeight="1">
      <c r="A3" s="7" t="s">
        <v>68</v>
      </c>
      <c r="B3" s="9" t="s">
        <v>155</v>
      </c>
      <c r="C3" s="10"/>
      <c r="D3" s="10"/>
    </row>
    <row r="4" spans="1:16" ht="27" customHeight="1">
      <c r="B4" s="10" t="s">
        <v>156</v>
      </c>
      <c r="C4" s="10"/>
      <c r="D4" s="10"/>
      <c r="N4" s="311"/>
    </row>
    <row r="5" spans="1:16" s="82" customFormat="1" ht="27" customHeight="1">
      <c r="J5" s="375" t="s">
        <v>98</v>
      </c>
      <c r="K5" s="375"/>
      <c r="L5" s="375"/>
      <c r="N5" s="375" t="s">
        <v>99</v>
      </c>
      <c r="O5" s="375"/>
      <c r="P5" s="375"/>
    </row>
    <row r="6" spans="1:16" s="82" customFormat="1" ht="27" customHeight="1">
      <c r="D6" s="8"/>
      <c r="H6" s="144" t="s">
        <v>157</v>
      </c>
      <c r="J6" s="178" t="s">
        <v>759</v>
      </c>
      <c r="K6" s="184"/>
      <c r="L6" s="178" t="s">
        <v>100</v>
      </c>
      <c r="M6" s="83"/>
      <c r="N6" s="178" t="s">
        <v>759</v>
      </c>
      <c r="O6" s="184"/>
      <c r="P6" s="178" t="s">
        <v>100</v>
      </c>
    </row>
    <row r="7" spans="1:16" s="82" customFormat="1" ht="27" customHeight="1">
      <c r="D7" s="10" t="s">
        <v>158</v>
      </c>
      <c r="H7" s="82" t="s">
        <v>159</v>
      </c>
      <c r="J7" s="312">
        <f>+'P4-10'!I26</f>
        <v>96937588.290000007</v>
      </c>
      <c r="K7" s="313"/>
      <c r="L7" s="312">
        <v>101425740.86</v>
      </c>
      <c r="M7" s="130"/>
      <c r="N7" s="312">
        <v>0</v>
      </c>
      <c r="O7" s="313"/>
      <c r="P7" s="312">
        <v>0</v>
      </c>
    </row>
    <row r="8" spans="1:16" ht="27" customHeight="1">
      <c r="D8" s="10" t="s">
        <v>160</v>
      </c>
      <c r="J8" s="4">
        <v>101832809.23999999</v>
      </c>
      <c r="K8" s="4"/>
      <c r="L8" s="4">
        <v>127833770.35999998</v>
      </c>
      <c r="M8" s="4"/>
      <c r="N8" s="4">
        <v>21795946.68</v>
      </c>
      <c r="O8" s="4"/>
      <c r="P8" s="4">
        <v>33967371.009999998</v>
      </c>
    </row>
    <row r="9" spans="1:16" ht="27" customHeight="1">
      <c r="F9" s="10" t="s">
        <v>138</v>
      </c>
      <c r="J9" s="88">
        <f>SUM(J7:J8)</f>
        <v>198770397.53</v>
      </c>
      <c r="K9" s="4"/>
      <c r="L9" s="88">
        <f>SUM(L7:L8)</f>
        <v>229259511.21999997</v>
      </c>
      <c r="M9" s="4"/>
      <c r="N9" s="88">
        <f>SUM(N7:N8)</f>
        <v>21795946.68</v>
      </c>
      <c r="O9" s="4"/>
      <c r="P9" s="88">
        <f>SUM(P7:P8)</f>
        <v>33967371.009999998</v>
      </c>
    </row>
    <row r="10" spans="1:16" ht="27" customHeight="1">
      <c r="F10" s="10"/>
      <c r="J10" s="3"/>
      <c r="K10" s="4"/>
      <c r="L10" s="3"/>
      <c r="M10" s="4"/>
      <c r="N10" s="3"/>
      <c r="O10" s="4"/>
      <c r="P10" s="3"/>
    </row>
    <row r="11" spans="1:16" ht="27" customHeight="1">
      <c r="C11" s="10" t="s">
        <v>762</v>
      </c>
    </row>
    <row r="12" spans="1:16" ht="27" customHeight="1">
      <c r="B12" s="10" t="s">
        <v>161</v>
      </c>
    </row>
    <row r="13" spans="1:16" s="82" customFormat="1" ht="27" customHeight="1">
      <c r="J13" s="375" t="s">
        <v>98</v>
      </c>
      <c r="K13" s="375"/>
      <c r="L13" s="375"/>
      <c r="N13" s="375" t="s">
        <v>99</v>
      </c>
      <c r="O13" s="375"/>
      <c r="P13" s="375"/>
    </row>
    <row r="14" spans="1:16" s="82" customFormat="1" ht="27" customHeight="1">
      <c r="J14" s="178" t="s">
        <v>759</v>
      </c>
      <c r="K14" s="184"/>
      <c r="L14" s="178" t="s">
        <v>100</v>
      </c>
      <c r="M14" s="83"/>
      <c r="N14" s="178" t="s">
        <v>759</v>
      </c>
      <c r="O14" s="184"/>
      <c r="P14" s="178" t="s">
        <v>100</v>
      </c>
    </row>
    <row r="15" spans="1:16" ht="27" customHeight="1">
      <c r="D15" s="10" t="s">
        <v>162</v>
      </c>
    </row>
    <row r="16" spans="1:16" ht="27" customHeight="1">
      <c r="D16" s="10" t="s">
        <v>163</v>
      </c>
      <c r="J16" s="4">
        <v>179314238.40000001</v>
      </c>
      <c r="L16" s="4">
        <v>160815267.24000001</v>
      </c>
      <c r="N16" s="4">
        <v>21795946.68</v>
      </c>
      <c r="P16" s="4">
        <v>33967371.009999998</v>
      </c>
    </row>
    <row r="17" spans="1:21" ht="27" customHeight="1">
      <c r="D17" s="10" t="s">
        <v>164</v>
      </c>
      <c r="J17" s="4">
        <v>17662472.940000001</v>
      </c>
      <c r="L17" s="4">
        <v>61080219.370000005</v>
      </c>
      <c r="N17" s="4">
        <v>0</v>
      </c>
      <c r="P17" s="4">
        <v>0</v>
      </c>
    </row>
    <row r="18" spans="1:21" ht="27" customHeight="1">
      <c r="D18" s="10" t="s">
        <v>165</v>
      </c>
      <c r="J18" s="4">
        <v>1697063.92</v>
      </c>
      <c r="L18" s="4">
        <v>1409335.15</v>
      </c>
      <c r="N18" s="4">
        <v>0</v>
      </c>
      <c r="P18" s="4">
        <v>0</v>
      </c>
    </row>
    <row r="19" spans="1:21" ht="27" customHeight="1">
      <c r="D19" s="10" t="s">
        <v>166</v>
      </c>
      <c r="J19" s="4">
        <v>15755.73</v>
      </c>
      <c r="L19" s="4">
        <v>4804446.8099999996</v>
      </c>
      <c r="N19" s="4">
        <v>0</v>
      </c>
      <c r="P19" s="4">
        <v>0</v>
      </c>
    </row>
    <row r="20" spans="1:21" ht="27" customHeight="1">
      <c r="D20" s="10" t="s">
        <v>167</v>
      </c>
      <c r="J20" s="4">
        <v>80866.539999999994</v>
      </c>
      <c r="L20" s="4">
        <v>1150242.6499999999</v>
      </c>
      <c r="N20" s="4">
        <v>0</v>
      </c>
      <c r="P20" s="4">
        <v>0</v>
      </c>
    </row>
    <row r="21" spans="1:21" ht="27" customHeight="1" thickBot="1">
      <c r="F21" s="10" t="s">
        <v>138</v>
      </c>
      <c r="J21" s="66">
        <f>SUM(J16:J20)</f>
        <v>198770397.52999997</v>
      </c>
      <c r="L21" s="66">
        <f>SUM(L16:L20)</f>
        <v>229259511.22000003</v>
      </c>
      <c r="N21" s="66">
        <f>SUM(N16:N20)</f>
        <v>21795946.68</v>
      </c>
      <c r="P21" s="66">
        <f>SUM(P16:P20)</f>
        <v>33967371.009999998</v>
      </c>
    </row>
    <row r="22" spans="1:21" ht="27" customHeight="1" thickTop="1">
      <c r="F22" s="10"/>
      <c r="J22" s="2"/>
      <c r="L22" s="2"/>
      <c r="N22" s="2"/>
      <c r="P22" s="2"/>
    </row>
    <row r="23" spans="1:21" ht="27" customHeight="1">
      <c r="B23" s="10" t="s">
        <v>168</v>
      </c>
    </row>
    <row r="24" spans="1:21" ht="27" customHeight="1">
      <c r="A24" s="82"/>
      <c r="B24" s="82"/>
      <c r="C24" s="82"/>
      <c r="D24" s="82"/>
      <c r="E24" s="82"/>
      <c r="F24" s="82"/>
      <c r="G24" s="82"/>
      <c r="H24" s="82"/>
      <c r="I24" s="82"/>
      <c r="J24" s="375" t="s">
        <v>98</v>
      </c>
      <c r="K24" s="375"/>
      <c r="L24" s="375"/>
      <c r="M24" s="82"/>
      <c r="N24" s="375" t="s">
        <v>99</v>
      </c>
      <c r="O24" s="375"/>
      <c r="P24" s="375"/>
    </row>
    <row r="25" spans="1:21" s="82" customFormat="1" ht="27" customHeight="1">
      <c r="J25" s="178" t="s">
        <v>759</v>
      </c>
      <c r="K25" s="184"/>
      <c r="L25" s="178" t="s">
        <v>100</v>
      </c>
      <c r="M25" s="83"/>
      <c r="N25" s="178" t="s">
        <v>759</v>
      </c>
      <c r="O25" s="184"/>
      <c r="P25" s="178" t="s">
        <v>100</v>
      </c>
    </row>
    <row r="26" spans="1:21" s="82" customFormat="1" ht="27" customHeight="1">
      <c r="A26" s="5"/>
      <c r="B26" s="5"/>
      <c r="C26" s="5"/>
      <c r="D26" s="10" t="s">
        <v>169</v>
      </c>
      <c r="E26" s="10"/>
      <c r="F26" s="5"/>
      <c r="G26" s="5"/>
      <c r="H26" s="5"/>
      <c r="I26" s="5"/>
      <c r="J26" s="4">
        <v>22736897.540000003</v>
      </c>
      <c r="K26" s="5"/>
      <c r="L26" s="5">
        <v>25434333.639999993</v>
      </c>
      <c r="M26" s="5"/>
      <c r="N26" s="4">
        <v>8269630.2500000009</v>
      </c>
      <c r="O26" s="5"/>
      <c r="P26" s="5">
        <v>9461343.0199999996</v>
      </c>
    </row>
    <row r="27" spans="1:21" ht="27" customHeight="1">
      <c r="D27" s="10" t="s">
        <v>170</v>
      </c>
      <c r="E27" s="10"/>
      <c r="J27" s="4">
        <v>20114737.829999998</v>
      </c>
      <c r="L27" s="5">
        <v>36997567.200000003</v>
      </c>
      <c r="N27" s="4">
        <v>20114737.829999998</v>
      </c>
      <c r="P27" s="5">
        <v>36997567.200000003</v>
      </c>
      <c r="R27" s="2"/>
      <c r="S27" s="2"/>
      <c r="T27" s="2"/>
      <c r="U27" s="2"/>
    </row>
    <row r="28" spans="1:21" ht="27" customHeight="1">
      <c r="D28" s="10" t="s">
        <v>171</v>
      </c>
      <c r="E28" s="10"/>
      <c r="J28" s="4">
        <v>0</v>
      </c>
      <c r="L28" s="4">
        <v>3096887</v>
      </c>
      <c r="N28" s="4">
        <v>218638.22</v>
      </c>
      <c r="P28" s="5">
        <v>3397800.66</v>
      </c>
      <c r="R28" s="2"/>
      <c r="S28" s="2"/>
      <c r="T28" s="2"/>
      <c r="U28" s="2"/>
    </row>
    <row r="29" spans="1:21" ht="27" customHeight="1">
      <c r="D29" s="10" t="s">
        <v>172</v>
      </c>
      <c r="E29" s="10"/>
      <c r="J29" s="4">
        <v>3296039.33</v>
      </c>
      <c r="L29" s="5">
        <v>6276122.0999999996</v>
      </c>
      <c r="N29" s="4">
        <v>143744.28000000003</v>
      </c>
      <c r="P29" s="5">
        <v>215559.22999999998</v>
      </c>
      <c r="R29" s="2"/>
      <c r="S29" s="2"/>
      <c r="T29" s="2"/>
      <c r="U29" s="2"/>
    </row>
    <row r="30" spans="1:21" ht="27" customHeight="1">
      <c r="D30" s="10" t="s">
        <v>173</v>
      </c>
      <c r="E30" s="10"/>
      <c r="J30" s="117">
        <v>6071769.5700000003</v>
      </c>
      <c r="L30" s="150">
        <v>7781500.8399999999</v>
      </c>
      <c r="N30" s="117">
        <v>1920079.5899999999</v>
      </c>
      <c r="P30" s="150">
        <v>5413856.8600000003</v>
      </c>
      <c r="R30" s="2"/>
      <c r="S30" s="2"/>
      <c r="T30" s="2"/>
      <c r="U30" s="2"/>
    </row>
    <row r="31" spans="1:21" ht="27" customHeight="1">
      <c r="D31" s="10"/>
      <c r="F31" s="10" t="s">
        <v>138</v>
      </c>
      <c r="J31" s="5">
        <f>SUM(J26:J30)</f>
        <v>52219444.270000003</v>
      </c>
      <c r="L31" s="5">
        <f>SUM(L26:L30)</f>
        <v>79586410.780000001</v>
      </c>
      <c r="N31" s="67">
        <f>SUM(N26:N30)</f>
        <v>30666830.169999998</v>
      </c>
      <c r="P31" s="5">
        <f>SUM(P26:P30)</f>
        <v>55486126.969999991</v>
      </c>
      <c r="R31" s="2"/>
      <c r="S31" s="2"/>
      <c r="T31" s="2"/>
      <c r="U31" s="2"/>
    </row>
    <row r="32" spans="1:21" ht="27" customHeight="1" thickBot="1">
      <c r="D32" s="10" t="s">
        <v>174</v>
      </c>
      <c r="E32" s="10"/>
      <c r="J32" s="66">
        <f>+J31+J9</f>
        <v>250989841.80000001</v>
      </c>
      <c r="L32" s="66">
        <f>+L31+L9</f>
        <v>308845922</v>
      </c>
      <c r="N32" s="66">
        <f>+N31+N9</f>
        <v>52462776.849999994</v>
      </c>
      <c r="P32" s="66">
        <f>+P31+P9</f>
        <v>89453497.979999989</v>
      </c>
      <c r="R32" s="2"/>
      <c r="S32" s="2"/>
      <c r="T32" s="2"/>
      <c r="U32" s="2"/>
    </row>
    <row r="33" spans="1:21" ht="27" customHeight="1" thickTop="1">
      <c r="D33" s="10"/>
      <c r="E33" s="10"/>
      <c r="J33" s="2"/>
      <c r="L33" s="2"/>
      <c r="N33" s="2"/>
      <c r="P33" s="2"/>
      <c r="R33" s="2"/>
      <c r="S33" s="2"/>
      <c r="T33" s="2"/>
      <c r="U33" s="2"/>
    </row>
    <row r="34" spans="1:21" ht="29.25" customHeight="1">
      <c r="A34" s="376" t="s">
        <v>175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</row>
    <row r="35" spans="1:21" ht="29.25" customHeight="1">
      <c r="D35" s="10"/>
      <c r="E35" s="10"/>
      <c r="J35" s="2"/>
      <c r="L35" s="2"/>
      <c r="N35" s="2"/>
      <c r="P35" s="2"/>
    </row>
    <row r="36" spans="1:21" s="11" customFormat="1" ht="29.25" customHeight="1">
      <c r="A36" s="7" t="s">
        <v>70</v>
      </c>
      <c r="B36" s="9" t="s">
        <v>176</v>
      </c>
    </row>
    <row r="37" spans="1:21" s="82" customFormat="1" ht="29.25" customHeight="1">
      <c r="J37" s="375" t="s">
        <v>98</v>
      </c>
      <c r="K37" s="375"/>
      <c r="L37" s="375"/>
      <c r="N37" s="375" t="s">
        <v>99</v>
      </c>
      <c r="O37" s="375"/>
      <c r="P37" s="375"/>
    </row>
    <row r="38" spans="1:21" s="82" customFormat="1" ht="29.25" customHeight="1">
      <c r="J38" s="178" t="s">
        <v>759</v>
      </c>
      <c r="K38" s="184"/>
      <c r="L38" s="178" t="s">
        <v>100</v>
      </c>
      <c r="M38" s="83"/>
      <c r="N38" s="178" t="s">
        <v>759</v>
      </c>
      <c r="O38" s="184"/>
      <c r="P38" s="178" t="s">
        <v>100</v>
      </c>
    </row>
    <row r="39" spans="1:21" ht="29.25" customHeight="1">
      <c r="D39" s="10" t="s">
        <v>177</v>
      </c>
      <c r="E39" s="10"/>
      <c r="J39" s="5">
        <v>72693232.549999997</v>
      </c>
      <c r="L39" s="5">
        <v>95657625.039999992</v>
      </c>
      <c r="N39" s="5">
        <v>68216964.379999995</v>
      </c>
      <c r="P39" s="5">
        <v>91748466.399999991</v>
      </c>
    </row>
    <row r="40" spans="1:21" ht="29.25" customHeight="1">
      <c r="D40" s="10" t="s">
        <v>178</v>
      </c>
      <c r="E40" s="10"/>
      <c r="J40" s="5">
        <v>19563150.32</v>
      </c>
      <c r="L40" s="5">
        <v>17715413.629999999</v>
      </c>
      <c r="N40" s="5">
        <v>7509508.9400000004</v>
      </c>
      <c r="P40" s="5">
        <v>6531000.2999999998</v>
      </c>
    </row>
    <row r="41" spans="1:21" ht="29.25" customHeight="1">
      <c r="D41" s="10" t="s">
        <v>179</v>
      </c>
      <c r="E41" s="10"/>
      <c r="J41" s="5">
        <v>7599570.21</v>
      </c>
      <c r="L41" s="5">
        <v>7743548.3099999996</v>
      </c>
      <c r="N41" s="5">
        <v>4737792.04</v>
      </c>
      <c r="P41" s="5">
        <v>5350178.12</v>
      </c>
    </row>
    <row r="42" spans="1:21" ht="29.25" customHeight="1" thickBot="1">
      <c r="D42" s="10"/>
      <c r="F42" s="10" t="s">
        <v>138</v>
      </c>
      <c r="J42" s="66">
        <f>SUM(J39:J41)</f>
        <v>99855953.079999998</v>
      </c>
      <c r="L42" s="66">
        <f>SUM(L39:L41)</f>
        <v>121116586.97999999</v>
      </c>
      <c r="N42" s="66">
        <f>SUM(N39:N41)</f>
        <v>80464265.359999999</v>
      </c>
      <c r="P42" s="66">
        <f>SUM(P39:P41)</f>
        <v>103629644.81999999</v>
      </c>
    </row>
    <row r="43" spans="1:21" ht="29.25" customHeight="1" thickTop="1">
      <c r="J43" s="2"/>
      <c r="L43" s="2"/>
      <c r="N43" s="2"/>
      <c r="P43" s="2"/>
    </row>
    <row r="44" spans="1:21" s="182" customFormat="1" ht="29.25" customHeight="1">
      <c r="A44" s="7" t="s">
        <v>180</v>
      </c>
      <c r="B44" s="9"/>
      <c r="C44" s="10"/>
      <c r="D44" s="10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21" s="182" customFormat="1" ht="29.25" customHeight="1">
      <c r="A45" s="5"/>
      <c r="C45" s="10" t="s">
        <v>181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21" s="182" customFormat="1" ht="29.25" customHeight="1">
      <c r="A46" s="82"/>
      <c r="B46" s="82"/>
      <c r="C46" s="82"/>
      <c r="D46" s="82"/>
      <c r="E46" s="82"/>
      <c r="F46" s="82"/>
      <c r="G46" s="82"/>
      <c r="H46" s="82"/>
      <c r="I46" s="82"/>
      <c r="M46" s="82"/>
      <c r="N46" s="375" t="s">
        <v>99</v>
      </c>
      <c r="O46" s="375"/>
      <c r="P46" s="375"/>
    </row>
    <row r="47" spans="1:21" s="182" customFormat="1" ht="29.25" customHeight="1">
      <c r="A47" s="5"/>
      <c r="B47" s="5"/>
      <c r="C47" s="5"/>
      <c r="D47" s="5"/>
      <c r="E47" s="5"/>
      <c r="J47" s="12" t="s">
        <v>182</v>
      </c>
      <c r="L47" s="82" t="s">
        <v>15</v>
      </c>
      <c r="M47" s="82"/>
      <c r="N47" s="178" t="s">
        <v>759</v>
      </c>
      <c r="O47" s="184"/>
      <c r="P47" s="178" t="s">
        <v>100</v>
      </c>
    </row>
    <row r="48" spans="1:21" s="182" customFormat="1" ht="29.25" customHeight="1">
      <c r="A48" s="5"/>
      <c r="D48" s="10" t="s">
        <v>116</v>
      </c>
      <c r="E48" s="10"/>
      <c r="J48" s="82" t="s">
        <v>20</v>
      </c>
      <c r="L48" s="82" t="s">
        <v>21</v>
      </c>
      <c r="M48" s="5"/>
      <c r="N48" s="1">
        <v>189999700</v>
      </c>
      <c r="O48" s="1"/>
      <c r="P48" s="1">
        <v>189999700</v>
      </c>
    </row>
    <row r="49" spans="1:16" s="182" customFormat="1" ht="29.25" customHeight="1">
      <c r="A49" s="5"/>
      <c r="D49" s="10" t="s">
        <v>183</v>
      </c>
      <c r="E49" s="10"/>
      <c r="J49" s="82"/>
      <c r="L49" s="82"/>
      <c r="M49" s="5"/>
      <c r="N49" s="1"/>
      <c r="O49" s="1"/>
      <c r="P49" s="1"/>
    </row>
    <row r="50" spans="1:16" s="182" customFormat="1" ht="29.25" customHeight="1">
      <c r="A50" s="5"/>
      <c r="D50" s="10" t="s">
        <v>184</v>
      </c>
      <c r="E50" s="10"/>
      <c r="J50" s="82"/>
      <c r="L50" s="82"/>
      <c r="M50" s="5"/>
      <c r="N50" s="1"/>
      <c r="O50" s="1"/>
      <c r="P50" s="1"/>
    </row>
    <row r="51" spans="1:16" s="182" customFormat="1" ht="29.25" customHeight="1">
      <c r="A51" s="5"/>
      <c r="D51" s="10" t="s">
        <v>185</v>
      </c>
      <c r="E51" s="10"/>
      <c r="J51" s="82"/>
      <c r="L51" s="82"/>
      <c r="M51" s="5"/>
      <c r="N51" s="1"/>
      <c r="O51" s="1"/>
      <c r="P51" s="1"/>
    </row>
    <row r="52" spans="1:16" s="182" customFormat="1" ht="29.25" customHeight="1">
      <c r="A52" s="5"/>
      <c r="D52" s="10" t="s">
        <v>186</v>
      </c>
      <c r="E52" s="10"/>
      <c r="F52" s="5"/>
      <c r="G52" s="13"/>
      <c r="H52" s="13"/>
      <c r="I52" s="13"/>
      <c r="M52" s="5"/>
      <c r="N52" s="1">
        <v>-10950666.360000014</v>
      </c>
      <c r="O52" s="1"/>
      <c r="P52" s="1">
        <v>-199966.09999999404</v>
      </c>
    </row>
    <row r="53" spans="1:16" s="182" customFormat="1" ht="29.25" customHeight="1" thickBot="1">
      <c r="A53" s="5"/>
      <c r="B53" s="5"/>
      <c r="F53" s="38" t="s">
        <v>138</v>
      </c>
      <c r="G53" s="5"/>
      <c r="H53" s="5"/>
      <c r="I53" s="5"/>
      <c r="M53" s="5"/>
      <c r="N53" s="68">
        <f>SUM(N48:N52)</f>
        <v>179049033.63999999</v>
      </c>
      <c r="O53" s="1"/>
      <c r="P53" s="68">
        <f>SUM(P48:P52)</f>
        <v>189799733.90000001</v>
      </c>
    </row>
    <row r="54" spans="1:16" s="11" customFormat="1" ht="29.25" customHeight="1" thickTop="1">
      <c r="C54" s="182" t="s">
        <v>763</v>
      </c>
    </row>
    <row r="55" spans="1:16" ht="29.25" customHeight="1">
      <c r="A55" s="5" t="s">
        <v>187</v>
      </c>
      <c r="B55" s="182" t="s">
        <v>188</v>
      </c>
    </row>
    <row r="56" spans="1:16" s="182" customFormat="1" ht="29.25" customHeight="1">
      <c r="A56" s="5"/>
      <c r="C56" s="10" t="s">
        <v>189</v>
      </c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6" s="182" customFormat="1" ht="29.25" customHeight="1">
      <c r="B57" s="10" t="s">
        <v>190</v>
      </c>
      <c r="D57" s="10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29.25" customHeight="1"/>
    <row r="59" spans="1:16" ht="29.25" customHeight="1"/>
    <row r="60" spans="1:16" ht="29.25" customHeight="1"/>
    <row r="61" spans="1:16" s="82" customFormat="1" ht="29.25" customHeight="1">
      <c r="J61" s="24"/>
    </row>
    <row r="62" spans="1:16" ht="29.25" customHeight="1"/>
    <row r="63" spans="1:16" ht="29.25" customHeight="1">
      <c r="B63" s="10"/>
      <c r="C63" s="10"/>
      <c r="D63" s="10"/>
    </row>
    <row r="64" spans="1:16" ht="29.25" customHeight="1">
      <c r="B64" s="10"/>
      <c r="C64" s="10"/>
      <c r="D64" s="10"/>
    </row>
    <row r="65" spans="2:4" ht="29.25" customHeight="1">
      <c r="B65" s="10"/>
      <c r="C65" s="10"/>
      <c r="D65" s="10"/>
    </row>
    <row r="66" spans="2:4" ht="25.5" customHeight="1">
      <c r="B66" s="10"/>
      <c r="C66" s="10"/>
      <c r="D66" s="10"/>
    </row>
    <row r="67" spans="2:4" ht="25.5" customHeight="1"/>
    <row r="70" spans="2:4" ht="28.15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4:P24"/>
    <mergeCell ref="J24:L24"/>
  </mergeCells>
  <pageMargins left="0.59055118110236227" right="0.19685039370078741" top="0.59055118110236227" bottom="0.39370078740157483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view="pageBreakPreview" topLeftCell="A19" zoomScaleNormal="92" zoomScaleSheetLayoutView="100" workbookViewId="0">
      <selection activeCell="J13" sqref="J13"/>
    </sheetView>
  </sheetViews>
  <sheetFormatPr defaultColWidth="9.140625" defaultRowHeight="33.75" customHeight="1"/>
  <cols>
    <col min="1" max="1" width="5.85546875" style="182" customWidth="1"/>
    <col min="2" max="2" width="5.42578125" style="182" customWidth="1"/>
    <col min="3" max="5" width="9.140625" style="182" customWidth="1"/>
    <col min="6" max="6" width="13.140625" style="182" customWidth="1"/>
    <col min="7" max="7" width="1" style="182" customWidth="1"/>
    <col min="8" max="8" width="15.85546875" style="5" customWidth="1"/>
    <col min="9" max="9" width="1" style="5" customWidth="1"/>
    <col min="10" max="10" width="15.85546875" style="5" customWidth="1"/>
    <col min="11" max="11" width="1" style="5" customWidth="1"/>
    <col min="12" max="12" width="15.85546875" style="5" customWidth="1"/>
    <col min="13" max="13" width="2.5703125" style="182" customWidth="1"/>
    <col min="14" max="16384" width="9.140625" style="182"/>
  </cols>
  <sheetData>
    <row r="1" spans="1:12" ht="33.75" customHeight="1">
      <c r="A1" s="369" t="s">
        <v>191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</row>
    <row r="3" spans="1:12" s="189" customFormat="1" ht="33.75" customHeight="1">
      <c r="A3" s="189" t="s">
        <v>192</v>
      </c>
      <c r="H3" s="11"/>
      <c r="I3" s="11"/>
      <c r="J3" s="11"/>
      <c r="K3" s="11"/>
      <c r="L3" s="11"/>
    </row>
    <row r="4" spans="1:12" s="183" customFormat="1" ht="33.75" customHeight="1">
      <c r="H4" s="375" t="s">
        <v>193</v>
      </c>
      <c r="I4" s="375"/>
      <c r="J4" s="375"/>
      <c r="K4" s="375"/>
      <c r="L4" s="375"/>
    </row>
    <row r="5" spans="1:12" s="183" customFormat="1" ht="33.75" customHeight="1">
      <c r="H5" s="86" t="s">
        <v>194</v>
      </c>
      <c r="I5" s="82"/>
      <c r="J5" s="86" t="s">
        <v>195</v>
      </c>
      <c r="K5" s="14"/>
      <c r="L5" s="379" t="s">
        <v>138</v>
      </c>
    </row>
    <row r="6" spans="1:12" s="183" customFormat="1" ht="33.75" customHeight="1">
      <c r="H6" s="149"/>
      <c r="I6" s="82"/>
      <c r="J6" s="149" t="s">
        <v>196</v>
      </c>
      <c r="K6" s="14"/>
      <c r="L6" s="380"/>
    </row>
    <row r="7" spans="1:12" ht="33.75" customHeight="1">
      <c r="B7" s="182" t="s">
        <v>197</v>
      </c>
    </row>
    <row r="8" spans="1:12" ht="33.75" customHeight="1">
      <c r="C8" s="182" t="s">
        <v>198</v>
      </c>
      <c r="H8" s="3">
        <v>541747.32000000007</v>
      </c>
      <c r="I8" s="3"/>
      <c r="J8" s="3">
        <v>2737333.6399999997</v>
      </c>
      <c r="K8" s="3"/>
      <c r="L8" s="3">
        <f>SUM(H8:J8)</f>
        <v>3279080.96</v>
      </c>
    </row>
    <row r="9" spans="1:12" ht="33.75" customHeight="1">
      <c r="C9" s="182" t="s">
        <v>199</v>
      </c>
      <c r="H9" s="3">
        <v>0</v>
      </c>
      <c r="I9" s="3"/>
      <c r="J9" s="3">
        <v>0</v>
      </c>
      <c r="K9" s="3"/>
      <c r="L9" s="3">
        <f>SUM(H9:J9)</f>
        <v>0</v>
      </c>
    </row>
    <row r="10" spans="1:12" ht="33.75" customHeight="1">
      <c r="C10" s="182" t="s">
        <v>200</v>
      </c>
      <c r="H10" s="4">
        <v>-30685.829999999958</v>
      </c>
      <c r="I10" s="4"/>
      <c r="J10" s="4">
        <v>-155048.9700000002</v>
      </c>
      <c r="K10" s="4"/>
      <c r="L10" s="4">
        <f>SUM(H10:J10)</f>
        <v>-185734.80000000016</v>
      </c>
    </row>
    <row r="11" spans="1:12" ht="33.75" customHeight="1">
      <c r="C11" s="182" t="s">
        <v>764</v>
      </c>
      <c r="H11" s="88">
        <f>SUM(H8:H10)</f>
        <v>511061.49000000011</v>
      </c>
      <c r="I11" s="4"/>
      <c r="J11" s="88">
        <f>SUM(J8:J10)</f>
        <v>2582284.6699999995</v>
      </c>
      <c r="K11" s="4"/>
      <c r="L11" s="88">
        <f>SUM(L8:L10)</f>
        <v>3093346.1599999997</v>
      </c>
    </row>
    <row r="12" spans="1:12" ht="33.75" customHeight="1">
      <c r="B12" s="182" t="s">
        <v>201</v>
      </c>
      <c r="H12" s="4"/>
      <c r="I12" s="4"/>
      <c r="J12" s="4"/>
      <c r="K12" s="4"/>
      <c r="L12" s="4"/>
    </row>
    <row r="13" spans="1:12" ht="33.75" customHeight="1">
      <c r="C13" s="182" t="s">
        <v>198</v>
      </c>
      <c r="H13" s="3">
        <v>0</v>
      </c>
      <c r="I13" s="3"/>
      <c r="J13" s="3">
        <v>-2737332.95</v>
      </c>
      <c r="K13" s="3"/>
      <c r="L13" s="3">
        <f>SUM(H13:J13)</f>
        <v>-2737332.95</v>
      </c>
    </row>
    <row r="14" spans="1:12" ht="33.75" customHeight="1">
      <c r="C14" s="182" t="s">
        <v>202</v>
      </c>
      <c r="H14" s="3">
        <v>0</v>
      </c>
      <c r="I14" s="3"/>
      <c r="J14" s="3">
        <v>0</v>
      </c>
      <c r="K14" s="3"/>
      <c r="L14" s="3">
        <f>SUM(H14:J14)</f>
        <v>0</v>
      </c>
    </row>
    <row r="15" spans="1:12" ht="33.75" customHeight="1">
      <c r="C15" s="182" t="s">
        <v>200</v>
      </c>
      <c r="H15" s="4">
        <v>0</v>
      </c>
      <c r="I15" s="4"/>
      <c r="J15" s="4">
        <v>155048.93000000017</v>
      </c>
      <c r="K15" s="4"/>
      <c r="L15" s="4">
        <f>SUM(H15:J15)</f>
        <v>155048.93000000017</v>
      </c>
    </row>
    <row r="16" spans="1:12" ht="33.75" customHeight="1">
      <c r="C16" s="182" t="s">
        <v>764</v>
      </c>
      <c r="H16" s="88">
        <f>SUM(H13:H15)</f>
        <v>0</v>
      </c>
      <c r="I16" s="4"/>
      <c r="J16" s="88">
        <f>SUM(J13:J15)</f>
        <v>-2582284.02</v>
      </c>
      <c r="K16" s="4"/>
      <c r="L16" s="88">
        <f>SUM(L13:L15)</f>
        <v>-2582284.02</v>
      </c>
    </row>
    <row r="17" spans="2:12" ht="33.75" customHeight="1">
      <c r="B17" s="182" t="s">
        <v>203</v>
      </c>
      <c r="H17" s="4"/>
      <c r="I17" s="4"/>
      <c r="J17" s="4"/>
      <c r="K17" s="4"/>
      <c r="L17" s="4"/>
    </row>
    <row r="18" spans="2:12" ht="33.75" customHeight="1" thickBot="1">
      <c r="C18" s="182" t="s">
        <v>764</v>
      </c>
      <c r="H18" s="15">
        <f>+H11+H16</f>
        <v>511061.49000000011</v>
      </c>
      <c r="I18" s="4"/>
      <c r="J18" s="15">
        <f>+J11+J16</f>
        <v>0.64999999944120646</v>
      </c>
      <c r="K18" s="4"/>
      <c r="L18" s="15">
        <f>+L11+L16</f>
        <v>511062.13999999966</v>
      </c>
    </row>
    <row r="19" spans="2:12" ht="33.75" customHeight="1" thickTop="1" thickBot="1">
      <c r="C19" s="182" t="s">
        <v>204</v>
      </c>
      <c r="H19" s="15">
        <f>+H8+H13</f>
        <v>541747.32000000007</v>
      </c>
      <c r="I19" s="4"/>
      <c r="J19" s="15">
        <f>+J8+J13</f>
        <v>0.68999999947845936</v>
      </c>
      <c r="K19" s="4"/>
      <c r="L19" s="15">
        <f>+L8+L13</f>
        <v>541748.00999999978</v>
      </c>
    </row>
    <row r="20" spans="2:12" ht="33.75" customHeight="1" thickTop="1">
      <c r="H20" s="16"/>
      <c r="I20" s="16"/>
      <c r="J20" s="17" t="s">
        <v>205</v>
      </c>
      <c r="K20" s="17"/>
      <c r="L20" s="17" t="s">
        <v>206</v>
      </c>
    </row>
    <row r="21" spans="2:12" ht="33.75" customHeight="1">
      <c r="B21" s="182" t="s">
        <v>765</v>
      </c>
      <c r="H21" s="16"/>
      <c r="I21" s="16"/>
      <c r="J21" s="4">
        <f>+L14</f>
        <v>0</v>
      </c>
      <c r="K21" s="4"/>
      <c r="L21" s="4">
        <f>+L14</f>
        <v>0</v>
      </c>
    </row>
    <row r="22" spans="2:12" ht="33.75" customHeight="1">
      <c r="B22" s="182" t="s">
        <v>766</v>
      </c>
      <c r="H22" s="16"/>
      <c r="I22" s="16"/>
      <c r="J22" s="4">
        <v>0</v>
      </c>
      <c r="K22" s="4"/>
      <c r="L22" s="4">
        <v>0</v>
      </c>
    </row>
    <row r="23" spans="2:12" ht="33.75" customHeight="1">
      <c r="B23" s="182" t="s">
        <v>767</v>
      </c>
      <c r="J23" s="4"/>
      <c r="K23" s="4"/>
      <c r="L23" s="4"/>
    </row>
  </sheetData>
  <mergeCells count="3">
    <mergeCell ref="A1:L1"/>
    <mergeCell ref="H4:L4"/>
    <mergeCell ref="L5:L6"/>
  </mergeCells>
  <phoneticPr fontId="155" type="noConversion"/>
  <pageMargins left="0.78740157480314965" right="0.39370078740157483" top="0.59055118110236227" bottom="0.59055118110236227" header="0.23622047244094491" footer="0.43307086614173229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7"/>
  <sheetViews>
    <sheetView topLeftCell="B13" zoomScaleNormal="100" workbookViewId="0">
      <selection activeCell="B18" sqref="A18:XFD18"/>
    </sheetView>
  </sheetViews>
  <sheetFormatPr defaultColWidth="9.140625" defaultRowHeight="27" customHeight="1"/>
  <cols>
    <col min="1" max="1" width="5.7109375" style="182" customWidth="1"/>
    <col min="2" max="2" width="4.5703125" style="182" customWidth="1"/>
    <col min="3" max="3" width="21.7109375" style="182" customWidth="1"/>
    <col min="4" max="4" width="2" style="182" customWidth="1"/>
    <col min="5" max="5" width="13.42578125" style="182" bestFit="1" customWidth="1"/>
    <col min="6" max="6" width="1.7109375" style="182" customWidth="1"/>
    <col min="7" max="7" width="16" style="182" customWidth="1"/>
    <col min="8" max="8" width="1.7109375" style="182" customWidth="1"/>
    <col min="9" max="9" width="16.5703125" style="182" customWidth="1"/>
    <col min="10" max="10" width="1.7109375" style="182" customWidth="1"/>
    <col min="11" max="11" width="16.28515625" style="182" customWidth="1"/>
    <col min="12" max="12" width="1.7109375" style="182" customWidth="1"/>
    <col min="13" max="13" width="16" style="182" customWidth="1"/>
    <col min="14" max="14" width="2" style="182" customWidth="1"/>
    <col min="15" max="15" width="16" style="182" customWidth="1"/>
    <col min="16" max="16" width="1.7109375" style="182" customWidth="1"/>
    <col min="17" max="17" width="16" style="182" customWidth="1"/>
    <col min="18" max="18" width="1.7109375" style="182" customWidth="1"/>
    <col min="19" max="19" width="14.7109375" style="182" customWidth="1"/>
    <col min="20" max="20" width="1.7109375" style="182" customWidth="1"/>
    <col min="21" max="21" width="13.42578125" style="182" customWidth="1"/>
    <col min="22" max="22" width="1.7109375" style="182" customWidth="1"/>
    <col min="23" max="23" width="16" style="182" customWidth="1"/>
    <col min="24" max="24" width="1.7109375" style="182" customWidth="1"/>
    <col min="25" max="25" width="16" style="182" customWidth="1"/>
    <col min="26" max="26" width="1.7109375" style="182" customWidth="1"/>
    <col min="27" max="27" width="16" style="182" customWidth="1"/>
    <col min="28" max="28" width="1.5703125" style="182" customWidth="1"/>
    <col min="29" max="29" width="16" style="182" customWidth="1"/>
    <col min="30" max="30" width="1.7109375" style="182" customWidth="1"/>
    <col min="31" max="31" width="16.7109375" style="182" bestFit="1" customWidth="1"/>
    <col min="32" max="32" width="2.5703125" style="182" customWidth="1"/>
    <col min="33" max="16384" width="9.140625" style="182"/>
  </cols>
  <sheetData>
    <row r="1" spans="1:31" ht="27.95" customHeight="1">
      <c r="A1" s="369" t="s">
        <v>207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</row>
    <row r="2" spans="1:31" ht="27.95" customHeight="1"/>
    <row r="3" spans="1:31" s="189" customFormat="1" ht="27.95" customHeight="1">
      <c r="A3" s="189" t="s">
        <v>208</v>
      </c>
    </row>
    <row r="4" spans="1:31" s="263" customFormat="1" ht="27.95" customHeight="1">
      <c r="E4" s="381" t="s">
        <v>98</v>
      </c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</row>
    <row r="5" spans="1:31" s="263" customFormat="1" ht="87">
      <c r="E5" s="264" t="s">
        <v>194</v>
      </c>
      <c r="G5" s="264" t="s">
        <v>209</v>
      </c>
      <c r="I5" s="264" t="s">
        <v>210</v>
      </c>
      <c r="K5" s="251" t="s">
        <v>211</v>
      </c>
      <c r="M5" s="264" t="s">
        <v>212</v>
      </c>
      <c r="O5" s="251" t="s">
        <v>213</v>
      </c>
      <c r="Q5" s="251" t="s">
        <v>214</v>
      </c>
      <c r="S5" s="264" t="s">
        <v>215</v>
      </c>
      <c r="U5" s="251" t="s">
        <v>216</v>
      </c>
      <c r="W5" s="251" t="s">
        <v>217</v>
      </c>
      <c r="Y5" s="251" t="s">
        <v>218</v>
      </c>
      <c r="AA5" s="264" t="s">
        <v>219</v>
      </c>
      <c r="AC5" s="251" t="s">
        <v>220</v>
      </c>
      <c r="AE5" s="264" t="s">
        <v>138</v>
      </c>
    </row>
    <row r="6" spans="1:31" ht="27.95" customHeight="1">
      <c r="A6" s="182" t="s">
        <v>221</v>
      </c>
    </row>
    <row r="7" spans="1:31" ht="27.95" customHeight="1">
      <c r="B7" s="182" t="s">
        <v>198</v>
      </c>
      <c r="E7" s="3">
        <v>40000000</v>
      </c>
      <c r="F7" s="3"/>
      <c r="G7" s="3">
        <v>58889486.950000003</v>
      </c>
      <c r="H7" s="3"/>
      <c r="I7" s="3">
        <v>2902659144.77</v>
      </c>
      <c r="J7" s="3"/>
      <c r="K7" s="3">
        <v>249092598.89000005</v>
      </c>
      <c r="L7" s="3"/>
      <c r="M7" s="3">
        <v>26252575.000000007</v>
      </c>
      <c r="N7" s="3"/>
      <c r="O7" s="3">
        <v>27471739.769999996</v>
      </c>
      <c r="P7" s="3"/>
      <c r="Q7" s="3">
        <v>2108946.9699999997</v>
      </c>
      <c r="R7" s="3"/>
      <c r="S7" s="3">
        <v>36345486.299999997</v>
      </c>
      <c r="T7" s="3"/>
      <c r="U7" s="3">
        <v>5279938.8099999996</v>
      </c>
      <c r="V7" s="3"/>
      <c r="W7" s="3">
        <v>38788748.920000002</v>
      </c>
      <c r="X7" s="3"/>
      <c r="Y7" s="3">
        <v>2377847535.4400001</v>
      </c>
      <c r="Z7" s="3"/>
      <c r="AA7" s="3">
        <v>18678927.16</v>
      </c>
      <c r="AB7" s="3"/>
      <c r="AC7" s="3">
        <v>1114946.6500000004</v>
      </c>
      <c r="AD7" s="4"/>
      <c r="AE7" s="3">
        <f>SUM(E7:AC7)</f>
        <v>5784530075.6299992</v>
      </c>
    </row>
    <row r="8" spans="1:31" ht="27.95" customHeight="1">
      <c r="B8" s="182" t="s">
        <v>222</v>
      </c>
      <c r="E8" s="4">
        <v>0</v>
      </c>
      <c r="F8" s="4"/>
      <c r="G8" s="4">
        <v>2507410.9400000004</v>
      </c>
      <c r="H8" s="4"/>
      <c r="I8" s="4">
        <v>0</v>
      </c>
      <c r="J8" s="4"/>
      <c r="K8" s="4">
        <v>130353560.27</v>
      </c>
      <c r="L8" s="4"/>
      <c r="M8" s="4">
        <v>1038440.23</v>
      </c>
      <c r="N8" s="4"/>
      <c r="O8" s="4">
        <v>130000</v>
      </c>
      <c r="P8" s="4"/>
      <c r="Q8" s="4">
        <v>281000</v>
      </c>
      <c r="R8" s="4"/>
      <c r="S8" s="4">
        <v>0</v>
      </c>
      <c r="T8" s="4"/>
      <c r="U8" s="4">
        <v>208548.62</v>
      </c>
      <c r="V8" s="4"/>
      <c r="W8" s="4">
        <v>4632600.09</v>
      </c>
      <c r="X8" s="4"/>
      <c r="Y8" s="4">
        <v>169656500.59999999</v>
      </c>
      <c r="Z8" s="4"/>
      <c r="AA8" s="4">
        <v>455000</v>
      </c>
      <c r="AB8" s="4"/>
      <c r="AC8" s="4">
        <v>7140901.4900000002</v>
      </c>
      <c r="AD8" s="3"/>
      <c r="AE8" s="3">
        <f>SUM(E8:AC8)</f>
        <v>316403962.24000001</v>
      </c>
    </row>
    <row r="9" spans="1:31" ht="27.95" customHeight="1">
      <c r="B9" s="182" t="s">
        <v>223</v>
      </c>
      <c r="E9" s="4">
        <v>0</v>
      </c>
      <c r="F9" s="4"/>
      <c r="G9" s="4">
        <v>-560000</v>
      </c>
      <c r="H9" s="4"/>
      <c r="I9" s="4">
        <v>-290389386.38</v>
      </c>
      <c r="J9" s="4"/>
      <c r="K9" s="4">
        <v>-109532652.13</v>
      </c>
      <c r="L9" s="4"/>
      <c r="M9" s="4">
        <v>-7958673.4900000002</v>
      </c>
      <c r="N9" s="4"/>
      <c r="O9" s="4">
        <v>-33418</v>
      </c>
      <c r="P9" s="4"/>
      <c r="Q9" s="4">
        <v>0</v>
      </c>
      <c r="R9" s="4"/>
      <c r="S9" s="4">
        <v>0</v>
      </c>
      <c r="T9" s="4"/>
      <c r="U9" s="4">
        <v>-200497.94</v>
      </c>
      <c r="V9" s="4"/>
      <c r="W9" s="4">
        <v>-1034880.67</v>
      </c>
      <c r="X9" s="4"/>
      <c r="Y9" s="4">
        <v>-6700000</v>
      </c>
      <c r="Z9" s="4"/>
      <c r="AA9" s="4">
        <v>-649000</v>
      </c>
      <c r="AB9" s="4"/>
      <c r="AC9" s="4">
        <v>0</v>
      </c>
      <c r="AD9" s="4"/>
      <c r="AE9" s="3">
        <f>SUM(E9:AC9)</f>
        <v>-417058508.61000001</v>
      </c>
    </row>
    <row r="10" spans="1:31" ht="27.95" customHeight="1">
      <c r="B10" s="182" t="s">
        <v>224</v>
      </c>
      <c r="E10" s="4">
        <v>0</v>
      </c>
      <c r="F10" s="4"/>
      <c r="G10" s="4">
        <v>2998577</v>
      </c>
      <c r="H10" s="4"/>
      <c r="I10" s="4">
        <v>0</v>
      </c>
      <c r="J10" s="4"/>
      <c r="K10" s="4">
        <v>0</v>
      </c>
      <c r="L10" s="4"/>
      <c r="M10" s="4">
        <v>0</v>
      </c>
      <c r="N10" s="4"/>
      <c r="O10" s="4">
        <v>2216953.44</v>
      </c>
      <c r="P10" s="4"/>
      <c r="Q10" s="4">
        <v>0</v>
      </c>
      <c r="R10" s="4"/>
      <c r="S10" s="4">
        <v>0</v>
      </c>
      <c r="T10" s="4"/>
      <c r="U10" s="4">
        <v>0</v>
      </c>
      <c r="V10" s="4"/>
      <c r="W10" s="4">
        <v>0</v>
      </c>
      <c r="X10" s="4"/>
      <c r="Y10" s="4">
        <v>0</v>
      </c>
      <c r="Z10" s="4"/>
      <c r="AA10" s="4">
        <v>0</v>
      </c>
      <c r="AB10" s="4"/>
      <c r="AC10" s="4">
        <v>-5215530.4399999995</v>
      </c>
      <c r="AD10" s="4"/>
      <c r="AE10" s="3">
        <f>SUM(E10:AC10)</f>
        <v>0</v>
      </c>
    </row>
    <row r="11" spans="1:31" ht="27.95" customHeight="1">
      <c r="B11" s="182" t="s">
        <v>105</v>
      </c>
      <c r="E11" s="4">
        <v>0</v>
      </c>
      <c r="F11" s="4"/>
      <c r="G11" s="4">
        <v>0</v>
      </c>
      <c r="H11" s="4"/>
      <c r="I11" s="4">
        <v>-147301603.03</v>
      </c>
      <c r="J11" s="4"/>
      <c r="K11" s="4">
        <v>-9647141.0800000001</v>
      </c>
      <c r="L11" s="4"/>
      <c r="M11" s="4">
        <v>-1101052.6700000018</v>
      </c>
      <c r="N11" s="4"/>
      <c r="O11" s="4">
        <v>-267212.37999999989</v>
      </c>
      <c r="P11" s="4"/>
      <c r="Q11" s="4">
        <v>0</v>
      </c>
      <c r="R11" s="4"/>
      <c r="S11" s="4">
        <v>0</v>
      </c>
      <c r="T11" s="4"/>
      <c r="U11" s="4">
        <v>0</v>
      </c>
      <c r="V11" s="4"/>
      <c r="W11" s="4">
        <v>-351262.52000000048</v>
      </c>
      <c r="X11" s="4"/>
      <c r="Y11" s="4">
        <v>0</v>
      </c>
      <c r="Z11" s="4"/>
      <c r="AA11" s="4">
        <v>-69819.169999999925</v>
      </c>
      <c r="AB11" s="4"/>
      <c r="AC11" s="4">
        <v>0</v>
      </c>
      <c r="AD11" s="4"/>
      <c r="AE11" s="117">
        <f>SUM(E11:AC11)</f>
        <v>-158738090.85000002</v>
      </c>
    </row>
    <row r="12" spans="1:31" ht="27.95" customHeight="1">
      <c r="B12" s="182" t="s">
        <v>764</v>
      </c>
      <c r="E12" s="88">
        <f>SUM(E7:E11)</f>
        <v>40000000</v>
      </c>
      <c r="F12" s="4"/>
      <c r="G12" s="88">
        <f>SUM(G7:G11)</f>
        <v>63835474.890000001</v>
      </c>
      <c r="H12" s="4"/>
      <c r="I12" s="88">
        <f>SUM(I7:I11)</f>
        <v>2464968155.3599997</v>
      </c>
      <c r="J12" s="4"/>
      <c r="K12" s="88">
        <f>SUM(K7:K11)</f>
        <v>260266365.95000002</v>
      </c>
      <c r="L12" s="4"/>
      <c r="M12" s="88">
        <f>SUM(M7:M11)</f>
        <v>18231289.070000008</v>
      </c>
      <c r="N12" s="4"/>
      <c r="O12" s="88">
        <f>SUM(O7:O11)</f>
        <v>29518062.829999998</v>
      </c>
      <c r="P12" s="4"/>
      <c r="Q12" s="88">
        <f>SUM(Q7:Q11)</f>
        <v>2389946.9699999997</v>
      </c>
      <c r="R12" s="4"/>
      <c r="S12" s="88">
        <f>SUM(S7:S11)</f>
        <v>36345486.299999997</v>
      </c>
      <c r="T12" s="4"/>
      <c r="U12" s="88">
        <f>SUM(U7:U11)</f>
        <v>5287989.4899999993</v>
      </c>
      <c r="V12" s="4"/>
      <c r="W12" s="88">
        <f>SUM(W7:W11)</f>
        <v>42035205.82</v>
      </c>
      <c r="X12" s="4"/>
      <c r="Y12" s="88">
        <f>SUM(Y7:Y11)</f>
        <v>2540804036.04</v>
      </c>
      <c r="Z12" s="4"/>
      <c r="AA12" s="88">
        <f>SUM(AA7:AA11)</f>
        <v>18415107.990000002</v>
      </c>
      <c r="AB12" s="3"/>
      <c r="AC12" s="88">
        <f>SUM(AC7:AC11)</f>
        <v>3040317.7000000011</v>
      </c>
      <c r="AD12" s="4"/>
      <c r="AE12" s="88">
        <f>SUM(AE7:AE11)</f>
        <v>5525137438.4099989</v>
      </c>
    </row>
    <row r="13" spans="1:31" ht="27.95" customHeight="1">
      <c r="A13" s="182" t="s">
        <v>225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27.95" customHeight="1">
      <c r="B14" s="182" t="s">
        <v>198</v>
      </c>
      <c r="E14" s="3">
        <v>0</v>
      </c>
      <c r="F14" s="3"/>
      <c r="G14" s="3">
        <v>-17998252.510000002</v>
      </c>
      <c r="H14" s="3"/>
      <c r="I14" s="3">
        <v>-774469301.16999996</v>
      </c>
      <c r="J14" s="3"/>
      <c r="K14" s="3">
        <v>-89081854.560000002</v>
      </c>
      <c r="L14" s="3"/>
      <c r="M14" s="3">
        <v>-17819909.900000002</v>
      </c>
      <c r="N14" s="3"/>
      <c r="O14" s="3">
        <v>-16008167.809999999</v>
      </c>
      <c r="P14" s="3"/>
      <c r="Q14" s="3">
        <v>-1211441.6599999999</v>
      </c>
      <c r="R14" s="3"/>
      <c r="S14" s="3">
        <v>-14965540.289999999</v>
      </c>
      <c r="T14" s="3"/>
      <c r="U14" s="3">
        <v>-3817209.34</v>
      </c>
      <c r="V14" s="3"/>
      <c r="W14" s="3">
        <v>-22952437.450000003</v>
      </c>
      <c r="X14" s="3"/>
      <c r="Y14" s="3">
        <v>-866177523.79999995</v>
      </c>
      <c r="Z14" s="3"/>
      <c r="AA14" s="3">
        <v>-10211713.829999998</v>
      </c>
      <c r="AB14" s="3"/>
      <c r="AC14" s="3">
        <v>0</v>
      </c>
      <c r="AD14" s="3"/>
      <c r="AE14" s="3">
        <f>SUM(E14:AC14)</f>
        <v>-1834713352.3199997</v>
      </c>
    </row>
    <row r="15" spans="1:31" ht="27.95" customHeight="1">
      <c r="B15" s="182" t="s">
        <v>226</v>
      </c>
      <c r="E15" s="4">
        <v>0</v>
      </c>
      <c r="F15" s="4"/>
      <c r="G15" s="4">
        <v>-2147338.85</v>
      </c>
      <c r="H15" s="4"/>
      <c r="I15" s="4">
        <f>+'P15'!F16</f>
        <v>-90343591.310000002</v>
      </c>
      <c r="J15" s="4"/>
      <c r="K15" s="4">
        <f>+'P15'!H16</f>
        <v>-65154446.159999996</v>
      </c>
      <c r="L15" s="4"/>
      <c r="M15" s="4">
        <f>+'P15'!J16</f>
        <v>-1321615.3599999985</v>
      </c>
      <c r="N15" s="4"/>
      <c r="O15" s="4">
        <v>-2148253.2400000002</v>
      </c>
      <c r="P15" s="4"/>
      <c r="Q15" s="4">
        <v>-184486.54</v>
      </c>
      <c r="R15" s="4"/>
      <c r="S15" s="4">
        <v>-1860019.31</v>
      </c>
      <c r="T15" s="4"/>
      <c r="U15" s="4">
        <v>-373005.21</v>
      </c>
      <c r="V15" s="4"/>
      <c r="W15" s="4">
        <v>-4044849.8000000012</v>
      </c>
      <c r="X15" s="4"/>
      <c r="Y15" s="4">
        <v>-108683432.73999989</v>
      </c>
      <c r="Z15" s="4"/>
      <c r="AA15" s="4">
        <v>-1088369.19</v>
      </c>
      <c r="AB15" s="4"/>
      <c r="AC15" s="4">
        <v>0</v>
      </c>
      <c r="AD15" s="3"/>
      <c r="AE15" s="3">
        <f>SUM(E15:AC15)</f>
        <v>-277349407.70999986</v>
      </c>
    </row>
    <row r="16" spans="1:31" ht="27.95" customHeight="1">
      <c r="B16" s="182" t="s">
        <v>227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3"/>
    </row>
    <row r="17" spans="1:31" ht="27.95" customHeight="1">
      <c r="B17" s="182" t="s">
        <v>228</v>
      </c>
      <c r="E17" s="4">
        <v>0</v>
      </c>
      <c r="F17" s="4"/>
      <c r="G17" s="4">
        <v>284598.78000000003</v>
      </c>
      <c r="H17" s="4"/>
      <c r="I17" s="4">
        <f>+'P15'!F18</f>
        <v>97390150.299999997</v>
      </c>
      <c r="J17" s="4"/>
      <c r="K17" s="4">
        <f>+'P15'!H18</f>
        <v>70507245.189999998</v>
      </c>
      <c r="L17" s="4"/>
      <c r="M17" s="4">
        <f>+'P15'!J18</f>
        <v>4669355.17</v>
      </c>
      <c r="N17" s="4"/>
      <c r="O17" s="4">
        <v>26937.4</v>
      </c>
      <c r="P17" s="4"/>
      <c r="Q17" s="4">
        <v>0</v>
      </c>
      <c r="R17" s="4"/>
      <c r="S17" s="4">
        <v>0</v>
      </c>
      <c r="T17" s="4"/>
      <c r="U17" s="4">
        <v>175472.63</v>
      </c>
      <c r="V17" s="4"/>
      <c r="W17" s="4">
        <v>657533.22</v>
      </c>
      <c r="X17" s="4"/>
      <c r="Y17" s="4">
        <v>2445545.5499999998</v>
      </c>
      <c r="Z17" s="4"/>
      <c r="AA17" s="4">
        <v>519200</v>
      </c>
      <c r="AB17" s="4"/>
      <c r="AC17" s="4">
        <v>0</v>
      </c>
      <c r="AD17" s="4"/>
      <c r="AE17" s="3">
        <f>SUM(E17:AC17)</f>
        <v>176676038.23999998</v>
      </c>
    </row>
    <row r="18" spans="1:31" ht="27.95" customHeight="1">
      <c r="B18" s="182" t="s">
        <v>224</v>
      </c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4"/>
      <c r="S18" s="4">
        <v>0</v>
      </c>
      <c r="T18" s="4"/>
      <c r="U18" s="4">
        <v>0</v>
      </c>
      <c r="V18" s="4"/>
      <c r="W18" s="4">
        <v>0</v>
      </c>
      <c r="X18" s="4"/>
      <c r="Y18" s="4">
        <v>0</v>
      </c>
      <c r="Z18" s="4"/>
      <c r="AA18" s="4">
        <v>0</v>
      </c>
      <c r="AB18" s="4"/>
      <c r="AC18" s="4">
        <v>0</v>
      </c>
      <c r="AD18" s="4"/>
      <c r="AE18" s="3">
        <f>SUM(E18:AC18)</f>
        <v>0</v>
      </c>
    </row>
    <row r="19" spans="1:31" ht="27.95" customHeight="1">
      <c r="B19" s="182" t="s">
        <v>105</v>
      </c>
      <c r="E19" s="4">
        <v>0</v>
      </c>
      <c r="F19" s="4"/>
      <c r="G19" s="4">
        <v>0</v>
      </c>
      <c r="H19" s="4"/>
      <c r="I19" s="4">
        <f>+'P15'!F19</f>
        <v>40280212.250000119</v>
      </c>
      <c r="J19" s="4"/>
      <c r="K19" s="4">
        <f>+'P15'!H19</f>
        <v>7167918.9399999976</v>
      </c>
      <c r="L19" s="4"/>
      <c r="M19" s="4">
        <f>+'P15'!J19</f>
        <v>844080.90999999829</v>
      </c>
      <c r="N19" s="4"/>
      <c r="O19" s="4">
        <f>+'P15'!L19</f>
        <v>215163.81999999983</v>
      </c>
      <c r="P19" s="4"/>
      <c r="Q19" s="4">
        <v>0</v>
      </c>
      <c r="R19" s="4"/>
      <c r="S19" s="4">
        <v>0</v>
      </c>
      <c r="T19" s="4"/>
      <c r="U19" s="4">
        <v>0</v>
      </c>
      <c r="V19" s="4"/>
      <c r="W19" s="4">
        <f>+'P15'!N19</f>
        <v>295289.93999999948</v>
      </c>
      <c r="X19" s="4"/>
      <c r="Y19" s="4">
        <v>0</v>
      </c>
      <c r="Z19" s="4"/>
      <c r="AA19" s="4">
        <f>+'P15'!P19</f>
        <v>69819.050000000047</v>
      </c>
      <c r="AB19" s="4"/>
      <c r="AC19" s="4">
        <v>0</v>
      </c>
      <c r="AD19" s="4"/>
      <c r="AE19" s="3">
        <f>SUM(E19:AC19)</f>
        <v>48872484.910000108</v>
      </c>
    </row>
    <row r="20" spans="1:31" ht="27.95" customHeight="1">
      <c r="B20" s="182" t="s">
        <v>764</v>
      </c>
      <c r="E20" s="88">
        <f>SUM(E14:E19)</f>
        <v>0</v>
      </c>
      <c r="F20" s="4"/>
      <c r="G20" s="88">
        <f>SUM(G14:G19)</f>
        <v>-19860992.580000002</v>
      </c>
      <c r="H20" s="4"/>
      <c r="I20" s="88">
        <f>SUM(I14:I19)</f>
        <v>-727142529.92999995</v>
      </c>
      <c r="J20" s="4"/>
      <c r="K20" s="88">
        <f>SUM(K14:K19)</f>
        <v>-76561136.590000004</v>
      </c>
      <c r="L20" s="4"/>
      <c r="M20" s="88">
        <f>SUM(M14:M19)</f>
        <v>-13628089.180000003</v>
      </c>
      <c r="N20" s="4"/>
      <c r="O20" s="88">
        <f>SUM(O14:O19)</f>
        <v>-17914319.829999998</v>
      </c>
      <c r="P20" s="4"/>
      <c r="Q20" s="88">
        <f>SUM(Q14:Q19)</f>
        <v>-1395928.2</v>
      </c>
      <c r="R20" s="4"/>
      <c r="S20" s="88">
        <f>SUM(S14:S19)</f>
        <v>-16825559.599999998</v>
      </c>
      <c r="T20" s="4"/>
      <c r="U20" s="88">
        <f>SUM(U14:U19)</f>
        <v>-4014741.92</v>
      </c>
      <c r="V20" s="4"/>
      <c r="W20" s="88">
        <f>SUM(W14:W19)</f>
        <v>-26044464.090000004</v>
      </c>
      <c r="X20" s="4"/>
      <c r="Y20" s="88">
        <f>SUM(Y14:Y19)</f>
        <v>-972415410.98999989</v>
      </c>
      <c r="Z20" s="4"/>
      <c r="AA20" s="88">
        <f>SUM(AA14:AA19)</f>
        <v>-10711063.969999997</v>
      </c>
      <c r="AB20" s="3"/>
      <c r="AC20" s="88">
        <f>SUM(AC14:AC19)</f>
        <v>0</v>
      </c>
      <c r="AD20" s="4"/>
      <c r="AE20" s="88">
        <f>SUM(AE14:AE19)</f>
        <v>-1886514236.8799994</v>
      </c>
    </row>
    <row r="21" spans="1:31" ht="27.95" customHeight="1">
      <c r="A21" s="182" t="s">
        <v>229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27.95" customHeight="1" thickBot="1">
      <c r="B22" s="182" t="s">
        <v>764</v>
      </c>
      <c r="E22" s="15">
        <f>+E12+E20</f>
        <v>40000000</v>
      </c>
      <c r="F22" s="4"/>
      <c r="G22" s="15">
        <f>+G12+G20</f>
        <v>43974482.310000002</v>
      </c>
      <c r="H22" s="4"/>
      <c r="I22" s="15">
        <f>+I12+I20</f>
        <v>1737825625.4299998</v>
      </c>
      <c r="J22" s="4"/>
      <c r="K22" s="15">
        <f>+K12+K20</f>
        <v>183705229.36000001</v>
      </c>
      <c r="L22" s="4"/>
      <c r="M22" s="15">
        <f>+M12+M20</f>
        <v>4603199.8900000043</v>
      </c>
      <c r="N22" s="4"/>
      <c r="O22" s="15">
        <f>+O12+O20</f>
        <v>11603743</v>
      </c>
      <c r="P22" s="4"/>
      <c r="Q22" s="15">
        <f>+Q12+Q20</f>
        <v>994018.76999999979</v>
      </c>
      <c r="R22" s="4"/>
      <c r="S22" s="15">
        <f>+S12+S20</f>
        <v>19519926.699999999</v>
      </c>
      <c r="T22" s="4"/>
      <c r="U22" s="15">
        <f>+U12+U20</f>
        <v>1273247.5699999994</v>
      </c>
      <c r="V22" s="4"/>
      <c r="W22" s="15">
        <f>+W12+W20</f>
        <v>15990741.729999997</v>
      </c>
      <c r="X22" s="4"/>
      <c r="Y22" s="15">
        <f>+Y12+Y20</f>
        <v>1568388625.0500002</v>
      </c>
      <c r="Z22" s="4"/>
      <c r="AA22" s="15">
        <f>+AA12+AA20</f>
        <v>7704044.0200000051</v>
      </c>
      <c r="AB22" s="3"/>
      <c r="AC22" s="15">
        <f>+AC12+AC20</f>
        <v>3040317.7000000011</v>
      </c>
      <c r="AD22" s="4"/>
      <c r="AE22" s="15">
        <f>SUM(E22:AC22)</f>
        <v>3638623201.5300002</v>
      </c>
    </row>
    <row r="23" spans="1:31" ht="27.95" customHeight="1" thickTop="1" thickBot="1">
      <c r="B23" s="182" t="s">
        <v>204</v>
      </c>
      <c r="E23" s="15">
        <f>+E7+E14</f>
        <v>40000000</v>
      </c>
      <c r="F23" s="4"/>
      <c r="G23" s="15">
        <f>+G7+G14</f>
        <v>40891234.439999998</v>
      </c>
      <c r="H23" s="4"/>
      <c r="I23" s="15">
        <f>+I7+I14</f>
        <v>2128189843.5999999</v>
      </c>
      <c r="J23" s="4"/>
      <c r="K23" s="15">
        <f>+K7+K14</f>
        <v>160010744.33000004</v>
      </c>
      <c r="L23" s="4"/>
      <c r="M23" s="15">
        <f>+M7+M14</f>
        <v>8432665.1000000052</v>
      </c>
      <c r="N23" s="4"/>
      <c r="O23" s="15">
        <f>+O7+O14</f>
        <v>11463571.959999997</v>
      </c>
      <c r="P23" s="4"/>
      <c r="Q23" s="15">
        <f>+Q7+Q14</f>
        <v>897505.30999999982</v>
      </c>
      <c r="R23" s="4"/>
      <c r="S23" s="15">
        <f>+S7+S14</f>
        <v>21379946.009999998</v>
      </c>
      <c r="T23" s="4"/>
      <c r="U23" s="15">
        <f>+U7+U14</f>
        <v>1462729.4699999997</v>
      </c>
      <c r="V23" s="4"/>
      <c r="W23" s="15">
        <f>+W7+W14</f>
        <v>15836311.469999999</v>
      </c>
      <c r="X23" s="4"/>
      <c r="Y23" s="15">
        <f>+Y7+Y14</f>
        <v>1511670011.6400001</v>
      </c>
      <c r="Z23" s="4"/>
      <c r="AA23" s="15">
        <f>+AA7+AA14</f>
        <v>8467213.3300000019</v>
      </c>
      <c r="AB23" s="3"/>
      <c r="AC23" s="15">
        <f>+AC7+AC14</f>
        <v>1114946.6500000004</v>
      </c>
      <c r="AD23" s="4"/>
      <c r="AE23" s="15">
        <f>SUM(E23:AC23)</f>
        <v>3949816723.3099999</v>
      </c>
    </row>
    <row r="24" spans="1:31" ht="27.95" customHeight="1" thickTop="1">
      <c r="E24" s="3"/>
      <c r="F24" s="4"/>
      <c r="G24" s="3"/>
      <c r="H24" s="4"/>
      <c r="I24" s="3"/>
      <c r="J24" s="4"/>
      <c r="K24" s="3"/>
      <c r="L24" s="4"/>
      <c r="M24" s="3"/>
      <c r="N24" s="4"/>
      <c r="O24" s="3"/>
      <c r="P24" s="4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3"/>
      <c r="AC24" s="3"/>
      <c r="AD24" s="4"/>
      <c r="AE24" s="3"/>
    </row>
    <row r="25" spans="1:31" ht="27.95" customHeight="1"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B25" s="17"/>
      <c r="AC25" s="17" t="s">
        <v>205</v>
      </c>
      <c r="AD25" s="16"/>
      <c r="AE25" s="17" t="s">
        <v>206</v>
      </c>
    </row>
    <row r="26" spans="1:31" ht="27.95" customHeight="1">
      <c r="A26" s="182" t="s">
        <v>768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B26" s="4"/>
      <c r="AC26" s="4">
        <f>-AE15</f>
        <v>277349407.70999986</v>
      </c>
      <c r="AD26" s="16"/>
      <c r="AE26" s="4">
        <v>282483760.77999997</v>
      </c>
    </row>
    <row r="27" spans="1:31" ht="27.95" customHeight="1">
      <c r="A27" s="182" t="s">
        <v>769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B27" s="4"/>
      <c r="AC27" s="4">
        <v>252809379.96999997</v>
      </c>
      <c r="AD27" s="16"/>
      <c r="AE27" s="4">
        <v>256213411.22999999</v>
      </c>
    </row>
  </sheetData>
  <mergeCells count="2">
    <mergeCell ref="A1:AE1"/>
    <mergeCell ref="E4:AE4"/>
  </mergeCells>
  <phoneticPr fontId="155" type="noConversion"/>
  <pageMargins left="0.47244094488188981" right="0.19685039370078741" top="0.59055118110236227" bottom="0.19685039370078741" header="0.39370078740157483" footer="0.23622047244094491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3"/>
  <sheetViews>
    <sheetView view="pageBreakPreview" topLeftCell="A25" zoomScaleNormal="100" zoomScaleSheetLayoutView="100" workbookViewId="0">
      <selection activeCell="H36" sqref="H36"/>
    </sheetView>
  </sheetViews>
  <sheetFormatPr defaultColWidth="9.140625" defaultRowHeight="33" customHeight="1"/>
  <cols>
    <col min="1" max="1" width="1.5703125" style="182" customWidth="1"/>
    <col min="2" max="2" width="3.7109375" style="182" customWidth="1"/>
    <col min="3" max="3" width="11" style="182" customWidth="1"/>
    <col min="4" max="4" width="16" style="182" customWidth="1"/>
    <col min="5" max="5" width="1.7109375" style="182" customWidth="1"/>
    <col min="6" max="6" width="15.85546875" style="182" customWidth="1"/>
    <col min="7" max="7" width="1.140625" style="182" customWidth="1"/>
    <col min="8" max="8" width="16.140625" style="182" bestFit="1" customWidth="1"/>
    <col min="9" max="9" width="1.140625" style="182" customWidth="1"/>
    <col min="10" max="10" width="14.7109375" style="182" customWidth="1"/>
    <col min="11" max="11" width="1.140625" style="182" customWidth="1"/>
    <col min="12" max="12" width="14.42578125" style="182" customWidth="1"/>
    <col min="13" max="13" width="1.140625" style="182" customWidth="1"/>
    <col min="14" max="14" width="14.7109375" style="182" customWidth="1"/>
    <col min="15" max="15" width="1.140625" style="182" customWidth="1"/>
    <col min="16" max="16" width="12.85546875" style="182" customWidth="1"/>
    <col min="17" max="17" width="1.140625" style="182" customWidth="1"/>
    <col min="18" max="18" width="16.28515625" style="182" bestFit="1" customWidth="1"/>
    <col min="19" max="19" width="1.140625" style="182" customWidth="1"/>
    <col min="20" max="20" width="16.28515625" style="182" customWidth="1"/>
    <col min="21" max="21" width="1.140625" style="182" customWidth="1"/>
    <col min="22" max="16384" width="9.140625" style="182"/>
  </cols>
  <sheetData>
    <row r="1" spans="1:20" ht="33" customHeight="1">
      <c r="A1" s="369" t="s">
        <v>230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</row>
    <row r="3" spans="1:20" s="263" customFormat="1" ht="33" customHeight="1">
      <c r="F3" s="382" t="s">
        <v>99</v>
      </c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</row>
    <row r="4" spans="1:20" s="252" customFormat="1" ht="33" customHeight="1">
      <c r="F4" s="383" t="s">
        <v>210</v>
      </c>
      <c r="H4" s="253" t="s">
        <v>231</v>
      </c>
      <c r="J4" s="383" t="s">
        <v>212</v>
      </c>
      <c r="L4" s="383" t="s">
        <v>213</v>
      </c>
      <c r="N4" s="383" t="s">
        <v>217</v>
      </c>
      <c r="P4" s="383" t="s">
        <v>219</v>
      </c>
      <c r="R4" s="383" t="s">
        <v>220</v>
      </c>
      <c r="T4" s="383" t="s">
        <v>138</v>
      </c>
    </row>
    <row r="5" spans="1:20" s="252" customFormat="1" ht="33" customHeight="1">
      <c r="F5" s="384"/>
      <c r="H5" s="252" t="s">
        <v>232</v>
      </c>
      <c r="J5" s="384"/>
      <c r="L5" s="384"/>
      <c r="N5" s="384"/>
      <c r="P5" s="384"/>
      <c r="R5" s="384"/>
      <c r="T5" s="384"/>
    </row>
    <row r="6" spans="1:20" s="252" customFormat="1" ht="33" customHeight="1">
      <c r="F6" s="385"/>
      <c r="H6" s="264" t="s">
        <v>233</v>
      </c>
      <c r="J6" s="385"/>
      <c r="L6" s="385"/>
      <c r="N6" s="385"/>
      <c r="P6" s="385"/>
      <c r="R6" s="385"/>
      <c r="T6" s="385"/>
    </row>
    <row r="7" spans="1:20" ht="33" customHeight="1">
      <c r="B7" s="182" t="s">
        <v>197</v>
      </c>
    </row>
    <row r="8" spans="1:20" ht="33" customHeight="1">
      <c r="C8" s="182" t="s">
        <v>198</v>
      </c>
      <c r="F8" s="3">
        <v>2902659144.77</v>
      </c>
      <c r="G8" s="3"/>
      <c r="H8" s="3">
        <v>249092598.89000005</v>
      </c>
      <c r="I8" s="3"/>
      <c r="J8" s="3">
        <v>26252575.000000007</v>
      </c>
      <c r="K8" s="3"/>
      <c r="L8" s="3">
        <v>4440933.7800000021</v>
      </c>
      <c r="M8" s="3"/>
      <c r="N8" s="3">
        <v>5780663.2799999984</v>
      </c>
      <c r="O8" s="3"/>
      <c r="P8" s="3">
        <v>1232632.1599999997</v>
      </c>
      <c r="Q8" s="3"/>
      <c r="R8" s="3">
        <v>0</v>
      </c>
      <c r="S8" s="3"/>
      <c r="T8" s="3">
        <f>SUM(F8:R8)</f>
        <v>3189458547.8800001</v>
      </c>
    </row>
    <row r="9" spans="1:20" ht="33" customHeight="1">
      <c r="C9" s="182" t="s">
        <v>222</v>
      </c>
      <c r="F9" s="4">
        <v>0</v>
      </c>
      <c r="G9" s="4"/>
      <c r="H9" s="4">
        <v>130353560.27</v>
      </c>
      <c r="I9" s="4"/>
      <c r="J9" s="4">
        <v>1038440.23</v>
      </c>
      <c r="K9" s="4"/>
      <c r="L9" s="4">
        <v>130000</v>
      </c>
      <c r="M9" s="4"/>
      <c r="N9" s="4">
        <v>189939.25</v>
      </c>
      <c r="O9" s="4"/>
      <c r="P9" s="4">
        <v>0</v>
      </c>
      <c r="Q9" s="4"/>
      <c r="R9" s="4">
        <v>0</v>
      </c>
      <c r="S9" s="4"/>
      <c r="T9" s="4">
        <f>SUM(F9:S9)</f>
        <v>131711939.75</v>
      </c>
    </row>
    <row r="10" spans="1:20" ht="33" customHeight="1">
      <c r="C10" s="182" t="s">
        <v>223</v>
      </c>
      <c r="F10" s="4">
        <v>-290389386.38</v>
      </c>
      <c r="G10" s="4"/>
      <c r="H10" s="4">
        <v>-109532652.13</v>
      </c>
      <c r="I10" s="4"/>
      <c r="J10" s="4">
        <v>-7958673.4900000002</v>
      </c>
      <c r="K10" s="4"/>
      <c r="L10" s="4">
        <v>0</v>
      </c>
      <c r="M10" s="4"/>
      <c r="N10" s="4">
        <v>0</v>
      </c>
      <c r="O10" s="4"/>
      <c r="P10" s="4">
        <v>0</v>
      </c>
      <c r="Q10" s="4"/>
      <c r="R10" s="4">
        <v>0</v>
      </c>
      <c r="S10" s="4"/>
      <c r="T10" s="4">
        <f>SUM(F10:S10)</f>
        <v>-407880712</v>
      </c>
    </row>
    <row r="11" spans="1:20" ht="33" customHeight="1">
      <c r="C11" s="182" t="s">
        <v>224</v>
      </c>
      <c r="F11" s="4">
        <v>0</v>
      </c>
      <c r="G11" s="4"/>
      <c r="H11" s="4">
        <v>0</v>
      </c>
      <c r="I11" s="4"/>
      <c r="J11" s="4">
        <v>0</v>
      </c>
      <c r="K11" s="4"/>
      <c r="L11" s="4">
        <v>0</v>
      </c>
      <c r="M11" s="4"/>
      <c r="N11" s="4">
        <v>0</v>
      </c>
      <c r="O11" s="4"/>
      <c r="P11" s="4">
        <v>0</v>
      </c>
      <c r="Q11" s="4"/>
      <c r="R11" s="4">
        <v>0</v>
      </c>
      <c r="S11" s="4"/>
      <c r="T11" s="4">
        <f>SUM(F11:S11)</f>
        <v>0</v>
      </c>
    </row>
    <row r="12" spans="1:20" ht="33" customHeight="1">
      <c r="C12" s="182" t="s">
        <v>105</v>
      </c>
      <c r="F12" s="4">
        <v>-147301603.03</v>
      </c>
      <c r="G12" s="4"/>
      <c r="H12" s="4">
        <v>-9647141.0800000001</v>
      </c>
      <c r="I12" s="4"/>
      <c r="J12" s="4">
        <v>-1101052.6700000018</v>
      </c>
      <c r="K12" s="4"/>
      <c r="L12" s="4">
        <v>-267212.37999999989</v>
      </c>
      <c r="M12" s="4"/>
      <c r="N12" s="4">
        <v>-351262.52000000048</v>
      </c>
      <c r="O12" s="4"/>
      <c r="P12" s="4">
        <v>-69819.169999999925</v>
      </c>
      <c r="Q12" s="4"/>
      <c r="R12" s="4">
        <v>0</v>
      </c>
      <c r="S12" s="4"/>
      <c r="T12" s="4">
        <f>SUM(F12:S12)</f>
        <v>-158738090.85000002</v>
      </c>
    </row>
    <row r="13" spans="1:20" ht="33" customHeight="1">
      <c r="C13" s="182" t="s">
        <v>764</v>
      </c>
      <c r="F13" s="88">
        <f>SUM(F8:F12)</f>
        <v>2464968155.3599997</v>
      </c>
      <c r="G13" s="4"/>
      <c r="H13" s="88">
        <f>SUM(H8:H12)</f>
        <v>260266365.95000002</v>
      </c>
      <c r="I13" s="4"/>
      <c r="J13" s="88">
        <f>SUM(J8:J12)</f>
        <v>18231289.070000008</v>
      </c>
      <c r="K13" s="4"/>
      <c r="L13" s="88">
        <f>SUM(L8:L12)</f>
        <v>4303721.4000000022</v>
      </c>
      <c r="M13" s="4"/>
      <c r="N13" s="88">
        <f>SUM(N8:N12)</f>
        <v>5619340.0099999979</v>
      </c>
      <c r="O13" s="4"/>
      <c r="P13" s="88">
        <f>SUM(P8:P12)</f>
        <v>1162812.9899999998</v>
      </c>
      <c r="Q13" s="4"/>
      <c r="R13" s="88">
        <f>SUM(R8:R12)</f>
        <v>0</v>
      </c>
      <c r="S13" s="3"/>
      <c r="T13" s="88">
        <f>SUM(T8:T12)</f>
        <v>2754551684.7800002</v>
      </c>
    </row>
    <row r="14" spans="1:20" ht="33" customHeight="1">
      <c r="B14" s="182" t="s">
        <v>201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33" customHeight="1">
      <c r="C15" s="182" t="s">
        <v>198</v>
      </c>
      <c r="F15" s="3">
        <v>-774469301.16999996</v>
      </c>
      <c r="G15" s="3"/>
      <c r="H15" s="3">
        <v>-89081854.560000002</v>
      </c>
      <c r="I15" s="3"/>
      <c r="J15" s="3">
        <v>-17819909.900000002</v>
      </c>
      <c r="K15" s="3"/>
      <c r="L15" s="3">
        <v>-3774171.8999999994</v>
      </c>
      <c r="M15" s="3"/>
      <c r="N15" s="3">
        <v>-4970035.6500000004</v>
      </c>
      <c r="O15" s="3"/>
      <c r="P15" s="3">
        <v>-1232630.0999999996</v>
      </c>
      <c r="Q15" s="3"/>
      <c r="R15" s="3">
        <v>0</v>
      </c>
      <c r="S15" s="3"/>
      <c r="T15" s="3">
        <f>SUM(F15:R15)</f>
        <v>-891347903.27999997</v>
      </c>
    </row>
    <row r="16" spans="1:20" ht="33" customHeight="1">
      <c r="C16" s="182" t="s">
        <v>226</v>
      </c>
      <c r="F16" s="4">
        <v>-90343591.310000002</v>
      </c>
      <c r="G16" s="4"/>
      <c r="H16" s="4">
        <v>-65154446.159999996</v>
      </c>
      <c r="I16" s="4"/>
      <c r="J16" s="4">
        <v>-1321615.3599999985</v>
      </c>
      <c r="K16" s="4"/>
      <c r="L16" s="4">
        <v>-315874.65000000002</v>
      </c>
      <c r="M16" s="4"/>
      <c r="N16" s="4">
        <v>-195313.76999999996</v>
      </c>
      <c r="O16" s="4"/>
      <c r="P16" s="4">
        <v>0</v>
      </c>
      <c r="Q16" s="4"/>
      <c r="R16" s="4">
        <v>0</v>
      </c>
      <c r="S16" s="4"/>
      <c r="T16" s="3">
        <f>SUM(F16:S16)</f>
        <v>-157330841.25</v>
      </c>
    </row>
    <row r="17" spans="2:20" ht="33" customHeight="1">
      <c r="C17" s="182" t="s">
        <v>234</v>
      </c>
    </row>
    <row r="18" spans="2:20" ht="33" customHeight="1">
      <c r="C18" s="182" t="s">
        <v>235</v>
      </c>
      <c r="F18" s="4">
        <v>97390150.299999997</v>
      </c>
      <c r="G18" s="4"/>
      <c r="H18" s="4">
        <v>70507245.189999998</v>
      </c>
      <c r="I18" s="4"/>
      <c r="J18" s="4">
        <v>4669355.17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f>SUM(F18:S18)</f>
        <v>172566750.66</v>
      </c>
    </row>
    <row r="19" spans="2:20" ht="33" customHeight="1">
      <c r="C19" s="182" t="s">
        <v>105</v>
      </c>
      <c r="F19" s="4">
        <v>40280212.250000119</v>
      </c>
      <c r="G19" s="4"/>
      <c r="H19" s="4">
        <v>7167918.9399999976</v>
      </c>
      <c r="I19" s="4"/>
      <c r="J19" s="4">
        <v>844080.90999999829</v>
      </c>
      <c r="K19" s="4"/>
      <c r="L19" s="4">
        <v>215163.81999999983</v>
      </c>
      <c r="M19" s="4"/>
      <c r="N19" s="4">
        <v>295289.93999999948</v>
      </c>
      <c r="O19" s="4"/>
      <c r="P19" s="4">
        <v>69819.050000000047</v>
      </c>
      <c r="Q19" s="4"/>
      <c r="R19" s="4">
        <v>0</v>
      </c>
      <c r="S19" s="4"/>
      <c r="T19" s="117">
        <f>SUM(F19:S19)</f>
        <v>48872484.910000108</v>
      </c>
    </row>
    <row r="20" spans="2:20" ht="33" customHeight="1">
      <c r="C20" s="182" t="s">
        <v>764</v>
      </c>
      <c r="F20" s="88">
        <f>SUM(F15:F19)</f>
        <v>-727142529.92999995</v>
      </c>
      <c r="G20" s="4"/>
      <c r="H20" s="88">
        <f>SUM(H15:H19)</f>
        <v>-76561136.590000004</v>
      </c>
      <c r="I20" s="4"/>
      <c r="J20" s="88">
        <f>SUM(J15:J19)</f>
        <v>-13628089.180000003</v>
      </c>
      <c r="K20" s="4"/>
      <c r="L20" s="88">
        <f>SUM(L15:L19)</f>
        <v>-3874882.7299999995</v>
      </c>
      <c r="M20" s="4"/>
      <c r="N20" s="88">
        <f>SUM(N15:N19)</f>
        <v>-4870059.4800000004</v>
      </c>
      <c r="O20" s="4"/>
      <c r="P20" s="88">
        <f>SUM(P15:P19)</f>
        <v>-1162811.0499999996</v>
      </c>
      <c r="Q20" s="4"/>
      <c r="R20" s="88">
        <f>SUM(R15:R19)</f>
        <v>0</v>
      </c>
      <c r="S20" s="3"/>
      <c r="T20" s="88">
        <f>SUM(T15:T19)</f>
        <v>-827239508.95999992</v>
      </c>
    </row>
    <row r="21" spans="2:20" ht="33" customHeight="1">
      <c r="B21" s="182" t="s">
        <v>236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33" customHeight="1" thickBot="1">
      <c r="C22" s="182" t="s">
        <v>764</v>
      </c>
      <c r="F22" s="15">
        <f>+F13+F20</f>
        <v>1737825625.4299998</v>
      </c>
      <c r="G22" s="4"/>
      <c r="H22" s="15">
        <f>+H13+H20</f>
        <v>183705229.36000001</v>
      </c>
      <c r="I22" s="4"/>
      <c r="J22" s="15">
        <f>+J13+J20</f>
        <v>4603199.8900000043</v>
      </c>
      <c r="K22" s="4"/>
      <c r="L22" s="15">
        <f>+L13+L20</f>
        <v>428838.67000000272</v>
      </c>
      <c r="M22" s="4"/>
      <c r="N22" s="15">
        <f>+N13+N20</f>
        <v>749280.52999999747</v>
      </c>
      <c r="O22" s="4"/>
      <c r="P22" s="15">
        <f>+P13+P20</f>
        <v>1.9400000001769513</v>
      </c>
      <c r="Q22" s="4"/>
      <c r="R22" s="15">
        <f>+R13+R20</f>
        <v>0</v>
      </c>
      <c r="S22" s="3"/>
      <c r="T22" s="15">
        <f>SUM(F22:S22)</f>
        <v>1927312175.8200002</v>
      </c>
    </row>
    <row r="23" spans="2:20" ht="33" customHeight="1" thickTop="1" thickBot="1">
      <c r="C23" s="182" t="s">
        <v>204</v>
      </c>
      <c r="F23" s="15">
        <f>F8+F15</f>
        <v>2128189843.5999999</v>
      </c>
      <c r="G23" s="4"/>
      <c r="H23" s="15">
        <f>H8+H15</f>
        <v>160010744.33000004</v>
      </c>
      <c r="I23" s="4"/>
      <c r="J23" s="15">
        <f>J8+J15</f>
        <v>8432665.1000000052</v>
      </c>
      <c r="K23" s="4"/>
      <c r="L23" s="15">
        <f>L8+L15</f>
        <v>666761.88000000268</v>
      </c>
      <c r="M23" s="4"/>
      <c r="N23" s="15">
        <f>N8+N15</f>
        <v>810627.62999999803</v>
      </c>
      <c r="O23" s="4"/>
      <c r="P23" s="15">
        <f>P8+P15</f>
        <v>2.0600000000558794</v>
      </c>
      <c r="Q23" s="4"/>
      <c r="R23" s="15">
        <f>R8+R15</f>
        <v>0</v>
      </c>
      <c r="S23" s="3"/>
      <c r="T23" s="15">
        <f>SUM(F23:S23)</f>
        <v>2298110644.5999999</v>
      </c>
    </row>
    <row r="24" spans="2:20" ht="33" customHeight="1" thickTop="1"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6"/>
      <c r="R24" s="17" t="s">
        <v>205</v>
      </c>
      <c r="S24" s="17"/>
      <c r="T24" s="17" t="s">
        <v>206</v>
      </c>
    </row>
    <row r="25" spans="2:20" ht="33" customHeight="1">
      <c r="B25" s="182" t="s">
        <v>765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4"/>
      <c r="Q25" s="16"/>
      <c r="R25" s="4">
        <f>-T16</f>
        <v>157330841.25</v>
      </c>
      <c r="S25" s="16"/>
      <c r="T25" s="4">
        <v>162465194.30999997</v>
      </c>
    </row>
    <row r="26" spans="2:20" ht="33" customHeight="1">
      <c r="B26" s="182" t="s">
        <v>766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4"/>
      <c r="Q26" s="16"/>
      <c r="R26" s="4">
        <v>142721482.34</v>
      </c>
      <c r="S26" s="16"/>
      <c r="T26" s="4">
        <v>146125513.56</v>
      </c>
    </row>
    <row r="27" spans="2:20" ht="33" customHeight="1">
      <c r="C27" s="182" t="s">
        <v>807</v>
      </c>
    </row>
    <row r="28" spans="2:20" ht="33" customHeight="1">
      <c r="B28" s="182" t="s">
        <v>808</v>
      </c>
    </row>
    <row r="29" spans="2:20" ht="33" customHeight="1">
      <c r="B29" s="182" t="s">
        <v>237</v>
      </c>
    </row>
    <row r="30" spans="2:20" ht="33" customHeight="1">
      <c r="C30" s="182" t="s">
        <v>812</v>
      </c>
    </row>
    <row r="31" spans="2:20" ht="33" customHeight="1">
      <c r="B31" s="310" t="s">
        <v>238</v>
      </c>
    </row>
    <row r="32" spans="2:20" ht="33" customHeight="1">
      <c r="C32" s="182" t="s">
        <v>809</v>
      </c>
    </row>
    <row r="33" spans="2:2" ht="33" customHeight="1">
      <c r="B33" s="182" t="s">
        <v>810</v>
      </c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0"/>
  <sheetViews>
    <sheetView view="pageBreakPreview" topLeftCell="A4" zoomScaleNormal="92" zoomScaleSheetLayoutView="100" workbookViewId="0">
      <selection activeCell="H13" sqref="H13"/>
    </sheetView>
  </sheetViews>
  <sheetFormatPr defaultColWidth="9.140625" defaultRowHeight="28.5" customHeight="1"/>
  <cols>
    <col min="1" max="1" width="3.7109375" style="5" customWidth="1"/>
    <col min="2" max="2" width="4.7109375" style="5" customWidth="1"/>
    <col min="3" max="4" width="9.140625" style="5" customWidth="1"/>
    <col min="5" max="5" width="5.42578125" style="5" customWidth="1"/>
    <col min="6" max="6" width="5.7109375" style="5" customWidth="1"/>
    <col min="7" max="7" width="2.140625" style="5" customWidth="1"/>
    <col min="8" max="8" width="14.140625" style="5" customWidth="1"/>
    <col min="9" max="9" width="1.140625" style="5" customWidth="1"/>
    <col min="10" max="10" width="14.85546875" style="5" bestFit="1" customWidth="1"/>
    <col min="11" max="11" width="1.140625" style="5" customWidth="1"/>
    <col min="12" max="12" width="14.140625" style="5" customWidth="1"/>
    <col min="13" max="13" width="1.140625" style="5" customWidth="1"/>
    <col min="14" max="14" width="14.85546875" style="5" bestFit="1" customWidth="1"/>
    <col min="15" max="15" width="1.140625" style="5" customWidth="1"/>
    <col min="16" max="16" width="15" style="5" bestFit="1" customWidth="1"/>
    <col min="17" max="17" width="1" style="5" customWidth="1"/>
    <col min="18" max="16384" width="9.140625" style="5"/>
  </cols>
  <sheetData>
    <row r="1" spans="1:16" ht="28.5" customHeight="1">
      <c r="A1" s="376" t="s">
        <v>239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3" spans="1:16" s="11" customFormat="1" ht="28.5" customHeight="1">
      <c r="A3" s="309" t="s">
        <v>82</v>
      </c>
      <c r="B3" s="189" t="s">
        <v>240</v>
      </c>
      <c r="C3" s="189"/>
      <c r="D3" s="182"/>
      <c r="P3" s="18"/>
    </row>
    <row r="4" spans="1:16" s="11" customFormat="1" ht="28.5" customHeight="1">
      <c r="I4" s="86"/>
      <c r="J4" s="86"/>
      <c r="K4" s="86"/>
      <c r="L4" s="86"/>
      <c r="M4" s="86"/>
      <c r="N4" s="86"/>
      <c r="O4" s="18"/>
      <c r="P4" s="86" t="s">
        <v>241</v>
      </c>
    </row>
    <row r="5" spans="1:16" s="14" customFormat="1" ht="28.5" customHeight="1">
      <c r="H5" s="149"/>
      <c r="I5" s="149"/>
      <c r="J5" s="149"/>
      <c r="K5" s="149" t="s">
        <v>98</v>
      </c>
      <c r="L5" s="149"/>
      <c r="M5" s="149"/>
      <c r="N5" s="149"/>
      <c r="O5" s="20"/>
      <c r="P5" s="149" t="s">
        <v>242</v>
      </c>
    </row>
    <row r="6" spans="1:16" ht="28.5" customHeight="1">
      <c r="H6" s="151" t="s">
        <v>194</v>
      </c>
      <c r="I6" s="19"/>
      <c r="J6" s="151" t="s">
        <v>243</v>
      </c>
      <c r="K6" s="85"/>
      <c r="L6" s="58" t="s">
        <v>219</v>
      </c>
      <c r="M6" s="85"/>
      <c r="N6" s="58" t="s">
        <v>138</v>
      </c>
      <c r="O6" s="85"/>
      <c r="P6" s="58" t="s">
        <v>243</v>
      </c>
    </row>
    <row r="7" spans="1:16" ht="28.5" customHeight="1">
      <c r="B7" s="5" t="s">
        <v>197</v>
      </c>
      <c r="H7" s="19"/>
      <c r="I7" s="19"/>
      <c r="J7" s="85"/>
      <c r="K7" s="85"/>
      <c r="L7" s="85"/>
      <c r="M7" s="85"/>
      <c r="N7" s="85"/>
      <c r="O7" s="85"/>
      <c r="P7" s="85"/>
    </row>
    <row r="8" spans="1:16" ht="28.5" customHeight="1">
      <c r="C8" s="182" t="s">
        <v>198</v>
      </c>
      <c r="H8" s="3">
        <v>18754357.050000001</v>
      </c>
      <c r="I8" s="3"/>
      <c r="J8" s="3">
        <v>53131953.899999991</v>
      </c>
      <c r="K8" s="3"/>
      <c r="L8" s="3">
        <v>7273961</v>
      </c>
      <c r="M8" s="3"/>
      <c r="N8" s="3">
        <f>SUM(H8:L8)</f>
        <v>79160271.949999988</v>
      </c>
      <c r="O8" s="3"/>
      <c r="P8" s="3">
        <v>25955911.43</v>
      </c>
    </row>
    <row r="9" spans="1:16" ht="28.5" customHeight="1">
      <c r="C9" s="5" t="s">
        <v>244</v>
      </c>
      <c r="H9" s="3">
        <v>0</v>
      </c>
      <c r="I9" s="37"/>
      <c r="J9" s="3">
        <v>0</v>
      </c>
      <c r="K9" s="3"/>
      <c r="L9" s="3">
        <v>0</v>
      </c>
      <c r="M9" s="3"/>
      <c r="N9" s="4">
        <f>SUM(H9:L9)</f>
        <v>0</v>
      </c>
      <c r="O9" s="3"/>
      <c r="P9" s="4">
        <v>0</v>
      </c>
    </row>
    <row r="10" spans="1:16" ht="28.5" customHeight="1">
      <c r="C10" s="5" t="s">
        <v>228</v>
      </c>
      <c r="H10" s="3">
        <v>0</v>
      </c>
      <c r="I10" s="3"/>
      <c r="J10" s="3">
        <v>0</v>
      </c>
      <c r="K10" s="3"/>
      <c r="L10" s="3">
        <v>0</v>
      </c>
      <c r="M10" s="3"/>
      <c r="N10" s="4">
        <f t="shared" ref="N10:N11" si="0">SUM(H10:L10)</f>
        <v>0</v>
      </c>
      <c r="O10" s="3"/>
      <c r="P10" s="4">
        <v>0</v>
      </c>
    </row>
    <row r="11" spans="1:16" ht="28.5" customHeight="1">
      <c r="C11" s="5" t="s">
        <v>200</v>
      </c>
      <c r="H11" s="3">
        <v>0</v>
      </c>
      <c r="I11" s="3"/>
      <c r="J11" s="3">
        <v>-1470203.4499999993</v>
      </c>
      <c r="K11" s="3"/>
      <c r="L11" s="3">
        <v>0</v>
      </c>
      <c r="M11" s="3"/>
      <c r="N11" s="4">
        <f t="shared" si="0"/>
        <v>-1470203.4499999993</v>
      </c>
      <c r="O11" s="3"/>
      <c r="P11" s="4">
        <v>-1470203.4499999993</v>
      </c>
    </row>
    <row r="12" spans="1:16" ht="28.5" customHeight="1">
      <c r="C12" s="182" t="s">
        <v>764</v>
      </c>
      <c r="H12" s="88">
        <f>SUM(H8:H11)</f>
        <v>18754357.050000001</v>
      </c>
      <c r="I12" s="3"/>
      <c r="J12" s="88">
        <f>SUM(J8:J11)</f>
        <v>51661750.449999988</v>
      </c>
      <c r="K12" s="3"/>
      <c r="L12" s="88">
        <f>SUM(L8:L11)</f>
        <v>7273961</v>
      </c>
      <c r="M12" s="3"/>
      <c r="N12" s="88">
        <f>SUM(N8:N11)</f>
        <v>77690068.499999985</v>
      </c>
      <c r="O12" s="3"/>
      <c r="P12" s="88">
        <f>SUM(P8:P11)</f>
        <v>24485707.98</v>
      </c>
    </row>
    <row r="13" spans="1:16" ht="28.5" customHeight="1">
      <c r="C13" s="182"/>
      <c r="H13" s="3"/>
      <c r="I13" s="3"/>
      <c r="J13" s="3"/>
      <c r="K13" s="3"/>
      <c r="L13" s="3"/>
      <c r="M13" s="3"/>
      <c r="N13" s="3"/>
      <c r="O13" s="3"/>
      <c r="P13" s="3"/>
    </row>
    <row r="14" spans="1:16" ht="28.5" customHeight="1">
      <c r="B14" s="5" t="s">
        <v>245</v>
      </c>
      <c r="H14" s="2"/>
      <c r="J14" s="4"/>
      <c r="K14" s="4"/>
      <c r="L14" s="4"/>
      <c r="M14" s="4"/>
      <c r="N14" s="4"/>
      <c r="O14" s="4"/>
      <c r="P14" s="4"/>
    </row>
    <row r="15" spans="1:16" ht="28.5" customHeight="1">
      <c r="C15" s="182" t="s">
        <v>198</v>
      </c>
      <c r="H15" s="3">
        <v>-8375735.29</v>
      </c>
      <c r="I15" s="3"/>
      <c r="J15" s="3">
        <v>-23655353.329999998</v>
      </c>
      <c r="K15" s="3"/>
      <c r="L15" s="3">
        <v>-3540175.2899999996</v>
      </c>
      <c r="M15" s="3"/>
      <c r="N15" s="3">
        <f>SUM(H15:L15)</f>
        <v>-35571263.909999996</v>
      </c>
      <c r="O15" s="3"/>
      <c r="P15" s="3">
        <v>-13088290.209999997</v>
      </c>
    </row>
    <row r="16" spans="1:16" ht="28.5" customHeight="1">
      <c r="C16" s="5" t="s">
        <v>202</v>
      </c>
      <c r="H16" s="4">
        <v>-1565187.9300000002</v>
      </c>
      <c r="I16" s="37"/>
      <c r="J16" s="4">
        <v>-5035874.25</v>
      </c>
      <c r="K16" s="4"/>
      <c r="L16" s="4">
        <v>-1904603.2799999998</v>
      </c>
      <c r="M16" s="4"/>
      <c r="N16" s="4">
        <f>SUM(H16:L16)</f>
        <v>-8505665.459999999</v>
      </c>
      <c r="O16" s="4"/>
      <c r="P16" s="3">
        <v>-2354211.0899999994</v>
      </c>
    </row>
    <row r="17" spans="1:16" ht="28.5" customHeight="1">
      <c r="C17" s="5" t="s">
        <v>200</v>
      </c>
      <c r="H17" s="3">
        <v>0</v>
      </c>
      <c r="I17" s="3"/>
      <c r="J17" s="3">
        <f>+P17</f>
        <v>819543.28000000119</v>
      </c>
      <c r="K17" s="3"/>
      <c r="L17" s="3">
        <v>0</v>
      </c>
      <c r="M17" s="3"/>
      <c r="N17" s="4">
        <f>SUM(H17:L17)</f>
        <v>819543.28000000119</v>
      </c>
      <c r="O17" s="3"/>
      <c r="P17" s="4">
        <v>819543.28000000119</v>
      </c>
    </row>
    <row r="18" spans="1:16" ht="28.5" customHeight="1">
      <c r="C18" s="182" t="s">
        <v>764</v>
      </c>
      <c r="H18" s="88">
        <f>SUM(H15:H17)</f>
        <v>-9940923.2200000007</v>
      </c>
      <c r="I18" s="3"/>
      <c r="J18" s="88">
        <f>SUM(J15:J17)</f>
        <v>-27871684.299999997</v>
      </c>
      <c r="K18" s="3"/>
      <c r="L18" s="88">
        <f>SUM(L15:L17)</f>
        <v>-5444778.5699999994</v>
      </c>
      <c r="M18" s="3"/>
      <c r="N18" s="88">
        <f>SUM(N15:N17)</f>
        <v>-43257386.089999996</v>
      </c>
      <c r="O18" s="3"/>
      <c r="P18" s="88">
        <f>SUM(P15:P17)</f>
        <v>-14622958.019999996</v>
      </c>
    </row>
    <row r="20" spans="1:16" ht="28.5" customHeight="1">
      <c r="B20" s="5" t="s">
        <v>203</v>
      </c>
      <c r="H20" s="2"/>
      <c r="J20" s="4"/>
      <c r="K20" s="4"/>
      <c r="L20" s="4"/>
      <c r="M20" s="4"/>
      <c r="N20" s="4"/>
      <c r="O20" s="4"/>
      <c r="P20" s="4"/>
    </row>
    <row r="21" spans="1:16" ht="28.5" customHeight="1" thickBot="1">
      <c r="C21" s="182" t="s">
        <v>764</v>
      </c>
      <c r="H21" s="15">
        <f>+H12+H18</f>
        <v>8813433.8300000001</v>
      </c>
      <c r="J21" s="15">
        <f>+J12+J18</f>
        <v>23790066.149999991</v>
      </c>
      <c r="K21" s="4"/>
      <c r="L21" s="15">
        <f>+L12+L18</f>
        <v>1829182.4300000006</v>
      </c>
      <c r="M21" s="4"/>
      <c r="N21" s="15">
        <f>+N12+N18</f>
        <v>34432682.409999989</v>
      </c>
      <c r="O21" s="4"/>
      <c r="P21" s="15">
        <f>+P12+P18</f>
        <v>9862749.9600000046</v>
      </c>
    </row>
    <row r="22" spans="1:16" ht="28.5" customHeight="1" thickTop="1" thickBot="1">
      <c r="A22" s="21"/>
      <c r="C22" s="182" t="s">
        <v>204</v>
      </c>
      <c r="H22" s="15">
        <f>+H8+H15</f>
        <v>10378621.760000002</v>
      </c>
      <c r="J22" s="15">
        <f>+J8+J15</f>
        <v>29476600.569999993</v>
      </c>
      <c r="K22" s="4"/>
      <c r="L22" s="15">
        <f>+L8+L15</f>
        <v>3733785.7100000004</v>
      </c>
      <c r="M22" s="4"/>
      <c r="N22" s="15">
        <f>+N8+N15</f>
        <v>43589008.039999992</v>
      </c>
      <c r="O22" s="4"/>
      <c r="P22" s="15">
        <f>+P8+P15</f>
        <v>12867621.220000003</v>
      </c>
    </row>
    <row r="23" spans="1:16" ht="28.5" customHeight="1" thickTop="1"/>
    <row r="24" spans="1:16" ht="28.5" customHeight="1">
      <c r="B24" s="5" t="s">
        <v>765</v>
      </c>
      <c r="J24" s="4"/>
      <c r="K24" s="4"/>
      <c r="L24" s="4"/>
      <c r="M24" s="4"/>
      <c r="N24" s="4"/>
      <c r="O24" s="4"/>
      <c r="P24" s="4"/>
    </row>
    <row r="25" spans="1:16" ht="28.5" customHeight="1">
      <c r="C25" s="5" t="s">
        <v>205</v>
      </c>
      <c r="J25" s="4"/>
      <c r="K25" s="4"/>
      <c r="L25" s="4"/>
      <c r="M25" s="4"/>
      <c r="N25" s="4">
        <v>8505665.459999999</v>
      </c>
      <c r="O25" s="4"/>
      <c r="P25" s="4">
        <v>2354211.0899999994</v>
      </c>
    </row>
    <row r="26" spans="1:16" ht="28.5" customHeight="1">
      <c r="C26" s="5" t="s">
        <v>206</v>
      </c>
      <c r="J26" s="4"/>
      <c r="K26" s="4"/>
      <c r="L26" s="4"/>
      <c r="M26" s="4"/>
      <c r="N26" s="4">
        <v>8659703.5500000007</v>
      </c>
      <c r="O26" s="4"/>
      <c r="P26" s="4">
        <v>2508249.1800000002</v>
      </c>
    </row>
    <row r="28" spans="1:16" ht="28.5" customHeight="1">
      <c r="B28" s="5" t="s">
        <v>766</v>
      </c>
      <c r="J28" s="4"/>
      <c r="K28" s="4"/>
      <c r="L28" s="4"/>
      <c r="M28" s="4"/>
      <c r="N28" s="4"/>
      <c r="O28" s="4"/>
      <c r="P28" s="4"/>
    </row>
    <row r="29" spans="1:16" ht="28.5" customHeight="1">
      <c r="C29" s="5" t="s">
        <v>205</v>
      </c>
      <c r="J29" s="4"/>
      <c r="K29" s="4"/>
      <c r="L29" s="4"/>
      <c r="M29" s="4"/>
      <c r="N29" s="4">
        <v>8505665.4600000009</v>
      </c>
      <c r="O29" s="4"/>
      <c r="P29" s="4">
        <v>2354211.09</v>
      </c>
    </row>
    <row r="30" spans="1:16" ht="28.5" customHeight="1">
      <c r="C30" s="5" t="s">
        <v>206</v>
      </c>
      <c r="J30" s="4"/>
      <c r="K30" s="4"/>
      <c r="L30" s="4"/>
      <c r="M30" s="4"/>
      <c r="N30" s="4">
        <v>8593719.4199999999</v>
      </c>
      <c r="O30" s="4"/>
      <c r="P30" s="4">
        <v>2442265.0499999998</v>
      </c>
    </row>
  </sheetData>
  <mergeCells count="1">
    <mergeCell ref="A1:P1"/>
  </mergeCells>
  <pageMargins left="0.59055118110236227" right="0.24" top="0.59055118110236227" bottom="0.55118110236220474" header="0.39370078740157483" footer="0.3937007874015748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60"/>
  <sheetViews>
    <sheetView view="pageBreakPreview" topLeftCell="A46" zoomScaleNormal="92" zoomScaleSheetLayoutView="100" workbookViewId="0">
      <selection activeCell="F50" sqref="F50"/>
    </sheetView>
  </sheetViews>
  <sheetFormatPr defaultColWidth="9.140625" defaultRowHeight="27.75" customHeight="1"/>
  <cols>
    <col min="1" max="1" width="3.7109375" style="5" customWidth="1"/>
    <col min="2" max="2" width="4.7109375" style="5" customWidth="1"/>
    <col min="3" max="5" width="9.140625" style="5" customWidth="1"/>
    <col min="6" max="6" width="4.7109375" style="5" customWidth="1"/>
    <col min="7" max="7" width="2.42578125" style="5" customWidth="1"/>
    <col min="8" max="8" width="15.42578125" style="5" customWidth="1"/>
    <col min="9" max="9" width="1.85546875" style="5" customWidth="1"/>
    <col min="10" max="10" width="13.7109375" style="5" customWidth="1"/>
    <col min="11" max="11" width="1.85546875" style="5" customWidth="1"/>
    <col min="12" max="12" width="15.140625" style="5" customWidth="1"/>
    <col min="13" max="13" width="1.85546875" style="5" customWidth="1"/>
    <col min="14" max="14" width="16.5703125" style="5" customWidth="1"/>
    <col min="15" max="15" width="0.85546875" style="5" customWidth="1"/>
    <col min="16" max="16" width="9.140625" style="5"/>
    <col min="17" max="17" width="13.42578125" style="5" customWidth="1"/>
    <col min="18" max="16384" width="9.140625" style="5"/>
  </cols>
  <sheetData>
    <row r="1" spans="1:14" ht="27" customHeight="1">
      <c r="A1" s="376" t="s">
        <v>246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</row>
    <row r="2" spans="1:14" ht="27" customHeight="1"/>
    <row r="3" spans="1:14" s="11" customFormat="1" ht="27" customHeight="1">
      <c r="A3" s="309" t="s">
        <v>88</v>
      </c>
      <c r="B3" s="189" t="s">
        <v>247</v>
      </c>
      <c r="C3" s="189"/>
      <c r="D3" s="182"/>
      <c r="H3" s="18"/>
      <c r="I3" s="18"/>
      <c r="J3" s="18"/>
      <c r="K3" s="18"/>
      <c r="L3" s="18"/>
      <c r="M3" s="18"/>
    </row>
    <row r="4" spans="1:14" s="11" customFormat="1" ht="27" customHeight="1">
      <c r="H4" s="86"/>
      <c r="J4" s="86"/>
      <c r="K4" s="86"/>
      <c r="L4" s="86"/>
      <c r="M4" s="86"/>
      <c r="N4" s="46" t="s">
        <v>248</v>
      </c>
    </row>
    <row r="5" spans="1:14" s="14" customFormat="1" ht="27" customHeight="1">
      <c r="H5" s="375" t="s">
        <v>98</v>
      </c>
      <c r="I5" s="375"/>
      <c r="J5" s="375"/>
      <c r="K5" s="375"/>
      <c r="L5" s="375"/>
      <c r="M5" s="82"/>
      <c r="N5" s="149" t="s">
        <v>249</v>
      </c>
    </row>
    <row r="6" spans="1:14" s="14" customFormat="1" ht="27" customHeight="1">
      <c r="H6" s="109" t="s">
        <v>16</v>
      </c>
      <c r="I6" s="86"/>
      <c r="J6" s="109" t="s">
        <v>250</v>
      </c>
      <c r="K6" s="86"/>
      <c r="L6" s="109" t="s">
        <v>138</v>
      </c>
      <c r="M6" s="82"/>
      <c r="N6" s="109" t="s">
        <v>250</v>
      </c>
    </row>
    <row r="7" spans="1:14" s="93" customFormat="1" ht="27" customHeight="1">
      <c r="H7" s="152" t="s">
        <v>251</v>
      </c>
      <c r="J7" s="152" t="s">
        <v>252</v>
      </c>
      <c r="K7" s="94"/>
      <c r="L7" s="152"/>
      <c r="M7" s="94"/>
      <c r="N7" s="152" t="s">
        <v>252</v>
      </c>
    </row>
    <row r="8" spans="1:14" ht="27" customHeight="1">
      <c r="B8" s="5" t="s">
        <v>197</v>
      </c>
    </row>
    <row r="9" spans="1:14" ht="27" customHeight="1">
      <c r="C9" s="5" t="s">
        <v>198</v>
      </c>
      <c r="H9" s="3">
        <v>42760000</v>
      </c>
      <c r="I9" s="2"/>
      <c r="J9" s="3">
        <v>14400082.299999999</v>
      </c>
      <c r="K9" s="3"/>
      <c r="L9" s="3">
        <f>SUM(H9:J9)</f>
        <v>57160082.299999997</v>
      </c>
      <c r="M9" s="3"/>
      <c r="N9" s="3">
        <v>5322334.92</v>
      </c>
    </row>
    <row r="10" spans="1:14" ht="27" customHeight="1">
      <c r="C10" s="5" t="s">
        <v>199</v>
      </c>
      <c r="H10" s="3">
        <v>0</v>
      </c>
      <c r="J10" s="3">
        <v>1020962.84</v>
      </c>
      <c r="K10" s="3"/>
      <c r="L10" s="4">
        <f>SUM(H10:K10)</f>
        <v>1020962.84</v>
      </c>
      <c r="M10" s="3"/>
      <c r="N10" s="3">
        <v>105000</v>
      </c>
    </row>
    <row r="11" spans="1:14" ht="27" customHeight="1">
      <c r="C11" s="5" t="s">
        <v>228</v>
      </c>
      <c r="H11" s="4">
        <v>0</v>
      </c>
      <c r="J11" s="4">
        <v>-428060</v>
      </c>
      <c r="K11" s="4"/>
      <c r="L11" s="4">
        <f t="shared" ref="L11:L12" si="0">SUM(H11:K11)</f>
        <v>-428060</v>
      </c>
      <c r="M11" s="4"/>
      <c r="N11" s="4">
        <v>-428060</v>
      </c>
    </row>
    <row r="12" spans="1:14" ht="27" customHeight="1">
      <c r="C12" s="5" t="s">
        <v>200</v>
      </c>
      <c r="H12" s="4">
        <f>+I12</f>
        <v>0</v>
      </c>
      <c r="J12" s="4">
        <f>+N12</f>
        <v>-302740.17000000004</v>
      </c>
      <c r="K12" s="4"/>
      <c r="L12" s="4">
        <f t="shared" si="0"/>
        <v>-302740.17000000004</v>
      </c>
      <c r="M12" s="4"/>
      <c r="N12" s="4">
        <v>-302740.17000000004</v>
      </c>
    </row>
    <row r="13" spans="1:14" ht="27" customHeight="1">
      <c r="C13" s="182" t="s">
        <v>764</v>
      </c>
      <c r="H13" s="88">
        <f>SUM(H9:H12)</f>
        <v>42760000</v>
      </c>
      <c r="J13" s="88">
        <f>SUM(J9:J12)</f>
        <v>14690244.969999999</v>
      </c>
      <c r="K13" s="4"/>
      <c r="L13" s="88">
        <f>SUM(L9:L12)</f>
        <v>57450244.969999999</v>
      </c>
      <c r="M13" s="4"/>
      <c r="N13" s="88">
        <f>SUM(N9:N12)</f>
        <v>4696534.75</v>
      </c>
    </row>
    <row r="14" spans="1:14" ht="27" customHeight="1">
      <c r="B14" s="5" t="s">
        <v>245</v>
      </c>
      <c r="H14" s="16"/>
      <c r="J14" s="16"/>
      <c r="K14" s="16"/>
      <c r="L14" s="16"/>
      <c r="M14" s="16"/>
      <c r="N14" s="16"/>
    </row>
    <row r="15" spans="1:14" ht="27" customHeight="1">
      <c r="C15" s="5" t="s">
        <v>198</v>
      </c>
      <c r="H15" s="3">
        <v>-9621000</v>
      </c>
      <c r="I15" s="2"/>
      <c r="J15" s="3">
        <v>-7679146.419999999</v>
      </c>
      <c r="K15" s="3"/>
      <c r="L15" s="3">
        <f>SUM(H15:J15)</f>
        <v>-17300146.419999998</v>
      </c>
      <c r="M15" s="3"/>
      <c r="N15" s="3">
        <v>-3179302.1499999994</v>
      </c>
    </row>
    <row r="16" spans="1:14" ht="27" customHeight="1">
      <c r="C16" s="5" t="s">
        <v>253</v>
      </c>
      <c r="H16" s="3">
        <v>-2997750</v>
      </c>
      <c r="J16" s="3">
        <v>-1296557.0899999999</v>
      </c>
      <c r="K16" s="3"/>
      <c r="L16" s="4">
        <f>SUM(H16:J16)</f>
        <v>-4294307.09</v>
      </c>
      <c r="M16" s="3"/>
      <c r="N16" s="3">
        <v>-567782.47</v>
      </c>
    </row>
    <row r="17" spans="2:14" ht="27" customHeight="1">
      <c r="C17" s="5" t="s">
        <v>228</v>
      </c>
      <c r="H17" s="4">
        <v>0</v>
      </c>
      <c r="J17" s="4">
        <v>143311.78</v>
      </c>
      <c r="K17" s="4"/>
      <c r="L17" s="4">
        <f>SUM(H17:J17)</f>
        <v>143311.78</v>
      </c>
      <c r="M17" s="4"/>
      <c r="N17" s="4">
        <v>143311.78</v>
      </c>
    </row>
    <row r="18" spans="2:14" ht="27" customHeight="1">
      <c r="C18" s="5" t="s">
        <v>200</v>
      </c>
      <c r="H18" s="4">
        <f>+I18</f>
        <v>0</v>
      </c>
      <c r="J18" s="4">
        <f>+N18</f>
        <v>191548.6399999999</v>
      </c>
      <c r="K18" s="4"/>
      <c r="L18" s="4">
        <f>SUM(H18:J18)</f>
        <v>191548.6399999999</v>
      </c>
      <c r="M18" s="4"/>
      <c r="N18" s="4">
        <v>191548.6399999999</v>
      </c>
    </row>
    <row r="19" spans="2:14" ht="27" customHeight="1">
      <c r="C19" s="182" t="s">
        <v>764</v>
      </c>
      <c r="H19" s="88">
        <f>SUM(H15:H18)</f>
        <v>-12618750</v>
      </c>
      <c r="J19" s="88">
        <f>SUM(J15:J18)</f>
        <v>-8640843.089999998</v>
      </c>
      <c r="K19" s="4"/>
      <c r="L19" s="88">
        <f>SUM(L15:L18)</f>
        <v>-21259593.089999996</v>
      </c>
      <c r="M19" s="4"/>
      <c r="N19" s="88">
        <f>SUM(N15:N18)</f>
        <v>-3412224.1999999993</v>
      </c>
    </row>
    <row r="20" spans="2:14" ht="27" customHeight="1">
      <c r="B20" s="5" t="s">
        <v>254</v>
      </c>
      <c r="C20" s="182"/>
      <c r="H20" s="3"/>
      <c r="J20" s="3"/>
      <c r="K20" s="4"/>
      <c r="L20" s="3"/>
      <c r="M20" s="4"/>
      <c r="N20" s="3"/>
    </row>
    <row r="21" spans="2:14" ht="27" customHeight="1">
      <c r="C21" s="5" t="s">
        <v>198</v>
      </c>
      <c r="H21" s="4">
        <v>-2162250</v>
      </c>
      <c r="J21" s="4">
        <v>0</v>
      </c>
      <c r="K21" s="4"/>
      <c r="L21" s="4">
        <f t="shared" ref="L21:L22" si="1">SUM(H21:J21)</f>
        <v>-2162250</v>
      </c>
      <c r="M21" s="4"/>
      <c r="N21" s="4">
        <v>0</v>
      </c>
    </row>
    <row r="22" spans="2:14" ht="27" customHeight="1">
      <c r="C22" s="5" t="s">
        <v>255</v>
      </c>
      <c r="H22" s="3">
        <v>0</v>
      </c>
      <c r="J22" s="4">
        <v>0</v>
      </c>
      <c r="K22" s="4"/>
      <c r="L22" s="4">
        <f t="shared" si="1"/>
        <v>0</v>
      </c>
      <c r="M22" s="4"/>
      <c r="N22" s="4">
        <v>0</v>
      </c>
    </row>
    <row r="23" spans="2:14" ht="27" customHeight="1">
      <c r="C23" s="182" t="s">
        <v>764</v>
      </c>
      <c r="H23" s="88">
        <f>SUM(H21:H22)</f>
        <v>-2162250</v>
      </c>
      <c r="J23" s="88">
        <f>SUM(J21:J22)</f>
        <v>0</v>
      </c>
      <c r="K23" s="4"/>
      <c r="L23" s="88">
        <f>SUM(L21:L22)</f>
        <v>-2162250</v>
      </c>
      <c r="M23" s="4"/>
      <c r="N23" s="88">
        <f>SUM(N21:N22)</f>
        <v>0</v>
      </c>
    </row>
    <row r="24" spans="2:14" ht="27" customHeight="1">
      <c r="B24" s="5" t="s">
        <v>203</v>
      </c>
      <c r="H24" s="4"/>
      <c r="J24" s="4"/>
      <c r="K24" s="4"/>
      <c r="L24" s="4"/>
      <c r="M24" s="4"/>
      <c r="N24" s="4"/>
    </row>
    <row r="25" spans="2:14" ht="27" customHeight="1" thickBot="1">
      <c r="C25" s="182" t="s">
        <v>764</v>
      </c>
      <c r="H25" s="15">
        <f>+H13+H19+H23</f>
        <v>27979000</v>
      </c>
      <c r="J25" s="15">
        <f>+J13+J19+J23</f>
        <v>6049401.8800000008</v>
      </c>
      <c r="K25" s="4"/>
      <c r="L25" s="15">
        <f>+L13+L19+L23</f>
        <v>34028401.880000003</v>
      </c>
      <c r="M25" s="4"/>
      <c r="N25" s="15">
        <f>+N13+N19+N23</f>
        <v>1284310.5500000007</v>
      </c>
    </row>
    <row r="26" spans="2:14" ht="27" customHeight="1" thickTop="1" thickBot="1">
      <c r="C26" s="182" t="s">
        <v>204</v>
      </c>
      <c r="H26" s="15">
        <f>+H9+H15+H23</f>
        <v>30976750</v>
      </c>
      <c r="J26" s="15">
        <f>+J9+J15+J23</f>
        <v>6720935.8799999999</v>
      </c>
      <c r="K26" s="4"/>
      <c r="L26" s="15">
        <f>+L9+L15+L23</f>
        <v>37697685.879999995</v>
      </c>
      <c r="M26" s="4"/>
      <c r="N26" s="15">
        <f>+N9+N15</f>
        <v>2143032.7700000005</v>
      </c>
    </row>
    <row r="27" spans="2:14" ht="27" customHeight="1" thickTop="1">
      <c r="B27" s="5" t="s">
        <v>770</v>
      </c>
      <c r="K27" s="16"/>
      <c r="M27" s="16"/>
      <c r="N27" s="16"/>
    </row>
    <row r="28" spans="2:14" ht="27" customHeight="1">
      <c r="C28" s="5" t="s">
        <v>205</v>
      </c>
      <c r="H28" s="4"/>
      <c r="J28" s="4"/>
      <c r="K28" s="4"/>
      <c r="L28" s="4">
        <f>-L16</f>
        <v>4294307.09</v>
      </c>
      <c r="M28" s="4"/>
      <c r="N28" s="4">
        <f>-N16</f>
        <v>567782.47</v>
      </c>
    </row>
    <row r="29" spans="2:14" ht="27" customHeight="1">
      <c r="C29" s="5" t="s">
        <v>206</v>
      </c>
      <c r="H29" s="4"/>
      <c r="J29" s="4"/>
      <c r="K29" s="4"/>
      <c r="L29" s="4">
        <v>4336768.9800000004</v>
      </c>
      <c r="M29" s="4"/>
      <c r="N29" s="4">
        <v>610244.36</v>
      </c>
    </row>
    <row r="30" spans="2:14" ht="27" customHeight="1">
      <c r="B30" s="5" t="s">
        <v>771</v>
      </c>
      <c r="H30" s="4"/>
      <c r="J30" s="4"/>
      <c r="K30" s="4"/>
      <c r="L30" s="4"/>
      <c r="M30" s="4"/>
      <c r="N30" s="4"/>
    </row>
    <row r="31" spans="2:14" ht="27" customHeight="1">
      <c r="C31" s="5" t="s">
        <v>205</v>
      </c>
      <c r="H31" s="4"/>
      <c r="J31" s="4"/>
      <c r="K31" s="4"/>
      <c r="L31" s="4">
        <v>4699143.3100000005</v>
      </c>
      <c r="M31" s="4"/>
      <c r="N31" s="4">
        <v>581625.43000000005</v>
      </c>
    </row>
    <row r="32" spans="2:14" ht="27" customHeight="1">
      <c r="C32" s="5" t="s">
        <v>206</v>
      </c>
      <c r="H32" s="4"/>
      <c r="J32" s="4"/>
      <c r="K32" s="4"/>
      <c r="L32" s="4">
        <v>4724307.0199999996</v>
      </c>
      <c r="M32" s="4"/>
      <c r="N32" s="4">
        <v>606789.14</v>
      </c>
    </row>
    <row r="33" spans="1:14" ht="27.75" customHeight="1">
      <c r="A33" s="376" t="s">
        <v>256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</row>
    <row r="35" spans="1:14" ht="27.75" customHeight="1">
      <c r="A35" s="309" t="s">
        <v>257</v>
      </c>
      <c r="B35" s="189" t="s">
        <v>258</v>
      </c>
      <c r="C35" s="189"/>
      <c r="D35" s="182"/>
      <c r="N35" s="82" t="s">
        <v>259</v>
      </c>
    </row>
    <row r="36" spans="1:14" ht="27.75" customHeight="1">
      <c r="N36" s="153" t="s">
        <v>260</v>
      </c>
    </row>
    <row r="37" spans="1:14" ht="27.75" customHeight="1">
      <c r="B37" s="5" t="s">
        <v>197</v>
      </c>
    </row>
    <row r="38" spans="1:14" ht="27.75" customHeight="1">
      <c r="C38" s="5" t="s">
        <v>198</v>
      </c>
      <c r="N38" s="3">
        <v>72692487.310000002</v>
      </c>
    </row>
    <row r="39" spans="1:14" ht="27.75" customHeight="1">
      <c r="C39" s="5" t="s">
        <v>222</v>
      </c>
      <c r="N39" s="3">
        <v>0</v>
      </c>
    </row>
    <row r="40" spans="1:14" ht="27.75" customHeight="1">
      <c r="C40" s="182" t="s">
        <v>764</v>
      </c>
      <c r="N40" s="88">
        <f>SUM(N38:N39)</f>
        <v>72692487.310000002</v>
      </c>
    </row>
    <row r="41" spans="1:14" ht="27.75" customHeight="1">
      <c r="B41" s="5" t="s">
        <v>254</v>
      </c>
      <c r="N41" s="4"/>
    </row>
    <row r="42" spans="1:14" ht="27.75" customHeight="1">
      <c r="C42" s="5" t="s">
        <v>198</v>
      </c>
      <c r="N42" s="3">
        <v>0</v>
      </c>
    </row>
    <row r="43" spans="1:14" ht="27.75" customHeight="1">
      <c r="C43" s="5" t="s">
        <v>261</v>
      </c>
      <c r="N43" s="3">
        <v>-4333915.09</v>
      </c>
    </row>
    <row r="44" spans="1:14" ht="27.75" customHeight="1">
      <c r="C44" s="182" t="s">
        <v>764</v>
      </c>
      <c r="N44" s="88">
        <f>SUM(N42:N43)</f>
        <v>-4333915.09</v>
      </c>
    </row>
    <row r="45" spans="1:14" ht="27.75" customHeight="1">
      <c r="B45" s="5" t="s">
        <v>203</v>
      </c>
      <c r="N45" s="4"/>
    </row>
    <row r="46" spans="1:14" ht="27.75" customHeight="1" thickBot="1">
      <c r="C46" s="182" t="s">
        <v>764</v>
      </c>
      <c r="N46" s="15">
        <f>+N40+N44</f>
        <v>68358572.219999999</v>
      </c>
    </row>
    <row r="47" spans="1:14" ht="27.75" customHeight="1" thickTop="1" thickBot="1">
      <c r="C47" s="182" t="s">
        <v>204</v>
      </c>
      <c r="N47" s="15">
        <f>+N38+N42</f>
        <v>72692487.310000002</v>
      </c>
    </row>
    <row r="48" spans="1:14" ht="27.75" customHeight="1" thickTop="1">
      <c r="N48" s="3"/>
    </row>
    <row r="49" spans="1:15" s="11" customFormat="1" ht="27.75" customHeight="1">
      <c r="A49" s="22" t="s">
        <v>262</v>
      </c>
      <c r="B49" s="9" t="s">
        <v>263</v>
      </c>
      <c r="C49" s="9"/>
      <c r="I49" s="18"/>
      <c r="J49" s="18"/>
      <c r="K49" s="18"/>
      <c r="L49" s="18"/>
      <c r="M49" s="18"/>
      <c r="N49" s="18"/>
      <c r="O49" s="18"/>
    </row>
    <row r="50" spans="1:15" s="11" customFormat="1" ht="27.75" customHeight="1">
      <c r="A50" s="22"/>
      <c r="B50" s="9"/>
      <c r="C50" s="9"/>
      <c r="I50" s="18"/>
      <c r="J50" s="18"/>
      <c r="K50" s="18"/>
      <c r="L50" s="2"/>
      <c r="M50" s="86" t="s">
        <v>264</v>
      </c>
      <c r="N50" s="2"/>
    </row>
    <row r="51" spans="1:15" s="24" customFormat="1" ht="27.75" customHeight="1">
      <c r="A51" s="23"/>
      <c r="B51" s="23"/>
      <c r="C51" s="23"/>
      <c r="I51" s="25"/>
      <c r="J51" s="25"/>
      <c r="K51" s="25"/>
      <c r="L51" s="149"/>
      <c r="M51" s="149" t="s">
        <v>249</v>
      </c>
      <c r="N51" s="149"/>
    </row>
    <row r="52" spans="1:15" ht="27.75" customHeight="1">
      <c r="A52" s="10"/>
      <c r="B52" s="10"/>
      <c r="C52" s="10"/>
      <c r="I52" s="198"/>
      <c r="J52" s="184"/>
      <c r="K52" s="198"/>
      <c r="L52" s="178" t="s">
        <v>759</v>
      </c>
      <c r="M52" s="184"/>
      <c r="N52" s="178" t="s">
        <v>100</v>
      </c>
    </row>
    <row r="53" spans="1:15" ht="27.75" customHeight="1">
      <c r="A53" s="10"/>
      <c r="C53" s="10" t="s">
        <v>263</v>
      </c>
      <c r="D53" s="10"/>
      <c r="I53" s="3"/>
      <c r="J53" s="3"/>
      <c r="K53" s="3"/>
      <c r="L53" s="4">
        <v>164732.85999999999</v>
      </c>
      <c r="M53" s="4"/>
      <c r="N53" s="4">
        <v>163467.03</v>
      </c>
    </row>
    <row r="54" spans="1:15" ht="27.75" customHeight="1" thickBot="1">
      <c r="A54" s="10"/>
      <c r="C54" s="10"/>
      <c r="D54" s="10" t="s">
        <v>138</v>
      </c>
      <c r="I54" s="3"/>
      <c r="J54" s="3"/>
      <c r="K54" s="3"/>
      <c r="L54" s="65">
        <f>SUM(L53)</f>
        <v>164732.85999999999</v>
      </c>
      <c r="M54" s="4"/>
      <c r="N54" s="65">
        <f>SUM(N53)</f>
        <v>163467.03</v>
      </c>
    </row>
    <row r="55" spans="1:15" ht="27.75" customHeight="1" thickTop="1">
      <c r="C55" s="10" t="s">
        <v>772</v>
      </c>
      <c r="D55" s="10"/>
    </row>
    <row r="56" spans="1:15" ht="27.75" customHeight="1">
      <c r="B56" s="10" t="s">
        <v>265</v>
      </c>
      <c r="D56" s="10"/>
    </row>
    <row r="57" spans="1:15" ht="27.75" customHeight="1">
      <c r="N57" s="3"/>
    </row>
    <row r="58" spans="1:15" ht="27.75" customHeight="1">
      <c r="N58" s="3"/>
    </row>
    <row r="59" spans="1:15" ht="27.75" customHeight="1">
      <c r="C59" s="110"/>
      <c r="N59" s="3"/>
    </row>
    <row r="60" spans="1:15" ht="27.75" customHeight="1">
      <c r="C60" s="110"/>
      <c r="N60" s="3"/>
    </row>
  </sheetData>
  <mergeCells count="3">
    <mergeCell ref="A1:N1"/>
    <mergeCell ref="H5:L5"/>
    <mergeCell ref="A33:N33"/>
  </mergeCells>
  <pageMargins left="0.82677165354330717" right="0.27559055118110237" top="0.7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41"/>
  <sheetViews>
    <sheetView view="pageBreakPreview" topLeftCell="A187" zoomScale="70" zoomScaleNormal="90" zoomScaleSheetLayoutView="70" workbookViewId="0">
      <selection sqref="A1:P1"/>
    </sheetView>
  </sheetViews>
  <sheetFormatPr defaultColWidth="9.140625" defaultRowHeight="33" customHeight="1"/>
  <cols>
    <col min="1" max="1" width="3.7109375" style="182" customWidth="1"/>
    <col min="2" max="2" width="4.7109375" style="182" customWidth="1"/>
    <col min="3" max="3" width="2.7109375" style="182" customWidth="1"/>
    <col min="4" max="6" width="9.140625" style="182" customWidth="1"/>
    <col min="7" max="7" width="3.7109375" style="182" customWidth="1"/>
    <col min="8" max="8" width="11.5703125" style="182" customWidth="1"/>
    <col min="9" max="9" width="0.85546875" style="182" customWidth="1"/>
    <col min="10" max="10" width="16.28515625" style="182" customWidth="1"/>
    <col min="11" max="11" width="0.85546875" style="182" customWidth="1"/>
    <col min="12" max="12" width="16.28515625" style="182" customWidth="1"/>
    <col min="13" max="13" width="0.85546875" style="182" customWidth="1"/>
    <col min="14" max="14" width="16.28515625" style="182" customWidth="1"/>
    <col min="15" max="15" width="0.85546875" style="182" customWidth="1"/>
    <col min="16" max="16" width="16.28515625" style="182" customWidth="1"/>
    <col min="17" max="17" width="1.42578125" style="182" customWidth="1"/>
    <col min="18" max="18" width="9.140625" style="182"/>
    <col min="19" max="19" width="13.5703125" style="182" bestFit="1" customWidth="1"/>
    <col min="20" max="16384" width="9.140625" style="182"/>
  </cols>
  <sheetData>
    <row r="1" spans="1:16" ht="30" customHeight="1">
      <c r="A1" s="369" t="s">
        <v>266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</row>
    <row r="2" spans="1:16" ht="30" customHeight="1"/>
    <row r="3" spans="1:16" s="189" customFormat="1" ht="30" customHeight="1">
      <c r="A3" s="7" t="s">
        <v>267</v>
      </c>
      <c r="B3" s="189" t="s">
        <v>268</v>
      </c>
    </row>
    <row r="4" spans="1:16" ht="30" customHeight="1">
      <c r="C4" s="182" t="s">
        <v>269</v>
      </c>
    </row>
    <row r="5" spans="1:16" ht="30" customHeight="1">
      <c r="J5" s="382" t="s">
        <v>98</v>
      </c>
      <c r="K5" s="382"/>
      <c r="L5" s="382"/>
      <c r="M5" s="183"/>
      <c r="N5" s="382" t="s">
        <v>99</v>
      </c>
      <c r="O5" s="382"/>
      <c r="P5" s="382"/>
    </row>
    <row r="6" spans="1:16" ht="30" customHeight="1">
      <c r="J6" s="178" t="s">
        <v>759</v>
      </c>
      <c r="K6" s="184"/>
      <c r="L6" s="178" t="s">
        <v>100</v>
      </c>
      <c r="M6" s="83"/>
      <c r="N6" s="178" t="s">
        <v>759</v>
      </c>
      <c r="O6" s="184"/>
      <c r="P6" s="178" t="s">
        <v>100</v>
      </c>
    </row>
    <row r="7" spans="1:16" ht="30" customHeight="1">
      <c r="C7" s="182" t="s">
        <v>270</v>
      </c>
    </row>
    <row r="8" spans="1:16" ht="30" customHeight="1">
      <c r="D8" s="201" t="s">
        <v>271</v>
      </c>
      <c r="J8" s="4">
        <v>3467527.2099999995</v>
      </c>
      <c r="K8" s="190"/>
      <c r="L8" s="4">
        <v>3527361.79</v>
      </c>
      <c r="M8" s="190"/>
      <c r="N8" s="4">
        <v>0</v>
      </c>
      <c r="O8" s="190"/>
      <c r="P8" s="4">
        <v>0</v>
      </c>
    </row>
    <row r="9" spans="1:16" ht="30" customHeight="1">
      <c r="D9" s="182" t="s">
        <v>272</v>
      </c>
      <c r="J9" s="4">
        <v>581667.53000000014</v>
      </c>
      <c r="K9" s="4"/>
      <c r="L9" s="4">
        <v>522286.93</v>
      </c>
      <c r="M9" s="4"/>
      <c r="N9" s="4">
        <v>0</v>
      </c>
      <c r="O9" s="4"/>
      <c r="P9" s="4">
        <v>0</v>
      </c>
    </row>
    <row r="10" spans="1:16" ht="30" customHeight="1">
      <c r="D10" s="182" t="s">
        <v>273</v>
      </c>
      <c r="J10" s="4">
        <v>1386072.13</v>
      </c>
      <c r="K10" s="4"/>
      <c r="L10" s="4">
        <v>5665.84</v>
      </c>
      <c r="M10" s="4"/>
      <c r="N10" s="4">
        <v>0</v>
      </c>
      <c r="O10" s="4"/>
      <c r="P10" s="4">
        <v>0</v>
      </c>
    </row>
    <row r="11" spans="1:16" ht="30" customHeight="1" thickBot="1">
      <c r="J11" s="65">
        <f>SUM(J8:J10)</f>
        <v>5435266.8699999992</v>
      </c>
      <c r="K11" s="4"/>
      <c r="L11" s="65">
        <f>SUM(L8:L10)</f>
        <v>4055314.56</v>
      </c>
      <c r="M11" s="4"/>
      <c r="N11" s="65">
        <f>SUM(N8:N10)</f>
        <v>0</v>
      </c>
      <c r="O11" s="4"/>
      <c r="P11" s="65">
        <f>SUM(P8:P10)</f>
        <v>0</v>
      </c>
    </row>
    <row r="12" spans="1:16" ht="30" customHeight="1" thickTop="1">
      <c r="C12" s="182" t="s">
        <v>274</v>
      </c>
      <c r="J12" s="4"/>
      <c r="K12" s="4"/>
      <c r="L12" s="4"/>
      <c r="M12" s="4"/>
      <c r="N12" s="4"/>
      <c r="O12" s="4"/>
      <c r="P12" s="4"/>
    </row>
    <row r="13" spans="1:16" ht="30" customHeight="1">
      <c r="D13" s="182" t="s">
        <v>275</v>
      </c>
      <c r="J13" s="4">
        <v>8361552.6200000001</v>
      </c>
      <c r="K13" s="4"/>
      <c r="L13" s="4">
        <v>7906560.3700000001</v>
      </c>
      <c r="M13" s="4"/>
      <c r="N13" s="4">
        <v>0</v>
      </c>
      <c r="O13" s="4"/>
      <c r="P13" s="4">
        <v>0</v>
      </c>
    </row>
    <row r="14" spans="1:16" ht="30" customHeight="1">
      <c r="D14" s="182" t="s">
        <v>276</v>
      </c>
      <c r="J14" s="4">
        <v>32677285.559999999</v>
      </c>
      <c r="K14" s="4"/>
      <c r="L14" s="4">
        <v>33734844.710000001</v>
      </c>
      <c r="M14" s="4"/>
      <c r="N14" s="4">
        <v>0</v>
      </c>
      <c r="O14" s="4"/>
      <c r="P14" s="4">
        <v>0</v>
      </c>
    </row>
    <row r="15" spans="1:16" ht="30" customHeight="1">
      <c r="D15" s="182" t="s">
        <v>277</v>
      </c>
      <c r="J15" s="4">
        <v>5595800</v>
      </c>
      <c r="K15" s="4"/>
      <c r="L15" s="4">
        <v>6195350</v>
      </c>
      <c r="M15" s="4"/>
      <c r="N15" s="4">
        <v>0</v>
      </c>
      <c r="O15" s="4"/>
      <c r="P15" s="4">
        <v>0</v>
      </c>
    </row>
    <row r="16" spans="1:16" ht="30" customHeight="1" thickBot="1">
      <c r="F16" s="304"/>
      <c r="J16" s="65">
        <f>SUM(J13:J15)</f>
        <v>46634638.18</v>
      </c>
      <c r="K16" s="4"/>
      <c r="L16" s="65">
        <f>SUM(L13:L15)</f>
        <v>47836755.079999998</v>
      </c>
      <c r="M16" s="4"/>
      <c r="N16" s="65">
        <f>SUM(N13:N15)</f>
        <v>0</v>
      </c>
      <c r="O16" s="4"/>
      <c r="P16" s="65">
        <f>SUM(P13:P15)</f>
        <v>0</v>
      </c>
    </row>
    <row r="17" spans="3:16" ht="30" customHeight="1" thickTop="1">
      <c r="J17" s="3"/>
      <c r="K17" s="4"/>
      <c r="L17" s="3"/>
      <c r="M17" s="4"/>
      <c r="N17" s="3"/>
      <c r="O17" s="4"/>
      <c r="P17" s="3"/>
    </row>
    <row r="18" spans="3:16" ht="30" customHeight="1">
      <c r="C18" s="182" t="s">
        <v>773</v>
      </c>
      <c r="J18" s="89"/>
      <c r="K18" s="89"/>
      <c r="L18" s="89"/>
      <c r="M18" s="89"/>
      <c r="N18" s="89"/>
      <c r="O18" s="89"/>
      <c r="P18" s="89"/>
    </row>
    <row r="19" spans="3:16" ht="30" customHeight="1">
      <c r="J19" s="387" t="s">
        <v>278</v>
      </c>
      <c r="K19" s="387"/>
      <c r="L19" s="387"/>
      <c r="M19" s="17"/>
      <c r="N19" s="387" t="s">
        <v>278</v>
      </c>
      <c r="O19" s="387"/>
      <c r="P19" s="387"/>
    </row>
    <row r="20" spans="3:16" ht="30" customHeight="1">
      <c r="J20" s="386" t="s">
        <v>98</v>
      </c>
      <c r="K20" s="386"/>
      <c r="L20" s="386"/>
      <c r="M20" s="17"/>
      <c r="N20" s="386" t="s">
        <v>99</v>
      </c>
      <c r="O20" s="386"/>
      <c r="P20" s="386"/>
    </row>
    <row r="21" spans="3:16" ht="30" customHeight="1">
      <c r="J21" s="178" t="s">
        <v>759</v>
      </c>
      <c r="K21" s="184"/>
      <c r="L21" s="178" t="s">
        <v>760</v>
      </c>
      <c r="M21" s="83"/>
      <c r="N21" s="178" t="s">
        <v>759</v>
      </c>
      <c r="O21" s="184"/>
      <c r="P21" s="178" t="s">
        <v>760</v>
      </c>
    </row>
    <row r="22" spans="3:16" ht="30" customHeight="1">
      <c r="C22" s="182" t="s">
        <v>279</v>
      </c>
      <c r="J22" s="16"/>
      <c r="K22" s="16"/>
      <c r="L22" s="16"/>
      <c r="M22" s="16"/>
      <c r="N22" s="16"/>
      <c r="O22" s="16"/>
      <c r="P22" s="16"/>
    </row>
    <row r="23" spans="3:16" ht="30" customHeight="1">
      <c r="C23" s="182" t="s">
        <v>280</v>
      </c>
      <c r="J23" s="4">
        <v>7284880.8599999994</v>
      </c>
      <c r="K23" s="4"/>
      <c r="L23" s="4">
        <v>3490604.3200000003</v>
      </c>
      <c r="M23" s="4"/>
      <c r="N23" s="4">
        <v>139573.77000000002</v>
      </c>
      <c r="O23" s="4"/>
      <c r="P23" s="4">
        <v>263523.29000000004</v>
      </c>
    </row>
    <row r="24" spans="3:16" ht="30" customHeight="1">
      <c r="C24" s="182" t="s">
        <v>281</v>
      </c>
      <c r="J24" s="4"/>
      <c r="K24" s="4"/>
      <c r="L24" s="4"/>
      <c r="M24" s="4"/>
      <c r="N24" s="4"/>
      <c r="O24" s="4"/>
      <c r="P24" s="4"/>
    </row>
    <row r="25" spans="3:16" ht="30" customHeight="1">
      <c r="C25" s="182" t="s">
        <v>282</v>
      </c>
      <c r="J25" s="4"/>
      <c r="K25" s="4"/>
      <c r="L25" s="4"/>
      <c r="M25" s="4"/>
      <c r="N25" s="4"/>
      <c r="O25" s="4"/>
      <c r="P25" s="4"/>
    </row>
    <row r="26" spans="3:16" ht="30" customHeight="1">
      <c r="D26" s="182" t="s">
        <v>283</v>
      </c>
      <c r="J26" s="4"/>
      <c r="K26" s="4"/>
      <c r="L26" s="4"/>
      <c r="M26" s="4"/>
      <c r="N26" s="4"/>
      <c r="O26" s="4"/>
      <c r="P26" s="4"/>
    </row>
    <row r="27" spans="3:16" ht="30" customHeight="1">
      <c r="D27" s="182" t="s">
        <v>284</v>
      </c>
      <c r="J27" s="4">
        <v>-1379738.4999999998</v>
      </c>
      <c r="K27" s="4"/>
      <c r="L27" s="4">
        <v>-95147.789999999979</v>
      </c>
      <c r="M27" s="4"/>
      <c r="N27" s="4">
        <v>0</v>
      </c>
      <c r="O27" s="4"/>
      <c r="P27" s="4">
        <v>0</v>
      </c>
    </row>
    <row r="28" spans="3:16" ht="30" customHeight="1">
      <c r="D28" s="10" t="s">
        <v>105</v>
      </c>
      <c r="J28" s="4">
        <v>-809.27</v>
      </c>
      <c r="K28" s="4"/>
      <c r="L28" s="4">
        <v>1302.48</v>
      </c>
      <c r="M28" s="4"/>
      <c r="N28" s="4">
        <v>-809.27</v>
      </c>
      <c r="O28" s="4"/>
      <c r="P28" s="4">
        <v>1302.48</v>
      </c>
    </row>
    <row r="29" spans="3:16" ht="30" customHeight="1" thickBot="1">
      <c r="C29" s="182" t="s">
        <v>285</v>
      </c>
      <c r="J29" s="65">
        <f>SUM(J22:J28)</f>
        <v>5904333.0899999999</v>
      </c>
      <c r="K29" s="4"/>
      <c r="L29" s="65">
        <f>SUM(L22:L28)</f>
        <v>3396759.0100000002</v>
      </c>
      <c r="M29" s="4"/>
      <c r="N29" s="65">
        <f>SUM(N22:N28)</f>
        <v>138764.50000000003</v>
      </c>
      <c r="O29" s="4"/>
      <c r="P29" s="65">
        <f>SUM(P22:P28)</f>
        <v>264825.77</v>
      </c>
    </row>
    <row r="30" spans="3:16" ht="30" customHeight="1" thickTop="1"/>
    <row r="34" spans="1:19" ht="27.95" customHeight="1">
      <c r="A34" s="369" t="s">
        <v>286</v>
      </c>
      <c r="B34" s="378"/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</row>
    <row r="35" spans="1:19" ht="27.95" customHeight="1">
      <c r="J35" s="3"/>
      <c r="K35" s="4"/>
      <c r="L35" s="3"/>
      <c r="M35" s="4"/>
      <c r="N35" s="3"/>
      <c r="O35" s="4"/>
      <c r="P35" s="3"/>
    </row>
    <row r="36" spans="1:19" ht="27.95" customHeight="1">
      <c r="C36" s="201" t="s">
        <v>837</v>
      </c>
      <c r="I36" s="3"/>
      <c r="J36" s="4"/>
      <c r="K36" s="3"/>
      <c r="L36" s="4"/>
      <c r="M36" s="3"/>
      <c r="N36" s="4"/>
      <c r="O36" s="3"/>
    </row>
    <row r="37" spans="1:19" ht="27.95" customHeight="1">
      <c r="I37" s="104"/>
      <c r="J37" s="386" t="s">
        <v>98</v>
      </c>
      <c r="K37" s="386"/>
      <c r="L37" s="386"/>
      <c r="M37" s="17"/>
      <c r="N37" s="386" t="s">
        <v>99</v>
      </c>
      <c r="O37" s="386"/>
      <c r="P37" s="386"/>
    </row>
    <row r="38" spans="1:19" ht="27.95" customHeight="1">
      <c r="I38" s="333"/>
      <c r="J38" s="178" t="s">
        <v>759</v>
      </c>
      <c r="K38" s="184"/>
      <c r="L38" s="178" t="s">
        <v>760</v>
      </c>
      <c r="M38" s="83"/>
      <c r="N38" s="178" t="s">
        <v>759</v>
      </c>
      <c r="O38" s="184"/>
      <c r="P38" s="178" t="s">
        <v>760</v>
      </c>
    </row>
    <row r="39" spans="1:19" ht="27.95" customHeight="1">
      <c r="C39" s="201" t="s">
        <v>826</v>
      </c>
      <c r="D39" s="331"/>
      <c r="E39" s="331"/>
      <c r="I39" s="331"/>
      <c r="J39" s="331"/>
      <c r="K39" s="331"/>
      <c r="L39" s="331"/>
      <c r="M39" s="331"/>
      <c r="N39" s="331"/>
      <c r="O39" s="331"/>
    </row>
    <row r="40" spans="1:19" ht="27.95" customHeight="1">
      <c r="C40" s="332"/>
      <c r="D40" s="332" t="s">
        <v>827</v>
      </c>
      <c r="E40" s="331"/>
      <c r="I40" s="334"/>
      <c r="J40" s="334"/>
      <c r="K40" s="334"/>
      <c r="L40" s="334"/>
      <c r="M40" s="334"/>
      <c r="N40" s="334"/>
      <c r="O40" s="334"/>
    </row>
    <row r="41" spans="1:19" ht="27.95" customHeight="1">
      <c r="C41" s="332"/>
      <c r="D41" s="201" t="s">
        <v>828</v>
      </c>
      <c r="E41" s="201"/>
      <c r="I41" s="3"/>
      <c r="J41" s="4">
        <v>525248.4</v>
      </c>
      <c r="K41" s="4"/>
      <c r="L41" s="4">
        <v>0</v>
      </c>
      <c r="M41" s="4"/>
      <c r="N41" s="4">
        <v>0</v>
      </c>
      <c r="O41" s="4"/>
      <c r="P41" s="4">
        <v>0</v>
      </c>
    </row>
    <row r="42" spans="1:19" ht="27.95" customHeight="1" thickBot="1">
      <c r="C42" s="332" t="s">
        <v>829</v>
      </c>
      <c r="D42" s="332"/>
      <c r="E42" s="332"/>
      <c r="I42" s="3"/>
      <c r="J42" s="65">
        <f>SUM(J41)</f>
        <v>525248.4</v>
      </c>
      <c r="K42" s="4"/>
      <c r="L42" s="65">
        <f>SUM(L41)</f>
        <v>0</v>
      </c>
      <c r="M42" s="4"/>
      <c r="N42" s="65">
        <f>SUM(N41)</f>
        <v>0</v>
      </c>
      <c r="O42" s="4"/>
      <c r="P42" s="65">
        <f>SUM(P41)</f>
        <v>0</v>
      </c>
    </row>
    <row r="43" spans="1:19" ht="27.95" customHeight="1" thickTop="1">
      <c r="C43" s="332"/>
      <c r="D43" s="332"/>
      <c r="E43" s="332"/>
      <c r="I43" s="3"/>
      <c r="J43" s="4"/>
      <c r="K43" s="3"/>
      <c r="L43" s="4"/>
      <c r="M43" s="3"/>
      <c r="N43" s="4"/>
      <c r="O43" s="3"/>
    </row>
    <row r="44" spans="1:19" ht="27.95" customHeight="1">
      <c r="C44" s="182" t="s">
        <v>811</v>
      </c>
      <c r="J44" s="89"/>
      <c r="K44" s="89"/>
      <c r="L44" s="89"/>
      <c r="M44" s="89"/>
      <c r="N44" s="89"/>
      <c r="O44" s="89"/>
      <c r="P44" s="89"/>
    </row>
    <row r="45" spans="1:19" ht="27.95" customHeight="1">
      <c r="J45" s="387" t="s">
        <v>278</v>
      </c>
      <c r="K45" s="387"/>
      <c r="L45" s="387"/>
      <c r="M45" s="17"/>
      <c r="N45" s="387" t="s">
        <v>278</v>
      </c>
      <c r="O45" s="387"/>
      <c r="P45" s="387"/>
      <c r="S45" s="105"/>
    </row>
    <row r="46" spans="1:19" ht="27.95" customHeight="1">
      <c r="J46" s="386" t="s">
        <v>98</v>
      </c>
      <c r="K46" s="386"/>
      <c r="L46" s="386"/>
      <c r="M46" s="17"/>
      <c r="N46" s="386" t="s">
        <v>99</v>
      </c>
      <c r="O46" s="386"/>
      <c r="P46" s="386"/>
      <c r="S46" s="105"/>
    </row>
    <row r="47" spans="1:19" ht="27.95" customHeight="1">
      <c r="J47" s="178" t="s">
        <v>759</v>
      </c>
      <c r="K47" s="184"/>
      <c r="L47" s="178" t="s">
        <v>760</v>
      </c>
      <c r="M47" s="83"/>
      <c r="N47" s="178" t="s">
        <v>759</v>
      </c>
      <c r="O47" s="184"/>
      <c r="P47" s="178" t="s">
        <v>760</v>
      </c>
      <c r="S47" s="198"/>
    </row>
    <row r="48" spans="1:19" ht="27.95" customHeight="1">
      <c r="C48" s="182" t="s">
        <v>279</v>
      </c>
      <c r="J48" s="16"/>
      <c r="K48" s="16"/>
      <c r="L48" s="16"/>
      <c r="M48" s="16"/>
      <c r="N48" s="16"/>
      <c r="O48" s="16"/>
      <c r="P48" s="16"/>
      <c r="S48" s="89"/>
    </row>
    <row r="49" spans="3:19" ht="27.95" customHeight="1">
      <c r="C49" s="182" t="s">
        <v>280</v>
      </c>
      <c r="J49" s="4">
        <v>26522164.68</v>
      </c>
      <c r="K49" s="4"/>
      <c r="L49" s="4">
        <v>16971401.780000001</v>
      </c>
      <c r="M49" s="4"/>
      <c r="N49" s="4">
        <v>497950.82</v>
      </c>
      <c r="O49" s="4"/>
      <c r="P49" s="4">
        <v>762475.14</v>
      </c>
      <c r="S49" s="3"/>
    </row>
    <row r="50" spans="3:19" ht="27.95" customHeight="1">
      <c r="C50" s="182" t="s">
        <v>281</v>
      </c>
      <c r="J50" s="4"/>
      <c r="K50" s="4"/>
      <c r="L50" s="4"/>
      <c r="M50" s="4"/>
      <c r="N50" s="4"/>
      <c r="O50" s="4"/>
      <c r="P50" s="4"/>
      <c r="S50" s="3"/>
    </row>
    <row r="51" spans="3:19" ht="27.95" customHeight="1">
      <c r="C51" s="182" t="s">
        <v>282</v>
      </c>
      <c r="J51" s="4"/>
      <c r="K51" s="4"/>
      <c r="L51" s="4"/>
      <c r="M51" s="4"/>
      <c r="N51" s="4"/>
      <c r="O51" s="4"/>
      <c r="P51" s="4"/>
      <c r="S51" s="3"/>
    </row>
    <row r="52" spans="3:19" ht="27.95" customHeight="1">
      <c r="D52" s="182" t="s">
        <v>283</v>
      </c>
      <c r="J52" s="4"/>
      <c r="K52" s="4"/>
      <c r="L52" s="4"/>
      <c r="M52" s="4"/>
      <c r="N52" s="4"/>
      <c r="O52" s="4"/>
      <c r="P52" s="4"/>
      <c r="S52" s="3"/>
    </row>
    <row r="53" spans="3:19" ht="27.95" customHeight="1">
      <c r="D53" s="182" t="s">
        <v>284</v>
      </c>
      <c r="J53" s="4">
        <v>-3107317.61</v>
      </c>
      <c r="K53" s="4"/>
      <c r="L53" s="4">
        <v>221346.51</v>
      </c>
      <c r="M53" s="4"/>
      <c r="N53" s="4">
        <v>0</v>
      </c>
      <c r="O53" s="4"/>
      <c r="P53" s="4">
        <v>0</v>
      </c>
      <c r="S53" s="3"/>
    </row>
    <row r="54" spans="3:19" ht="27.95" customHeight="1">
      <c r="D54" s="10" t="s">
        <v>105</v>
      </c>
      <c r="J54" s="4">
        <f>+N54</f>
        <v>1102.6500000000001</v>
      </c>
      <c r="K54" s="4"/>
      <c r="L54" s="4">
        <v>2632.13</v>
      </c>
      <c r="M54" s="4"/>
      <c r="N54" s="4">
        <v>1102.6500000000001</v>
      </c>
      <c r="O54" s="4"/>
      <c r="P54" s="4">
        <v>2632.13</v>
      </c>
      <c r="S54" s="3"/>
    </row>
    <row r="55" spans="3:19" ht="27.95" customHeight="1" thickBot="1">
      <c r="C55" s="182" t="s">
        <v>285</v>
      </c>
      <c r="J55" s="65">
        <f>SUM(J48:J54)</f>
        <v>23415949.719999999</v>
      </c>
      <c r="K55" s="4"/>
      <c r="L55" s="65">
        <f>SUM(L48:L54)</f>
        <v>17195380.420000002</v>
      </c>
      <c r="M55" s="4"/>
      <c r="N55" s="65">
        <f>SUM(N48:N54)</f>
        <v>499053.47000000003</v>
      </c>
      <c r="O55" s="4"/>
      <c r="P55" s="65">
        <f>SUM(P48:P54)</f>
        <v>765107.27</v>
      </c>
      <c r="S55" s="3"/>
    </row>
    <row r="56" spans="3:19" ht="27.95" customHeight="1" thickTop="1"/>
    <row r="57" spans="3:19" ht="27.95" customHeight="1">
      <c r="C57" s="201" t="s">
        <v>830</v>
      </c>
      <c r="I57" s="3"/>
      <c r="J57" s="4"/>
      <c r="K57" s="3"/>
      <c r="L57" s="4"/>
      <c r="M57" s="3"/>
      <c r="N57" s="4"/>
      <c r="O57" s="3"/>
    </row>
    <row r="58" spans="3:19" ht="27.95" customHeight="1">
      <c r="I58" s="104"/>
      <c r="J58" s="386" t="s">
        <v>98</v>
      </c>
      <c r="K58" s="386"/>
      <c r="L58" s="386"/>
      <c r="M58" s="17"/>
      <c r="N58" s="386" t="s">
        <v>99</v>
      </c>
      <c r="O58" s="386"/>
      <c r="P58" s="386"/>
    </row>
    <row r="59" spans="3:19" ht="27.95" customHeight="1">
      <c r="I59" s="333"/>
      <c r="J59" s="178" t="s">
        <v>759</v>
      </c>
      <c r="K59" s="184"/>
      <c r="L59" s="178" t="s">
        <v>760</v>
      </c>
      <c r="M59" s="83"/>
      <c r="N59" s="178" t="s">
        <v>759</v>
      </c>
      <c r="O59" s="184"/>
      <c r="P59" s="178" t="s">
        <v>760</v>
      </c>
    </row>
    <row r="60" spans="3:19" ht="27.95" customHeight="1">
      <c r="C60" s="201" t="s">
        <v>826</v>
      </c>
      <c r="D60" s="331"/>
      <c r="E60" s="331"/>
      <c r="I60" s="331"/>
      <c r="J60" s="331"/>
      <c r="K60" s="331"/>
      <c r="L60" s="331"/>
      <c r="M60" s="331"/>
      <c r="N60" s="331"/>
      <c r="O60" s="331"/>
    </row>
    <row r="61" spans="3:19" ht="27.95" customHeight="1">
      <c r="C61" s="332"/>
      <c r="D61" s="332" t="s">
        <v>827</v>
      </c>
      <c r="E61" s="331"/>
      <c r="I61" s="334"/>
      <c r="J61" s="334"/>
      <c r="K61" s="334"/>
      <c r="L61" s="334"/>
      <c r="M61" s="334"/>
      <c r="N61" s="334"/>
      <c r="O61" s="334"/>
    </row>
    <row r="62" spans="3:19" ht="27.95" customHeight="1">
      <c r="C62" s="332"/>
      <c r="D62" s="201" t="s">
        <v>828</v>
      </c>
      <c r="E62" s="201"/>
      <c r="I62" s="3"/>
      <c r="J62" s="4">
        <v>525248.4</v>
      </c>
      <c r="K62" s="4"/>
      <c r="L62" s="4">
        <v>0</v>
      </c>
      <c r="M62" s="4"/>
      <c r="N62" s="4">
        <v>0</v>
      </c>
      <c r="O62" s="4"/>
      <c r="P62" s="4">
        <v>0</v>
      </c>
    </row>
    <row r="63" spans="3:19" ht="27.95" customHeight="1" thickBot="1">
      <c r="C63" s="332" t="s">
        <v>829</v>
      </c>
      <c r="D63" s="332"/>
      <c r="E63" s="332"/>
      <c r="I63" s="3"/>
      <c r="J63" s="65">
        <f>SUM(J62)</f>
        <v>525248.4</v>
      </c>
      <c r="K63" s="4"/>
      <c r="L63" s="65">
        <f>SUM(L62)</f>
        <v>0</v>
      </c>
      <c r="M63" s="4"/>
      <c r="N63" s="65">
        <f>SUM(N62)</f>
        <v>0</v>
      </c>
      <c r="O63" s="4"/>
      <c r="P63" s="65">
        <f>SUM(P62)</f>
        <v>0</v>
      </c>
    </row>
    <row r="64" spans="3:19" ht="27.95" customHeight="1" thickTop="1">
      <c r="J64" s="4"/>
      <c r="K64" s="4"/>
      <c r="L64" s="4"/>
      <c r="M64" s="4"/>
      <c r="N64" s="4"/>
      <c r="O64" s="4"/>
      <c r="P64" s="4"/>
    </row>
    <row r="65" spans="1:16" ht="27.95" customHeight="1">
      <c r="J65" s="2"/>
      <c r="K65" s="2"/>
      <c r="L65" s="2"/>
      <c r="M65" s="2"/>
      <c r="N65" s="2"/>
      <c r="O65" s="2"/>
      <c r="P65" s="2"/>
    </row>
    <row r="66" spans="1:16" ht="27.95" customHeight="1">
      <c r="C66" s="332"/>
      <c r="D66" s="332"/>
      <c r="E66" s="332"/>
      <c r="I66" s="3"/>
      <c r="J66" s="4"/>
      <c r="K66" s="3"/>
      <c r="L66" s="4"/>
      <c r="M66" s="3"/>
      <c r="N66" s="4"/>
      <c r="O66" s="3"/>
    </row>
    <row r="67" spans="1:16" ht="27.95" customHeight="1">
      <c r="C67" s="332"/>
      <c r="D67" s="332"/>
      <c r="E67" s="332"/>
      <c r="I67" s="3"/>
      <c r="J67" s="4"/>
      <c r="K67" s="3"/>
      <c r="L67" s="4"/>
      <c r="M67" s="3"/>
      <c r="N67" s="4"/>
      <c r="O67" s="3"/>
    </row>
    <row r="68" spans="1:16" ht="27.95" customHeight="1">
      <c r="C68" s="332"/>
      <c r="D68" s="332"/>
      <c r="E68" s="332"/>
      <c r="I68" s="3"/>
      <c r="J68" s="4"/>
      <c r="K68" s="3"/>
      <c r="L68" s="4"/>
      <c r="M68" s="3"/>
      <c r="N68" s="4"/>
      <c r="O68" s="3"/>
    </row>
    <row r="69" spans="1:16" ht="27.95" customHeight="1">
      <c r="C69" s="332"/>
      <c r="D69" s="332"/>
      <c r="E69" s="332"/>
      <c r="I69" s="3"/>
      <c r="J69" s="4"/>
      <c r="K69" s="3"/>
      <c r="L69" s="4"/>
      <c r="M69" s="3"/>
      <c r="N69" s="4"/>
      <c r="O69" s="3"/>
    </row>
    <row r="70" spans="1:16" ht="27" customHeight="1">
      <c r="A70" s="369" t="s">
        <v>296</v>
      </c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</row>
    <row r="71" spans="1:16" ht="27" customHeight="1">
      <c r="J71" s="305"/>
      <c r="K71" s="305"/>
      <c r="L71" s="305"/>
      <c r="M71" s="305"/>
      <c r="N71" s="305"/>
      <c r="O71" s="305"/>
      <c r="P71" s="305"/>
    </row>
    <row r="72" spans="1:16" ht="27" customHeight="1">
      <c r="C72" s="182" t="s">
        <v>287</v>
      </c>
      <c r="J72" s="4"/>
      <c r="K72" s="4"/>
      <c r="L72" s="4"/>
      <c r="M72" s="4"/>
      <c r="N72" s="4"/>
      <c r="O72" s="4"/>
      <c r="P72" s="4"/>
    </row>
    <row r="73" spans="1:16" ht="27" customHeight="1">
      <c r="B73" s="182" t="s">
        <v>774</v>
      </c>
      <c r="J73" s="2"/>
      <c r="K73" s="2"/>
      <c r="L73" s="2"/>
      <c r="M73" s="2"/>
      <c r="N73" s="2"/>
      <c r="O73" s="2"/>
      <c r="P73" s="2"/>
    </row>
    <row r="74" spans="1:16" ht="27" customHeight="1">
      <c r="J74" s="375" t="s">
        <v>98</v>
      </c>
      <c r="K74" s="375"/>
      <c r="L74" s="375"/>
      <c r="M74" s="82"/>
      <c r="N74" s="375" t="s">
        <v>99</v>
      </c>
      <c r="O74" s="375"/>
      <c r="P74" s="375"/>
    </row>
    <row r="75" spans="1:16" ht="27" customHeight="1">
      <c r="J75" s="178" t="s">
        <v>759</v>
      </c>
      <c r="K75" s="184"/>
      <c r="L75" s="178" t="s">
        <v>760</v>
      </c>
      <c r="M75" s="83"/>
      <c r="N75" s="178" t="s">
        <v>759</v>
      </c>
      <c r="O75" s="184"/>
      <c r="P75" s="178" t="s">
        <v>760</v>
      </c>
    </row>
    <row r="76" spans="1:16" ht="27" customHeight="1">
      <c r="C76" s="182" t="s">
        <v>288</v>
      </c>
      <c r="J76" s="4">
        <v>65145277.979999997</v>
      </c>
      <c r="K76" s="4"/>
      <c r="L76" s="4">
        <v>89217199.430000007</v>
      </c>
      <c r="M76" s="4"/>
      <c r="N76" s="4">
        <v>45569878.710000157</v>
      </c>
      <c r="O76" s="4"/>
      <c r="P76" s="4">
        <v>72188090.599999994</v>
      </c>
    </row>
    <row r="77" spans="1:16" ht="27" customHeight="1">
      <c r="C77" s="182" t="s">
        <v>289</v>
      </c>
      <c r="J77" s="95">
        <v>0.2</v>
      </c>
      <c r="K77" s="26"/>
      <c r="L77" s="95">
        <v>0.2</v>
      </c>
      <c r="M77" s="26"/>
      <c r="N77" s="95">
        <v>0.2</v>
      </c>
      <c r="O77" s="26"/>
      <c r="P77" s="95">
        <v>0.2</v>
      </c>
    </row>
    <row r="78" spans="1:16" ht="27" customHeight="1">
      <c r="C78" s="182" t="s">
        <v>288</v>
      </c>
      <c r="J78" s="4"/>
      <c r="K78" s="4"/>
      <c r="L78" s="4"/>
      <c r="M78" s="4"/>
      <c r="N78" s="4"/>
      <c r="O78" s="4"/>
      <c r="P78" s="4"/>
    </row>
    <row r="79" spans="1:16" ht="27" customHeight="1">
      <c r="D79" s="182" t="s">
        <v>290</v>
      </c>
      <c r="J79" s="4">
        <f>+ROUND(J76*J77,2)+0.01</f>
        <v>13029055.609999999</v>
      </c>
      <c r="K79" s="4"/>
      <c r="L79" s="4">
        <f>+ROUNDUP(L76*L77,2)</f>
        <v>17843439.890000001</v>
      </c>
      <c r="M79" s="4"/>
      <c r="N79" s="4">
        <f>+ROUND(N76*N77,2)</f>
        <v>9113975.7400000002</v>
      </c>
      <c r="O79" s="4"/>
      <c r="P79" s="4">
        <f>+ROUND(P76*P77,2)</f>
        <v>14437618.119999999</v>
      </c>
    </row>
    <row r="80" spans="1:16" ht="27" customHeight="1">
      <c r="C80" s="182" t="s">
        <v>291</v>
      </c>
      <c r="J80" s="4"/>
      <c r="K80" s="4"/>
      <c r="L80" s="4"/>
      <c r="M80" s="4"/>
      <c r="N80" s="4"/>
      <c r="O80" s="4"/>
      <c r="P80" s="4"/>
    </row>
    <row r="81" spans="2:19" ht="27" customHeight="1">
      <c r="D81" s="182" t="s">
        <v>292</v>
      </c>
      <c r="J81" s="100">
        <v>-8974401.9700000007</v>
      </c>
      <c r="K81" s="3"/>
      <c r="L81" s="100">
        <v>-14174094.829999998</v>
      </c>
      <c r="M81" s="3"/>
      <c r="N81" s="100">
        <v>-8974401.9700000007</v>
      </c>
      <c r="O81" s="3"/>
      <c r="P81" s="100">
        <v>-14174094.829999998</v>
      </c>
    </row>
    <row r="82" spans="2:19" ht="27" customHeight="1">
      <c r="D82" s="182" t="s">
        <v>293</v>
      </c>
      <c r="J82" s="90">
        <v>1203460.54</v>
      </c>
      <c r="K82" s="3"/>
      <c r="L82" s="90">
        <v>45426.75</v>
      </c>
      <c r="M82" s="3"/>
      <c r="N82" s="90">
        <v>0</v>
      </c>
      <c r="O82" s="3"/>
      <c r="P82" s="90">
        <v>0</v>
      </c>
    </row>
    <row r="83" spans="2:19" ht="27" customHeight="1">
      <c r="D83" s="182" t="s">
        <v>294</v>
      </c>
      <c r="J83" s="90">
        <v>647028.18000000005</v>
      </c>
      <c r="K83" s="3"/>
      <c r="L83" s="90">
        <v>-319315.27999999997</v>
      </c>
      <c r="M83" s="3"/>
      <c r="N83" s="90">
        <v>0</v>
      </c>
      <c r="O83" s="3"/>
      <c r="P83" s="90">
        <v>0</v>
      </c>
    </row>
    <row r="84" spans="2:19" ht="27" customHeight="1">
      <c r="D84" s="10" t="s">
        <v>105</v>
      </c>
      <c r="J84" s="91">
        <v>-809.27</v>
      </c>
      <c r="K84" s="3"/>
      <c r="L84" s="91">
        <v>1302.48</v>
      </c>
      <c r="M84" s="3"/>
      <c r="N84" s="91">
        <v>-809.27</v>
      </c>
      <c r="O84" s="3"/>
      <c r="P84" s="91">
        <v>1302.48</v>
      </c>
    </row>
    <row r="85" spans="2:19" ht="27" customHeight="1">
      <c r="E85" s="182" t="s">
        <v>138</v>
      </c>
      <c r="J85" s="4">
        <f>SUM(J81:J84)</f>
        <v>-7124722.5200000005</v>
      </c>
      <c r="K85" s="4"/>
      <c r="L85" s="4">
        <f>SUM(L81:L84)</f>
        <v>-14446680.879999997</v>
      </c>
      <c r="M85" s="4"/>
      <c r="N85" s="4">
        <f>SUM(N81:N84)</f>
        <v>-8975211.2400000002</v>
      </c>
      <c r="O85" s="4"/>
      <c r="P85" s="4">
        <f>SUM(P81:P84)</f>
        <v>-14172792.349999998</v>
      </c>
      <c r="S85" s="41"/>
    </row>
    <row r="86" spans="2:19" ht="27" customHeight="1" thickBot="1">
      <c r="C86" s="182" t="s">
        <v>285</v>
      </c>
      <c r="J86" s="65">
        <f>+J79+J85</f>
        <v>5904333.0899999989</v>
      </c>
      <c r="K86" s="4"/>
      <c r="L86" s="65">
        <f>+L79+L85</f>
        <v>3396759.0100000035</v>
      </c>
      <c r="M86" s="4"/>
      <c r="N86" s="65">
        <f>+N79+N85</f>
        <v>138764.5</v>
      </c>
      <c r="O86" s="4"/>
      <c r="P86" s="65">
        <f>+P79+P85</f>
        <v>264825.77000000142</v>
      </c>
      <c r="S86" s="41"/>
    </row>
    <row r="87" spans="2:19" ht="27" customHeight="1" thickTop="1">
      <c r="C87" s="182" t="s">
        <v>295</v>
      </c>
      <c r="J87" s="27">
        <f>+J86/J76</f>
        <v>9.0633324057849074E-2</v>
      </c>
      <c r="K87" s="26"/>
      <c r="L87" s="27">
        <f>+L86/L76</f>
        <v>3.8072916788484346E-2</v>
      </c>
      <c r="M87" s="26"/>
      <c r="N87" s="27">
        <f>+N86/N76</f>
        <v>3.045092590284832E-3</v>
      </c>
      <c r="O87" s="26"/>
      <c r="P87" s="27">
        <f>+P86/P76</f>
        <v>3.6685520810824913E-3</v>
      </c>
    </row>
    <row r="88" spans="2:19" ht="27" customHeight="1">
      <c r="C88" s="182" t="s">
        <v>823</v>
      </c>
      <c r="J88" s="4"/>
      <c r="K88" s="4"/>
      <c r="L88" s="4"/>
      <c r="M88" s="4"/>
      <c r="N88" s="4"/>
      <c r="O88" s="4"/>
      <c r="P88" s="4"/>
    </row>
    <row r="89" spans="2:19" ht="27" customHeight="1">
      <c r="B89" s="182" t="s">
        <v>774</v>
      </c>
      <c r="J89" s="2"/>
      <c r="K89" s="2"/>
      <c r="L89" s="2"/>
      <c r="M89" s="2"/>
      <c r="N89" s="2"/>
      <c r="O89" s="2"/>
      <c r="P89" s="2"/>
    </row>
    <row r="90" spans="2:19" ht="27" customHeight="1">
      <c r="J90" s="375" t="s">
        <v>98</v>
      </c>
      <c r="K90" s="375"/>
      <c r="L90" s="375"/>
      <c r="M90" s="82"/>
      <c r="N90" s="375" t="s">
        <v>99</v>
      </c>
      <c r="O90" s="375"/>
      <c r="P90" s="375"/>
      <c r="S90" s="86"/>
    </row>
    <row r="91" spans="2:19" ht="27" customHeight="1">
      <c r="J91" s="178" t="s">
        <v>759</v>
      </c>
      <c r="K91" s="184"/>
      <c r="L91" s="178" t="s">
        <v>760</v>
      </c>
      <c r="M91" s="83"/>
      <c r="N91" s="178" t="s">
        <v>759</v>
      </c>
      <c r="O91" s="184"/>
      <c r="P91" s="178" t="s">
        <v>760</v>
      </c>
      <c r="S91" s="198"/>
    </row>
    <row r="92" spans="2:19" ht="27" customHeight="1">
      <c r="C92" s="182" t="s">
        <v>288</v>
      </c>
      <c r="J92" s="4">
        <v>255532058.34999999</v>
      </c>
      <c r="K92" s="4"/>
      <c r="L92" s="4">
        <v>235781024.77000001</v>
      </c>
      <c r="M92" s="4"/>
      <c r="N92" s="4">
        <v>150594744.84000015</v>
      </c>
      <c r="O92" s="4"/>
      <c r="P92" s="4">
        <v>150891117.59999999</v>
      </c>
      <c r="S92" s="3"/>
    </row>
    <row r="93" spans="2:19" ht="27" customHeight="1">
      <c r="C93" s="182" t="s">
        <v>289</v>
      </c>
      <c r="J93" s="95">
        <v>0.2</v>
      </c>
      <c r="K93" s="26"/>
      <c r="L93" s="95">
        <v>0.2</v>
      </c>
      <c r="M93" s="26"/>
      <c r="N93" s="95">
        <v>0.2</v>
      </c>
      <c r="O93" s="26"/>
      <c r="P93" s="95">
        <v>0.2</v>
      </c>
      <c r="S93" s="145"/>
    </row>
    <row r="94" spans="2:19" ht="27" customHeight="1">
      <c r="C94" s="182" t="s">
        <v>288</v>
      </c>
      <c r="J94" s="4"/>
      <c r="K94" s="4"/>
      <c r="L94" s="4"/>
      <c r="M94" s="4"/>
      <c r="N94" s="4"/>
      <c r="O94" s="4"/>
      <c r="P94" s="4"/>
      <c r="S94" s="3"/>
    </row>
    <row r="95" spans="2:19" ht="27" customHeight="1">
      <c r="D95" s="182" t="s">
        <v>290</v>
      </c>
      <c r="J95" s="4">
        <f>+ROUND(J92*J93,2)</f>
        <v>51106411.670000002</v>
      </c>
      <c r="K95" s="4"/>
      <c r="L95" s="4">
        <f>+ROUNDUP(L92*L93,2)-0.01</f>
        <v>47156204.950000003</v>
      </c>
      <c r="M95" s="4"/>
      <c r="N95" s="4">
        <f>+ROUND(N92*N93,2)</f>
        <v>30118948.969999999</v>
      </c>
      <c r="O95" s="4"/>
      <c r="P95" s="4">
        <f>+ROUND(P92*P93,2)</f>
        <v>30178223.52</v>
      </c>
      <c r="S95" s="3"/>
    </row>
    <row r="96" spans="2:19" ht="27" customHeight="1">
      <c r="C96" s="182" t="s">
        <v>291</v>
      </c>
      <c r="J96" s="4"/>
      <c r="K96" s="4"/>
      <c r="L96" s="4"/>
      <c r="M96" s="4"/>
      <c r="N96" s="4"/>
      <c r="O96" s="4"/>
      <c r="P96" s="4"/>
      <c r="S96" s="3"/>
    </row>
    <row r="97" spans="1:19" ht="27" customHeight="1">
      <c r="D97" s="182" t="s">
        <v>292</v>
      </c>
      <c r="J97" s="100">
        <v>-29620998.149999999</v>
      </c>
      <c r="K97" s="4"/>
      <c r="L97" s="100">
        <v>-29415748.379999999</v>
      </c>
      <c r="M97" s="4"/>
      <c r="N97" s="100">
        <v>-29620998.151999999</v>
      </c>
      <c r="O97" s="4"/>
      <c r="P97" s="100">
        <v>-29415748.379999999</v>
      </c>
      <c r="S97" s="3"/>
    </row>
    <row r="98" spans="1:19" ht="27" customHeight="1">
      <c r="D98" s="182" t="s">
        <v>293</v>
      </c>
      <c r="J98" s="90">
        <v>1837622.59</v>
      </c>
      <c r="K98" s="4"/>
      <c r="L98" s="90">
        <v>116919.07</v>
      </c>
      <c r="M98" s="4"/>
      <c r="N98" s="90">
        <v>0</v>
      </c>
      <c r="O98" s="4"/>
      <c r="P98" s="90">
        <v>0</v>
      </c>
      <c r="S98" s="3"/>
    </row>
    <row r="99" spans="1:19" ht="27" customHeight="1">
      <c r="D99" s="182" t="s">
        <v>294</v>
      </c>
      <c r="J99" s="90">
        <v>91810.96</v>
      </c>
      <c r="K99" s="4"/>
      <c r="L99" s="90">
        <v>-664627.35</v>
      </c>
      <c r="M99" s="4"/>
      <c r="N99" s="90">
        <v>0</v>
      </c>
      <c r="O99" s="4"/>
      <c r="P99" s="90">
        <v>0</v>
      </c>
      <c r="S99" s="3"/>
    </row>
    <row r="100" spans="1:19" ht="27" customHeight="1">
      <c r="D100" s="10" t="s">
        <v>105</v>
      </c>
      <c r="J100" s="91">
        <v>1102.6500000000001</v>
      </c>
      <c r="K100" s="4"/>
      <c r="L100" s="91">
        <v>2632.13</v>
      </c>
      <c r="M100" s="4"/>
      <c r="N100" s="91">
        <v>1102.6519999998854</v>
      </c>
      <c r="O100" s="4"/>
      <c r="P100" s="91">
        <v>2632.13</v>
      </c>
      <c r="S100" s="3"/>
    </row>
    <row r="101" spans="1:19" ht="27" customHeight="1">
      <c r="E101" s="182" t="s">
        <v>138</v>
      </c>
      <c r="J101" s="4">
        <f>SUM(J97:J100)</f>
        <v>-27690461.949999999</v>
      </c>
      <c r="K101" s="4"/>
      <c r="L101" s="4">
        <f>SUM(L97:L100)</f>
        <v>-29960824.530000001</v>
      </c>
      <c r="M101" s="4"/>
      <c r="N101" s="4">
        <f>SUM(N97:N100)</f>
        <v>-29619895.5</v>
      </c>
      <c r="O101" s="4"/>
      <c r="P101" s="4">
        <f>SUM(P97:P100)</f>
        <v>-29413116.25</v>
      </c>
      <c r="S101" s="3"/>
    </row>
    <row r="102" spans="1:19" ht="27" customHeight="1" thickBot="1">
      <c r="C102" s="182" t="s">
        <v>285</v>
      </c>
      <c r="J102" s="65">
        <f>+J95+J101</f>
        <v>23415949.720000003</v>
      </c>
      <c r="K102" s="4"/>
      <c r="L102" s="65">
        <f>+L95+L101</f>
        <v>17195380.420000002</v>
      </c>
      <c r="M102" s="4"/>
      <c r="N102" s="65">
        <f>+N95+N101</f>
        <v>499053.46999999881</v>
      </c>
      <c r="O102" s="4"/>
      <c r="P102" s="65">
        <f>+P95+P101</f>
        <v>765107.26999999955</v>
      </c>
      <c r="S102" s="3"/>
    </row>
    <row r="103" spans="1:19" ht="27" customHeight="1" thickTop="1">
      <c r="C103" s="182" t="s">
        <v>295</v>
      </c>
      <c r="J103" s="27">
        <f>+J102/J92</f>
        <v>9.1636054869981845E-2</v>
      </c>
      <c r="K103" s="26"/>
      <c r="L103" s="27">
        <f>+L102/L92</f>
        <v>7.2929449843445945E-2</v>
      </c>
      <c r="M103" s="26"/>
      <c r="N103" s="27">
        <f>+N102/N92</f>
        <v>3.3138836984665018E-3</v>
      </c>
      <c r="O103" s="26"/>
      <c r="P103" s="27">
        <f>+P102/P92</f>
        <v>5.0705918424452014E-3</v>
      </c>
      <c r="S103" s="107"/>
    </row>
    <row r="104" spans="1:19" ht="27" customHeight="1">
      <c r="J104" s="305"/>
      <c r="K104" s="305"/>
      <c r="L104" s="305"/>
      <c r="M104" s="305"/>
      <c r="N104" s="305"/>
      <c r="O104" s="305"/>
      <c r="P104" s="305"/>
    </row>
    <row r="105" spans="1:19" ht="27" customHeight="1">
      <c r="J105" s="305"/>
      <c r="K105" s="305"/>
      <c r="L105" s="305"/>
      <c r="M105" s="305"/>
      <c r="N105" s="305"/>
      <c r="O105" s="305"/>
      <c r="P105" s="305"/>
    </row>
    <row r="106" spans="1:19" ht="27" customHeight="1">
      <c r="J106" s="305"/>
      <c r="K106" s="305"/>
      <c r="L106" s="305"/>
      <c r="M106" s="305"/>
      <c r="N106" s="305"/>
      <c r="O106" s="305"/>
      <c r="P106" s="305"/>
    </row>
    <row r="107" spans="1:19" ht="30" customHeight="1">
      <c r="A107" s="369" t="s">
        <v>302</v>
      </c>
      <c r="B107" s="378"/>
      <c r="C107" s="378"/>
      <c r="D107" s="378"/>
      <c r="E107" s="378"/>
      <c r="F107" s="378"/>
      <c r="G107" s="378"/>
      <c r="H107" s="378"/>
      <c r="I107" s="378"/>
      <c r="J107" s="378"/>
      <c r="K107" s="378"/>
      <c r="L107" s="378"/>
      <c r="M107" s="378"/>
      <c r="N107" s="378"/>
      <c r="O107" s="378"/>
      <c r="P107" s="378"/>
    </row>
    <row r="108" spans="1:19" ht="30" customHeight="1">
      <c r="J108" s="305"/>
      <c r="K108" s="305"/>
      <c r="L108" s="305"/>
      <c r="M108" s="305"/>
      <c r="N108" s="305"/>
      <c r="O108" s="305"/>
      <c r="P108" s="305"/>
    </row>
    <row r="109" spans="1:19" ht="30" customHeight="1">
      <c r="A109" s="47" t="s">
        <v>297</v>
      </c>
      <c r="B109" s="9" t="s">
        <v>298</v>
      </c>
      <c r="C109" s="18"/>
      <c r="J109" s="27"/>
      <c r="K109" s="26"/>
      <c r="L109" s="27"/>
      <c r="M109" s="26"/>
      <c r="N109" s="28"/>
      <c r="O109" s="26"/>
      <c r="P109" s="27"/>
    </row>
    <row r="110" spans="1:19" ht="30" customHeight="1">
      <c r="A110" s="82"/>
      <c r="B110" s="82"/>
      <c r="C110" s="82"/>
      <c r="D110" s="8"/>
      <c r="E110" s="82"/>
      <c r="F110" s="82"/>
      <c r="G110" s="82"/>
      <c r="H110" s="82"/>
      <c r="I110" s="82"/>
      <c r="J110" s="375" t="s">
        <v>98</v>
      </c>
      <c r="K110" s="375"/>
      <c r="L110" s="375"/>
      <c r="M110" s="82"/>
      <c r="N110" s="375" t="s">
        <v>99</v>
      </c>
      <c r="O110" s="375"/>
      <c r="P110" s="375"/>
    </row>
    <row r="111" spans="1:19" ht="30" customHeight="1">
      <c r="A111" s="82"/>
      <c r="B111" s="82"/>
      <c r="C111" s="82"/>
      <c r="D111" s="8"/>
      <c r="E111" s="82"/>
      <c r="F111" s="82"/>
      <c r="G111" s="82"/>
      <c r="H111" s="82"/>
      <c r="I111" s="82"/>
      <c r="J111" s="178" t="s">
        <v>759</v>
      </c>
      <c r="K111" s="184"/>
      <c r="L111" s="178" t="s">
        <v>100</v>
      </c>
      <c r="M111" s="83"/>
      <c r="N111" s="178" t="s">
        <v>759</v>
      </c>
      <c r="O111" s="184"/>
      <c r="P111" s="178" t="s">
        <v>100</v>
      </c>
    </row>
    <row r="112" spans="1:19" ht="30" customHeight="1">
      <c r="A112" s="5"/>
      <c r="B112" s="5"/>
      <c r="C112" s="5" t="s">
        <v>299</v>
      </c>
      <c r="D112" s="10"/>
      <c r="E112" s="5"/>
      <c r="F112" s="5"/>
      <c r="G112" s="5"/>
      <c r="H112" s="82"/>
      <c r="I112" s="82"/>
      <c r="J112" s="4">
        <v>131948693.41</v>
      </c>
      <c r="K112" s="4"/>
      <c r="L112" s="4">
        <v>124481249.62</v>
      </c>
      <c r="M112" s="4"/>
      <c r="N112" s="4">
        <v>0</v>
      </c>
      <c r="O112" s="4"/>
      <c r="P112" s="4">
        <v>0</v>
      </c>
    </row>
    <row r="113" spans="1:16" ht="30" customHeight="1" thickBot="1">
      <c r="A113" s="5"/>
      <c r="B113" s="5"/>
      <c r="C113" s="5"/>
      <c r="D113" s="182" t="s">
        <v>300</v>
      </c>
      <c r="E113" s="5"/>
      <c r="F113" s="5"/>
      <c r="G113" s="5"/>
      <c r="H113" s="5"/>
      <c r="I113" s="5"/>
      <c r="J113" s="65">
        <f>SUM(J112:J112)</f>
        <v>131948693.41</v>
      </c>
      <c r="K113" s="4"/>
      <c r="L113" s="65">
        <f>SUM(L112:L112)</f>
        <v>124481249.62</v>
      </c>
      <c r="M113" s="4"/>
      <c r="N113" s="65">
        <f>SUM(N112:N112)</f>
        <v>0</v>
      </c>
      <c r="O113" s="4"/>
      <c r="P113" s="65">
        <f>SUM(P112:P112)</f>
        <v>0</v>
      </c>
    </row>
    <row r="114" spans="1:16" ht="30" customHeight="1" thickTop="1">
      <c r="A114" s="5"/>
      <c r="B114" s="5"/>
      <c r="C114" s="5"/>
      <c r="E114" s="5"/>
      <c r="F114" s="5"/>
      <c r="G114" s="5"/>
      <c r="H114" s="5"/>
      <c r="I114" s="5"/>
      <c r="J114" s="3"/>
      <c r="K114" s="4"/>
      <c r="L114" s="3"/>
      <c r="M114" s="4"/>
      <c r="N114" s="3"/>
      <c r="O114" s="4"/>
      <c r="P114" s="3"/>
    </row>
    <row r="115" spans="1:16" ht="30" customHeight="1">
      <c r="C115" s="182" t="s">
        <v>775</v>
      </c>
      <c r="J115" s="27"/>
      <c r="K115" s="26"/>
      <c r="L115" s="27"/>
      <c r="M115" s="26"/>
      <c r="N115" s="28"/>
      <c r="O115" s="26"/>
      <c r="P115" s="27"/>
    </row>
    <row r="116" spans="1:16" ht="30" customHeight="1">
      <c r="B116" s="182" t="s">
        <v>301</v>
      </c>
      <c r="J116" s="27"/>
      <c r="K116" s="26"/>
      <c r="L116" s="27"/>
      <c r="M116" s="26"/>
      <c r="N116" s="28"/>
      <c r="O116" s="26"/>
      <c r="P116" s="27"/>
    </row>
    <row r="117" spans="1:16" ht="30" customHeight="1">
      <c r="D117" s="106"/>
      <c r="J117" s="3"/>
      <c r="K117" s="3"/>
      <c r="L117" s="3"/>
      <c r="M117" s="3"/>
      <c r="N117" s="3"/>
      <c r="O117" s="3"/>
      <c r="P117" s="3"/>
    </row>
    <row r="118" spans="1:16" ht="30" customHeight="1">
      <c r="A118" s="47" t="s">
        <v>303</v>
      </c>
      <c r="B118" s="9" t="s">
        <v>304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</row>
    <row r="119" spans="1:16" ht="30" customHeight="1">
      <c r="A119" s="82"/>
      <c r="B119" s="82"/>
      <c r="C119" s="82"/>
      <c r="D119" s="8"/>
      <c r="E119" s="82"/>
      <c r="F119" s="82"/>
      <c r="G119" s="82"/>
      <c r="H119" s="82"/>
      <c r="I119" s="82"/>
      <c r="J119" s="375" t="s">
        <v>98</v>
      </c>
      <c r="K119" s="375"/>
      <c r="L119" s="375"/>
      <c r="M119" s="82"/>
      <c r="N119" s="375" t="s">
        <v>99</v>
      </c>
      <c r="O119" s="375"/>
      <c r="P119" s="375"/>
    </row>
    <row r="120" spans="1:16" ht="30" customHeight="1">
      <c r="A120" s="82"/>
      <c r="B120" s="82"/>
      <c r="C120" s="82"/>
      <c r="D120" s="8"/>
      <c r="E120" s="82"/>
      <c r="F120" s="82"/>
      <c r="G120" s="82"/>
      <c r="H120" s="82" t="s">
        <v>157</v>
      </c>
      <c r="I120" s="82"/>
      <c r="J120" s="178" t="s">
        <v>759</v>
      </c>
      <c r="K120" s="184"/>
      <c r="L120" s="178" t="s">
        <v>100</v>
      </c>
      <c r="M120" s="83"/>
      <c r="N120" s="178" t="s">
        <v>759</v>
      </c>
      <c r="O120" s="184"/>
      <c r="P120" s="178" t="s">
        <v>100</v>
      </c>
    </row>
    <row r="121" spans="1:16" ht="30" customHeight="1">
      <c r="A121" s="5"/>
      <c r="B121" s="5"/>
      <c r="C121" s="10" t="s">
        <v>305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 ht="30" customHeight="1">
      <c r="A122" s="5"/>
      <c r="B122" s="5"/>
      <c r="C122" s="5"/>
      <c r="D122" s="10" t="s">
        <v>306</v>
      </c>
      <c r="E122" s="5"/>
      <c r="F122" s="5"/>
      <c r="G122" s="5"/>
      <c r="H122" s="82" t="s">
        <v>307</v>
      </c>
      <c r="I122" s="82"/>
      <c r="J122" s="4">
        <v>56288603.119999997</v>
      </c>
      <c r="K122" s="4"/>
      <c r="L122" s="4">
        <v>47713176.660000004</v>
      </c>
      <c r="M122" s="4"/>
      <c r="N122" s="4">
        <v>0</v>
      </c>
      <c r="O122" s="4"/>
      <c r="P122" s="4">
        <v>0</v>
      </c>
    </row>
    <row r="123" spans="1:16" ht="30" customHeight="1">
      <c r="A123" s="5"/>
      <c r="B123" s="5"/>
      <c r="C123" s="5"/>
      <c r="D123" s="10" t="s">
        <v>308</v>
      </c>
      <c r="E123" s="5"/>
      <c r="F123" s="5"/>
      <c r="G123" s="5"/>
      <c r="H123" s="5"/>
      <c r="I123" s="5"/>
      <c r="J123" s="4">
        <v>112767216.74000001</v>
      </c>
      <c r="K123" s="4"/>
      <c r="L123" s="4">
        <v>142540387.53000003</v>
      </c>
      <c r="M123" s="4"/>
      <c r="N123" s="4">
        <v>85977254.109999999</v>
      </c>
      <c r="O123" s="4"/>
      <c r="P123" s="4">
        <v>108153917.39</v>
      </c>
    </row>
    <row r="124" spans="1:16" ht="30" customHeight="1">
      <c r="A124" s="5"/>
      <c r="B124" s="5"/>
      <c r="C124" s="5"/>
      <c r="D124" s="10" t="s">
        <v>309</v>
      </c>
      <c r="E124" s="5"/>
      <c r="F124" s="5"/>
      <c r="G124" s="5"/>
      <c r="H124" s="5"/>
      <c r="I124" s="5"/>
      <c r="J124" s="4">
        <v>1104640.49</v>
      </c>
      <c r="K124" s="4"/>
      <c r="L124" s="4">
        <v>675362.89</v>
      </c>
      <c r="M124" s="4"/>
      <c r="N124" s="4">
        <v>14751.45</v>
      </c>
      <c r="O124" s="4"/>
      <c r="P124" s="4">
        <v>39662.53</v>
      </c>
    </row>
    <row r="125" spans="1:16" ht="30" customHeight="1">
      <c r="A125" s="5"/>
      <c r="B125" s="5"/>
      <c r="C125" s="5"/>
      <c r="D125" s="182" t="s">
        <v>310</v>
      </c>
      <c r="E125" s="5"/>
      <c r="F125" s="5"/>
      <c r="G125" s="5"/>
      <c r="H125" s="5"/>
      <c r="I125" s="5"/>
      <c r="J125" s="88">
        <f>SUM(J122:J124)</f>
        <v>170160460.35000002</v>
      </c>
      <c r="K125" s="4"/>
      <c r="L125" s="88">
        <f>SUM(L122:L124)</f>
        <v>190928927.08000001</v>
      </c>
      <c r="M125" s="4"/>
      <c r="N125" s="88">
        <f>SUM(N122:N124)</f>
        <v>85992005.560000002</v>
      </c>
      <c r="O125" s="4"/>
      <c r="P125" s="88">
        <f>SUM(P122:P124)</f>
        <v>108193579.92</v>
      </c>
    </row>
    <row r="126" spans="1:16" ht="30" customHeight="1">
      <c r="A126" s="5"/>
      <c r="B126" s="5"/>
      <c r="C126" s="10" t="s">
        <v>311</v>
      </c>
      <c r="D126" s="5"/>
      <c r="E126" s="5"/>
      <c r="F126" s="5"/>
      <c r="G126" s="5"/>
      <c r="H126" s="5"/>
      <c r="I126" s="5"/>
      <c r="J126" s="4"/>
      <c r="K126" s="4"/>
      <c r="L126" s="4"/>
      <c r="M126" s="4"/>
      <c r="N126" s="4"/>
      <c r="O126" s="4"/>
      <c r="P126" s="4"/>
    </row>
    <row r="127" spans="1:16" ht="30" customHeight="1">
      <c r="A127" s="5"/>
      <c r="B127" s="5"/>
      <c r="C127" s="5"/>
      <c r="D127" s="10" t="s">
        <v>312</v>
      </c>
      <c r="E127" s="5"/>
      <c r="F127" s="5"/>
      <c r="G127" s="5"/>
      <c r="H127" s="5"/>
      <c r="I127" s="5"/>
      <c r="J127" s="4">
        <v>34257530.07</v>
      </c>
      <c r="K127" s="4"/>
      <c r="L127" s="4">
        <v>34564819.600000001</v>
      </c>
      <c r="M127" s="4"/>
      <c r="N127" s="4">
        <v>20049948.84</v>
      </c>
      <c r="O127" s="4"/>
      <c r="P127" s="4">
        <v>21163135.940000001</v>
      </c>
    </row>
    <row r="128" spans="1:16" ht="30" customHeight="1">
      <c r="A128" s="5"/>
      <c r="B128" s="5"/>
      <c r="C128" s="5"/>
      <c r="D128" s="10" t="s">
        <v>173</v>
      </c>
      <c r="E128" s="5"/>
      <c r="F128" s="5"/>
      <c r="G128" s="5"/>
      <c r="H128" s="5"/>
      <c r="I128" s="5"/>
      <c r="J128" s="4">
        <v>16411973.32</v>
      </c>
      <c r="K128" s="4"/>
      <c r="L128" s="4">
        <v>29707792.859999999</v>
      </c>
      <c r="M128" s="4"/>
      <c r="N128" s="4">
        <v>9735104.9199999999</v>
      </c>
      <c r="O128" s="4"/>
      <c r="P128" s="4">
        <v>21933734.009999998</v>
      </c>
    </row>
    <row r="129" spans="1:16" ht="30" customHeight="1">
      <c r="A129" s="5"/>
      <c r="B129" s="5"/>
      <c r="C129" s="5"/>
      <c r="D129" s="182" t="s">
        <v>313</v>
      </c>
      <c r="E129" s="5"/>
      <c r="F129" s="5"/>
      <c r="G129" s="5"/>
      <c r="H129" s="5"/>
      <c r="I129" s="5"/>
      <c r="J129" s="88">
        <f>SUM(J127:J128)</f>
        <v>50669503.390000001</v>
      </c>
      <c r="K129" s="4"/>
      <c r="L129" s="88">
        <f>SUM(L127:L128)</f>
        <v>64272612.460000001</v>
      </c>
      <c r="M129" s="4"/>
      <c r="N129" s="88">
        <f>SUM(N127:N128)</f>
        <v>29785053.759999998</v>
      </c>
      <c r="O129" s="4"/>
      <c r="P129" s="88">
        <f>SUM(P127:P128)</f>
        <v>43096869.950000003</v>
      </c>
    </row>
    <row r="130" spans="1:16" ht="30" customHeight="1" thickBot="1">
      <c r="A130" s="5"/>
      <c r="B130" s="5"/>
      <c r="C130" s="5"/>
      <c r="D130" s="182" t="s">
        <v>314</v>
      </c>
      <c r="E130" s="5"/>
      <c r="F130" s="5"/>
      <c r="G130" s="5"/>
      <c r="H130" s="5"/>
      <c r="I130" s="5"/>
      <c r="J130" s="65">
        <f>+J125+J129</f>
        <v>220829963.74000001</v>
      </c>
      <c r="K130" s="4"/>
      <c r="L130" s="65">
        <f>+L125+L129</f>
        <v>255201539.54000002</v>
      </c>
      <c r="M130" s="4"/>
      <c r="N130" s="65">
        <f>+N125+N129</f>
        <v>115777059.31999999</v>
      </c>
      <c r="O130" s="4"/>
      <c r="P130" s="65">
        <f>+P125+P129</f>
        <v>151290449.87</v>
      </c>
    </row>
    <row r="131" spans="1:16" ht="30" customHeight="1" thickTop="1"/>
    <row r="132" spans="1:16" ht="30" customHeight="1"/>
    <row r="133" spans="1:16" ht="30" customHeight="1"/>
    <row r="134" spans="1:16" ht="30" customHeight="1"/>
    <row r="135" spans="1:16" ht="30" customHeight="1"/>
    <row r="136" spans="1:16" ht="30" customHeight="1"/>
    <row r="137" spans="1:16" ht="30" customHeight="1"/>
    <row r="138" spans="1:16" ht="30" customHeight="1"/>
    <row r="139" spans="1:16" ht="30" customHeight="1"/>
    <row r="140" spans="1:16" ht="27" customHeight="1">
      <c r="A140" s="369" t="s">
        <v>324</v>
      </c>
      <c r="B140" s="378"/>
      <c r="C140" s="378"/>
      <c r="D140" s="378"/>
      <c r="E140" s="378"/>
      <c r="F140" s="378"/>
      <c r="G140" s="378"/>
      <c r="H140" s="378"/>
      <c r="I140" s="378"/>
      <c r="J140" s="378"/>
      <c r="K140" s="378"/>
      <c r="L140" s="378"/>
      <c r="M140" s="378"/>
      <c r="N140" s="378"/>
      <c r="O140" s="378"/>
      <c r="P140" s="378"/>
    </row>
    <row r="141" spans="1:16" ht="27" customHeight="1"/>
    <row r="142" spans="1:16" ht="27" customHeight="1">
      <c r="A142" s="7" t="s">
        <v>315</v>
      </c>
      <c r="B142" s="11" t="s">
        <v>316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1:16" ht="27" customHeight="1">
      <c r="A143" s="5"/>
      <c r="B143" s="5"/>
      <c r="C143" s="10" t="s">
        <v>317</v>
      </c>
      <c r="D143" s="10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 ht="27" customHeight="1">
      <c r="A144" s="82"/>
      <c r="B144" s="82"/>
      <c r="C144" s="12"/>
      <c r="D144" s="12"/>
      <c r="E144" s="82"/>
      <c r="F144" s="82"/>
      <c r="G144" s="82"/>
      <c r="H144" s="82"/>
      <c r="I144" s="82"/>
      <c r="J144" s="375" t="s">
        <v>98</v>
      </c>
      <c r="K144" s="375"/>
      <c r="L144" s="375"/>
      <c r="M144" s="82"/>
      <c r="N144" s="375" t="s">
        <v>99</v>
      </c>
      <c r="O144" s="375"/>
      <c r="P144" s="375"/>
    </row>
    <row r="145" spans="1:16" ht="27" customHeight="1">
      <c r="A145" s="82"/>
      <c r="B145" s="82"/>
      <c r="C145" s="12"/>
      <c r="D145" s="12"/>
      <c r="E145" s="82"/>
      <c r="F145" s="82"/>
      <c r="G145" s="82"/>
      <c r="H145" s="82"/>
      <c r="I145" s="82"/>
      <c r="J145" s="178" t="s">
        <v>759</v>
      </c>
      <c r="K145" s="184"/>
      <c r="L145" s="178" t="s">
        <v>100</v>
      </c>
      <c r="M145" s="83"/>
      <c r="N145" s="178" t="s">
        <v>759</v>
      </c>
      <c r="O145" s="184"/>
      <c r="P145" s="178" t="s">
        <v>100</v>
      </c>
    </row>
    <row r="146" spans="1:16" ht="27" customHeight="1">
      <c r="A146" s="82"/>
      <c r="B146" s="82"/>
      <c r="C146" s="38" t="s">
        <v>318</v>
      </c>
      <c r="D146" s="38"/>
      <c r="E146" s="82"/>
      <c r="F146" s="82"/>
      <c r="G146" s="82"/>
      <c r="H146" s="82"/>
      <c r="I146" s="82"/>
      <c r="J146" s="198"/>
      <c r="K146" s="184"/>
      <c r="L146" s="198"/>
      <c r="M146" s="82"/>
      <c r="N146" s="198"/>
      <c r="O146" s="184"/>
      <c r="P146" s="198"/>
    </row>
    <row r="147" spans="1:16" ht="27" customHeight="1">
      <c r="A147" s="5"/>
      <c r="B147" s="5"/>
      <c r="C147" s="10" t="s">
        <v>319</v>
      </c>
      <c r="D147" s="10"/>
      <c r="E147" s="5"/>
      <c r="F147" s="5"/>
      <c r="G147" s="5"/>
      <c r="H147" s="5"/>
      <c r="I147" s="5"/>
      <c r="J147" s="148">
        <v>1241784979.6099999</v>
      </c>
      <c r="K147" s="148"/>
      <c r="L147" s="148">
        <v>1120478083.9200001</v>
      </c>
      <c r="M147" s="5"/>
      <c r="N147" s="4">
        <v>0</v>
      </c>
      <c r="O147" s="4"/>
      <c r="P147" s="3">
        <v>0</v>
      </c>
    </row>
    <row r="148" spans="1:16" ht="27" customHeight="1">
      <c r="A148" s="5"/>
      <c r="B148" s="5"/>
      <c r="C148" s="10" t="s">
        <v>215</v>
      </c>
      <c r="D148" s="10"/>
      <c r="E148" s="5"/>
      <c r="F148" s="5"/>
      <c r="G148" s="5"/>
      <c r="H148" s="5"/>
      <c r="I148" s="5"/>
      <c r="J148" s="4">
        <v>12465500</v>
      </c>
      <c r="K148" s="4"/>
      <c r="L148" s="4">
        <v>12465500</v>
      </c>
      <c r="M148" s="5"/>
      <c r="N148" s="4">
        <v>0</v>
      </c>
      <c r="O148" s="4"/>
      <c r="P148" s="3">
        <v>0</v>
      </c>
    </row>
    <row r="149" spans="1:16" ht="27" customHeight="1">
      <c r="A149" s="5"/>
      <c r="B149" s="5"/>
      <c r="C149" s="10" t="s">
        <v>219</v>
      </c>
      <c r="D149" s="10"/>
      <c r="E149" s="5"/>
      <c r="F149" s="5"/>
      <c r="G149" s="5"/>
      <c r="H149" s="5"/>
      <c r="I149" s="5"/>
      <c r="J149" s="3">
        <v>9320745.0099999998</v>
      </c>
      <c r="K149" s="4"/>
      <c r="L149" s="3">
        <v>11187050</v>
      </c>
      <c r="M149" s="5"/>
      <c r="N149" s="3">
        <v>0</v>
      </c>
      <c r="O149" s="4"/>
      <c r="P149" s="3">
        <v>0</v>
      </c>
    </row>
    <row r="150" spans="1:16" ht="27" customHeight="1">
      <c r="A150" s="5"/>
      <c r="B150" s="5"/>
      <c r="C150" s="10" t="s">
        <v>320</v>
      </c>
      <c r="D150" s="10"/>
      <c r="E150" s="5"/>
      <c r="F150" s="5"/>
      <c r="G150" s="5"/>
      <c r="H150" s="5"/>
      <c r="I150" s="5"/>
      <c r="J150" s="3"/>
      <c r="K150" s="4"/>
      <c r="L150" s="3"/>
      <c r="M150" s="5"/>
      <c r="N150" s="3"/>
      <c r="O150" s="4"/>
      <c r="P150" s="3"/>
    </row>
    <row r="151" spans="1:16" ht="27" customHeight="1">
      <c r="A151" s="5"/>
      <c r="B151" s="5"/>
      <c r="C151" s="10" t="s">
        <v>194</v>
      </c>
      <c r="D151" s="10"/>
      <c r="E151" s="5"/>
      <c r="F151" s="5"/>
      <c r="G151" s="5"/>
      <c r="H151" s="5"/>
      <c r="I151" s="5"/>
      <c r="J151" s="3">
        <v>17645171.370000001</v>
      </c>
      <c r="K151" s="4"/>
      <c r="L151" s="3">
        <v>17645171.370000001</v>
      </c>
      <c r="M151" s="5"/>
      <c r="N151" s="3">
        <v>0</v>
      </c>
      <c r="O151" s="4"/>
      <c r="P151" s="3">
        <v>0</v>
      </c>
    </row>
    <row r="152" spans="1:16" ht="27" customHeight="1">
      <c r="A152" s="5"/>
      <c r="B152" s="5"/>
      <c r="C152" s="10" t="s">
        <v>243</v>
      </c>
      <c r="D152" s="10"/>
      <c r="E152" s="5"/>
      <c r="F152" s="5"/>
      <c r="G152" s="5"/>
      <c r="H152" s="5"/>
      <c r="I152" s="5"/>
      <c r="J152" s="3">
        <v>52976308.039999999</v>
      </c>
      <c r="K152" s="3"/>
      <c r="L152" s="3">
        <v>52976308.039999999</v>
      </c>
      <c r="M152" s="2"/>
      <c r="N152" s="3">
        <v>24691079.890000001</v>
      </c>
      <c r="O152" s="3"/>
      <c r="P152" s="3">
        <v>24691079.890000001</v>
      </c>
    </row>
    <row r="153" spans="1:16" ht="27" customHeight="1">
      <c r="A153" s="5"/>
      <c r="B153" s="5"/>
      <c r="C153" s="10" t="s">
        <v>219</v>
      </c>
      <c r="D153" s="10"/>
      <c r="E153" s="5"/>
      <c r="F153" s="5"/>
      <c r="G153" s="5"/>
      <c r="H153" s="5"/>
      <c r="I153" s="5"/>
      <c r="J153" s="3">
        <v>7273961</v>
      </c>
      <c r="K153" s="4"/>
      <c r="L153" s="3">
        <v>7273961</v>
      </c>
      <c r="M153" s="5"/>
      <c r="N153" s="3">
        <v>0</v>
      </c>
      <c r="O153" s="4"/>
      <c r="P153" s="3">
        <v>0</v>
      </c>
    </row>
    <row r="154" spans="1:16" ht="27" customHeight="1">
      <c r="A154" s="5"/>
      <c r="B154" s="5"/>
      <c r="C154" s="10" t="s">
        <v>105</v>
      </c>
      <c r="D154" s="10"/>
      <c r="E154" s="5"/>
      <c r="F154" s="5"/>
      <c r="G154" s="5"/>
      <c r="H154" s="5"/>
      <c r="I154" s="5"/>
      <c r="J154" s="117">
        <f>+N154</f>
        <v>-205371.91000000015</v>
      </c>
      <c r="K154" s="4"/>
      <c r="L154" s="117">
        <v>1264831.5399999991</v>
      </c>
      <c r="M154" s="5"/>
      <c r="N154" s="117">
        <v>-205371.91000000015</v>
      </c>
      <c r="O154" s="4"/>
      <c r="P154" s="117">
        <v>1264831.5399999991</v>
      </c>
    </row>
    <row r="155" spans="1:16" ht="27" customHeight="1">
      <c r="A155" s="5"/>
      <c r="B155" s="5"/>
      <c r="C155" s="10"/>
      <c r="D155" s="10" t="s">
        <v>321</v>
      </c>
      <c r="E155" s="5"/>
      <c r="F155" s="5"/>
      <c r="G155" s="5"/>
      <c r="H155" s="5"/>
      <c r="I155" s="5"/>
      <c r="J155" s="4">
        <f>SUM(J147:J154)</f>
        <v>1341261293.1199996</v>
      </c>
      <c r="K155" s="4"/>
      <c r="L155" s="4">
        <f>SUM(L147:L154)</f>
        <v>1223290905.8699999</v>
      </c>
      <c r="M155" s="5"/>
      <c r="N155" s="4">
        <f>SUM(N147:N154)</f>
        <v>24485707.98</v>
      </c>
      <c r="O155" s="4"/>
      <c r="P155" s="4">
        <f>SUM(P147:P154)</f>
        <v>25955911.43</v>
      </c>
    </row>
    <row r="156" spans="1:16" ht="27" customHeight="1">
      <c r="A156" s="5"/>
      <c r="B156" s="5"/>
      <c r="C156" s="10" t="s">
        <v>322</v>
      </c>
      <c r="D156" s="10"/>
      <c r="E156" s="5"/>
      <c r="F156" s="5"/>
      <c r="G156" s="5"/>
      <c r="H156" s="5"/>
      <c r="I156" s="5"/>
      <c r="J156" s="3">
        <v>-283489142.16000003</v>
      </c>
      <c r="K156" s="3"/>
      <c r="L156" s="3">
        <v>-232705608.69</v>
      </c>
      <c r="M156" s="5"/>
      <c r="N156" s="3">
        <v>-14489498.4</v>
      </c>
      <c r="O156" s="3"/>
      <c r="P156" s="3">
        <v>-12135287.310000001</v>
      </c>
    </row>
    <row r="157" spans="1:16" ht="27" customHeight="1">
      <c r="A157" s="5"/>
      <c r="B157" s="5"/>
      <c r="C157" s="10" t="s">
        <v>105</v>
      </c>
      <c r="D157" s="10"/>
      <c r="E157" s="5"/>
      <c r="F157" s="5"/>
      <c r="G157" s="5"/>
      <c r="H157" s="5"/>
      <c r="I157" s="5"/>
      <c r="J157" s="3">
        <f>+N157</f>
        <v>-133459.62</v>
      </c>
      <c r="K157" s="3"/>
      <c r="L157" s="3">
        <v>-953002.90000000037</v>
      </c>
      <c r="M157" s="5"/>
      <c r="N157" s="3">
        <v>-133459.62</v>
      </c>
      <c r="O157" s="3"/>
      <c r="P157" s="3">
        <v>-953002.90000000037</v>
      </c>
    </row>
    <row r="158" spans="1:16" ht="27" customHeight="1" thickBot="1">
      <c r="A158" s="5"/>
      <c r="B158" s="5"/>
      <c r="C158" s="10" t="s">
        <v>323</v>
      </c>
      <c r="D158" s="10"/>
      <c r="E158" s="5"/>
      <c r="F158" s="5"/>
      <c r="G158" s="5"/>
      <c r="H158" s="5"/>
      <c r="I158" s="5"/>
      <c r="J158" s="65">
        <f>SUM(J155:J157)</f>
        <v>1057638691.3399996</v>
      </c>
      <c r="K158" s="4"/>
      <c r="L158" s="65">
        <f>SUM(L155:L157)</f>
        <v>989632294.27999985</v>
      </c>
      <c r="M158" s="5"/>
      <c r="N158" s="65">
        <f>SUM(N155:N157)</f>
        <v>9862749.9600000009</v>
      </c>
      <c r="O158" s="4"/>
      <c r="P158" s="65">
        <f>SUM(P155:P157)</f>
        <v>12867621.219999999</v>
      </c>
    </row>
    <row r="159" spans="1:16" ht="27" customHeight="1" thickTop="1"/>
    <row r="160" spans="1:16" ht="27" customHeight="1">
      <c r="B160" s="5"/>
      <c r="C160" s="182" t="s">
        <v>776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3"/>
      <c r="O160" s="4"/>
      <c r="P160" s="3"/>
    </row>
    <row r="161" spans="2:16" ht="27" customHeight="1">
      <c r="B161" s="5"/>
      <c r="C161" s="5"/>
      <c r="D161" s="5"/>
      <c r="E161" s="5"/>
      <c r="F161" s="5"/>
      <c r="G161" s="5"/>
      <c r="H161" s="5"/>
      <c r="I161" s="5"/>
      <c r="J161" s="375" t="s">
        <v>98</v>
      </c>
      <c r="K161" s="375"/>
      <c r="L161" s="375"/>
      <c r="M161" s="82"/>
      <c r="N161" s="375" t="s">
        <v>99</v>
      </c>
      <c r="O161" s="375"/>
      <c r="P161" s="375"/>
    </row>
    <row r="162" spans="2:16" ht="27" customHeight="1">
      <c r="B162" s="5"/>
      <c r="C162" s="5"/>
      <c r="D162" s="5"/>
      <c r="E162" s="5"/>
      <c r="F162" s="5"/>
      <c r="G162" s="5"/>
      <c r="H162" s="5"/>
      <c r="I162" s="5"/>
      <c r="J162" s="178" t="s">
        <v>759</v>
      </c>
      <c r="K162" s="184"/>
      <c r="L162" s="178" t="s">
        <v>100</v>
      </c>
      <c r="M162" s="83"/>
      <c r="N162" s="178" t="s">
        <v>759</v>
      </c>
      <c r="O162" s="184"/>
      <c r="P162" s="178" t="s">
        <v>100</v>
      </c>
    </row>
    <row r="163" spans="2:16" ht="27" customHeight="1">
      <c r="B163" s="5"/>
      <c r="C163" s="182" t="s">
        <v>316</v>
      </c>
      <c r="E163" s="5"/>
      <c r="F163" s="5"/>
      <c r="G163" s="5"/>
      <c r="H163" s="5"/>
      <c r="I163" s="5"/>
      <c r="J163" s="3"/>
      <c r="K163" s="4"/>
      <c r="L163" s="3"/>
      <c r="M163" s="5"/>
      <c r="N163" s="3"/>
      <c r="O163" s="4"/>
      <c r="P163" s="3"/>
    </row>
    <row r="164" spans="2:16" ht="27" customHeight="1">
      <c r="B164" s="5"/>
      <c r="C164" s="182" t="s">
        <v>325</v>
      </c>
      <c r="E164" s="5"/>
      <c r="F164" s="5"/>
      <c r="G164" s="5"/>
      <c r="H164" s="5"/>
      <c r="I164" s="5"/>
      <c r="J164" s="3">
        <v>673292499.14999998</v>
      </c>
      <c r="K164" s="3"/>
      <c r="L164" s="3">
        <v>611678137.88999987</v>
      </c>
      <c r="M164" s="5"/>
      <c r="N164" s="3">
        <v>13122507.66</v>
      </c>
      <c r="O164" s="3"/>
      <c r="P164" s="3">
        <v>16014548.699999999</v>
      </c>
    </row>
    <row r="165" spans="2:16" ht="27" customHeight="1">
      <c r="B165" s="5"/>
      <c r="C165" s="182" t="s">
        <v>326</v>
      </c>
      <c r="E165" s="5"/>
      <c r="F165" s="5"/>
      <c r="G165" s="5"/>
      <c r="H165" s="5"/>
      <c r="I165" s="5"/>
      <c r="J165" s="3">
        <v>170000300.59999999</v>
      </c>
      <c r="K165" s="4"/>
      <c r="L165" s="3">
        <v>283641056</v>
      </c>
      <c r="M165" s="5"/>
      <c r="N165" s="3">
        <v>0</v>
      </c>
      <c r="O165" s="4"/>
      <c r="P165" s="3">
        <v>0</v>
      </c>
    </row>
    <row r="166" spans="2:16" ht="27" customHeight="1">
      <c r="B166" s="5"/>
      <c r="C166" s="182" t="s">
        <v>327</v>
      </c>
      <c r="E166" s="5"/>
      <c r="F166" s="5"/>
      <c r="G166" s="5"/>
      <c r="H166" s="5"/>
      <c r="I166" s="5"/>
      <c r="J166" s="3">
        <v>-180491443.96000001</v>
      </c>
      <c r="K166" s="4"/>
      <c r="L166" s="3">
        <v>-222038710.88</v>
      </c>
      <c r="M166" s="5"/>
      <c r="N166" s="3">
        <v>-2275137.37</v>
      </c>
      <c r="O166" s="4"/>
      <c r="P166" s="3">
        <v>-2904057.1800000006</v>
      </c>
    </row>
    <row r="167" spans="2:16" ht="27" customHeight="1">
      <c r="B167" s="5"/>
      <c r="C167" s="182" t="s">
        <v>105</v>
      </c>
      <c r="E167" s="5"/>
      <c r="F167" s="5"/>
      <c r="G167" s="5"/>
      <c r="H167" s="5"/>
      <c r="I167" s="5"/>
      <c r="J167" s="117">
        <f>+N167</f>
        <v>7079.2099999998463</v>
      </c>
      <c r="K167" s="4"/>
      <c r="L167" s="117">
        <v>12016.14</v>
      </c>
      <c r="M167" s="5"/>
      <c r="N167" s="117">
        <v>7079.2099999998463</v>
      </c>
      <c r="O167" s="4"/>
      <c r="P167" s="117">
        <v>12016.14</v>
      </c>
    </row>
    <row r="168" spans="2:16" ht="27" customHeight="1">
      <c r="B168" s="5"/>
      <c r="C168" s="182" t="s">
        <v>328</v>
      </c>
      <c r="E168" s="5"/>
      <c r="F168" s="5"/>
      <c r="G168" s="5"/>
      <c r="H168" s="5"/>
      <c r="I168" s="5"/>
      <c r="J168" s="3">
        <f>SUM(J164:J167)</f>
        <v>662808435</v>
      </c>
      <c r="K168" s="4"/>
      <c r="L168" s="3">
        <f>SUM(L164:L167)</f>
        <v>673292499.14999986</v>
      </c>
      <c r="M168" s="5"/>
      <c r="N168" s="3">
        <f>SUM(N164:N167)</f>
        <v>10854449.499999998</v>
      </c>
      <c r="O168" s="4"/>
      <c r="P168" s="3">
        <f>SUM(P164:P167)</f>
        <v>13122507.66</v>
      </c>
    </row>
    <row r="169" spans="2:16" ht="27" customHeight="1">
      <c r="B169" s="5"/>
      <c r="C169" s="182" t="s">
        <v>329</v>
      </c>
      <c r="E169" s="5"/>
      <c r="F169" s="5"/>
      <c r="G169" s="5"/>
      <c r="H169" s="5"/>
      <c r="I169" s="5"/>
      <c r="J169" s="3">
        <v>-239607409.49999997</v>
      </c>
      <c r="K169" s="3"/>
      <c r="L169" s="3">
        <v>-236975188.50000003</v>
      </c>
      <c r="M169" s="5"/>
      <c r="N169" s="3">
        <v>-3154390.26</v>
      </c>
      <c r="O169" s="3"/>
      <c r="P169" s="3">
        <v>-3039323.34</v>
      </c>
    </row>
    <row r="170" spans="2:16" ht="27" customHeight="1" thickBot="1">
      <c r="B170" s="5"/>
      <c r="C170" s="182" t="s">
        <v>330</v>
      </c>
      <c r="E170" s="5"/>
      <c r="F170" s="5"/>
      <c r="G170" s="5"/>
      <c r="H170" s="5"/>
      <c r="I170" s="5"/>
      <c r="J170" s="65">
        <f>SUM(J168:J169)</f>
        <v>423201025.5</v>
      </c>
      <c r="K170" s="4"/>
      <c r="L170" s="65">
        <f>SUM(L168:L169)</f>
        <v>436317310.64999986</v>
      </c>
      <c r="M170" s="5"/>
      <c r="N170" s="65">
        <f>SUM(N168:N169)</f>
        <v>7700059.2399999984</v>
      </c>
      <c r="O170" s="4"/>
      <c r="P170" s="65">
        <f>SUM(P168:P169)</f>
        <v>10083184.32</v>
      </c>
    </row>
    <row r="171" spans="2:16" ht="27" customHeight="1" thickTop="1"/>
    <row r="172" spans="2:16" ht="27" customHeight="1"/>
    <row r="173" spans="2:16" ht="27" customHeight="1"/>
    <row r="174" spans="2:16" ht="27" customHeight="1"/>
    <row r="175" spans="2:16" ht="27" customHeight="1"/>
    <row r="176" spans="2:16" ht="27" customHeight="1"/>
    <row r="177" spans="1:16" ht="27" customHeight="1">
      <c r="A177" s="369" t="s">
        <v>343</v>
      </c>
      <c r="B177" s="378"/>
      <c r="C177" s="378"/>
      <c r="D177" s="378"/>
      <c r="E177" s="378"/>
      <c r="F177" s="378"/>
      <c r="G177" s="378"/>
      <c r="H177" s="378"/>
      <c r="I177" s="378"/>
      <c r="J177" s="378"/>
      <c r="K177" s="378"/>
      <c r="L177" s="378"/>
      <c r="M177" s="378"/>
      <c r="N177" s="378"/>
      <c r="O177" s="378"/>
      <c r="P177" s="378"/>
    </row>
    <row r="178" spans="1:16" ht="27" customHeight="1"/>
    <row r="179" spans="1:16" ht="27" customHeight="1">
      <c r="B179" s="5"/>
      <c r="C179" s="182" t="s">
        <v>331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27" customHeight="1">
      <c r="B180" s="5"/>
      <c r="C180" s="5"/>
      <c r="D180" s="5"/>
      <c r="E180" s="5"/>
      <c r="F180" s="5"/>
      <c r="G180" s="5"/>
      <c r="H180" s="5"/>
      <c r="I180" s="5"/>
      <c r="J180" s="375" t="s">
        <v>98</v>
      </c>
      <c r="K180" s="375"/>
      <c r="L180" s="375"/>
      <c r="M180" s="82"/>
      <c r="N180" s="375" t="s">
        <v>99</v>
      </c>
      <c r="O180" s="375"/>
      <c r="P180" s="375"/>
    </row>
    <row r="181" spans="1:16" ht="27" customHeight="1">
      <c r="B181" s="5"/>
      <c r="C181" s="5"/>
      <c r="D181" s="5"/>
      <c r="E181" s="5"/>
      <c r="F181" s="5"/>
      <c r="G181" s="5"/>
      <c r="H181" s="5"/>
      <c r="I181" s="5"/>
      <c r="J181" s="178" t="s">
        <v>759</v>
      </c>
      <c r="K181" s="184"/>
      <c r="L181" s="178" t="s">
        <v>100</v>
      </c>
      <c r="M181" s="83"/>
      <c r="N181" s="178" t="s">
        <v>759</v>
      </c>
      <c r="O181" s="184"/>
      <c r="P181" s="178" t="s">
        <v>100</v>
      </c>
    </row>
    <row r="182" spans="1:16" ht="27" customHeight="1">
      <c r="B182" s="5"/>
      <c r="C182" s="182" t="s">
        <v>332</v>
      </c>
      <c r="E182" s="5"/>
      <c r="F182" s="5"/>
      <c r="G182" s="5"/>
      <c r="H182" s="5"/>
      <c r="I182" s="5"/>
      <c r="J182" s="4">
        <v>259733589.59</v>
      </c>
      <c r="K182" s="4"/>
      <c r="L182" s="4">
        <v>257012663.64999998</v>
      </c>
      <c r="M182" s="5"/>
      <c r="N182" s="5">
        <v>3642307.2000000007</v>
      </c>
      <c r="O182" s="5"/>
      <c r="P182" s="4">
        <v>3642307.2000000007</v>
      </c>
    </row>
    <row r="183" spans="1:16" ht="27" customHeight="1">
      <c r="B183" s="5"/>
      <c r="C183" s="182" t="s">
        <v>333</v>
      </c>
      <c r="E183" s="5"/>
      <c r="F183" s="5"/>
      <c r="G183" s="5"/>
      <c r="H183" s="5"/>
      <c r="I183" s="5"/>
      <c r="J183" s="3">
        <v>446733210.44999999</v>
      </c>
      <c r="K183" s="3"/>
      <c r="L183" s="3">
        <v>457755006.14999998</v>
      </c>
      <c r="M183" s="2"/>
      <c r="N183" s="2">
        <v>8195191.21</v>
      </c>
      <c r="O183" s="2"/>
      <c r="P183" s="3">
        <v>10926921.599999992</v>
      </c>
    </row>
    <row r="184" spans="1:16" ht="27" customHeight="1">
      <c r="B184" s="5"/>
      <c r="C184" s="182" t="s">
        <v>334</v>
      </c>
      <c r="E184" s="5"/>
      <c r="F184" s="5"/>
      <c r="G184" s="5"/>
      <c r="H184" s="5"/>
      <c r="I184" s="5"/>
      <c r="J184" s="117">
        <v>2178000</v>
      </c>
      <c r="K184" s="4"/>
      <c r="L184" s="117">
        <v>3811500</v>
      </c>
      <c r="M184" s="5"/>
      <c r="N184" s="117">
        <v>0</v>
      </c>
      <c r="O184" s="5"/>
      <c r="P184" s="117">
        <v>0</v>
      </c>
    </row>
    <row r="185" spans="1:16" ht="27" customHeight="1">
      <c r="B185" s="5"/>
      <c r="D185" s="182" t="s">
        <v>138</v>
      </c>
      <c r="E185" s="5"/>
      <c r="F185" s="5"/>
      <c r="G185" s="5"/>
      <c r="H185" s="5"/>
      <c r="I185" s="5"/>
      <c r="J185" s="4">
        <f>SUM(J182:J184)</f>
        <v>708644800.03999996</v>
      </c>
      <c r="K185" s="4"/>
      <c r="L185" s="4">
        <f>SUM(L182:L184)</f>
        <v>718579169.79999995</v>
      </c>
      <c r="M185" s="5"/>
      <c r="N185" s="4">
        <f>SUM(N182:N184)</f>
        <v>11837498.41</v>
      </c>
      <c r="O185" s="5"/>
      <c r="P185" s="4">
        <f>SUM(P182:P184)</f>
        <v>14569228.799999993</v>
      </c>
    </row>
    <row r="186" spans="1:16" ht="27" customHeight="1">
      <c r="B186" s="5"/>
      <c r="C186" s="182" t="s">
        <v>335</v>
      </c>
      <c r="E186" s="5"/>
      <c r="F186" s="5"/>
      <c r="G186" s="5"/>
      <c r="H186" s="5"/>
      <c r="I186" s="5"/>
      <c r="J186" s="3">
        <v>-45785973.159999996</v>
      </c>
      <c r="K186" s="4"/>
      <c r="L186" s="3">
        <v>-45229199.560000002</v>
      </c>
      <c r="M186" s="5"/>
      <c r="N186" s="3">
        <v>-932657.03</v>
      </c>
      <c r="O186" s="5"/>
      <c r="P186" s="3">
        <v>-1389250.05</v>
      </c>
    </row>
    <row r="187" spans="1:16" ht="27" customHeight="1">
      <c r="B187" s="5"/>
      <c r="C187" s="182" t="s">
        <v>105</v>
      </c>
      <c r="E187" s="5"/>
      <c r="F187" s="5"/>
      <c r="G187" s="5"/>
      <c r="H187" s="5"/>
      <c r="I187" s="5"/>
      <c r="J187" s="3">
        <v>-50391.88</v>
      </c>
      <c r="K187" s="4"/>
      <c r="L187" s="3">
        <v>-57471.09</v>
      </c>
      <c r="M187" s="5"/>
      <c r="N187" s="3">
        <v>-50391.880000000703</v>
      </c>
      <c r="O187" s="5"/>
      <c r="P187" s="3">
        <v>-57471.09</v>
      </c>
    </row>
    <row r="188" spans="1:16" s="18" customFormat="1" ht="27" customHeight="1" thickBot="1">
      <c r="B188" s="5"/>
      <c r="C188" s="182" t="s">
        <v>336</v>
      </c>
      <c r="D188" s="182"/>
      <c r="E188" s="5"/>
      <c r="F188" s="5"/>
      <c r="G188" s="5"/>
      <c r="H188" s="5"/>
      <c r="I188" s="5"/>
      <c r="J188" s="65">
        <f>SUM(J185:J187)</f>
        <v>662808435</v>
      </c>
      <c r="K188" s="4"/>
      <c r="L188" s="65">
        <f>SUM(L185:L187)</f>
        <v>673292499.14999998</v>
      </c>
      <c r="M188" s="5"/>
      <c r="N188" s="65">
        <f>SUM(N185:N187)</f>
        <v>10854449.5</v>
      </c>
      <c r="O188" s="5"/>
      <c r="P188" s="65">
        <f>SUM(P185:P187)</f>
        <v>13122507.659999993</v>
      </c>
    </row>
    <row r="189" spans="1:16" s="18" customFormat="1" ht="27" customHeight="1" thickTop="1">
      <c r="J189" s="146"/>
      <c r="K189" s="146"/>
      <c r="L189" s="146"/>
      <c r="M189" s="146"/>
      <c r="N189" s="146"/>
      <c r="O189" s="146"/>
      <c r="P189" s="146"/>
    </row>
    <row r="190" spans="1:16" s="82" customFormat="1" ht="27" customHeight="1">
      <c r="B190" s="182"/>
      <c r="C190" s="166" t="s">
        <v>777</v>
      </c>
      <c r="D190" s="182"/>
      <c r="E190" s="166"/>
      <c r="F190" s="166"/>
      <c r="G190" s="166"/>
      <c r="H190" s="166"/>
      <c r="I190" s="166"/>
      <c r="J190" s="166"/>
      <c r="K190" s="166"/>
      <c r="L190" s="166"/>
      <c r="M190" s="166"/>
      <c r="N190" s="306"/>
      <c r="O190" s="182"/>
      <c r="P190" s="182"/>
    </row>
    <row r="191" spans="1:16" s="5" customFormat="1" ht="27" customHeight="1">
      <c r="B191" s="182" t="s">
        <v>337</v>
      </c>
      <c r="C191" s="166"/>
      <c r="D191" s="182"/>
      <c r="E191" s="166"/>
      <c r="F191" s="166"/>
      <c r="G191" s="166"/>
      <c r="H191" s="166"/>
      <c r="I191" s="166"/>
      <c r="J191" s="166"/>
      <c r="K191" s="166"/>
      <c r="L191" s="307"/>
      <c r="M191" s="308"/>
      <c r="N191" s="182"/>
      <c r="O191" s="182"/>
      <c r="P191" s="182"/>
    </row>
    <row r="192" spans="1:16" s="5" customFormat="1" ht="27" customHeight="1">
      <c r="B192" s="18"/>
      <c r="C192" s="182"/>
      <c r="D192" s="166"/>
      <c r="E192" s="166"/>
      <c r="F192" s="166"/>
      <c r="G192" s="166"/>
      <c r="H192" s="166"/>
      <c r="I192" s="166"/>
      <c r="J192" s="387" t="s">
        <v>98</v>
      </c>
      <c r="K192" s="387"/>
      <c r="L192" s="387"/>
      <c r="M192" s="17"/>
      <c r="N192" s="387" t="s">
        <v>99</v>
      </c>
      <c r="O192" s="387"/>
      <c r="P192" s="387"/>
    </row>
    <row r="193" spans="2:19" s="5" customFormat="1" ht="27" customHeight="1">
      <c r="B193" s="182"/>
      <c r="C193" s="182"/>
      <c r="D193" s="166"/>
      <c r="E193" s="166"/>
      <c r="F193" s="166"/>
      <c r="G193" s="166"/>
      <c r="H193" s="166"/>
      <c r="I193" s="166"/>
      <c r="J193" s="178" t="s">
        <v>759</v>
      </c>
      <c r="K193" s="184"/>
      <c r="L193" s="178" t="s">
        <v>760</v>
      </c>
      <c r="M193" s="83"/>
      <c r="N193" s="178" t="s">
        <v>759</v>
      </c>
      <c r="O193" s="184"/>
      <c r="P193" s="178" t="s">
        <v>760</v>
      </c>
    </row>
    <row r="194" spans="2:19" s="5" customFormat="1" ht="27" customHeight="1">
      <c r="B194" s="182"/>
      <c r="C194" s="182"/>
      <c r="D194" s="166" t="s">
        <v>338</v>
      </c>
      <c r="E194" s="166"/>
      <c r="F194" s="166"/>
      <c r="G194" s="166"/>
      <c r="H194" s="166"/>
      <c r="I194" s="166"/>
      <c r="J194" s="3">
        <v>2849702.5900000008</v>
      </c>
      <c r="K194" s="166"/>
      <c r="L194" s="3">
        <v>2877879.0700000003</v>
      </c>
      <c r="M194" s="92"/>
      <c r="N194" s="3">
        <v>799217.80000000028</v>
      </c>
      <c r="O194" s="3"/>
      <c r="P194" s="3">
        <v>827394.2799999998</v>
      </c>
    </row>
    <row r="195" spans="2:19" s="5" customFormat="1" ht="27" customHeight="1">
      <c r="B195" s="182"/>
      <c r="C195" s="182"/>
      <c r="D195" s="166" t="s">
        <v>339</v>
      </c>
      <c r="E195" s="166"/>
      <c r="F195" s="166"/>
      <c r="G195" s="166"/>
      <c r="H195" s="166"/>
      <c r="I195" s="166"/>
      <c r="J195" s="182"/>
      <c r="K195" s="182"/>
      <c r="L195" s="182"/>
      <c r="M195" s="182"/>
      <c r="N195" s="182"/>
      <c r="O195" s="182"/>
      <c r="P195" s="182"/>
    </row>
    <row r="196" spans="2:19" ht="27" customHeight="1">
      <c r="D196" s="166" t="s">
        <v>340</v>
      </c>
      <c r="E196" s="166"/>
      <c r="F196" s="166"/>
      <c r="G196" s="166"/>
      <c r="H196" s="166"/>
      <c r="I196" s="166"/>
      <c r="J196" s="3">
        <v>18787333.420000002</v>
      </c>
      <c r="K196" s="166"/>
      <c r="L196" s="3">
        <v>15882099.740000002</v>
      </c>
      <c r="M196" s="92"/>
      <c r="N196" s="3">
        <v>0</v>
      </c>
      <c r="O196" s="3"/>
      <c r="P196" s="3">
        <v>0</v>
      </c>
    </row>
    <row r="197" spans="2:19" ht="27" customHeight="1">
      <c r="D197" s="166" t="s">
        <v>341</v>
      </c>
      <c r="E197" s="166"/>
      <c r="F197" s="166"/>
      <c r="G197" s="166"/>
      <c r="H197" s="166"/>
      <c r="I197" s="166"/>
      <c r="J197" s="3">
        <v>5037164.0199999996</v>
      </c>
      <c r="K197" s="166"/>
      <c r="L197" s="3">
        <v>4736890.49</v>
      </c>
      <c r="M197" s="166"/>
      <c r="N197" s="3">
        <v>136150.28999999998</v>
      </c>
      <c r="O197" s="3"/>
      <c r="P197" s="3">
        <v>181668.99000000005</v>
      </c>
    </row>
    <row r="198" spans="2:19" ht="27" customHeight="1">
      <c r="D198" s="166" t="s">
        <v>342</v>
      </c>
      <c r="E198" s="166"/>
      <c r="F198" s="166"/>
      <c r="G198" s="166"/>
      <c r="H198" s="166"/>
      <c r="I198" s="166"/>
      <c r="J198" s="3">
        <v>638773.96</v>
      </c>
      <c r="K198" s="166"/>
      <c r="L198" s="3">
        <v>424229.45000000007</v>
      </c>
      <c r="M198" s="166"/>
      <c r="N198" s="3">
        <v>0</v>
      </c>
      <c r="O198" s="3"/>
      <c r="P198" s="3">
        <v>0</v>
      </c>
    </row>
    <row r="199" spans="2:19" ht="27" customHeight="1"/>
    <row r="200" spans="2:19" s="82" customFormat="1" ht="27" customHeight="1">
      <c r="B200" s="182"/>
      <c r="C200" s="166" t="s">
        <v>778</v>
      </c>
      <c r="D200" s="182"/>
      <c r="E200" s="166"/>
      <c r="F200" s="166"/>
      <c r="G200" s="166"/>
      <c r="H200" s="166"/>
      <c r="I200" s="166"/>
      <c r="J200" s="166"/>
      <c r="K200" s="166"/>
      <c r="L200" s="166"/>
      <c r="M200" s="166"/>
      <c r="N200" s="306"/>
      <c r="O200" s="182"/>
      <c r="P200" s="182"/>
    </row>
    <row r="201" spans="2:19" s="5" customFormat="1" ht="27" customHeight="1">
      <c r="B201" s="182" t="s">
        <v>337</v>
      </c>
      <c r="C201" s="166"/>
      <c r="D201" s="182"/>
      <c r="E201" s="166"/>
      <c r="F201" s="166"/>
      <c r="G201" s="166"/>
      <c r="H201" s="166"/>
      <c r="I201" s="166"/>
      <c r="J201" s="166"/>
      <c r="K201" s="166"/>
      <c r="L201" s="307"/>
      <c r="M201" s="308"/>
      <c r="N201" s="182"/>
      <c r="O201" s="182"/>
      <c r="P201" s="182"/>
    </row>
    <row r="202" spans="2:19" s="5" customFormat="1" ht="27" customHeight="1">
      <c r="B202" s="18"/>
      <c r="C202" s="182"/>
      <c r="D202" s="166"/>
      <c r="E202" s="166"/>
      <c r="F202" s="166"/>
      <c r="G202" s="166"/>
      <c r="H202" s="166"/>
      <c r="I202" s="166"/>
      <c r="J202" s="387" t="s">
        <v>98</v>
      </c>
      <c r="K202" s="387"/>
      <c r="L202" s="387"/>
      <c r="M202" s="17"/>
      <c r="N202" s="387" t="s">
        <v>99</v>
      </c>
      <c r="O202" s="387"/>
      <c r="P202" s="387"/>
      <c r="S202" s="105"/>
    </row>
    <row r="203" spans="2:19" s="5" customFormat="1" ht="27" customHeight="1">
      <c r="B203" s="182"/>
      <c r="C203" s="182"/>
      <c r="D203" s="166"/>
      <c r="E203" s="166"/>
      <c r="F203" s="166"/>
      <c r="G203" s="166"/>
      <c r="H203" s="166"/>
      <c r="I203" s="166"/>
      <c r="J203" s="178" t="s">
        <v>759</v>
      </c>
      <c r="K203" s="184"/>
      <c r="L203" s="178" t="s">
        <v>760</v>
      </c>
      <c r="M203" s="83"/>
      <c r="N203" s="178" t="s">
        <v>759</v>
      </c>
      <c r="O203" s="184"/>
      <c r="P203" s="178" t="s">
        <v>760</v>
      </c>
      <c r="S203" s="198"/>
    </row>
    <row r="204" spans="2:19" s="5" customFormat="1" ht="27" customHeight="1">
      <c r="B204" s="182"/>
      <c r="C204" s="182"/>
      <c r="D204" s="166" t="s">
        <v>338</v>
      </c>
      <c r="E204" s="166"/>
      <c r="F204" s="166"/>
      <c r="G204" s="166"/>
      <c r="H204" s="166"/>
      <c r="I204" s="166"/>
      <c r="J204" s="3">
        <v>8659703.5500000007</v>
      </c>
      <c r="K204" s="166"/>
      <c r="L204" s="3">
        <v>8593719.4199999999</v>
      </c>
      <c r="M204" s="92"/>
      <c r="N204" s="3">
        <v>2508249.1800000002</v>
      </c>
      <c r="O204" s="3"/>
      <c r="P204" s="3">
        <v>2442265.0499999998</v>
      </c>
      <c r="S204" s="3"/>
    </row>
    <row r="205" spans="2:19" s="5" customFormat="1" ht="27" customHeight="1">
      <c r="B205" s="182"/>
      <c r="C205" s="182"/>
      <c r="D205" s="166" t="s">
        <v>339</v>
      </c>
      <c r="E205" s="166"/>
      <c r="F205" s="166"/>
      <c r="G205" s="166"/>
      <c r="H205" s="166"/>
      <c r="I205" s="166"/>
      <c r="J205" s="182"/>
      <c r="K205" s="182"/>
      <c r="L205" s="182"/>
      <c r="M205" s="182"/>
      <c r="N205" s="182"/>
      <c r="O205" s="182"/>
      <c r="P205" s="182"/>
      <c r="S205" s="182"/>
    </row>
    <row r="206" spans="2:19" ht="27" customHeight="1">
      <c r="D206" s="166" t="s">
        <v>340</v>
      </c>
      <c r="E206" s="166"/>
      <c r="F206" s="166"/>
      <c r="G206" s="166"/>
      <c r="H206" s="166"/>
      <c r="I206" s="166"/>
      <c r="J206" s="3">
        <v>56796223.270000003</v>
      </c>
      <c r="K206" s="166"/>
      <c r="L206" s="3">
        <v>50139575.600000001</v>
      </c>
      <c r="M206" s="92"/>
      <c r="N206" s="3">
        <v>0</v>
      </c>
      <c r="O206" s="3"/>
      <c r="P206" s="3">
        <v>0</v>
      </c>
      <c r="S206" s="3"/>
    </row>
    <row r="207" spans="2:19" ht="27" customHeight="1">
      <c r="D207" s="166" t="s">
        <v>341</v>
      </c>
      <c r="E207" s="166"/>
      <c r="F207" s="166"/>
      <c r="G207" s="166"/>
      <c r="H207" s="166"/>
      <c r="I207" s="166"/>
      <c r="J207" s="3">
        <v>16041223.859999999</v>
      </c>
      <c r="K207" s="166"/>
      <c r="L207" s="3">
        <v>15025784.73</v>
      </c>
      <c r="M207" s="166"/>
      <c r="N207" s="3">
        <v>453120.54</v>
      </c>
      <c r="O207" s="3"/>
      <c r="P207" s="3">
        <v>569274.81000000006</v>
      </c>
      <c r="S207" s="3"/>
    </row>
    <row r="208" spans="2:19" ht="27" customHeight="1">
      <c r="D208" s="166" t="s">
        <v>342</v>
      </c>
      <c r="E208" s="166"/>
      <c r="F208" s="166"/>
      <c r="G208" s="166"/>
      <c r="H208" s="166"/>
      <c r="I208" s="166"/>
      <c r="J208" s="3">
        <v>2001617.98</v>
      </c>
      <c r="K208" s="166"/>
      <c r="L208" s="3">
        <v>1116648.04</v>
      </c>
      <c r="M208" s="166"/>
      <c r="N208" s="3">
        <v>0</v>
      </c>
      <c r="O208" s="3"/>
      <c r="P208" s="3">
        <v>0</v>
      </c>
      <c r="S208" s="3"/>
    </row>
    <row r="209" ht="27" customHeight="1"/>
    <row r="210" s="5" customFormat="1" ht="26.25" customHeight="1"/>
    <row r="211" s="5" customFormat="1" ht="26.25" customHeight="1"/>
    <row r="212" s="5" customFormat="1" ht="26.25" customHeight="1"/>
    <row r="213" s="5" customFormat="1" ht="26.25" customHeight="1"/>
    <row r="214" s="5" customFormat="1" ht="26.25" customHeight="1"/>
    <row r="215" s="5" customFormat="1" ht="26.25" customHeight="1"/>
    <row r="216" s="5" customFormat="1" ht="26.25" customHeight="1"/>
    <row r="217" s="11" customFormat="1" ht="26.25" customHeight="1"/>
    <row r="218" s="5" customFormat="1" ht="26.25" customHeight="1"/>
    <row r="219" s="82" customFormat="1" ht="26.25" customHeight="1"/>
    <row r="220" s="82" customFormat="1" ht="26.25" customHeight="1"/>
    <row r="221" s="82" customFormat="1" ht="26.25" customHeight="1"/>
    <row r="222" s="5" customFormat="1" ht="26.25" customHeight="1"/>
    <row r="223" s="5" customFormat="1" ht="26.25" customHeight="1"/>
    <row r="224" s="5" customFormat="1" ht="26.25" customHeight="1"/>
    <row r="225" spans="2:16" s="5" customFormat="1" ht="26.25" customHeight="1"/>
    <row r="226" spans="2:16" s="5" customFormat="1" ht="26.25" customHeight="1"/>
    <row r="227" spans="2:16" s="5" customFormat="1" ht="26.25" customHeight="1"/>
    <row r="228" spans="2:16" s="5" customFormat="1" ht="26.25" customHeight="1"/>
    <row r="229" spans="2:16" s="5" customFormat="1" ht="26.25" customHeight="1"/>
    <row r="230" spans="2:16" ht="21.75"/>
    <row r="231" spans="2:16" s="86" customFormat="1" ht="21.75">
      <c r="B231" s="182"/>
      <c r="C231" s="166"/>
      <c r="D231" s="182"/>
      <c r="E231" s="166"/>
      <c r="F231" s="166"/>
      <c r="G231" s="166"/>
      <c r="H231" s="166"/>
      <c r="I231" s="166"/>
      <c r="J231" s="166"/>
      <c r="K231" s="166"/>
      <c r="L231" s="166"/>
      <c r="M231" s="166"/>
      <c r="N231" s="306"/>
      <c r="O231" s="182"/>
      <c r="P231" s="182"/>
    </row>
    <row r="232" spans="2:16" s="2" customFormat="1" ht="26.25" customHeight="1">
      <c r="B232" s="182"/>
      <c r="C232" s="166"/>
      <c r="D232" s="182"/>
      <c r="E232" s="166"/>
      <c r="F232" s="166"/>
      <c r="G232" s="166"/>
      <c r="H232" s="166"/>
      <c r="I232" s="166"/>
      <c r="J232" s="166"/>
      <c r="K232" s="166"/>
      <c r="L232" s="307"/>
      <c r="M232" s="308"/>
      <c r="N232" s="182"/>
      <c r="O232" s="182"/>
      <c r="P232" s="182"/>
    </row>
    <row r="233" spans="2:16" s="2" customFormat="1" ht="26.25" customHeight="1">
      <c r="B233" s="18"/>
      <c r="C233" s="182"/>
      <c r="D233" s="166"/>
      <c r="E233" s="166"/>
      <c r="F233" s="166"/>
      <c r="G233" s="166"/>
      <c r="H233" s="166"/>
      <c r="I233" s="166"/>
      <c r="J233" s="104"/>
      <c r="K233" s="104"/>
      <c r="L233" s="104"/>
      <c r="M233" s="105"/>
      <c r="N233" s="104"/>
      <c r="O233" s="104"/>
      <c r="P233" s="104"/>
    </row>
    <row r="234" spans="2:16" s="2" customFormat="1" ht="26.25" customHeight="1">
      <c r="B234" s="182"/>
      <c r="C234" s="182"/>
      <c r="D234" s="166"/>
      <c r="E234" s="166"/>
      <c r="F234" s="166"/>
      <c r="G234" s="166"/>
      <c r="H234" s="166"/>
      <c r="I234" s="166"/>
      <c r="J234" s="198"/>
      <c r="K234" s="184"/>
      <c r="L234" s="198"/>
      <c r="M234" s="34"/>
      <c r="N234" s="198"/>
      <c r="O234" s="184"/>
      <c r="P234" s="198"/>
    </row>
    <row r="235" spans="2:16" s="2" customFormat="1" ht="26.25" customHeight="1">
      <c r="B235" s="182"/>
      <c r="C235" s="182"/>
      <c r="D235" s="166"/>
      <c r="E235" s="166"/>
      <c r="F235" s="166"/>
      <c r="G235" s="166"/>
      <c r="H235" s="166"/>
      <c r="I235" s="166"/>
      <c r="J235" s="3"/>
      <c r="K235" s="166"/>
      <c r="L235" s="306"/>
      <c r="M235" s="108"/>
      <c r="N235" s="3"/>
      <c r="O235" s="3"/>
      <c r="P235" s="3"/>
    </row>
    <row r="236" spans="2:16" s="2" customFormat="1" ht="26.25" customHeight="1">
      <c r="B236" s="182"/>
      <c r="C236" s="182"/>
      <c r="D236" s="166"/>
      <c r="E236" s="166"/>
      <c r="F236" s="166"/>
      <c r="G236" s="166"/>
      <c r="H236" s="166"/>
      <c r="I236" s="166"/>
      <c r="J236" s="182"/>
      <c r="K236" s="182"/>
      <c r="L236" s="182"/>
      <c r="M236" s="182"/>
      <c r="N236" s="182"/>
      <c r="O236" s="182"/>
      <c r="P236" s="182"/>
    </row>
    <row r="237" spans="2:16" s="2" customFormat="1" ht="26.25" customHeight="1">
      <c r="B237" s="182"/>
      <c r="C237" s="182"/>
      <c r="D237" s="166"/>
      <c r="E237" s="166"/>
      <c r="F237" s="166"/>
      <c r="G237" s="166"/>
      <c r="H237" s="166"/>
      <c r="I237" s="166"/>
      <c r="J237" s="3"/>
      <c r="K237" s="166"/>
      <c r="L237" s="306"/>
      <c r="M237" s="108"/>
      <c r="N237" s="3"/>
      <c r="O237" s="3"/>
      <c r="P237" s="3"/>
    </row>
    <row r="238" spans="2:16" s="2" customFormat="1" ht="26.25" customHeight="1">
      <c r="B238" s="182"/>
      <c r="C238" s="182"/>
      <c r="D238" s="166"/>
      <c r="E238" s="166"/>
      <c r="F238" s="166"/>
      <c r="G238" s="166"/>
      <c r="H238" s="166"/>
      <c r="I238" s="166"/>
      <c r="J238" s="3"/>
      <c r="K238" s="166"/>
      <c r="M238" s="166"/>
      <c r="N238" s="3"/>
      <c r="O238" s="3"/>
      <c r="P238" s="3"/>
    </row>
    <row r="239" spans="2:16" s="2" customFormat="1" ht="26.25" customHeight="1">
      <c r="B239" s="182"/>
      <c r="C239" s="182"/>
      <c r="D239" s="166"/>
      <c r="E239" s="166"/>
      <c r="F239" s="166"/>
      <c r="G239" s="166"/>
      <c r="H239" s="166"/>
      <c r="I239" s="166"/>
      <c r="J239" s="3"/>
      <c r="K239" s="166"/>
      <c r="L239" s="3"/>
      <c r="M239" s="166"/>
      <c r="N239" s="3"/>
      <c r="O239" s="3"/>
      <c r="P239" s="3"/>
    </row>
    <row r="240" spans="2:16" ht="27.75" customHeight="1"/>
    <row r="241" ht="27.75" customHeight="1"/>
  </sheetData>
  <mergeCells count="38">
    <mergeCell ref="A140:P140"/>
    <mergeCell ref="A177:P177"/>
    <mergeCell ref="J46:L46"/>
    <mergeCell ref="N46:P46"/>
    <mergeCell ref="J45:L45"/>
    <mergeCell ref="N45:P45"/>
    <mergeCell ref="A70:P70"/>
    <mergeCell ref="J90:L90"/>
    <mergeCell ref="N90:P90"/>
    <mergeCell ref="A107:P107"/>
    <mergeCell ref="J119:L119"/>
    <mergeCell ref="N119:P119"/>
    <mergeCell ref="J161:L161"/>
    <mergeCell ref="N161:P161"/>
    <mergeCell ref="J144:L144"/>
    <mergeCell ref="N144:P144"/>
    <mergeCell ref="J202:L202"/>
    <mergeCell ref="N202:P202"/>
    <mergeCell ref="J192:L192"/>
    <mergeCell ref="N192:P192"/>
    <mergeCell ref="J180:L180"/>
    <mergeCell ref="N180:P180"/>
    <mergeCell ref="A1:P1"/>
    <mergeCell ref="J5:L5"/>
    <mergeCell ref="N5:P5"/>
    <mergeCell ref="A34:P34"/>
    <mergeCell ref="J110:L110"/>
    <mergeCell ref="N74:P74"/>
    <mergeCell ref="J74:L74"/>
    <mergeCell ref="N20:P20"/>
    <mergeCell ref="N19:P19"/>
    <mergeCell ref="J20:L20"/>
    <mergeCell ref="J19:L19"/>
    <mergeCell ref="N110:P110"/>
    <mergeCell ref="J58:L58"/>
    <mergeCell ref="N58:P58"/>
    <mergeCell ref="J37:L37"/>
    <mergeCell ref="N37:P37"/>
  </mergeCells>
  <pageMargins left="0.59055118110236227" right="0.27559055118110237" top="0.59055118110236227" bottom="0.55118110236220474" header="0.31496062992125984" footer="0.3937007874015748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32"/>
  <sheetViews>
    <sheetView tabSelected="1" view="pageBreakPreview" topLeftCell="A13" zoomScale="70" zoomScaleNormal="80" zoomScaleSheetLayoutView="70" workbookViewId="0">
      <selection activeCell="L26" sqref="L26"/>
    </sheetView>
  </sheetViews>
  <sheetFormatPr defaultColWidth="9.140625" defaultRowHeight="24.75" customHeight="1"/>
  <cols>
    <col min="1" max="1" width="2.7109375" style="270" customWidth="1"/>
    <col min="2" max="2" width="7.140625" style="270" customWidth="1"/>
    <col min="3" max="3" width="1" style="270" customWidth="1"/>
    <col min="4" max="4" width="6.42578125" style="270" customWidth="1"/>
    <col min="5" max="5" width="1" style="270" customWidth="1"/>
    <col min="6" max="6" width="20.5703125" style="270" customWidth="1"/>
    <col min="7" max="7" width="1" style="270" customWidth="1"/>
    <col min="8" max="8" width="18.140625" style="270" customWidth="1"/>
    <col min="9" max="9" width="0.85546875" style="270" customWidth="1"/>
    <col min="10" max="10" width="13" style="270" customWidth="1"/>
    <col min="11" max="11" width="0.7109375" style="270" customWidth="1"/>
    <col min="12" max="12" width="16.140625" style="270" customWidth="1"/>
    <col min="13" max="13" width="1" style="270" customWidth="1"/>
    <col min="14" max="14" width="15.5703125" style="270" customWidth="1"/>
    <col min="15" max="15" width="0.85546875" style="270" customWidth="1"/>
    <col min="16" max="16" width="15.5703125" style="270" customWidth="1"/>
    <col min="17" max="17" width="0.85546875" style="270" customWidth="1"/>
    <col min="18" max="18" width="12.7109375" style="270" customWidth="1"/>
    <col min="19" max="19" width="1" style="270" customWidth="1"/>
    <col min="20" max="20" width="19.7109375" style="270" bestFit="1" customWidth="1"/>
    <col min="21" max="21" width="1.42578125" style="270" customWidth="1"/>
    <col min="22" max="22" width="17.42578125" style="270" bestFit="1" customWidth="1"/>
    <col min="23" max="23" width="1.140625" style="270" customWidth="1"/>
    <col min="24" max="24" width="16.85546875" style="270" bestFit="1" customWidth="1"/>
    <col min="25" max="25" width="1.42578125" style="270" customWidth="1"/>
    <col min="26" max="26" width="17.42578125" style="270" bestFit="1" customWidth="1"/>
    <col min="27" max="27" width="1.5703125" style="270" customWidth="1"/>
    <col min="28" max="16384" width="9.140625" style="270"/>
  </cols>
  <sheetData>
    <row r="1" spans="1:27" ht="24" customHeight="1">
      <c r="A1" s="390" t="s">
        <v>344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269"/>
    </row>
    <row r="2" spans="1:27" ht="24" customHeight="1">
      <c r="A2" s="271"/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72"/>
      <c r="U2" s="272"/>
      <c r="V2" s="272"/>
      <c r="W2" s="272"/>
      <c r="X2" s="272"/>
      <c r="Y2" s="272"/>
      <c r="Z2" s="272"/>
      <c r="AA2" s="272"/>
    </row>
    <row r="3" spans="1:27" ht="24" customHeight="1">
      <c r="A3" s="273" t="s">
        <v>345</v>
      </c>
      <c r="B3" s="274"/>
      <c r="C3" s="274"/>
      <c r="D3" s="275"/>
      <c r="E3" s="275"/>
      <c r="F3" s="275"/>
      <c r="G3" s="275"/>
      <c r="H3" s="275"/>
      <c r="I3" s="275"/>
      <c r="J3" s="73"/>
      <c r="K3" s="73"/>
      <c r="L3" s="276"/>
      <c r="M3" s="276"/>
      <c r="N3" s="276"/>
      <c r="O3" s="276"/>
      <c r="P3" s="276"/>
      <c r="Q3" s="276"/>
      <c r="R3" s="276"/>
      <c r="S3" s="276"/>
      <c r="T3" s="271"/>
      <c r="U3" s="271"/>
      <c r="V3" s="74"/>
      <c r="W3" s="271"/>
      <c r="X3" s="271"/>
      <c r="Y3" s="271"/>
      <c r="Z3" s="74"/>
      <c r="AA3" s="74"/>
    </row>
    <row r="4" spans="1:27" ht="24" customHeight="1">
      <c r="A4" s="273"/>
      <c r="B4" s="274"/>
      <c r="C4" s="274"/>
      <c r="D4" s="275"/>
      <c r="E4" s="275"/>
      <c r="F4" s="275"/>
      <c r="G4" s="275"/>
      <c r="H4" s="275"/>
      <c r="I4" s="275"/>
      <c r="J4" s="73"/>
      <c r="K4" s="73"/>
      <c r="L4" s="276"/>
      <c r="M4" s="276"/>
      <c r="N4" s="276"/>
      <c r="O4" s="276"/>
      <c r="P4" s="276"/>
      <c r="Q4" s="276"/>
      <c r="R4" s="276"/>
      <c r="S4" s="276"/>
      <c r="T4" s="271"/>
      <c r="U4" s="271"/>
      <c r="V4" s="74"/>
      <c r="W4" s="271"/>
      <c r="X4" s="271"/>
      <c r="Y4" s="271"/>
      <c r="Z4" s="74"/>
      <c r="AA4" s="74"/>
    </row>
    <row r="5" spans="1:27" ht="24" customHeight="1">
      <c r="A5" s="274"/>
      <c r="B5" s="273"/>
      <c r="C5" s="273"/>
      <c r="D5" s="273"/>
      <c r="E5" s="273"/>
      <c r="F5" s="273"/>
      <c r="G5" s="273"/>
      <c r="H5" s="273"/>
      <c r="I5" s="273"/>
      <c r="J5" s="75"/>
      <c r="K5" s="75"/>
      <c r="L5" s="277"/>
      <c r="M5" s="277"/>
      <c r="N5" s="277"/>
      <c r="O5" s="277"/>
      <c r="P5" s="277"/>
      <c r="Q5" s="277"/>
      <c r="R5" s="277"/>
      <c r="S5" s="277"/>
      <c r="T5" s="389" t="s">
        <v>98</v>
      </c>
      <c r="U5" s="389"/>
      <c r="V5" s="389"/>
      <c r="W5" s="11"/>
      <c r="X5" s="389" t="s">
        <v>99</v>
      </c>
      <c r="Y5" s="389"/>
      <c r="Z5" s="389"/>
      <c r="AA5" s="76"/>
    </row>
    <row r="6" spans="1:27" ht="24" customHeight="1">
      <c r="A6" s="274"/>
      <c r="B6" s="278" t="s">
        <v>346</v>
      </c>
      <c r="C6" s="278"/>
      <c r="D6" s="278" t="s">
        <v>347</v>
      </c>
      <c r="E6" s="278"/>
      <c r="F6" s="278" t="s">
        <v>348</v>
      </c>
      <c r="G6" s="278"/>
      <c r="H6" s="278" t="s">
        <v>349</v>
      </c>
      <c r="I6" s="278"/>
      <c r="J6" s="101" t="s">
        <v>350</v>
      </c>
      <c r="K6" s="77"/>
      <c r="L6" s="279" t="s">
        <v>351</v>
      </c>
      <c r="M6" s="279"/>
      <c r="N6" s="393" t="s">
        <v>352</v>
      </c>
      <c r="O6" s="393"/>
      <c r="P6" s="394"/>
      <c r="Q6" s="281"/>
      <c r="R6" s="281" t="s">
        <v>353</v>
      </c>
      <c r="S6" s="281"/>
      <c r="T6" s="395" t="s">
        <v>759</v>
      </c>
      <c r="U6" s="78"/>
      <c r="V6" s="391" t="s">
        <v>100</v>
      </c>
      <c r="W6" s="78"/>
      <c r="X6" s="395" t="s">
        <v>759</v>
      </c>
      <c r="Y6" s="78"/>
      <c r="Z6" s="391" t="s">
        <v>100</v>
      </c>
      <c r="AA6" s="87"/>
    </row>
    <row r="7" spans="1:27" ht="24" customHeight="1">
      <c r="A7" s="274"/>
      <c r="B7" s="280" t="s">
        <v>354</v>
      </c>
      <c r="C7" s="281"/>
      <c r="D7" s="277"/>
      <c r="E7" s="282"/>
      <c r="F7" s="280"/>
      <c r="G7" s="281"/>
      <c r="H7" s="280"/>
      <c r="I7" s="281"/>
      <c r="J7" s="154"/>
      <c r="K7" s="77"/>
      <c r="L7" s="283" t="s">
        <v>355</v>
      </c>
      <c r="M7" s="279"/>
      <c r="N7" s="280" t="s">
        <v>356</v>
      </c>
      <c r="O7" s="278"/>
      <c r="P7" s="280" t="s">
        <v>357</v>
      </c>
      <c r="Q7" s="281"/>
      <c r="R7" s="283" t="s">
        <v>358</v>
      </c>
      <c r="S7" s="279"/>
      <c r="T7" s="392"/>
      <c r="U7" s="78"/>
      <c r="V7" s="392"/>
      <c r="W7" s="78"/>
      <c r="X7" s="392"/>
      <c r="Y7" s="78"/>
      <c r="Z7" s="392"/>
      <c r="AA7" s="87"/>
    </row>
    <row r="8" spans="1:27" ht="24" customHeight="1">
      <c r="A8" s="274"/>
      <c r="B8" s="284">
        <v>1</v>
      </c>
      <c r="C8" s="284"/>
      <c r="D8" s="285" t="s">
        <v>359</v>
      </c>
      <c r="E8" s="285"/>
      <c r="F8" s="286" t="s">
        <v>360</v>
      </c>
      <c r="G8" s="286"/>
      <c r="H8" s="284" t="s">
        <v>361</v>
      </c>
      <c r="I8" s="284"/>
      <c r="J8" s="39">
        <v>264320000</v>
      </c>
      <c r="K8" s="39"/>
      <c r="L8" s="284" t="s">
        <v>362</v>
      </c>
      <c r="M8" s="284"/>
      <c r="N8" s="285" t="s">
        <v>363</v>
      </c>
      <c r="O8" s="285"/>
      <c r="P8" s="285" t="s">
        <v>364</v>
      </c>
      <c r="Q8" s="285"/>
      <c r="R8" s="52">
        <v>3409728</v>
      </c>
      <c r="S8" s="52"/>
      <c r="T8" s="52">
        <v>11944674.52</v>
      </c>
      <c r="U8" s="52"/>
      <c r="V8" s="52">
        <v>42501541.850000001</v>
      </c>
      <c r="W8" s="52"/>
      <c r="X8" s="52">
        <v>11944674.52</v>
      </c>
      <c r="Y8" s="52"/>
      <c r="Z8" s="52">
        <v>42501541.850000001</v>
      </c>
      <c r="AA8" s="48"/>
    </row>
    <row r="9" spans="1:27" ht="24" customHeight="1">
      <c r="A9" s="274"/>
      <c r="B9" s="284"/>
      <c r="C9" s="284"/>
      <c r="D9" s="285" t="s">
        <v>365</v>
      </c>
      <c r="E9" s="285"/>
      <c r="F9" s="286" t="s">
        <v>366</v>
      </c>
      <c r="G9" s="286"/>
      <c r="H9" s="287" t="s">
        <v>367</v>
      </c>
      <c r="I9" s="287"/>
      <c r="J9" s="39">
        <v>2950000</v>
      </c>
      <c r="K9" s="39"/>
      <c r="L9" s="284" t="s">
        <v>368</v>
      </c>
      <c r="M9" s="284"/>
      <c r="N9" s="285" t="s">
        <v>369</v>
      </c>
      <c r="O9" s="285"/>
      <c r="P9" s="285" t="s">
        <v>370</v>
      </c>
      <c r="Q9" s="285"/>
      <c r="R9" s="52">
        <v>82010</v>
      </c>
      <c r="S9" s="52"/>
      <c r="T9" s="52">
        <v>23771436.289999999</v>
      </c>
      <c r="U9" s="52"/>
      <c r="V9" s="52">
        <v>50478335</v>
      </c>
      <c r="W9" s="52"/>
      <c r="X9" s="52">
        <v>23771436.289999999</v>
      </c>
      <c r="Y9" s="52"/>
      <c r="Z9" s="52">
        <v>50478335</v>
      </c>
      <c r="AA9" s="60"/>
    </row>
    <row r="10" spans="1:27" ht="24" customHeight="1">
      <c r="A10" s="274"/>
      <c r="B10" s="284">
        <v>2</v>
      </c>
      <c r="C10" s="284"/>
      <c r="D10" s="285" t="s">
        <v>359</v>
      </c>
      <c r="E10" s="285"/>
      <c r="F10" s="285" t="s">
        <v>371</v>
      </c>
      <c r="G10" s="285"/>
      <c r="H10" s="284" t="s">
        <v>361</v>
      </c>
      <c r="I10" s="287"/>
      <c r="J10" s="39">
        <v>260000000</v>
      </c>
      <c r="K10" s="39"/>
      <c r="L10" s="288" t="s">
        <v>372</v>
      </c>
      <c r="M10" s="287"/>
      <c r="N10" s="285" t="s">
        <v>373</v>
      </c>
      <c r="O10" s="285"/>
      <c r="P10" s="285" t="s">
        <v>374</v>
      </c>
      <c r="Q10" s="285"/>
      <c r="R10" s="52">
        <v>2827000</v>
      </c>
      <c r="S10" s="52"/>
      <c r="T10" s="52">
        <v>172363000</v>
      </c>
      <c r="U10" s="52"/>
      <c r="V10" s="52">
        <v>197806000</v>
      </c>
      <c r="W10" s="52"/>
      <c r="X10" s="52">
        <v>0</v>
      </c>
      <c r="Y10" s="52"/>
      <c r="Z10" s="52">
        <v>0</v>
      </c>
      <c r="AA10" s="49"/>
    </row>
    <row r="11" spans="1:27" s="294" customFormat="1" ht="24" customHeight="1">
      <c r="A11" s="289"/>
      <c r="B11" s="290"/>
      <c r="C11" s="290"/>
      <c r="D11" s="285" t="s">
        <v>365</v>
      </c>
      <c r="E11" s="291"/>
      <c r="F11" s="291" t="s">
        <v>375</v>
      </c>
      <c r="G11" s="291"/>
      <c r="H11" s="290" t="s">
        <v>361</v>
      </c>
      <c r="I11" s="292"/>
      <c r="J11" s="79">
        <v>100000000</v>
      </c>
      <c r="K11" s="79"/>
      <c r="L11" s="293" t="s">
        <v>376</v>
      </c>
      <c r="M11" s="292"/>
      <c r="N11" s="291" t="s">
        <v>377</v>
      </c>
      <c r="O11" s="291"/>
      <c r="P11" s="291" t="s">
        <v>378</v>
      </c>
      <c r="Q11" s="291"/>
      <c r="R11" s="52">
        <v>2084000</v>
      </c>
      <c r="S11" s="52"/>
      <c r="T11" s="52">
        <v>58050499.130000003</v>
      </c>
      <c r="U11" s="52"/>
      <c r="V11" s="52">
        <v>76739912.950000018</v>
      </c>
      <c r="W11" s="52"/>
      <c r="X11" s="52">
        <v>58050499.130000003</v>
      </c>
      <c r="Y11" s="52"/>
      <c r="Z11" s="52">
        <v>76739912.950000018</v>
      </c>
      <c r="AA11" s="80"/>
    </row>
    <row r="12" spans="1:27" s="294" customFormat="1" ht="24" customHeight="1">
      <c r="A12" s="289"/>
      <c r="B12" s="290"/>
      <c r="C12" s="290"/>
      <c r="D12" s="285" t="s">
        <v>379</v>
      </c>
      <c r="E12" s="291"/>
      <c r="F12" s="291" t="s">
        <v>380</v>
      </c>
      <c r="G12" s="291"/>
      <c r="H12" s="287" t="s">
        <v>367</v>
      </c>
      <c r="I12" s="292"/>
      <c r="J12" s="79">
        <v>850000</v>
      </c>
      <c r="K12" s="79"/>
      <c r="L12" s="293" t="s">
        <v>381</v>
      </c>
      <c r="M12" s="292"/>
      <c r="N12" s="291" t="s">
        <v>382</v>
      </c>
      <c r="O12" s="291"/>
      <c r="P12" s="291" t="s">
        <v>364</v>
      </c>
      <c r="Q12" s="291"/>
      <c r="R12" s="52">
        <v>25800</v>
      </c>
      <c r="S12" s="52"/>
      <c r="T12" s="52">
        <v>0</v>
      </c>
      <c r="U12" s="52"/>
      <c r="V12" s="52">
        <v>16741400</v>
      </c>
      <c r="W12" s="52"/>
      <c r="X12" s="52">
        <v>0</v>
      </c>
      <c r="Y12" s="52"/>
      <c r="Z12" s="52">
        <v>16741400</v>
      </c>
      <c r="AA12" s="80"/>
    </row>
    <row r="13" spans="1:27" s="294" customFormat="1" ht="24" customHeight="1">
      <c r="A13" s="289"/>
      <c r="B13" s="290"/>
      <c r="C13" s="290"/>
      <c r="D13" s="285" t="s">
        <v>383</v>
      </c>
      <c r="E13" s="285"/>
      <c r="F13" s="285" t="s">
        <v>380</v>
      </c>
      <c r="G13" s="285"/>
      <c r="H13" s="287" t="s">
        <v>367</v>
      </c>
      <c r="I13" s="287"/>
      <c r="J13" s="39">
        <v>850000</v>
      </c>
      <c r="K13" s="39"/>
      <c r="L13" s="288" t="s">
        <v>381</v>
      </c>
      <c r="M13" s="287"/>
      <c r="N13" s="285" t="s">
        <v>384</v>
      </c>
      <c r="O13" s="285"/>
      <c r="P13" s="285" t="s">
        <v>385</v>
      </c>
      <c r="Q13" s="285"/>
      <c r="R13" s="52">
        <v>25800</v>
      </c>
      <c r="S13" s="52"/>
      <c r="T13" s="52">
        <v>0</v>
      </c>
      <c r="U13" s="52"/>
      <c r="V13" s="52">
        <v>19392350</v>
      </c>
      <c r="W13" s="52"/>
      <c r="X13" s="52">
        <v>0</v>
      </c>
      <c r="Y13" s="52"/>
      <c r="Z13" s="52">
        <v>19392350</v>
      </c>
      <c r="AA13" s="80"/>
    </row>
    <row r="14" spans="1:27" s="294" customFormat="1" ht="24" customHeight="1">
      <c r="A14" s="289"/>
      <c r="B14" s="290"/>
      <c r="C14" s="290"/>
      <c r="D14" s="285" t="s">
        <v>386</v>
      </c>
      <c r="E14" s="285"/>
      <c r="F14" s="285" t="s">
        <v>380</v>
      </c>
      <c r="G14" s="285"/>
      <c r="H14" s="287" t="s">
        <v>367</v>
      </c>
      <c r="I14" s="287"/>
      <c r="J14" s="39">
        <v>650000</v>
      </c>
      <c r="K14" s="39"/>
      <c r="L14" s="288" t="s">
        <v>381</v>
      </c>
      <c r="M14" s="287"/>
      <c r="N14" s="285" t="s">
        <v>387</v>
      </c>
      <c r="O14" s="285"/>
      <c r="P14" s="285" t="s">
        <v>388</v>
      </c>
      <c r="Q14" s="285"/>
      <c r="R14" s="52">
        <v>19700</v>
      </c>
      <c r="S14" s="52"/>
      <c r="T14" s="52">
        <v>0</v>
      </c>
      <c r="U14" s="52"/>
      <c r="V14" s="52">
        <v>18214150</v>
      </c>
      <c r="W14" s="52"/>
      <c r="X14" s="52">
        <v>0</v>
      </c>
      <c r="Y14" s="52"/>
      <c r="Z14" s="52">
        <v>18214150</v>
      </c>
      <c r="AA14" s="80"/>
    </row>
    <row r="15" spans="1:27" s="294" customFormat="1" ht="24" customHeight="1">
      <c r="A15" s="289"/>
      <c r="B15" s="290"/>
      <c r="C15" s="290"/>
      <c r="D15" s="285" t="s">
        <v>389</v>
      </c>
      <c r="E15" s="285"/>
      <c r="F15" s="285" t="s">
        <v>390</v>
      </c>
      <c r="G15" s="285"/>
      <c r="H15" s="287" t="s">
        <v>367</v>
      </c>
      <c r="I15" s="287"/>
      <c r="J15" s="39">
        <v>8460000</v>
      </c>
      <c r="K15" s="39"/>
      <c r="L15" s="288" t="s">
        <v>391</v>
      </c>
      <c r="M15" s="287"/>
      <c r="N15" s="285" t="s">
        <v>392</v>
      </c>
      <c r="O15" s="285"/>
      <c r="P15" s="285" t="s">
        <v>393</v>
      </c>
      <c r="Q15" s="285"/>
      <c r="R15" s="52">
        <v>104500</v>
      </c>
      <c r="S15" s="52"/>
      <c r="T15" s="52">
        <v>201533624.99999997</v>
      </c>
      <c r="U15" s="52"/>
      <c r="V15" s="52">
        <v>289755000</v>
      </c>
      <c r="W15" s="52"/>
      <c r="X15" s="52">
        <v>201533624.99999997</v>
      </c>
      <c r="Y15" s="52"/>
      <c r="Z15" s="52">
        <v>289755000</v>
      </c>
      <c r="AA15" s="80"/>
    </row>
    <row r="16" spans="1:27" ht="24" customHeight="1">
      <c r="A16" s="274"/>
      <c r="B16" s="284">
        <v>3</v>
      </c>
      <c r="C16" s="284"/>
      <c r="D16" s="285" t="s">
        <v>359</v>
      </c>
      <c r="E16" s="285"/>
      <c r="F16" s="285" t="s">
        <v>394</v>
      </c>
      <c r="G16" s="285"/>
      <c r="H16" s="284" t="s">
        <v>361</v>
      </c>
      <c r="I16" s="287"/>
      <c r="J16" s="39">
        <v>3000000</v>
      </c>
      <c r="K16" s="39"/>
      <c r="L16" s="288" t="s">
        <v>395</v>
      </c>
      <c r="M16" s="287"/>
      <c r="N16" s="285" t="s">
        <v>396</v>
      </c>
      <c r="O16" s="285"/>
      <c r="P16" s="285" t="s">
        <v>397</v>
      </c>
      <c r="Q16" s="285"/>
      <c r="R16" s="52">
        <v>37000</v>
      </c>
      <c r="S16" s="52"/>
      <c r="T16" s="155">
        <v>128401.23000000004</v>
      </c>
      <c r="U16" s="52"/>
      <c r="V16" s="155">
        <v>461401.23</v>
      </c>
      <c r="W16" s="52"/>
      <c r="X16" s="155">
        <v>0</v>
      </c>
      <c r="Y16" s="52"/>
      <c r="Z16" s="155">
        <v>0</v>
      </c>
      <c r="AA16" s="60"/>
    </row>
    <row r="17" spans="1:27" ht="24" customHeight="1">
      <c r="A17" s="274"/>
      <c r="B17" s="285"/>
      <c r="C17" s="285"/>
      <c r="D17" s="271"/>
      <c r="E17" s="271"/>
      <c r="F17" s="295" t="s">
        <v>138</v>
      </c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6"/>
      <c r="S17" s="296"/>
      <c r="T17" s="297">
        <f>SUM(T8:T16)</f>
        <v>467791636.16999996</v>
      </c>
      <c r="U17" s="296"/>
      <c r="V17" s="297">
        <f>SUM(V8:V16)</f>
        <v>712090091.03000009</v>
      </c>
      <c r="W17" s="296"/>
      <c r="X17" s="297">
        <f>SUM(X8:X16)</f>
        <v>295300234.93999994</v>
      </c>
      <c r="Y17" s="296"/>
      <c r="Z17" s="297">
        <f>SUM(Z8:Z16)</f>
        <v>513822689.80000001</v>
      </c>
      <c r="AA17" s="298"/>
    </row>
    <row r="18" spans="1:27" ht="24" customHeight="1">
      <c r="A18" s="274"/>
      <c r="B18" s="284"/>
      <c r="C18" s="284"/>
      <c r="D18" s="295"/>
      <c r="E18" s="295"/>
      <c r="F18" s="295" t="s">
        <v>398</v>
      </c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6"/>
      <c r="S18" s="296"/>
      <c r="T18" s="299">
        <v>-135177688.30000001</v>
      </c>
      <c r="U18" s="96"/>
      <c r="V18" s="299">
        <v>-195227808.49000001</v>
      </c>
      <c r="W18" s="299"/>
      <c r="X18" s="299">
        <v>-101125287.06999999</v>
      </c>
      <c r="Y18" s="96"/>
      <c r="Z18" s="299">
        <v>-160859808.49000001</v>
      </c>
      <c r="AA18" s="299"/>
    </row>
    <row r="19" spans="1:27" ht="24" customHeight="1" thickBot="1">
      <c r="A19" s="274"/>
      <c r="B19" s="285"/>
      <c r="C19" s="285"/>
      <c r="D19" s="295"/>
      <c r="E19" s="295"/>
      <c r="F19" s="295" t="s">
        <v>399</v>
      </c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6"/>
      <c r="S19" s="296"/>
      <c r="T19" s="69">
        <f>SUM(T17:T18)</f>
        <v>332613947.86999995</v>
      </c>
      <c r="U19" s="296"/>
      <c r="V19" s="69">
        <f>SUM(V17:V18)</f>
        <v>516862282.54000008</v>
      </c>
      <c r="W19" s="296"/>
      <c r="X19" s="69">
        <f>SUM(X17:X18)</f>
        <v>194174947.86999995</v>
      </c>
      <c r="Y19" s="296"/>
      <c r="Z19" s="69">
        <f>SUM(Z17:Z18)</f>
        <v>352962881.31</v>
      </c>
      <c r="AA19" s="299"/>
    </row>
    <row r="20" spans="1:27" ht="24" customHeight="1" thickTop="1">
      <c r="A20" s="274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</row>
    <row r="21" spans="1:27" ht="24" customHeight="1">
      <c r="A21" s="271"/>
      <c r="D21" s="301" t="s">
        <v>779</v>
      </c>
      <c r="E21" s="301"/>
      <c r="F21" s="301"/>
      <c r="G21" s="301"/>
      <c r="H21" s="301"/>
      <c r="I21" s="30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64"/>
      <c r="Y21" s="271"/>
      <c r="Z21" s="271"/>
      <c r="AA21" s="271"/>
    </row>
    <row r="22" spans="1:27" ht="24" customHeight="1">
      <c r="A22" s="271"/>
      <c r="D22" s="301"/>
      <c r="E22" s="301"/>
      <c r="F22" s="301"/>
      <c r="G22" s="301"/>
      <c r="H22" s="301"/>
      <c r="I22" s="30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64"/>
      <c r="U22" s="64"/>
      <c r="V22" s="64"/>
      <c r="W22" s="64"/>
      <c r="X22" s="64"/>
      <c r="Y22" s="64"/>
      <c r="Z22" s="64"/>
      <c r="AA22" s="271"/>
    </row>
    <row r="23" spans="1:27" ht="24" customHeight="1">
      <c r="A23" s="271"/>
      <c r="B23" s="301"/>
      <c r="C23" s="301"/>
      <c r="D23" s="10" t="s">
        <v>780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271"/>
      <c r="S23" s="271"/>
      <c r="T23" s="163"/>
      <c r="U23" s="163"/>
      <c r="V23" s="163"/>
      <c r="W23" s="163"/>
      <c r="X23" s="163"/>
      <c r="Y23" s="163"/>
      <c r="Z23" s="164"/>
      <c r="AA23" s="271"/>
    </row>
    <row r="24" spans="1:27" ht="24" customHeight="1">
      <c r="M24" s="5"/>
      <c r="N24" s="5"/>
      <c r="O24" s="5"/>
      <c r="P24" s="5"/>
      <c r="Q24" s="5"/>
      <c r="R24" s="5"/>
      <c r="S24" s="5"/>
      <c r="T24" s="388" t="s">
        <v>98</v>
      </c>
      <c r="U24" s="388"/>
      <c r="V24" s="388"/>
      <c r="W24" s="5"/>
      <c r="X24" s="388" t="s">
        <v>99</v>
      </c>
      <c r="Y24" s="388"/>
      <c r="Z24" s="388"/>
    </row>
    <row r="25" spans="1:27" ht="24" customHeight="1">
      <c r="M25" s="82"/>
      <c r="N25" s="82"/>
      <c r="O25" s="82"/>
      <c r="P25" s="82"/>
      <c r="Q25" s="82"/>
      <c r="R25" s="82"/>
      <c r="S25" s="82"/>
      <c r="T25" s="178" t="s">
        <v>759</v>
      </c>
      <c r="U25" s="184"/>
      <c r="V25" s="178" t="s">
        <v>100</v>
      </c>
      <c r="W25" s="83"/>
      <c r="X25" s="178" t="s">
        <v>759</v>
      </c>
      <c r="Y25" s="184"/>
      <c r="Z25" s="178" t="s">
        <v>100</v>
      </c>
    </row>
    <row r="26" spans="1:27" ht="24" customHeight="1">
      <c r="F26" s="5" t="s">
        <v>400</v>
      </c>
      <c r="M26" s="5"/>
      <c r="O26" s="5"/>
      <c r="P26" s="5"/>
      <c r="Q26" s="5"/>
      <c r="R26" s="5"/>
      <c r="S26" s="5"/>
      <c r="T26" s="4">
        <v>712090091.02999997</v>
      </c>
      <c r="U26" s="4"/>
      <c r="V26" s="29">
        <v>567150110.13999999</v>
      </c>
      <c r="W26" s="5"/>
      <c r="X26" s="4">
        <v>513822689.80000001</v>
      </c>
      <c r="Y26" s="4"/>
      <c r="Z26" s="29">
        <v>333289203.38000005</v>
      </c>
    </row>
    <row r="27" spans="1:27" ht="24" customHeight="1">
      <c r="F27" s="5" t="s">
        <v>401</v>
      </c>
      <c r="M27" s="5"/>
      <c r="O27" s="5"/>
      <c r="P27" s="5"/>
      <c r="Q27" s="5"/>
      <c r="R27" s="5"/>
      <c r="S27" s="5"/>
      <c r="T27" s="4">
        <v>0</v>
      </c>
      <c r="U27" s="4"/>
      <c r="V27" s="29">
        <v>318987000</v>
      </c>
      <c r="W27" s="5"/>
      <c r="X27" s="4">
        <v>0</v>
      </c>
      <c r="Y27" s="4"/>
      <c r="Z27" s="29">
        <v>318987000</v>
      </c>
    </row>
    <row r="28" spans="1:27" ht="24" customHeight="1">
      <c r="F28" s="5" t="s">
        <v>402</v>
      </c>
      <c r="M28" s="5"/>
      <c r="O28" s="5"/>
      <c r="P28" s="5"/>
      <c r="Q28" s="5"/>
      <c r="R28" s="5"/>
      <c r="S28" s="5"/>
      <c r="T28" s="3">
        <v>-235013826.89999998</v>
      </c>
      <c r="U28" s="4"/>
      <c r="V28" s="3">
        <v>-165900432.72999999</v>
      </c>
      <c r="W28" s="5"/>
      <c r="X28" s="3">
        <v>-209237826.89999998</v>
      </c>
      <c r="Y28" s="4"/>
      <c r="Z28" s="3">
        <v>-130306927.2</v>
      </c>
    </row>
    <row r="29" spans="1:27" ht="24" customHeight="1">
      <c r="F29" s="5" t="s">
        <v>105</v>
      </c>
      <c r="M29" s="5"/>
      <c r="O29" s="5"/>
      <c r="P29" s="5"/>
      <c r="Q29" s="5"/>
      <c r="R29" s="5"/>
      <c r="S29" s="5"/>
      <c r="T29" s="3">
        <v>-9284627.9600000009</v>
      </c>
      <c r="U29" s="4"/>
      <c r="V29" s="29">
        <v>-8146586.3799999999</v>
      </c>
      <c r="W29" s="5"/>
      <c r="X29" s="3">
        <v>-9284627.9600000009</v>
      </c>
      <c r="Y29" s="4"/>
      <c r="Z29" s="29">
        <v>-8146586.3799999999</v>
      </c>
    </row>
    <row r="30" spans="1:27" ht="24" customHeight="1" thickBot="1">
      <c r="F30" s="302" t="s">
        <v>403</v>
      </c>
      <c r="M30" s="5"/>
      <c r="O30" s="5"/>
      <c r="P30" s="5"/>
      <c r="Q30" s="5"/>
      <c r="R30" s="5"/>
      <c r="S30" s="5"/>
      <c r="T30" s="65">
        <f>SUM(T26:T29)</f>
        <v>467791636.17000002</v>
      </c>
      <c r="U30" s="4"/>
      <c r="V30" s="65">
        <f>SUM(V26:V29)</f>
        <v>712090091.02999997</v>
      </c>
      <c r="W30" s="5"/>
      <c r="X30" s="65">
        <f>SUM(X26:X29)</f>
        <v>295300234.94000006</v>
      </c>
      <c r="Y30" s="4"/>
      <c r="Z30" s="65">
        <f>SUM(Z26:Z29)</f>
        <v>513822689.80000013</v>
      </c>
    </row>
    <row r="31" spans="1:27" ht="24" customHeight="1" thickTop="1">
      <c r="T31" s="303"/>
      <c r="V31" s="303"/>
      <c r="X31" s="303"/>
      <c r="Z31" s="303"/>
    </row>
    <row r="32" spans="1:27" ht="24" customHeight="1">
      <c r="D32" s="10" t="s">
        <v>852</v>
      </c>
    </row>
  </sheetData>
  <mergeCells count="10">
    <mergeCell ref="T24:V24"/>
    <mergeCell ref="X24:Z24"/>
    <mergeCell ref="T5:V5"/>
    <mergeCell ref="X5:Z5"/>
    <mergeCell ref="A1:Z1"/>
    <mergeCell ref="Z6:Z7"/>
    <mergeCell ref="N6:P6"/>
    <mergeCell ref="T6:T7"/>
    <mergeCell ref="V6:V7"/>
    <mergeCell ref="X6:X7"/>
  </mergeCells>
  <pageMargins left="0.59055118110236227" right="0.19685039370078741" top="0.59055118110236227" bottom="0.3937007874015748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192"/>
  <sheetViews>
    <sheetView view="pageBreakPreview" topLeftCell="A166" zoomScale="80" zoomScaleNormal="100" zoomScaleSheetLayoutView="80" workbookViewId="0">
      <selection sqref="A1:O1"/>
    </sheetView>
  </sheetViews>
  <sheetFormatPr defaultColWidth="9.140625" defaultRowHeight="27" customHeight="1"/>
  <cols>
    <col min="1" max="1" width="3.42578125" style="5" customWidth="1"/>
    <col min="2" max="2" width="3.5703125" style="5" customWidth="1"/>
    <col min="3" max="3" width="4.140625" style="5" customWidth="1"/>
    <col min="4" max="4" width="4" style="5" customWidth="1"/>
    <col min="5" max="6" width="10.140625" style="5" customWidth="1"/>
    <col min="7" max="7" width="11.140625" style="5" customWidth="1"/>
    <col min="8" max="8" width="2.140625" style="5" customWidth="1"/>
    <col min="9" max="9" width="14.85546875" style="5" customWidth="1"/>
    <col min="10" max="10" width="0.85546875" style="5" customWidth="1"/>
    <col min="11" max="11" width="14.85546875" style="5" customWidth="1"/>
    <col min="12" max="12" width="0.85546875" style="5" customWidth="1"/>
    <col min="13" max="13" width="14.85546875" style="5" customWidth="1"/>
    <col min="14" max="14" width="0.85546875" style="5" customWidth="1"/>
    <col min="15" max="15" width="14.85546875" style="5" customWidth="1"/>
    <col min="16" max="16" width="2" style="5" customWidth="1"/>
    <col min="17" max="17" width="9.140625" style="5"/>
    <col min="18" max="18" width="14.5703125" style="5" customWidth="1"/>
    <col min="19" max="19" width="9.140625" style="5"/>
    <col min="20" max="20" width="14.5703125" style="5" customWidth="1"/>
    <col min="21" max="21" width="9.140625" style="5"/>
    <col min="22" max="22" width="14.5703125" style="5" customWidth="1"/>
    <col min="23" max="23" width="9.140625" style="5"/>
    <col min="24" max="24" width="14.5703125" style="5" customWidth="1"/>
    <col min="25" max="16384" width="9.140625" style="5"/>
  </cols>
  <sheetData>
    <row r="1" spans="1:15" ht="27" customHeight="1">
      <c r="A1" s="376" t="s">
        <v>404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</row>
    <row r="2" spans="1:15" ht="27" customHeight="1">
      <c r="A2" s="84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 s="11" customFormat="1" ht="27" customHeight="1">
      <c r="A3" s="7" t="s">
        <v>405</v>
      </c>
      <c r="B3" s="9" t="s">
        <v>406</v>
      </c>
    </row>
    <row r="4" spans="1:15" ht="27" customHeight="1">
      <c r="C4" s="10" t="s">
        <v>407</v>
      </c>
    </row>
    <row r="5" spans="1:15" ht="27" customHeight="1">
      <c r="B5" s="10" t="s">
        <v>408</v>
      </c>
      <c r="C5" s="10"/>
    </row>
    <row r="6" spans="1:15" ht="27" customHeight="1">
      <c r="B6" s="10"/>
      <c r="C6" s="10" t="s">
        <v>409</v>
      </c>
    </row>
    <row r="7" spans="1:15" ht="27" customHeight="1">
      <c r="B7" s="10" t="s">
        <v>410</v>
      </c>
      <c r="C7" s="10"/>
    </row>
    <row r="8" spans="1:15" ht="27" customHeight="1">
      <c r="C8" s="10" t="s">
        <v>411</v>
      </c>
    </row>
    <row r="9" spans="1:15" s="82" customFormat="1" ht="27" customHeight="1">
      <c r="I9" s="375" t="s">
        <v>98</v>
      </c>
      <c r="J9" s="375"/>
      <c r="K9" s="375"/>
      <c r="M9" s="375" t="s">
        <v>99</v>
      </c>
      <c r="N9" s="375"/>
      <c r="O9" s="375"/>
    </row>
    <row r="10" spans="1:15" s="82" customFormat="1" ht="27" customHeight="1">
      <c r="I10" s="178" t="s">
        <v>759</v>
      </c>
      <c r="J10" s="184"/>
      <c r="K10" s="178" t="s">
        <v>100</v>
      </c>
      <c r="L10" s="83"/>
      <c r="M10" s="178" t="s">
        <v>759</v>
      </c>
      <c r="N10" s="184"/>
      <c r="O10" s="178" t="s">
        <v>100</v>
      </c>
    </row>
    <row r="11" spans="1:15" ht="27" customHeight="1">
      <c r="B11" s="9" t="s">
        <v>781</v>
      </c>
    </row>
    <row r="12" spans="1:15" ht="27" customHeight="1">
      <c r="B12" s="10" t="s">
        <v>412</v>
      </c>
    </row>
    <row r="13" spans="1:15" ht="27" customHeight="1">
      <c r="B13" s="10" t="s">
        <v>413</v>
      </c>
      <c r="I13" s="4">
        <f>+K21</f>
        <v>40384013.979999997</v>
      </c>
      <c r="J13" s="4"/>
      <c r="K13" s="4">
        <v>33173524.220000003</v>
      </c>
      <c r="L13" s="4"/>
      <c r="M13" s="4">
        <f>+O21</f>
        <v>22747204.970000003</v>
      </c>
      <c r="N13" s="4"/>
      <c r="O13" s="4">
        <v>19556655.200000003</v>
      </c>
    </row>
    <row r="14" spans="1:15" ht="27" customHeight="1">
      <c r="B14" s="10" t="s">
        <v>414</v>
      </c>
      <c r="I14" s="4">
        <v>5403574</v>
      </c>
      <c r="J14" s="4"/>
      <c r="K14" s="4">
        <v>6568345</v>
      </c>
      <c r="L14" s="4"/>
      <c r="M14" s="4">
        <v>1974842</v>
      </c>
      <c r="N14" s="4"/>
      <c r="O14" s="4">
        <v>2585031</v>
      </c>
    </row>
    <row r="15" spans="1:15" ht="27" customHeight="1">
      <c r="B15" s="10" t="s">
        <v>415</v>
      </c>
      <c r="I15" s="4">
        <v>810769.08000000007</v>
      </c>
      <c r="J15" s="4"/>
      <c r="K15" s="4">
        <v>923230.86</v>
      </c>
      <c r="L15" s="4"/>
      <c r="M15" s="4">
        <v>508752.07</v>
      </c>
      <c r="N15" s="4"/>
      <c r="O15" s="4">
        <v>620284.87</v>
      </c>
    </row>
    <row r="16" spans="1:15" ht="27" customHeight="1">
      <c r="B16" s="10" t="s">
        <v>416</v>
      </c>
      <c r="I16" s="4">
        <v>-3283723</v>
      </c>
      <c r="J16" s="4"/>
      <c r="K16" s="4">
        <v>-266320</v>
      </c>
      <c r="L16" s="4"/>
      <c r="M16" s="4">
        <v>-1880043</v>
      </c>
      <c r="N16" s="4"/>
      <c r="O16" s="4">
        <v>0</v>
      </c>
    </row>
    <row r="17" spans="2:15" ht="27" customHeight="1">
      <c r="B17" s="10" t="s">
        <v>813</v>
      </c>
      <c r="I17" s="4"/>
      <c r="J17" s="4"/>
      <c r="K17" s="4"/>
      <c r="L17" s="4"/>
      <c r="M17" s="4"/>
      <c r="N17" s="4"/>
      <c r="O17" s="4"/>
    </row>
    <row r="18" spans="2:15" ht="27" customHeight="1">
      <c r="B18" s="10" t="s">
        <v>814</v>
      </c>
      <c r="I18" s="4">
        <v>-2626242.0099999998</v>
      </c>
      <c r="J18" s="4"/>
      <c r="K18" s="4">
        <v>0</v>
      </c>
      <c r="L18" s="4"/>
      <c r="M18" s="4">
        <v>0</v>
      </c>
      <c r="N18" s="4"/>
      <c r="O18" s="4">
        <v>0</v>
      </c>
    </row>
    <row r="19" spans="2:15" ht="27" customHeight="1">
      <c r="B19" s="10" t="s">
        <v>105</v>
      </c>
      <c r="I19" s="3">
        <f>+M19</f>
        <v>-8742.8999999985099</v>
      </c>
      <c r="J19" s="3"/>
      <c r="K19" s="3">
        <v>-14766.1</v>
      </c>
      <c r="L19" s="3"/>
      <c r="M19" s="3">
        <v>-8742.8999999985099</v>
      </c>
      <c r="N19" s="3"/>
      <c r="O19" s="3">
        <v>-14766.1</v>
      </c>
    </row>
    <row r="20" spans="2:15" ht="27" customHeight="1">
      <c r="B20" s="9" t="s">
        <v>417</v>
      </c>
      <c r="I20" s="59"/>
      <c r="J20" s="3"/>
      <c r="K20" s="59"/>
      <c r="L20" s="3"/>
      <c r="M20" s="59"/>
      <c r="N20" s="3"/>
      <c r="O20" s="59"/>
    </row>
    <row r="21" spans="2:15" ht="27" customHeight="1" thickBot="1">
      <c r="C21" s="9" t="s">
        <v>782</v>
      </c>
      <c r="I21" s="15">
        <f>SUM(I13:I19)</f>
        <v>40679649.149999999</v>
      </c>
      <c r="J21" s="4"/>
      <c r="K21" s="15">
        <f>SUM(K13:K19)</f>
        <v>40384013.979999997</v>
      </c>
      <c r="L21" s="4"/>
      <c r="M21" s="15">
        <f>SUM(M13:M19)</f>
        <v>23342013.140000004</v>
      </c>
      <c r="N21" s="4"/>
      <c r="O21" s="15">
        <f>SUM(O13:O19)</f>
        <v>22747204.970000003</v>
      </c>
    </row>
    <row r="22" spans="2:15" ht="27" customHeight="1" thickTop="1"/>
    <row r="23" spans="2:15" ht="27" customHeight="1">
      <c r="C23" s="10" t="s">
        <v>418</v>
      </c>
      <c r="I23" s="2"/>
      <c r="J23" s="2"/>
      <c r="K23" s="2"/>
      <c r="L23" s="2"/>
      <c r="M23" s="2"/>
      <c r="N23" s="2"/>
      <c r="O23" s="2"/>
    </row>
    <row r="24" spans="2:15" ht="27" customHeight="1">
      <c r="I24" s="375" t="s">
        <v>98</v>
      </c>
      <c r="J24" s="375"/>
      <c r="K24" s="375"/>
      <c r="L24" s="82"/>
      <c r="M24" s="375" t="s">
        <v>99</v>
      </c>
      <c r="N24" s="375"/>
      <c r="O24" s="375"/>
    </row>
    <row r="25" spans="2:15" ht="27" customHeight="1">
      <c r="I25" s="178" t="s">
        <v>759</v>
      </c>
      <c r="J25" s="184"/>
      <c r="K25" s="178" t="s">
        <v>760</v>
      </c>
      <c r="L25" s="83"/>
      <c r="M25" s="178" t="s">
        <v>759</v>
      </c>
      <c r="N25" s="184"/>
      <c r="O25" s="178" t="s">
        <v>760</v>
      </c>
    </row>
    <row r="26" spans="2:15" ht="27" customHeight="1">
      <c r="B26" s="9" t="s">
        <v>783</v>
      </c>
    </row>
    <row r="27" spans="2:15" ht="27" customHeight="1">
      <c r="B27" s="5" t="s">
        <v>419</v>
      </c>
      <c r="I27" s="4">
        <v>1046537.4100000001</v>
      </c>
      <c r="J27" s="4"/>
      <c r="K27" s="4">
        <v>1087700.02</v>
      </c>
      <c r="L27" s="4"/>
      <c r="M27" s="4">
        <v>164229.11999999994</v>
      </c>
      <c r="N27" s="4"/>
      <c r="O27" s="4">
        <v>196449.03000000003</v>
      </c>
    </row>
    <row r="28" spans="2:15" ht="27" customHeight="1">
      <c r="B28" s="5" t="s">
        <v>420</v>
      </c>
      <c r="I28" s="4">
        <v>1131662.6100000001</v>
      </c>
      <c r="J28" s="4"/>
      <c r="K28" s="4">
        <v>779611.99</v>
      </c>
      <c r="L28" s="4"/>
      <c r="M28" s="4">
        <v>649878.87000000011</v>
      </c>
      <c r="N28" s="4"/>
      <c r="O28" s="4">
        <v>599298.99</v>
      </c>
    </row>
    <row r="29" spans="2:15" ht="27" customHeight="1">
      <c r="B29" s="5" t="s">
        <v>105</v>
      </c>
      <c r="I29" s="4">
        <v>-533.12</v>
      </c>
      <c r="J29" s="3"/>
      <c r="K29" s="4">
        <v>-2264.46</v>
      </c>
      <c r="L29" s="3"/>
      <c r="M29" s="4">
        <v>-533.12</v>
      </c>
      <c r="N29" s="3"/>
      <c r="O29" s="4">
        <v>-2264.46</v>
      </c>
    </row>
    <row r="30" spans="2:15" ht="27" customHeight="1" thickBot="1">
      <c r="C30" s="5" t="s">
        <v>138</v>
      </c>
      <c r="I30" s="65">
        <f>SUM(I27:I29)</f>
        <v>2177666.9000000004</v>
      </c>
      <c r="J30" s="4"/>
      <c r="K30" s="65">
        <f>SUM(K27:K29)</f>
        <v>1865047.55</v>
      </c>
      <c r="L30" s="4"/>
      <c r="M30" s="65">
        <f>SUM(M27:M29)</f>
        <v>813574.87</v>
      </c>
      <c r="N30" s="4"/>
      <c r="O30" s="65">
        <f>SUM(O27:O29)</f>
        <v>793483.56</v>
      </c>
    </row>
    <row r="31" spans="2:15" s="111" customFormat="1" ht="28.15" customHeight="1" thickTop="1">
      <c r="I31" s="113"/>
      <c r="J31" s="112"/>
      <c r="K31" s="113"/>
      <c r="L31" s="112"/>
      <c r="M31" s="113"/>
      <c r="N31" s="112"/>
      <c r="O31" s="113"/>
    </row>
    <row r="32" spans="2:15" s="2" customFormat="1" ht="28.15" customHeight="1">
      <c r="C32" s="106"/>
    </row>
    <row r="33" spans="1:24" ht="27" customHeight="1">
      <c r="A33" s="376" t="s">
        <v>421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  <c r="L33" s="376"/>
      <c r="M33" s="376"/>
      <c r="N33" s="376"/>
      <c r="O33" s="376"/>
    </row>
    <row r="35" spans="1:24" ht="27" customHeight="1">
      <c r="C35" s="10" t="s">
        <v>418</v>
      </c>
      <c r="I35" s="2"/>
      <c r="J35" s="2"/>
      <c r="K35" s="2"/>
      <c r="L35" s="2"/>
      <c r="M35" s="2"/>
      <c r="N35" s="2"/>
      <c r="O35" s="2"/>
    </row>
    <row r="36" spans="1:24" ht="27" customHeight="1">
      <c r="I36" s="375" t="s">
        <v>98</v>
      </c>
      <c r="J36" s="375"/>
      <c r="K36" s="375"/>
      <c r="L36" s="82"/>
      <c r="M36" s="375" t="s">
        <v>99</v>
      </c>
      <c r="N36" s="375"/>
      <c r="O36" s="375"/>
      <c r="R36" s="396"/>
      <c r="S36" s="396"/>
      <c r="T36" s="396"/>
      <c r="U36" s="86"/>
      <c r="V36" s="396"/>
      <c r="W36" s="396"/>
      <c r="X36" s="396"/>
    </row>
    <row r="37" spans="1:24" ht="27" customHeight="1">
      <c r="I37" s="178" t="s">
        <v>759</v>
      </c>
      <c r="J37" s="184"/>
      <c r="K37" s="178" t="s">
        <v>760</v>
      </c>
      <c r="L37" s="83"/>
      <c r="M37" s="178" t="s">
        <v>759</v>
      </c>
      <c r="N37" s="184"/>
      <c r="O37" s="178" t="s">
        <v>760</v>
      </c>
      <c r="R37" s="198"/>
      <c r="S37" s="184"/>
      <c r="T37" s="198"/>
      <c r="U37" s="34"/>
      <c r="V37" s="198"/>
      <c r="W37" s="184"/>
      <c r="X37" s="198"/>
    </row>
    <row r="38" spans="1:24" ht="27" customHeight="1">
      <c r="B38" s="9" t="s">
        <v>784</v>
      </c>
      <c r="R38" s="2"/>
      <c r="S38" s="2"/>
      <c r="T38" s="2"/>
      <c r="U38" s="2"/>
      <c r="V38" s="2"/>
      <c r="W38" s="2"/>
      <c r="X38" s="2"/>
    </row>
    <row r="39" spans="1:24" ht="27" customHeight="1">
      <c r="B39" s="5" t="s">
        <v>419</v>
      </c>
      <c r="I39" s="4">
        <v>3392244.46</v>
      </c>
      <c r="J39" s="4"/>
      <c r="K39" s="4">
        <v>3285422.04</v>
      </c>
      <c r="L39" s="4"/>
      <c r="M39" s="4">
        <v>533968.19999999995</v>
      </c>
      <c r="N39" s="4"/>
      <c r="O39" s="4">
        <v>611672.04</v>
      </c>
      <c r="R39" s="3"/>
      <c r="S39" s="3"/>
      <c r="T39" s="3"/>
      <c r="U39" s="3"/>
      <c r="V39" s="3"/>
      <c r="W39" s="3"/>
      <c r="X39" s="3"/>
    </row>
    <row r="40" spans="1:24" ht="27" customHeight="1">
      <c r="B40" s="5" t="s">
        <v>420</v>
      </c>
      <c r="I40" s="4">
        <v>2822098.62</v>
      </c>
      <c r="J40" s="4"/>
      <c r="K40" s="4">
        <v>2338829.96</v>
      </c>
      <c r="L40" s="4"/>
      <c r="M40" s="4">
        <v>1949625.87</v>
      </c>
      <c r="N40" s="4"/>
      <c r="O40" s="4">
        <v>1797895.96</v>
      </c>
      <c r="R40" s="3"/>
      <c r="S40" s="3"/>
      <c r="T40" s="3"/>
      <c r="U40" s="3"/>
      <c r="V40" s="3"/>
      <c r="W40" s="3"/>
      <c r="X40" s="3"/>
    </row>
    <row r="41" spans="1:24" ht="27" customHeight="1">
      <c r="B41" s="5" t="s">
        <v>105</v>
      </c>
      <c r="I41" s="4">
        <v>-6452.33</v>
      </c>
      <c r="J41" s="3"/>
      <c r="K41" s="4">
        <v>-7945.55</v>
      </c>
      <c r="L41" s="3"/>
      <c r="M41" s="4">
        <v>-6452.33</v>
      </c>
      <c r="N41" s="3"/>
      <c r="O41" s="4">
        <v>-7945.55</v>
      </c>
      <c r="R41" s="3"/>
      <c r="S41" s="3"/>
      <c r="T41" s="3"/>
      <c r="U41" s="3"/>
      <c r="V41" s="3"/>
      <c r="W41" s="3"/>
      <c r="X41" s="3"/>
    </row>
    <row r="42" spans="1:24" ht="27" customHeight="1" thickBot="1">
      <c r="C42" s="5" t="s">
        <v>138</v>
      </c>
      <c r="I42" s="65">
        <f>SUM(I39:I41)</f>
        <v>6207890.75</v>
      </c>
      <c r="J42" s="4"/>
      <c r="K42" s="65">
        <f>SUM(K39:K41)</f>
        <v>5616306.4500000002</v>
      </c>
      <c r="L42" s="4"/>
      <c r="M42" s="65">
        <f>SUM(M39:M41)</f>
        <v>2477141.7400000002</v>
      </c>
      <c r="N42" s="4"/>
      <c r="O42" s="65">
        <f>SUM(O39:O41)</f>
        <v>2401622.4500000002</v>
      </c>
      <c r="R42" s="3"/>
      <c r="S42" s="3"/>
      <c r="T42" s="3"/>
      <c r="U42" s="3"/>
      <c r="V42" s="3"/>
      <c r="W42" s="3"/>
      <c r="X42" s="3"/>
    </row>
    <row r="43" spans="1:24" ht="27" customHeight="1" thickTop="1">
      <c r="I43" s="3"/>
      <c r="J43" s="4"/>
      <c r="K43" s="3"/>
      <c r="L43" s="4"/>
      <c r="M43" s="3"/>
      <c r="N43" s="4"/>
      <c r="O43" s="3"/>
    </row>
    <row r="44" spans="1:24" ht="27" customHeight="1">
      <c r="A44" s="7" t="s">
        <v>422</v>
      </c>
      <c r="B44" s="11" t="s">
        <v>423</v>
      </c>
      <c r="D44" s="11"/>
    </row>
    <row r="45" spans="1:24" s="182" customFormat="1" ht="27" customHeight="1">
      <c r="A45" s="335"/>
      <c r="B45" s="336"/>
      <c r="C45" s="182" t="s">
        <v>831</v>
      </c>
      <c r="D45" s="337"/>
      <c r="E45" s="337"/>
      <c r="F45" s="337"/>
      <c r="G45" s="337"/>
      <c r="H45" s="337"/>
      <c r="I45" s="338"/>
      <c r="J45" s="337"/>
      <c r="K45" s="338"/>
      <c r="L45" s="337"/>
      <c r="M45" s="338"/>
      <c r="N45" s="187"/>
      <c r="O45" s="187"/>
    </row>
    <row r="46" spans="1:24" s="182" customFormat="1" ht="27" customHeight="1">
      <c r="A46" s="335"/>
      <c r="B46" s="339" t="s">
        <v>833</v>
      </c>
      <c r="C46" s="187"/>
      <c r="D46" s="337"/>
      <c r="E46" s="337"/>
      <c r="F46" s="337"/>
      <c r="G46" s="337"/>
      <c r="H46" s="337"/>
      <c r="I46" s="338"/>
      <c r="J46" s="337"/>
      <c r="K46" s="338"/>
      <c r="L46" s="337"/>
      <c r="M46" s="338"/>
      <c r="N46" s="187"/>
      <c r="O46" s="187"/>
    </row>
    <row r="47" spans="1:24" s="182" customFormat="1" ht="27" customHeight="1">
      <c r="A47" s="335"/>
      <c r="B47" s="348" t="s">
        <v>832</v>
      </c>
      <c r="C47" s="187"/>
      <c r="D47" s="337"/>
      <c r="E47" s="337"/>
      <c r="F47" s="337"/>
      <c r="G47" s="337"/>
      <c r="H47" s="337"/>
      <c r="I47" s="338"/>
      <c r="J47" s="337"/>
      <c r="K47" s="338"/>
      <c r="L47" s="337"/>
      <c r="M47" s="338"/>
      <c r="N47" s="187"/>
      <c r="O47" s="187"/>
    </row>
    <row r="48" spans="1:24" ht="27" customHeight="1">
      <c r="A48" s="7"/>
      <c r="B48" s="11"/>
      <c r="C48" s="182" t="s">
        <v>424</v>
      </c>
      <c r="D48" s="11"/>
    </row>
    <row r="49" spans="1:15" ht="27" customHeight="1">
      <c r="A49" s="7"/>
      <c r="B49" s="340" t="s">
        <v>425</v>
      </c>
      <c r="C49" s="182"/>
      <c r="D49" s="11"/>
    </row>
    <row r="50" spans="1:15" ht="27" customHeight="1">
      <c r="A50" s="7"/>
      <c r="B50" s="340" t="s">
        <v>834</v>
      </c>
      <c r="D50" s="11"/>
    </row>
    <row r="51" spans="1:15" ht="27" customHeight="1">
      <c r="A51" s="7"/>
      <c r="B51" s="341" t="s">
        <v>426</v>
      </c>
      <c r="D51" s="11"/>
    </row>
    <row r="52" spans="1:15" ht="27" customHeight="1">
      <c r="A52" s="7"/>
      <c r="B52" s="342"/>
      <c r="C52" s="187" t="s">
        <v>427</v>
      </c>
      <c r="D52" s="11"/>
    </row>
    <row r="53" spans="1:15" ht="27" customHeight="1">
      <c r="A53" s="7"/>
      <c r="B53" s="343" t="s">
        <v>836</v>
      </c>
      <c r="C53" s="187"/>
      <c r="D53" s="11"/>
    </row>
    <row r="54" spans="1:15" ht="27" customHeight="1">
      <c r="A54" s="7"/>
      <c r="B54" s="342" t="s">
        <v>835</v>
      </c>
      <c r="C54" s="187"/>
      <c r="D54" s="11"/>
    </row>
    <row r="55" spans="1:15" ht="27" customHeight="1">
      <c r="A55" s="7"/>
      <c r="B55" s="11"/>
      <c r="C55" s="182" t="s">
        <v>428</v>
      </c>
      <c r="D55" s="11"/>
    </row>
    <row r="56" spans="1:15" ht="27" customHeight="1">
      <c r="A56" s="7"/>
      <c r="B56" s="340" t="s">
        <v>429</v>
      </c>
      <c r="C56" s="182"/>
      <c r="D56" s="11"/>
    </row>
    <row r="57" spans="1:15" ht="27" customHeight="1">
      <c r="A57" s="7"/>
      <c r="B57" s="340" t="s">
        <v>430</v>
      </c>
      <c r="D57" s="11"/>
    </row>
    <row r="58" spans="1:15" ht="27" customHeight="1">
      <c r="A58" s="7"/>
      <c r="B58" s="341" t="s">
        <v>431</v>
      </c>
      <c r="D58" s="11"/>
    </row>
    <row r="60" spans="1:15" s="2" customFormat="1" ht="27" customHeight="1">
      <c r="A60" s="7" t="s">
        <v>432</v>
      </c>
      <c r="B60" s="11" t="s">
        <v>433</v>
      </c>
      <c r="C60" s="11"/>
      <c r="D60" s="11"/>
      <c r="E60" s="11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s="18" customFormat="1" ht="27" customHeight="1">
      <c r="A61" s="5"/>
      <c r="B61" s="5"/>
      <c r="C61" s="182" t="s">
        <v>434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s="2" customFormat="1" ht="27" customHeight="1">
      <c r="A62" s="5" t="s">
        <v>435</v>
      </c>
      <c r="B62" s="10" t="s">
        <v>436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s="18" customFormat="1" ht="27" customHeight="1">
      <c r="A63" s="5"/>
      <c r="B63" s="10" t="s">
        <v>437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s="18" customFormat="1" ht="28.15" customHeight="1">
      <c r="A64" s="5"/>
      <c r="B64" s="10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24" ht="28.15" customHeight="1">
      <c r="A65" s="376" t="s">
        <v>438</v>
      </c>
      <c r="B65" s="376"/>
      <c r="C65" s="376"/>
      <c r="D65" s="376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376"/>
    </row>
    <row r="66" spans="1:24" ht="28.15" customHeight="1">
      <c r="A66" s="84"/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</row>
    <row r="67" spans="1:24" s="2" customFormat="1" ht="28.15" customHeight="1">
      <c r="A67" s="7" t="s">
        <v>439</v>
      </c>
      <c r="B67" s="11" t="s">
        <v>440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24" s="2" customFormat="1" ht="28.15" customHeight="1">
      <c r="A68" s="5"/>
      <c r="B68" s="5"/>
      <c r="C68" s="5" t="s">
        <v>785</v>
      </c>
      <c r="D68" s="5"/>
      <c r="E68" s="5"/>
      <c r="F68" s="5"/>
      <c r="G68" s="5"/>
      <c r="H68" s="5"/>
    </row>
    <row r="69" spans="1:24" ht="28.15" customHeight="1">
      <c r="A69" s="82"/>
      <c r="B69" s="82"/>
      <c r="C69" s="82"/>
      <c r="D69" s="82"/>
      <c r="E69" s="82"/>
      <c r="F69" s="82"/>
      <c r="G69" s="82"/>
      <c r="H69" s="82"/>
      <c r="I69" s="375" t="s">
        <v>98</v>
      </c>
      <c r="J69" s="375"/>
      <c r="K69" s="375"/>
      <c r="L69" s="82"/>
      <c r="M69" s="375" t="s">
        <v>99</v>
      </c>
      <c r="N69" s="375"/>
      <c r="O69" s="375"/>
    </row>
    <row r="70" spans="1:24" s="82" customFormat="1" ht="28.15" customHeight="1">
      <c r="I70" s="178" t="s">
        <v>759</v>
      </c>
      <c r="J70" s="184"/>
      <c r="K70" s="178" t="s">
        <v>760</v>
      </c>
      <c r="L70" s="83"/>
      <c r="M70" s="178" t="s">
        <v>759</v>
      </c>
      <c r="N70" s="184"/>
      <c r="O70" s="178" t="s">
        <v>760</v>
      </c>
    </row>
    <row r="71" spans="1:24" s="82" customFormat="1" ht="28.15" customHeight="1">
      <c r="A71" s="5"/>
      <c r="B71" s="5"/>
      <c r="C71" s="5" t="s">
        <v>441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24" ht="28.15" customHeight="1">
      <c r="D72" s="5" t="s">
        <v>442</v>
      </c>
      <c r="I72" s="4">
        <v>-19114236.870000001</v>
      </c>
      <c r="J72" s="4"/>
      <c r="K72" s="4">
        <v>1112266.0199999996</v>
      </c>
      <c r="L72" s="3"/>
      <c r="M72" s="4">
        <v>-15879095.860000001</v>
      </c>
      <c r="N72" s="3"/>
      <c r="O72" s="4">
        <v>-484310.26999999955</v>
      </c>
    </row>
    <row r="73" spans="1:24" ht="28.15" customHeight="1">
      <c r="C73" s="5" t="s">
        <v>443</v>
      </c>
      <c r="I73" s="4">
        <v>3428558.0299999993</v>
      </c>
      <c r="J73" s="4"/>
      <c r="K73" s="4">
        <v>-1566540.4100000001</v>
      </c>
      <c r="L73" s="4"/>
      <c r="M73" s="4">
        <v>3428558.0299999993</v>
      </c>
      <c r="N73" s="4"/>
      <c r="O73" s="4">
        <v>-1566540.4100000001</v>
      </c>
    </row>
    <row r="74" spans="1:24" ht="28.15" customHeight="1" thickBot="1">
      <c r="D74" s="5" t="s">
        <v>444</v>
      </c>
      <c r="I74" s="65">
        <f>SUM(I72:I73)</f>
        <v>-15685678.840000002</v>
      </c>
      <c r="J74" s="4"/>
      <c r="K74" s="65">
        <f>SUM(K72:K73)</f>
        <v>-454274.3900000006</v>
      </c>
      <c r="L74" s="4"/>
      <c r="M74" s="65">
        <f>SUM(M72:M73)</f>
        <v>-12450537.830000002</v>
      </c>
      <c r="N74" s="4"/>
      <c r="O74" s="65">
        <f>SUM(O72:O73)</f>
        <v>-2050850.6799999997</v>
      </c>
    </row>
    <row r="75" spans="1:24" ht="28.15" customHeight="1" thickTop="1"/>
    <row r="76" spans="1:24" s="2" customFormat="1" ht="28.15" customHeight="1">
      <c r="A76" s="5"/>
      <c r="B76" s="5"/>
      <c r="C76" s="5" t="s">
        <v>786</v>
      </c>
      <c r="D76" s="5"/>
      <c r="E76" s="5"/>
      <c r="F76" s="5"/>
      <c r="G76" s="5"/>
      <c r="H76" s="5"/>
    </row>
    <row r="77" spans="1:24" ht="28.15" customHeight="1">
      <c r="A77" s="82"/>
      <c r="B77" s="82"/>
      <c r="C77" s="82"/>
      <c r="D77" s="82"/>
      <c r="E77" s="82"/>
      <c r="F77" s="82"/>
      <c r="G77" s="82"/>
      <c r="H77" s="82"/>
      <c r="I77" s="375" t="s">
        <v>98</v>
      </c>
      <c r="J77" s="375"/>
      <c r="K77" s="375"/>
      <c r="L77" s="82"/>
      <c r="M77" s="375" t="s">
        <v>99</v>
      </c>
      <c r="N77" s="375"/>
      <c r="O77" s="375"/>
      <c r="R77" s="396"/>
      <c r="S77" s="396"/>
      <c r="T77" s="396"/>
      <c r="U77" s="86"/>
      <c r="V77" s="396"/>
      <c r="W77" s="396"/>
      <c r="X77" s="396"/>
    </row>
    <row r="78" spans="1:24" s="82" customFormat="1" ht="28.15" customHeight="1">
      <c r="I78" s="178" t="s">
        <v>759</v>
      </c>
      <c r="J78" s="184"/>
      <c r="K78" s="178" t="s">
        <v>760</v>
      </c>
      <c r="L78" s="83"/>
      <c r="M78" s="178" t="s">
        <v>759</v>
      </c>
      <c r="N78" s="184"/>
      <c r="O78" s="178" t="s">
        <v>760</v>
      </c>
      <c r="R78" s="198"/>
      <c r="S78" s="184"/>
      <c r="T78" s="198"/>
      <c r="U78" s="34"/>
      <c r="V78" s="198"/>
      <c r="W78" s="184"/>
      <c r="X78" s="198"/>
    </row>
    <row r="79" spans="1:24" s="82" customFormat="1" ht="28.15" customHeight="1">
      <c r="A79" s="5"/>
      <c r="B79" s="5"/>
      <c r="C79" s="5" t="s">
        <v>441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R79" s="2"/>
      <c r="S79" s="2"/>
      <c r="T79" s="2"/>
      <c r="U79" s="2"/>
      <c r="V79" s="2"/>
      <c r="W79" s="2"/>
      <c r="X79" s="2"/>
    </row>
    <row r="80" spans="1:24" ht="28.15" customHeight="1">
      <c r="D80" s="5" t="s">
        <v>442</v>
      </c>
      <c r="I80" s="4">
        <v>-2607666.75</v>
      </c>
      <c r="J80" s="4"/>
      <c r="K80" s="3">
        <v>17950557.059999999</v>
      </c>
      <c r="L80" s="3"/>
      <c r="M80" s="3">
        <v>-2148611.89</v>
      </c>
      <c r="N80" s="3"/>
      <c r="O80" s="3">
        <v>14627420.35</v>
      </c>
      <c r="R80" s="3"/>
      <c r="S80" s="3"/>
      <c r="T80" s="3"/>
      <c r="U80" s="3"/>
      <c r="V80" s="3"/>
      <c r="W80" s="3"/>
      <c r="X80" s="3"/>
    </row>
    <row r="81" spans="1:24" ht="28.15" customHeight="1">
      <c r="C81" s="5" t="s">
        <v>443</v>
      </c>
      <c r="I81" s="4">
        <v>-13333261.380000001</v>
      </c>
      <c r="J81" s="4"/>
      <c r="K81" s="3">
        <v>-23412535.199999999</v>
      </c>
      <c r="L81" s="4"/>
      <c r="M81" s="3">
        <v>-13333261.380000001</v>
      </c>
      <c r="N81" s="4"/>
      <c r="O81" s="4">
        <v>-23412535.199999999</v>
      </c>
      <c r="R81" s="3"/>
      <c r="S81" s="3"/>
      <c r="T81" s="3"/>
      <c r="U81" s="3"/>
      <c r="V81" s="3"/>
      <c r="W81" s="3"/>
      <c r="X81" s="3"/>
    </row>
    <row r="82" spans="1:24" ht="28.15" customHeight="1" thickBot="1">
      <c r="D82" s="5" t="s">
        <v>444</v>
      </c>
      <c r="I82" s="65">
        <f>SUM(I80:I81)</f>
        <v>-15940928.130000001</v>
      </c>
      <c r="J82" s="4"/>
      <c r="K82" s="65">
        <f>SUM(K80:K81)</f>
        <v>-5461978.1400000006</v>
      </c>
      <c r="L82" s="4"/>
      <c r="M82" s="65">
        <f>SUM(M80:M81)</f>
        <v>-15481873.270000001</v>
      </c>
      <c r="N82" s="4"/>
      <c r="O82" s="65">
        <f>SUM(O80:O81)</f>
        <v>-8785114.8499999996</v>
      </c>
      <c r="R82" s="3"/>
      <c r="S82" s="3"/>
      <c r="T82" s="3"/>
      <c r="U82" s="3"/>
      <c r="V82" s="3"/>
      <c r="W82" s="3"/>
      <c r="X82" s="3"/>
    </row>
    <row r="83" spans="1:24" ht="28.15" customHeight="1" thickTop="1">
      <c r="R83" s="2"/>
      <c r="S83" s="2"/>
      <c r="T83" s="2"/>
      <c r="U83" s="2"/>
      <c r="V83" s="2"/>
      <c r="W83" s="2"/>
      <c r="X83" s="2"/>
    </row>
    <row r="84" spans="1:24" ht="28.15" customHeight="1">
      <c r="A84" s="7" t="s">
        <v>445</v>
      </c>
      <c r="B84" s="11" t="s">
        <v>446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24" ht="28.15" customHeight="1">
      <c r="C85" s="5" t="s">
        <v>787</v>
      </c>
      <c r="I85" s="2"/>
      <c r="J85" s="2"/>
      <c r="K85" s="2"/>
      <c r="L85" s="2"/>
      <c r="M85" s="2"/>
      <c r="N85" s="2"/>
      <c r="O85" s="2"/>
    </row>
    <row r="86" spans="1:24" ht="28.15" customHeight="1">
      <c r="A86" s="82"/>
      <c r="B86" s="82"/>
      <c r="C86" s="82"/>
      <c r="D86" s="82"/>
      <c r="E86" s="82"/>
      <c r="F86" s="82"/>
      <c r="G86" s="82"/>
      <c r="H86" s="82"/>
      <c r="I86" s="375" t="s">
        <v>98</v>
      </c>
      <c r="J86" s="375"/>
      <c r="K86" s="375"/>
      <c r="L86" s="82"/>
      <c r="M86" s="375" t="s">
        <v>99</v>
      </c>
      <c r="N86" s="375"/>
      <c r="O86" s="375"/>
    </row>
    <row r="87" spans="1:24" ht="28.15" customHeight="1">
      <c r="A87" s="82"/>
      <c r="B87" s="82"/>
      <c r="C87" s="82"/>
      <c r="D87" s="82"/>
      <c r="E87" s="82"/>
      <c r="F87" s="82"/>
      <c r="G87" s="82"/>
      <c r="H87" s="82"/>
      <c r="I87" s="178" t="s">
        <v>759</v>
      </c>
      <c r="J87" s="184"/>
      <c r="K87" s="178" t="s">
        <v>760</v>
      </c>
      <c r="L87" s="83"/>
      <c r="M87" s="178" t="s">
        <v>759</v>
      </c>
      <c r="N87" s="184"/>
      <c r="O87" s="178" t="s">
        <v>760</v>
      </c>
    </row>
    <row r="88" spans="1:24" ht="28.15" customHeight="1">
      <c r="C88" s="5" t="s">
        <v>447</v>
      </c>
      <c r="I88" s="5">
        <v>174341786.38</v>
      </c>
      <c r="K88" s="5">
        <v>167656961.53999996</v>
      </c>
      <c r="M88" s="5">
        <v>54230769.590000018</v>
      </c>
      <c r="O88" s="5">
        <v>52608025.609999999</v>
      </c>
    </row>
    <row r="89" spans="1:24" ht="28.15" customHeight="1">
      <c r="C89" s="5" t="s">
        <v>448</v>
      </c>
      <c r="I89" s="5">
        <v>243063241.98000002</v>
      </c>
      <c r="K89" s="5">
        <v>248349571.39000005</v>
      </c>
      <c r="M89" s="5">
        <v>133680680.94999999</v>
      </c>
      <c r="O89" s="5">
        <v>154256444.31999999</v>
      </c>
    </row>
    <row r="90" spans="1:24" s="86" customFormat="1" ht="28.15" customHeight="1">
      <c r="A90" s="5"/>
      <c r="B90" s="5"/>
      <c r="C90" s="5" t="s">
        <v>449</v>
      </c>
      <c r="D90" s="5"/>
      <c r="E90" s="5"/>
      <c r="F90" s="5"/>
      <c r="G90" s="5"/>
      <c r="H90" s="5"/>
      <c r="I90" s="5">
        <v>28551412.830000013</v>
      </c>
      <c r="J90" s="5"/>
      <c r="K90" s="5">
        <v>37879408.310000002</v>
      </c>
      <c r="L90" s="5"/>
      <c r="M90" s="5">
        <v>28551412.830000013</v>
      </c>
      <c r="N90" s="5"/>
      <c r="O90" s="5">
        <v>37879408.310000002</v>
      </c>
    </row>
    <row r="91" spans="1:24" s="2" customFormat="1" ht="28.15" customHeight="1">
      <c r="A91" s="5"/>
      <c r="B91" s="5"/>
      <c r="C91" s="5" t="s">
        <v>450</v>
      </c>
      <c r="D91" s="5"/>
      <c r="E91" s="5"/>
      <c r="F91" s="5"/>
      <c r="G91" s="5"/>
      <c r="H91" s="5"/>
      <c r="I91" s="5">
        <v>28539232.010000005</v>
      </c>
      <c r="J91" s="5"/>
      <c r="K91" s="5">
        <v>32121681.630000003</v>
      </c>
      <c r="L91" s="5"/>
      <c r="M91" s="5">
        <v>6353988.0899999999</v>
      </c>
      <c r="N91" s="5"/>
      <c r="O91" s="5">
        <v>8554476.1300000027</v>
      </c>
    </row>
    <row r="92" spans="1:24" s="2" customFormat="1" ht="28.15" customHeight="1">
      <c r="A92" s="5"/>
      <c r="B92" s="5"/>
      <c r="C92" s="5" t="s">
        <v>451</v>
      </c>
      <c r="D92" s="5"/>
      <c r="E92" s="5"/>
      <c r="F92" s="5"/>
      <c r="G92" s="5"/>
      <c r="H92" s="5"/>
      <c r="I92" s="5">
        <v>68540648.99000001</v>
      </c>
      <c r="J92" s="5"/>
      <c r="K92" s="5">
        <v>67826401.62000002</v>
      </c>
      <c r="L92" s="5"/>
      <c r="M92" s="5">
        <v>27290363.640000001</v>
      </c>
      <c r="N92" s="5"/>
      <c r="O92" s="5">
        <v>30827457.079999998</v>
      </c>
    </row>
    <row r="93" spans="1:24" s="2" customFormat="1" ht="28.15" customHeight="1">
      <c r="A93" s="5"/>
      <c r="B93" s="5"/>
      <c r="C93" s="5" t="s">
        <v>452</v>
      </c>
      <c r="D93" s="5"/>
      <c r="E93" s="5"/>
      <c r="F93" s="5"/>
      <c r="G93" s="5"/>
      <c r="H93" s="5"/>
      <c r="I93" s="5">
        <v>2849702.5900000008</v>
      </c>
      <c r="J93" s="5"/>
      <c r="K93" s="5">
        <v>2877879.0700000003</v>
      </c>
      <c r="L93" s="5"/>
      <c r="M93" s="5">
        <v>799217.80000000028</v>
      </c>
      <c r="N93" s="5"/>
      <c r="O93" s="5">
        <v>827394.2799999998</v>
      </c>
    </row>
    <row r="94" spans="1:24" s="2" customFormat="1" ht="28.15" customHeight="1">
      <c r="A94" s="5"/>
      <c r="B94" s="5"/>
      <c r="C94" s="5" t="s">
        <v>453</v>
      </c>
      <c r="D94" s="5"/>
      <c r="E94" s="5"/>
      <c r="F94" s="5"/>
      <c r="G94" s="5"/>
      <c r="H94" s="5"/>
      <c r="I94" s="5">
        <v>19372666.719999999</v>
      </c>
      <c r="J94" s="5"/>
      <c r="K94" s="5">
        <v>21795673.879999995</v>
      </c>
      <c r="L94" s="5"/>
      <c r="M94" s="5">
        <v>19372666.719999999</v>
      </c>
      <c r="N94" s="5"/>
      <c r="O94" s="5">
        <v>21795673.879999995</v>
      </c>
    </row>
    <row r="95" spans="1:24" ht="28.15" customHeight="1"/>
    <row r="96" spans="1:24" ht="30" customHeight="1">
      <c r="A96" s="376" t="s">
        <v>454</v>
      </c>
      <c r="B96" s="376"/>
      <c r="C96" s="376"/>
      <c r="D96" s="376"/>
      <c r="E96" s="376"/>
      <c r="F96" s="376"/>
      <c r="G96" s="376"/>
      <c r="H96" s="376"/>
      <c r="I96" s="376"/>
      <c r="J96" s="376"/>
      <c r="K96" s="376"/>
      <c r="L96" s="376"/>
      <c r="M96" s="376"/>
      <c r="N96" s="376"/>
      <c r="O96" s="376"/>
    </row>
    <row r="97" spans="1:15" ht="30" customHeight="1"/>
    <row r="98" spans="1:15" ht="30" customHeight="1">
      <c r="C98" s="5" t="s">
        <v>788</v>
      </c>
      <c r="I98" s="2"/>
      <c r="J98" s="2"/>
      <c r="K98" s="2"/>
      <c r="L98" s="2"/>
      <c r="M98" s="2"/>
      <c r="N98" s="2"/>
      <c r="O98" s="2"/>
    </row>
    <row r="99" spans="1:15" ht="30" customHeight="1">
      <c r="A99" s="82"/>
      <c r="B99" s="82"/>
      <c r="C99" s="82"/>
      <c r="D99" s="82"/>
      <c r="E99" s="82"/>
      <c r="F99" s="82"/>
      <c r="G99" s="82"/>
      <c r="H99" s="82"/>
      <c r="I99" s="375" t="s">
        <v>98</v>
      </c>
      <c r="J99" s="375"/>
      <c r="K99" s="375"/>
      <c r="L99" s="82"/>
      <c r="M99" s="375" t="s">
        <v>99</v>
      </c>
      <c r="N99" s="375"/>
      <c r="O99" s="375"/>
    </row>
    <row r="100" spans="1:15" ht="30" customHeight="1">
      <c r="A100" s="82"/>
      <c r="B100" s="82"/>
      <c r="C100" s="82"/>
      <c r="D100" s="82"/>
      <c r="E100" s="82"/>
      <c r="F100" s="82"/>
      <c r="G100" s="82"/>
      <c r="H100" s="82"/>
      <c r="I100" s="178" t="s">
        <v>759</v>
      </c>
      <c r="J100" s="184"/>
      <c r="K100" s="178" t="s">
        <v>760</v>
      </c>
      <c r="L100" s="83"/>
      <c r="M100" s="178" t="s">
        <v>759</v>
      </c>
      <c r="N100" s="184"/>
      <c r="O100" s="178" t="s">
        <v>760</v>
      </c>
    </row>
    <row r="101" spans="1:15" ht="30" customHeight="1">
      <c r="C101" s="5" t="s">
        <v>447</v>
      </c>
      <c r="I101" s="5">
        <v>540593041.50999999</v>
      </c>
      <c r="K101" s="5">
        <v>478472922.02999997</v>
      </c>
      <c r="M101" s="5">
        <v>174378107.61000001</v>
      </c>
      <c r="O101" s="5">
        <v>153476224.06999999</v>
      </c>
    </row>
    <row r="102" spans="1:15" ht="30" customHeight="1">
      <c r="C102" s="5" t="s">
        <v>448</v>
      </c>
      <c r="I102" s="5">
        <v>803624935.65999997</v>
      </c>
      <c r="K102" s="5">
        <v>765420571.46000004</v>
      </c>
      <c r="M102" s="5">
        <v>475000546.33999997</v>
      </c>
      <c r="O102" s="5">
        <v>470626446.38</v>
      </c>
    </row>
    <row r="103" spans="1:15" s="86" customFormat="1" ht="30" customHeight="1">
      <c r="A103" s="5"/>
      <c r="B103" s="5"/>
      <c r="C103" s="5" t="s">
        <v>449</v>
      </c>
      <c r="D103" s="5"/>
      <c r="E103" s="5"/>
      <c r="F103" s="5"/>
      <c r="G103" s="5"/>
      <c r="H103" s="5"/>
      <c r="I103" s="5">
        <v>91658340.580000013</v>
      </c>
      <c r="J103" s="5"/>
      <c r="K103" s="5">
        <v>106758281.54000001</v>
      </c>
      <c r="L103" s="5"/>
      <c r="M103" s="5">
        <v>91658340.580000013</v>
      </c>
      <c r="N103" s="5"/>
      <c r="O103" s="5">
        <v>106758281.54000001</v>
      </c>
    </row>
    <row r="104" spans="1:15" s="2" customFormat="1" ht="30" customHeight="1">
      <c r="A104" s="5"/>
      <c r="B104" s="5"/>
      <c r="C104" s="5" t="s">
        <v>450</v>
      </c>
      <c r="D104" s="5"/>
      <c r="E104" s="5"/>
      <c r="F104" s="5"/>
      <c r="G104" s="5"/>
      <c r="H104" s="5"/>
      <c r="I104" s="5">
        <v>91491482.060000002</v>
      </c>
      <c r="J104" s="5"/>
      <c r="K104" s="5">
        <v>90301870.530000001</v>
      </c>
      <c r="L104" s="5"/>
      <c r="M104" s="5">
        <v>19962493.640000001</v>
      </c>
      <c r="N104" s="5"/>
      <c r="O104" s="5">
        <v>26606534.620000001</v>
      </c>
    </row>
    <row r="105" spans="1:15" s="2" customFormat="1" ht="30" customHeight="1">
      <c r="A105" s="5"/>
      <c r="B105" s="5"/>
      <c r="C105" s="5" t="s">
        <v>451</v>
      </c>
      <c r="D105" s="5"/>
      <c r="E105" s="5"/>
      <c r="F105" s="5"/>
      <c r="G105" s="5"/>
      <c r="H105" s="5"/>
      <c r="I105" s="5">
        <v>215985460.53</v>
      </c>
      <c r="J105" s="5"/>
      <c r="K105" s="5">
        <v>200770565.58000001</v>
      </c>
      <c r="L105" s="5"/>
      <c r="M105" s="5">
        <v>95966894.060000002</v>
      </c>
      <c r="N105" s="5"/>
      <c r="O105" s="5">
        <v>90682667.909999996</v>
      </c>
    </row>
    <row r="106" spans="1:15" s="2" customFormat="1" ht="30" customHeight="1">
      <c r="A106" s="5"/>
      <c r="B106" s="5"/>
      <c r="C106" s="5" t="s">
        <v>452</v>
      </c>
      <c r="D106" s="5"/>
      <c r="E106" s="5"/>
      <c r="F106" s="5"/>
      <c r="G106" s="5"/>
      <c r="H106" s="5"/>
      <c r="I106" s="5">
        <v>8659703.5500000007</v>
      </c>
      <c r="J106" s="5"/>
      <c r="K106" s="4">
        <v>8593719.4199999999</v>
      </c>
      <c r="L106" s="5"/>
      <c r="M106" s="5">
        <v>2508249.1800000002</v>
      </c>
      <c r="N106" s="5"/>
      <c r="O106" s="4">
        <v>2442265.0499999998</v>
      </c>
    </row>
    <row r="107" spans="1:15" s="2" customFormat="1" ht="30" customHeight="1">
      <c r="A107" s="5"/>
      <c r="B107" s="5"/>
      <c r="C107" s="5" t="s">
        <v>453</v>
      </c>
      <c r="D107" s="5"/>
      <c r="E107" s="5"/>
      <c r="F107" s="5"/>
      <c r="G107" s="5"/>
      <c r="H107" s="5"/>
      <c r="I107" s="5">
        <v>66498300.25</v>
      </c>
      <c r="J107" s="5"/>
      <c r="K107" s="5">
        <v>55442845.649999999</v>
      </c>
      <c r="L107" s="5"/>
      <c r="M107" s="5">
        <v>66498300.25</v>
      </c>
      <c r="N107" s="5"/>
      <c r="O107" s="5">
        <v>55442845.649999999</v>
      </c>
    </row>
    <row r="108" spans="1:15" ht="30" customHeight="1"/>
    <row r="109" spans="1:15" ht="30" customHeight="1">
      <c r="A109" s="7" t="s">
        <v>455</v>
      </c>
      <c r="B109" s="11" t="s">
        <v>456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s="82" customFormat="1" ht="30" customHeight="1">
      <c r="A110" s="5"/>
      <c r="B110" s="5" t="s">
        <v>457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s="82" customFormat="1" ht="30" customHeight="1">
      <c r="A111" s="5"/>
      <c r="B111" s="5"/>
      <c r="C111" s="5" t="s">
        <v>458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5" ht="30" customHeight="1">
      <c r="B112" s="5" t="s">
        <v>459</v>
      </c>
      <c r="I112" s="2"/>
      <c r="J112" s="2"/>
      <c r="K112" s="2"/>
      <c r="L112" s="2"/>
      <c r="M112" s="2"/>
      <c r="N112" s="2"/>
      <c r="O112" s="2"/>
    </row>
    <row r="113" spans="1:15" ht="30" customHeight="1">
      <c r="A113" s="189"/>
      <c r="B113" s="82"/>
      <c r="C113" s="82"/>
      <c r="D113" s="82"/>
      <c r="E113" s="82"/>
      <c r="F113" s="82"/>
      <c r="G113" s="82"/>
      <c r="H113" s="82"/>
      <c r="I113" s="375" t="s">
        <v>98</v>
      </c>
      <c r="J113" s="375"/>
      <c r="K113" s="375"/>
      <c r="L113" s="82"/>
      <c r="M113" s="375" t="s">
        <v>99</v>
      </c>
      <c r="N113" s="375"/>
      <c r="O113" s="375"/>
    </row>
    <row r="114" spans="1:15" ht="30" customHeight="1">
      <c r="A114" s="182"/>
      <c r="B114" s="82"/>
      <c r="C114" s="82"/>
      <c r="D114" s="82"/>
      <c r="E114" s="82"/>
      <c r="F114" s="82"/>
      <c r="G114" s="82"/>
      <c r="H114" s="82"/>
      <c r="I114" s="178" t="s">
        <v>759</v>
      </c>
      <c r="J114" s="184"/>
      <c r="K114" s="178" t="s">
        <v>760</v>
      </c>
      <c r="L114" s="83"/>
      <c r="M114" s="178" t="s">
        <v>759</v>
      </c>
      <c r="N114" s="184"/>
      <c r="O114" s="178" t="s">
        <v>760</v>
      </c>
    </row>
    <row r="115" spans="1:15" ht="30" customHeight="1">
      <c r="A115" s="182"/>
      <c r="C115" s="5" t="s">
        <v>151</v>
      </c>
      <c r="I115" s="5">
        <v>1537272.44</v>
      </c>
      <c r="J115" s="5">
        <v>0</v>
      </c>
      <c r="K115" s="5">
        <v>1731642.21</v>
      </c>
      <c r="M115" s="5">
        <v>7041.96</v>
      </c>
      <c r="N115" s="5">
        <v>0</v>
      </c>
      <c r="O115" s="5">
        <v>6642.21</v>
      </c>
    </row>
    <row r="116" spans="1:15" ht="30" customHeight="1">
      <c r="A116" s="182"/>
      <c r="C116" s="5" t="s">
        <v>152</v>
      </c>
      <c r="I116" s="5">
        <v>2847137.43</v>
      </c>
      <c r="J116" s="5">
        <v>0</v>
      </c>
      <c r="K116" s="5">
        <v>17480620.210000001</v>
      </c>
      <c r="M116" s="5">
        <v>1071842.57</v>
      </c>
      <c r="N116" s="5">
        <v>0</v>
      </c>
      <c r="O116" s="5">
        <v>16791800.09</v>
      </c>
    </row>
    <row r="117" spans="1:15" ht="30" customHeight="1">
      <c r="A117" s="82"/>
      <c r="C117" s="5" t="s">
        <v>460</v>
      </c>
      <c r="I117" s="5">
        <v>284867154.76999998</v>
      </c>
      <c r="J117" s="5">
        <v>0</v>
      </c>
      <c r="K117" s="5">
        <v>290959736.58999991</v>
      </c>
      <c r="M117" s="5">
        <v>234478770.13</v>
      </c>
      <c r="N117" s="5">
        <v>0</v>
      </c>
      <c r="O117" s="5">
        <v>235971584.18999997</v>
      </c>
    </row>
    <row r="118" spans="1:15" s="11" customFormat="1" ht="30" customHeight="1" thickBot="1">
      <c r="A118" s="82"/>
      <c r="B118" s="5"/>
      <c r="C118" s="5"/>
      <c r="D118" s="5" t="s">
        <v>138</v>
      </c>
      <c r="E118" s="5"/>
      <c r="F118" s="5"/>
      <c r="G118" s="5"/>
      <c r="H118" s="5"/>
      <c r="I118" s="66">
        <f>SUM(I115:I117)</f>
        <v>289251564.63999999</v>
      </c>
      <c r="J118" s="5"/>
      <c r="K118" s="66">
        <f>SUM(K115:K117)</f>
        <v>310171999.00999993</v>
      </c>
      <c r="L118" s="5"/>
      <c r="M118" s="66">
        <f>SUM(M115:M117)</f>
        <v>235557654.66</v>
      </c>
      <c r="N118" s="5"/>
      <c r="O118" s="66">
        <f>SUM(O115:O117)</f>
        <v>252770026.48999998</v>
      </c>
    </row>
    <row r="119" spans="1:15" ht="30" customHeight="1" thickTop="1">
      <c r="B119" s="182" t="s">
        <v>461</v>
      </c>
      <c r="C119" s="182"/>
      <c r="D119" s="182"/>
    </row>
    <row r="120" spans="1:15" ht="30" customHeight="1">
      <c r="B120" s="182"/>
      <c r="C120" s="182" t="s">
        <v>825</v>
      </c>
      <c r="D120" s="182"/>
    </row>
    <row r="121" spans="1:15" ht="30" customHeight="1">
      <c r="B121" s="5" t="s">
        <v>824</v>
      </c>
    </row>
    <row r="122" spans="1:15" s="2" customFormat="1" ht="30" customHeight="1"/>
    <row r="123" spans="1:15" s="2" customFormat="1" ht="30" customHeight="1"/>
    <row r="124" spans="1:15" s="2" customFormat="1" ht="30" customHeight="1"/>
    <row r="125" spans="1:15" ht="27" customHeight="1">
      <c r="A125" s="376" t="s">
        <v>462</v>
      </c>
      <c r="B125" s="376"/>
      <c r="C125" s="376"/>
      <c r="D125" s="376"/>
      <c r="E125" s="376"/>
      <c r="F125" s="376"/>
      <c r="G125" s="376"/>
      <c r="H125" s="376"/>
      <c r="I125" s="376"/>
      <c r="J125" s="376"/>
      <c r="K125" s="376"/>
      <c r="L125" s="376"/>
      <c r="M125" s="376"/>
      <c r="N125" s="376"/>
      <c r="O125" s="376"/>
    </row>
    <row r="126" spans="1:15" ht="27" customHeight="1">
      <c r="B126" s="182"/>
      <c r="C126" s="182"/>
      <c r="D126" s="182"/>
    </row>
    <row r="127" spans="1:15" ht="27" customHeight="1">
      <c r="A127" s="188" t="s">
        <v>463</v>
      </c>
      <c r="B127" s="189" t="s">
        <v>464</v>
      </c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</row>
    <row r="128" spans="1:15" ht="27" customHeight="1">
      <c r="A128" s="188"/>
      <c r="B128" s="182" t="s">
        <v>815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</row>
    <row r="129" spans="1:15" ht="27" customHeight="1">
      <c r="A129" s="182"/>
      <c r="B129" s="182" t="s">
        <v>789</v>
      </c>
      <c r="C129" s="182"/>
      <c r="D129" s="182"/>
      <c r="E129" s="182"/>
      <c r="F129" s="182"/>
      <c r="G129" s="182"/>
      <c r="H129" s="182"/>
      <c r="I129" s="182"/>
      <c r="J129" s="182"/>
      <c r="K129" s="182"/>
      <c r="L129" s="182"/>
      <c r="M129" s="182"/>
      <c r="N129" s="182"/>
      <c r="O129" s="182"/>
    </row>
    <row r="130" spans="1:15" ht="27" customHeight="1">
      <c r="A130" s="182"/>
      <c r="C130" s="182" t="s">
        <v>465</v>
      </c>
      <c r="D130" s="182"/>
      <c r="E130" s="182"/>
      <c r="F130" s="182"/>
      <c r="G130" s="182"/>
      <c r="H130" s="182"/>
      <c r="I130" s="182"/>
      <c r="J130" s="182"/>
      <c r="K130" s="182"/>
      <c r="L130" s="182"/>
      <c r="M130" s="182"/>
      <c r="N130" s="182"/>
      <c r="O130" s="182"/>
    </row>
    <row r="131" spans="1:15" ht="27" customHeight="1">
      <c r="A131" s="182"/>
      <c r="C131" s="182" t="s">
        <v>466</v>
      </c>
      <c r="D131" s="182"/>
      <c r="E131" s="182"/>
      <c r="F131" s="182"/>
      <c r="G131" s="182"/>
      <c r="H131" s="182"/>
      <c r="I131" s="182"/>
      <c r="J131" s="182"/>
      <c r="K131" s="182"/>
      <c r="L131" s="182"/>
      <c r="M131" s="182"/>
      <c r="N131" s="182"/>
      <c r="O131" s="182"/>
    </row>
    <row r="132" spans="1:15" ht="27" customHeight="1">
      <c r="A132" s="182"/>
      <c r="C132" s="182" t="s">
        <v>467</v>
      </c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</row>
    <row r="133" spans="1:15" ht="27" customHeight="1">
      <c r="A133" s="182"/>
      <c r="C133" s="182" t="s">
        <v>468</v>
      </c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</row>
    <row r="134" spans="1:15" ht="27" customHeight="1">
      <c r="B134" s="182" t="s">
        <v>790</v>
      </c>
    </row>
    <row r="135" spans="1:15" ht="27" customHeight="1">
      <c r="C135" s="182" t="s">
        <v>469</v>
      </c>
    </row>
    <row r="136" spans="1:15" ht="27" customHeight="1">
      <c r="C136" s="182" t="s">
        <v>470</v>
      </c>
    </row>
    <row r="137" spans="1:15" ht="27" customHeight="1">
      <c r="B137" s="182" t="s">
        <v>471</v>
      </c>
    </row>
    <row r="138" spans="1:15" ht="27" customHeight="1">
      <c r="B138" s="182"/>
      <c r="D138" s="182" t="s">
        <v>472</v>
      </c>
    </row>
    <row r="139" spans="1:15" ht="27" customHeight="1">
      <c r="B139" s="182"/>
      <c r="C139" s="182" t="s">
        <v>473</v>
      </c>
    </row>
    <row r="140" spans="1:15" ht="27" customHeight="1">
      <c r="B140" s="182"/>
      <c r="C140" s="182" t="s">
        <v>474</v>
      </c>
    </row>
    <row r="141" spans="1:15" ht="27" customHeight="1">
      <c r="B141" s="182"/>
      <c r="C141" s="182" t="s">
        <v>475</v>
      </c>
    </row>
    <row r="142" spans="1:15" ht="27" customHeight="1">
      <c r="B142" s="182"/>
      <c r="C142" s="182" t="s">
        <v>476</v>
      </c>
    </row>
    <row r="143" spans="1:15" ht="27" customHeight="1">
      <c r="B143" s="182"/>
      <c r="C143" s="182" t="s">
        <v>477</v>
      </c>
    </row>
    <row r="144" spans="1:15" s="182" customFormat="1" ht="27" customHeight="1">
      <c r="A144" s="5"/>
      <c r="B144" s="5"/>
      <c r="C144" s="5"/>
      <c r="D144" s="182" t="s">
        <v>478</v>
      </c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</row>
    <row r="145" spans="1:15" s="182" customFormat="1" ht="27" customHeight="1">
      <c r="A145" s="5"/>
      <c r="B145" s="5"/>
      <c r="C145" s="182" t="s">
        <v>479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</row>
    <row r="146" spans="1:15" s="182" customFormat="1" ht="27" customHeight="1">
      <c r="A146" s="5"/>
      <c r="B146" s="5"/>
      <c r="C146" s="182" t="s">
        <v>480</v>
      </c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s="182" customFormat="1" ht="27" customHeight="1">
      <c r="A147" s="5"/>
      <c r="B147" s="5"/>
      <c r="C147" s="182" t="s">
        <v>481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</row>
    <row r="148" spans="1:15" s="182" customFormat="1" ht="27" customHeight="1">
      <c r="A148" s="5"/>
      <c r="B148" s="5"/>
      <c r="C148" s="182" t="s">
        <v>482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</row>
    <row r="149" spans="1:15" s="182" customFormat="1" ht="27" customHeight="1">
      <c r="A149" s="5"/>
      <c r="B149" s="5"/>
      <c r="C149" s="182" t="s">
        <v>483</v>
      </c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</row>
    <row r="150" spans="1:15" s="182" customFormat="1" ht="27" customHeight="1">
      <c r="A150" s="5"/>
      <c r="C150" s="182" t="s">
        <v>484</v>
      </c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</row>
    <row r="151" spans="1:15" ht="27" customHeight="1">
      <c r="B151" s="182"/>
      <c r="C151" s="182"/>
      <c r="D151" s="182" t="s">
        <v>485</v>
      </c>
    </row>
    <row r="152" spans="1:15" ht="27" customHeight="1">
      <c r="B152" s="182"/>
      <c r="C152" s="182" t="s">
        <v>486</v>
      </c>
    </row>
    <row r="153" spans="1:15" ht="27" customHeight="1">
      <c r="B153" s="182"/>
      <c r="C153" s="182" t="s">
        <v>487</v>
      </c>
    </row>
    <row r="154" spans="1:15" ht="27" customHeight="1">
      <c r="D154" s="5" t="s">
        <v>488</v>
      </c>
    </row>
    <row r="155" spans="1:15" s="189" customFormat="1" ht="27" customHeight="1">
      <c r="C155" s="182" t="s">
        <v>489</v>
      </c>
    </row>
    <row r="156" spans="1:15" s="182" customFormat="1" ht="27" customHeight="1">
      <c r="C156" s="182" t="s">
        <v>490</v>
      </c>
    </row>
    <row r="157" spans="1:15" s="182" customFormat="1" ht="26.65" customHeight="1"/>
    <row r="158" spans="1:15" s="182" customFormat="1" ht="28.15" customHeight="1">
      <c r="A158" s="376" t="s">
        <v>491</v>
      </c>
      <c r="B158" s="376"/>
      <c r="C158" s="376"/>
      <c r="D158" s="376"/>
      <c r="E158" s="376"/>
      <c r="F158" s="376"/>
      <c r="G158" s="376"/>
      <c r="H158" s="376"/>
      <c r="I158" s="376"/>
      <c r="J158" s="376"/>
      <c r="K158" s="376"/>
      <c r="L158" s="376"/>
      <c r="M158" s="376"/>
      <c r="N158" s="376"/>
      <c r="O158" s="376"/>
    </row>
    <row r="159" spans="1:15" s="182" customFormat="1" ht="28.15" customHeight="1">
      <c r="A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</row>
    <row r="160" spans="1:15" ht="28.15" customHeight="1">
      <c r="A160" s="188" t="s">
        <v>492</v>
      </c>
      <c r="B160" s="189" t="s">
        <v>493</v>
      </c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</row>
    <row r="161" spans="1:15" ht="28.15" customHeight="1">
      <c r="A161" s="182"/>
      <c r="B161" s="182"/>
      <c r="C161" s="182" t="s">
        <v>494</v>
      </c>
      <c r="D161" s="182"/>
      <c r="E161" s="182"/>
      <c r="F161" s="182"/>
      <c r="G161" s="182"/>
      <c r="H161" s="182"/>
      <c r="I161" s="182"/>
      <c r="J161" s="182"/>
      <c r="K161" s="182"/>
      <c r="L161" s="182"/>
      <c r="M161" s="182"/>
      <c r="N161" s="182"/>
      <c r="O161" s="182"/>
    </row>
    <row r="162" spans="1:15" ht="28.15" customHeight="1">
      <c r="A162" s="182"/>
      <c r="B162" s="182" t="s">
        <v>495</v>
      </c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</row>
    <row r="163" spans="1:15" ht="28.15" customHeight="1">
      <c r="A163" s="182"/>
      <c r="B163" s="182"/>
      <c r="C163" s="182" t="s">
        <v>791</v>
      </c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</row>
    <row r="164" spans="1:15" ht="28.15" customHeight="1">
      <c r="A164" s="183"/>
      <c r="B164" s="183"/>
      <c r="C164" s="183"/>
      <c r="D164" s="183"/>
      <c r="E164" s="183"/>
      <c r="F164" s="183"/>
      <c r="G164" s="182"/>
      <c r="H164" s="182"/>
      <c r="I164" s="382" t="s">
        <v>259</v>
      </c>
      <c r="J164" s="382"/>
      <c r="K164" s="382"/>
      <c r="L164" s="182"/>
      <c r="M164" s="382" t="s">
        <v>496</v>
      </c>
      <c r="N164" s="382"/>
      <c r="O164" s="382"/>
    </row>
    <row r="165" spans="1:15" ht="28.15" customHeight="1">
      <c r="A165" s="183"/>
      <c r="B165" s="183"/>
      <c r="C165" s="183"/>
      <c r="D165" s="183"/>
      <c r="E165" s="183"/>
      <c r="F165" s="183"/>
      <c r="G165" s="182"/>
      <c r="H165" s="182"/>
      <c r="I165" s="178" t="s">
        <v>759</v>
      </c>
      <c r="J165" s="184"/>
      <c r="K165" s="178" t="s">
        <v>100</v>
      </c>
      <c r="L165" s="83"/>
      <c r="M165" s="178" t="s">
        <v>759</v>
      </c>
      <c r="N165" s="184"/>
      <c r="O165" s="178" t="s">
        <v>100</v>
      </c>
    </row>
    <row r="166" spans="1:15" ht="28.15" customHeight="1">
      <c r="A166" s="182"/>
      <c r="B166" s="182"/>
      <c r="C166" s="182" t="s">
        <v>497</v>
      </c>
      <c r="D166" s="182"/>
      <c r="E166" s="182"/>
      <c r="F166" s="182"/>
      <c r="G166" s="182"/>
      <c r="H166" s="182"/>
      <c r="I166" s="133">
        <v>0.3</v>
      </c>
      <c r="K166" s="133">
        <v>0.63</v>
      </c>
      <c r="M166" s="133">
        <v>0.22</v>
      </c>
      <c r="O166" s="133">
        <v>0.32</v>
      </c>
    </row>
    <row r="167" spans="1:15" ht="28.15" customHeight="1">
      <c r="B167" s="182"/>
      <c r="C167" s="182"/>
    </row>
    <row r="168" spans="1:15" ht="28.15" customHeight="1">
      <c r="A168" s="344" t="s">
        <v>498</v>
      </c>
      <c r="B168" s="345" t="s">
        <v>499</v>
      </c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</row>
    <row r="169" spans="1:15" ht="28.15" customHeight="1">
      <c r="A169" s="182"/>
      <c r="B169" s="261"/>
      <c r="C169" s="261" t="s">
        <v>500</v>
      </c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</row>
    <row r="170" spans="1:15" ht="28.15" customHeight="1">
      <c r="A170" s="182"/>
      <c r="B170" s="261" t="s">
        <v>501</v>
      </c>
      <c r="C170" s="261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</row>
    <row r="171" spans="1:15" s="182" customFormat="1" ht="28.15" customHeight="1">
      <c r="B171" s="261"/>
      <c r="C171" s="261" t="s">
        <v>502</v>
      </c>
      <c r="D171" s="261"/>
    </row>
    <row r="172" spans="1:15" s="182" customFormat="1" ht="28.15" customHeight="1">
      <c r="B172" s="261"/>
      <c r="C172" s="261" t="s">
        <v>503</v>
      </c>
      <c r="D172" s="261"/>
    </row>
    <row r="173" spans="1:15" s="182" customFormat="1" ht="28.15" customHeight="1">
      <c r="B173" s="261"/>
      <c r="C173" s="261" t="s">
        <v>504</v>
      </c>
      <c r="D173" s="261"/>
    </row>
    <row r="174" spans="1:15" s="182" customFormat="1" ht="28.15" customHeight="1">
      <c r="B174" s="261"/>
      <c r="C174" s="261" t="s">
        <v>505</v>
      </c>
      <c r="D174" s="261"/>
    </row>
    <row r="175" spans="1:15" s="182" customFormat="1" ht="28.15" customHeight="1">
      <c r="B175" s="261"/>
      <c r="C175" s="261" t="s">
        <v>506</v>
      </c>
      <c r="D175" s="261"/>
    </row>
    <row r="176" spans="1:15" s="182" customFormat="1" ht="28.15" customHeight="1">
      <c r="B176" s="261"/>
      <c r="C176" s="261"/>
      <c r="D176" s="261"/>
    </row>
    <row r="177" spans="1:15" s="182" customFormat="1" ht="28.15" customHeight="1">
      <c r="B177" s="346" t="s">
        <v>507</v>
      </c>
      <c r="C177" s="261"/>
      <c r="D177" s="261"/>
    </row>
    <row r="178" spans="1:15" ht="28.15" customHeight="1">
      <c r="A178" s="182"/>
      <c r="B178" s="261"/>
      <c r="C178" s="347" t="s">
        <v>18</v>
      </c>
      <c r="D178" s="346" t="s">
        <v>508</v>
      </c>
      <c r="E178" s="182"/>
      <c r="F178" s="182"/>
      <c r="G178" s="182"/>
      <c r="H178" s="182"/>
      <c r="I178" s="182"/>
      <c r="J178" s="182"/>
      <c r="K178" s="182"/>
      <c r="L178" s="182"/>
      <c r="M178" s="182"/>
      <c r="N178" s="182"/>
      <c r="O178" s="182"/>
    </row>
    <row r="179" spans="1:15" s="182" customFormat="1" ht="28.15" customHeight="1">
      <c r="B179" s="261"/>
      <c r="C179" s="347" t="s">
        <v>23</v>
      </c>
      <c r="D179" s="346" t="s">
        <v>509</v>
      </c>
    </row>
    <row r="180" spans="1:15" s="182" customFormat="1" ht="28.15" customHeight="1">
      <c r="B180" s="261"/>
      <c r="C180" s="347" t="s">
        <v>27</v>
      </c>
      <c r="D180" s="346" t="s">
        <v>510</v>
      </c>
    </row>
    <row r="181" spans="1:15" s="182" customFormat="1" ht="27.75" customHeight="1"/>
    <row r="182" spans="1:15" s="182" customFormat="1" ht="27.75" customHeight="1"/>
    <row r="183" spans="1:15" s="182" customFormat="1" ht="27.75" customHeight="1"/>
    <row r="184" spans="1:15" s="182" customFormat="1" ht="27.75" customHeight="1"/>
    <row r="185" spans="1:15" s="182" customFormat="1" ht="27.75" customHeight="1"/>
    <row r="186" spans="1:15" s="182" customFormat="1" ht="27.75" customHeight="1"/>
    <row r="187" spans="1:15" s="182" customFormat="1" ht="27.75" customHeight="1"/>
    <row r="188" spans="1:15" s="182" customFormat="1" ht="27.75" customHeight="1"/>
    <row r="189" spans="1:15" s="182" customFormat="1" ht="27.75" customHeight="1"/>
    <row r="190" spans="1:15" s="182" customFormat="1" ht="27.75" customHeight="1"/>
    <row r="191" spans="1:15" s="182" customFormat="1" ht="27.75" customHeight="1"/>
    <row r="192" spans="1:15" ht="27.75" customHeight="1">
      <c r="B192" s="182"/>
    </row>
  </sheetData>
  <mergeCells count="28">
    <mergeCell ref="R36:T36"/>
    <mergeCell ref="V36:X36"/>
    <mergeCell ref="R77:T77"/>
    <mergeCell ref="V77:X77"/>
    <mergeCell ref="M164:O164"/>
    <mergeCell ref="I164:K164"/>
    <mergeCell ref="A158:O158"/>
    <mergeCell ref="A96:O96"/>
    <mergeCell ref="I113:K113"/>
    <mergeCell ref="M113:O113"/>
    <mergeCell ref="A125:O125"/>
    <mergeCell ref="I99:K99"/>
    <mergeCell ref="M99:O99"/>
    <mergeCell ref="A33:O33"/>
    <mergeCell ref="I69:K69"/>
    <mergeCell ref="M69:O69"/>
    <mergeCell ref="I86:K86"/>
    <mergeCell ref="M86:O86"/>
    <mergeCell ref="I77:K77"/>
    <mergeCell ref="M77:O77"/>
    <mergeCell ref="I36:K36"/>
    <mergeCell ref="M36:O36"/>
    <mergeCell ref="A65:O65"/>
    <mergeCell ref="A1:O1"/>
    <mergeCell ref="I9:K9"/>
    <mergeCell ref="M9:O9"/>
    <mergeCell ref="I24:K24"/>
    <mergeCell ref="M24:O24"/>
  </mergeCells>
  <phoneticPr fontId="155" type="noConversion"/>
  <pageMargins left="0.6692913385826772" right="0.19685039370078741" top="0.68" bottom="0.55118110236220474" header="0.39370078740157483" footer="0.31496062992125984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67"/>
  <sheetViews>
    <sheetView view="pageBreakPreview" topLeftCell="A61" zoomScaleNormal="100" zoomScaleSheetLayoutView="100" workbookViewId="0">
      <selection activeCell="A33" sqref="A33:M33"/>
    </sheetView>
  </sheetViews>
  <sheetFormatPr defaultColWidth="9.140625" defaultRowHeight="33" customHeight="1"/>
  <cols>
    <col min="1" max="1" width="2.7109375" style="182" customWidth="1"/>
    <col min="2" max="2" width="4.140625" style="182" customWidth="1"/>
    <col min="3" max="3" width="5.140625" style="182" customWidth="1"/>
    <col min="4" max="5" width="9.140625" style="182" customWidth="1"/>
    <col min="6" max="6" width="11.7109375" style="182" customWidth="1"/>
    <col min="7" max="7" width="15.7109375" style="182" customWidth="1"/>
    <col min="8" max="8" width="0.85546875" style="182" customWidth="1"/>
    <col min="9" max="9" width="15.7109375" style="182" customWidth="1"/>
    <col min="10" max="10" width="0.85546875" style="182" customWidth="1"/>
    <col min="11" max="11" width="15.7109375" style="182" customWidth="1"/>
    <col min="12" max="12" width="0.85546875" style="182" customWidth="1"/>
    <col min="13" max="13" width="15.7109375" style="182" customWidth="1"/>
    <col min="14" max="14" width="1.140625" style="182" customWidth="1"/>
    <col min="15" max="15" width="9.140625" style="182"/>
    <col min="16" max="16" width="13.42578125" style="182" customWidth="1"/>
    <col min="17" max="17" width="9.140625" style="182"/>
    <col min="18" max="18" width="13.140625" style="182" bestFit="1" customWidth="1"/>
    <col min="19" max="16384" width="9.140625" style="182"/>
  </cols>
  <sheetData>
    <row r="1" spans="1:13" ht="27.95" customHeight="1">
      <c r="A1" s="369" t="s">
        <v>511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3" ht="27.95" customHeight="1"/>
    <row r="3" spans="1:13" s="189" customFormat="1" ht="27.95" customHeight="1">
      <c r="A3" s="188" t="s">
        <v>512</v>
      </c>
      <c r="B3" s="189" t="s">
        <v>513</v>
      </c>
    </row>
    <row r="4" spans="1:13" s="166" customFormat="1" ht="27.95" customHeight="1">
      <c r="B4" s="166" t="s">
        <v>514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166" customFormat="1" ht="27.95" customHeight="1">
      <c r="C5" s="182" t="s">
        <v>515</v>
      </c>
      <c r="E5" s="176"/>
      <c r="F5" s="176"/>
      <c r="G5" s="176"/>
      <c r="H5" s="176"/>
      <c r="I5" s="176"/>
      <c r="J5" s="176"/>
      <c r="K5" s="217"/>
      <c r="L5" s="217"/>
      <c r="M5" s="217"/>
    </row>
    <row r="6" spans="1:13" s="166" customFormat="1" ht="27.95" customHeight="1">
      <c r="B6" s="166" t="s">
        <v>792</v>
      </c>
      <c r="C6" s="176"/>
      <c r="E6" s="176"/>
      <c r="F6" s="176"/>
      <c r="G6" s="176"/>
      <c r="H6" s="176"/>
      <c r="I6" s="176"/>
      <c r="J6" s="176"/>
      <c r="K6" s="217"/>
      <c r="L6" s="217"/>
      <c r="M6" s="217"/>
    </row>
    <row r="7" spans="1:13" s="166" customFormat="1" ht="27.95" customHeight="1">
      <c r="D7" s="176"/>
      <c r="E7" s="176"/>
      <c r="F7" s="176"/>
      <c r="G7" s="398" t="s">
        <v>98</v>
      </c>
      <c r="H7" s="398"/>
      <c r="I7" s="398"/>
      <c r="J7" s="176"/>
      <c r="K7" s="399" t="s">
        <v>99</v>
      </c>
      <c r="L7" s="399"/>
      <c r="M7" s="399"/>
    </row>
    <row r="8" spans="1:13" s="166" customFormat="1" ht="27.95" customHeight="1">
      <c r="D8" s="176"/>
      <c r="E8" s="176"/>
      <c r="F8" s="176"/>
      <c r="G8" s="178" t="s">
        <v>759</v>
      </c>
      <c r="H8" s="184"/>
      <c r="I8" s="178" t="s">
        <v>100</v>
      </c>
      <c r="J8" s="83"/>
      <c r="K8" s="178" t="s">
        <v>759</v>
      </c>
      <c r="L8" s="184"/>
      <c r="M8" s="178" t="s">
        <v>100</v>
      </c>
    </row>
    <row r="9" spans="1:13" s="166" customFormat="1" ht="27.95" customHeight="1">
      <c r="B9" s="165" t="s">
        <v>517</v>
      </c>
      <c r="D9" s="221"/>
      <c r="G9" s="24"/>
      <c r="H9" s="176"/>
      <c r="I9" s="176"/>
      <c r="J9" s="176"/>
      <c r="L9" s="24"/>
      <c r="M9" s="24"/>
    </row>
    <row r="10" spans="1:13" s="166" customFormat="1" ht="27.95" customHeight="1">
      <c r="B10" s="186" t="s">
        <v>518</v>
      </c>
      <c r="D10" s="221"/>
      <c r="E10" s="176"/>
      <c r="F10" s="176"/>
      <c r="G10" s="52"/>
      <c r="H10" s="176"/>
      <c r="I10" s="176"/>
      <c r="J10" s="176"/>
      <c r="L10" s="24"/>
      <c r="M10" s="53"/>
    </row>
    <row r="11" spans="1:13" s="166" customFormat="1" ht="27.95" customHeight="1">
      <c r="B11" s="166" t="s">
        <v>519</v>
      </c>
      <c r="D11" s="221"/>
      <c r="E11" s="176"/>
      <c r="F11" s="176"/>
      <c r="G11" s="52"/>
      <c r="H11" s="176"/>
      <c r="I11" s="176"/>
      <c r="J11" s="176"/>
      <c r="L11" s="24"/>
      <c r="M11" s="53"/>
    </row>
    <row r="12" spans="1:13" s="166" customFormat="1" ht="27.95" customHeight="1">
      <c r="B12" s="166" t="s">
        <v>520</v>
      </c>
      <c r="D12" s="221"/>
      <c r="E12" s="176"/>
      <c r="F12" s="176"/>
      <c r="G12" s="52">
        <v>427807.02</v>
      </c>
      <c r="H12" s="176"/>
      <c r="I12" s="54">
        <v>4407584.37</v>
      </c>
      <c r="J12" s="54"/>
      <c r="K12" s="52">
        <v>427807.02</v>
      </c>
      <c r="L12" s="24"/>
      <c r="M12" s="52">
        <v>4407584.37</v>
      </c>
    </row>
    <row r="13" spans="1:13" s="166" customFormat="1" ht="27.95" customHeight="1">
      <c r="B13" s="166" t="s">
        <v>516</v>
      </c>
      <c r="D13" s="221"/>
      <c r="E13" s="176"/>
      <c r="F13" s="176"/>
      <c r="G13" s="52">
        <v>4609932.6399999997</v>
      </c>
      <c r="H13" s="176"/>
      <c r="I13" s="54">
        <v>3249640</v>
      </c>
      <c r="J13" s="54"/>
      <c r="K13" s="52">
        <v>4609932.6399999997</v>
      </c>
      <c r="L13" s="24"/>
      <c r="M13" s="52">
        <v>3249640</v>
      </c>
    </row>
    <row r="14" spans="1:13" s="166" customFormat="1" ht="27.95" customHeight="1">
      <c r="B14" s="166" t="s">
        <v>521</v>
      </c>
      <c r="D14" s="221"/>
      <c r="E14" s="176"/>
      <c r="F14" s="176"/>
      <c r="G14" s="55">
        <f>SUM(G12:G13)</f>
        <v>5037739.66</v>
      </c>
      <c r="H14" s="24"/>
      <c r="I14" s="55">
        <f>SUM(I12:I13)</f>
        <v>7657224.3700000001</v>
      </c>
      <c r="J14" s="54"/>
      <c r="K14" s="55">
        <f>SUM(K12:K13)</f>
        <v>5037739.66</v>
      </c>
      <c r="L14" s="24"/>
      <c r="M14" s="55">
        <f>SUM(M12:M13)</f>
        <v>7657224.3700000001</v>
      </c>
    </row>
    <row r="15" spans="1:13" s="166" customFormat="1" ht="27.95" customHeight="1">
      <c r="B15" s="186" t="s">
        <v>522</v>
      </c>
      <c r="D15" s="221"/>
      <c r="E15" s="176"/>
      <c r="F15" s="176"/>
      <c r="G15" s="52"/>
      <c r="H15" s="176"/>
      <c r="I15" s="54"/>
      <c r="J15" s="54"/>
      <c r="K15" s="52"/>
      <c r="L15" s="24"/>
      <c r="M15" s="53"/>
    </row>
    <row r="16" spans="1:13" s="166" customFormat="1" ht="27.95" customHeight="1">
      <c r="B16" s="166" t="s">
        <v>519</v>
      </c>
      <c r="D16" s="221"/>
      <c r="E16" s="176"/>
      <c r="F16" s="176"/>
      <c r="H16" s="176"/>
      <c r="I16" s="54"/>
      <c r="J16" s="54"/>
      <c r="L16" s="24"/>
    </row>
    <row r="17" spans="2:13" s="166" customFormat="1" ht="27.95" customHeight="1">
      <c r="B17" s="166" t="s">
        <v>520</v>
      </c>
      <c r="D17" s="221"/>
      <c r="E17" s="176"/>
      <c r="F17" s="176"/>
      <c r="G17" s="52">
        <f>+K17</f>
        <v>0</v>
      </c>
      <c r="H17" s="176"/>
      <c r="I17" s="155">
        <v>190767.54</v>
      </c>
      <c r="J17" s="54"/>
      <c r="K17" s="52">
        <v>0</v>
      </c>
      <c r="L17" s="24"/>
      <c r="M17" s="53">
        <v>190767.54</v>
      </c>
    </row>
    <row r="18" spans="2:13" s="166" customFormat="1" ht="27.95" customHeight="1">
      <c r="B18" s="166" t="s">
        <v>523</v>
      </c>
      <c r="D18" s="221"/>
      <c r="E18" s="176"/>
      <c r="F18" s="176"/>
      <c r="G18" s="55">
        <f>SUM(G16:G17)</f>
        <v>0</v>
      </c>
      <c r="H18" s="176"/>
      <c r="I18" s="55">
        <f>SUM(I16:I17)</f>
        <v>190767.54</v>
      </c>
      <c r="J18" s="54"/>
      <c r="K18" s="55">
        <f>SUM(K16:K17)</f>
        <v>0</v>
      </c>
      <c r="L18" s="24"/>
      <c r="M18" s="55">
        <f>SUM(M16:M17)</f>
        <v>190767.54</v>
      </c>
    </row>
    <row r="19" spans="2:13" s="166" customFormat="1" ht="27.95" customHeight="1" thickBot="1">
      <c r="B19" s="165" t="s">
        <v>524</v>
      </c>
      <c r="G19" s="69">
        <f>+G14+G18</f>
        <v>5037739.66</v>
      </c>
      <c r="I19" s="69">
        <f>+I14+I18</f>
        <v>7847991.9100000001</v>
      </c>
      <c r="K19" s="69">
        <f>+K14+K18</f>
        <v>5037739.66</v>
      </c>
      <c r="L19" s="24"/>
      <c r="M19" s="69">
        <f>+M14+M18</f>
        <v>7847991.9100000001</v>
      </c>
    </row>
    <row r="20" spans="2:13" s="166" customFormat="1" ht="27.95" customHeight="1" thickTop="1"/>
    <row r="21" spans="2:13" s="166" customFormat="1" ht="27.95" customHeight="1">
      <c r="D21" s="166" t="s">
        <v>525</v>
      </c>
    </row>
    <row r="22" spans="2:13" s="166" customFormat="1" ht="27.95" customHeight="1">
      <c r="C22" s="166" t="s">
        <v>526</v>
      </c>
    </row>
    <row r="23" spans="2:13" s="166" customFormat="1" ht="27.95" customHeight="1">
      <c r="D23" s="186" t="s">
        <v>527</v>
      </c>
    </row>
    <row r="24" spans="2:13" s="166" customFormat="1" ht="27.95" customHeight="1">
      <c r="C24" s="268" t="s">
        <v>528</v>
      </c>
    </row>
    <row r="25" spans="2:13" s="166" customFormat="1" ht="27.95" customHeight="1">
      <c r="D25" s="186" t="s">
        <v>529</v>
      </c>
    </row>
    <row r="26" spans="2:13" s="166" customFormat="1" ht="27.95" customHeight="1">
      <c r="C26" s="166" t="s">
        <v>816</v>
      </c>
      <c r="D26" s="186"/>
    </row>
    <row r="27" spans="2:13" s="166" customFormat="1" ht="27.95" customHeight="1">
      <c r="C27" s="166" t="s">
        <v>530</v>
      </c>
      <c r="D27" s="186"/>
    </row>
    <row r="28" spans="2:13" s="166" customFormat="1" ht="27.95" customHeight="1">
      <c r="C28" s="166" t="s">
        <v>848</v>
      </c>
      <c r="D28" s="186"/>
    </row>
    <row r="29" spans="2:13" s="166" customFormat="1" ht="27.95" customHeight="1">
      <c r="D29" s="186" t="s">
        <v>531</v>
      </c>
    </row>
    <row r="30" spans="2:13" s="166" customFormat="1" ht="27.95" customHeight="1">
      <c r="B30" s="186"/>
      <c r="C30" s="186" t="s">
        <v>532</v>
      </c>
    </row>
    <row r="31" spans="2:13" s="166" customFormat="1" ht="27.95" customHeight="1">
      <c r="B31" s="186"/>
      <c r="C31" s="186"/>
    </row>
    <row r="32" spans="2:13" s="166" customFormat="1" ht="27.95" customHeight="1">
      <c r="B32" s="186"/>
      <c r="C32" s="186"/>
    </row>
    <row r="33" spans="1:18" ht="27" customHeight="1">
      <c r="A33" s="369" t="s">
        <v>533</v>
      </c>
      <c r="B33" s="378"/>
      <c r="C33" s="378"/>
      <c r="D33" s="378"/>
      <c r="E33" s="378"/>
      <c r="F33" s="378"/>
      <c r="G33" s="378"/>
      <c r="H33" s="378"/>
      <c r="I33" s="378"/>
      <c r="J33" s="378"/>
      <c r="K33" s="378"/>
      <c r="L33" s="378"/>
      <c r="M33" s="378"/>
    </row>
    <row r="34" spans="1:18" s="166" customFormat="1" ht="27" customHeight="1">
      <c r="B34" s="167"/>
      <c r="D34" s="221"/>
      <c r="E34" s="176"/>
      <c r="F34" s="176"/>
      <c r="H34" s="176"/>
      <c r="I34" s="176"/>
      <c r="J34" s="176"/>
      <c r="K34" s="191"/>
      <c r="L34" s="191"/>
      <c r="M34" s="191"/>
    </row>
    <row r="35" spans="1:18" s="166" customFormat="1" ht="27" customHeight="1">
      <c r="B35" s="186"/>
      <c r="C35" s="165" t="s">
        <v>534</v>
      </c>
    </row>
    <row r="36" spans="1:18" s="166" customFormat="1" ht="27" customHeight="1">
      <c r="B36" s="186"/>
      <c r="D36" s="166" t="s">
        <v>535</v>
      </c>
    </row>
    <row r="37" spans="1:18" s="166" customFormat="1" ht="27" customHeight="1">
      <c r="B37" s="186"/>
      <c r="C37" s="166" t="s">
        <v>536</v>
      </c>
    </row>
    <row r="38" spans="1:18" s="166" customFormat="1" ht="27" customHeight="1">
      <c r="B38" s="186"/>
      <c r="C38" s="166" t="s">
        <v>817</v>
      </c>
    </row>
    <row r="39" spans="1:18" s="166" customFormat="1" ht="27" customHeight="1">
      <c r="B39" s="186"/>
    </row>
    <row r="40" spans="1:18" s="166" customFormat="1" ht="27" customHeight="1">
      <c r="C40" s="186" t="s">
        <v>537</v>
      </c>
    </row>
    <row r="41" spans="1:18" s="166" customFormat="1" ht="27" customHeight="1">
      <c r="B41" s="186" t="s">
        <v>793</v>
      </c>
    </row>
    <row r="42" spans="1:18" s="166" customFormat="1" ht="27" customHeight="1">
      <c r="B42" s="186"/>
      <c r="G42" s="398" t="s">
        <v>193</v>
      </c>
      <c r="H42" s="398"/>
      <c r="I42" s="398"/>
      <c r="J42" s="398"/>
      <c r="K42" s="398"/>
      <c r="L42" s="398"/>
      <c r="M42" s="398"/>
    </row>
    <row r="43" spans="1:18" s="166" customFormat="1" ht="27" customHeight="1">
      <c r="B43" s="186"/>
      <c r="G43" s="397" t="s">
        <v>538</v>
      </c>
      <c r="H43" s="397"/>
      <c r="I43" s="397"/>
      <c r="K43" s="397" t="s">
        <v>539</v>
      </c>
      <c r="L43" s="397"/>
      <c r="M43" s="397"/>
    </row>
    <row r="44" spans="1:18" s="166" customFormat="1" ht="27" customHeight="1">
      <c r="B44" s="186"/>
      <c r="G44" s="178" t="s">
        <v>759</v>
      </c>
      <c r="H44" s="184"/>
      <c r="I44" s="178" t="s">
        <v>100</v>
      </c>
      <c r="J44" s="83"/>
      <c r="K44" s="178" t="s">
        <v>759</v>
      </c>
      <c r="L44" s="184"/>
      <c r="M44" s="178" t="s">
        <v>100</v>
      </c>
    </row>
    <row r="45" spans="1:18" s="166" customFormat="1" ht="27" customHeight="1">
      <c r="B45" s="186" t="s">
        <v>528</v>
      </c>
      <c r="G45" s="41">
        <v>11944674.52</v>
      </c>
      <c r="I45" s="41">
        <v>42501541.850000001</v>
      </c>
      <c r="K45" s="41">
        <v>11516867.5</v>
      </c>
      <c r="M45" s="41">
        <v>37903189.940000005</v>
      </c>
      <c r="P45" s="196"/>
      <c r="Q45" s="196"/>
      <c r="R45" s="196"/>
    </row>
    <row r="46" spans="1:18" s="166" customFormat="1" ht="27" customHeight="1">
      <c r="B46" s="186" t="s">
        <v>540</v>
      </c>
      <c r="G46" s="41">
        <v>65815470</v>
      </c>
      <c r="I46" s="52">
        <v>72947362.5</v>
      </c>
      <c r="K46" s="41">
        <v>61205537.359999999</v>
      </c>
      <c r="M46" s="52">
        <v>69697722.5</v>
      </c>
      <c r="P46" s="196"/>
      <c r="Q46" s="196"/>
      <c r="R46" s="196"/>
    </row>
    <row r="47" spans="1:18" s="166" customFormat="1" ht="27" customHeight="1" thickBot="1">
      <c r="B47" s="186"/>
      <c r="C47" s="166" t="s">
        <v>138</v>
      </c>
      <c r="G47" s="102">
        <f>SUM(G45:G46)</f>
        <v>77760144.519999996</v>
      </c>
      <c r="I47" s="102">
        <f>SUM(I45:I46)</f>
        <v>115448904.34999999</v>
      </c>
      <c r="K47" s="102">
        <f>SUM(K45:K46)</f>
        <v>72722404.859999999</v>
      </c>
      <c r="M47" s="102">
        <f>SUM(M45:M46)</f>
        <v>107600912.44</v>
      </c>
      <c r="P47" s="196"/>
      <c r="Q47" s="196"/>
      <c r="R47" s="196"/>
    </row>
    <row r="48" spans="1:18" s="166" customFormat="1" ht="27" customHeight="1" thickTop="1">
      <c r="B48" s="186"/>
      <c r="G48" s="81"/>
      <c r="I48" s="81"/>
      <c r="K48" s="81"/>
      <c r="M48" s="81"/>
    </row>
    <row r="49" spans="2:16" s="166" customFormat="1" ht="27" customHeight="1">
      <c r="B49" s="186" t="s">
        <v>541</v>
      </c>
      <c r="C49" s="166" t="s">
        <v>542</v>
      </c>
      <c r="P49" s="330"/>
    </row>
    <row r="50" spans="2:16" s="166" customFormat="1" ht="27" customHeight="1">
      <c r="B50" s="186"/>
      <c r="C50" s="166" t="s">
        <v>543</v>
      </c>
    </row>
    <row r="51" spans="2:16" s="166" customFormat="1" ht="27" customHeight="1">
      <c r="B51" s="186" t="s">
        <v>544</v>
      </c>
      <c r="C51" s="166" t="s">
        <v>545</v>
      </c>
    </row>
    <row r="52" spans="2:16" s="166" customFormat="1" ht="27" customHeight="1">
      <c r="B52" s="186"/>
      <c r="C52" s="166" t="s">
        <v>546</v>
      </c>
    </row>
    <row r="53" spans="2:16" s="166" customFormat="1" ht="27" customHeight="1">
      <c r="B53" s="186"/>
    </row>
    <row r="54" spans="2:16" ht="27" customHeight="1">
      <c r="B54" s="182" t="s">
        <v>547</v>
      </c>
    </row>
    <row r="55" spans="2:16" ht="27" customHeight="1">
      <c r="C55" s="182" t="s">
        <v>548</v>
      </c>
    </row>
    <row r="56" spans="2:16" ht="27" customHeight="1">
      <c r="B56" s="260" t="s">
        <v>549</v>
      </c>
    </row>
    <row r="57" spans="2:16" ht="27" customHeight="1">
      <c r="B57" s="260" t="s">
        <v>550</v>
      </c>
    </row>
    <row r="58" spans="2:16" ht="27" customHeight="1">
      <c r="B58" s="260" t="s">
        <v>551</v>
      </c>
    </row>
    <row r="59" spans="2:16" ht="27" customHeight="1">
      <c r="B59" s="222" t="s">
        <v>552</v>
      </c>
    </row>
    <row r="60" spans="2:16" ht="27" customHeight="1">
      <c r="B60" s="222" t="s">
        <v>553</v>
      </c>
      <c r="D60" s="223"/>
      <c r="E60" s="222"/>
      <c r="F60" s="222"/>
      <c r="G60" s="222"/>
      <c r="H60" s="222"/>
      <c r="I60" s="222"/>
      <c r="J60" s="261"/>
      <c r="K60" s="261"/>
      <c r="L60" s="261"/>
      <c r="M60" s="261"/>
      <c r="N60" s="261"/>
    </row>
    <row r="61" spans="2:16" ht="27" customHeight="1">
      <c r="B61" s="222" t="s">
        <v>554</v>
      </c>
      <c r="C61" s="222"/>
      <c r="D61" s="223"/>
      <c r="E61" s="222"/>
      <c r="F61" s="222"/>
      <c r="G61" s="222"/>
      <c r="H61" s="222"/>
      <c r="I61" s="222"/>
      <c r="J61" s="261"/>
      <c r="K61" s="261"/>
      <c r="L61" s="261"/>
      <c r="M61" s="261"/>
      <c r="N61" s="261"/>
    </row>
    <row r="62" spans="2:16" ht="27" customHeight="1">
      <c r="B62" s="222" t="s">
        <v>555</v>
      </c>
      <c r="C62" s="222"/>
      <c r="D62" s="223"/>
      <c r="E62" s="222"/>
      <c r="F62" s="222"/>
      <c r="G62" s="222"/>
      <c r="H62" s="222"/>
      <c r="I62" s="222"/>
      <c r="J62" s="261"/>
      <c r="K62" s="261"/>
      <c r="L62" s="261"/>
      <c r="M62" s="261"/>
      <c r="N62" s="261"/>
    </row>
    <row r="63" spans="2:16" ht="27" customHeight="1">
      <c r="B63" s="222" t="s">
        <v>556</v>
      </c>
    </row>
    <row r="64" spans="2:16" ht="27" customHeight="1">
      <c r="B64" s="222" t="s">
        <v>557</v>
      </c>
    </row>
    <row r="65" ht="25.5" customHeight="1"/>
    <row r="66" ht="27" customHeight="1"/>
    <row r="67" ht="27" customHeight="1"/>
  </sheetData>
  <mergeCells count="7">
    <mergeCell ref="A1:M1"/>
    <mergeCell ref="K43:M43"/>
    <mergeCell ref="G43:I43"/>
    <mergeCell ref="G42:M42"/>
    <mergeCell ref="A33:M33"/>
    <mergeCell ref="G7:I7"/>
    <mergeCell ref="K7:M7"/>
  </mergeCells>
  <pageMargins left="0.78740157480314965" right="0.23622047244094491" top="0.64" bottom="0.47244094488188981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3"/>
  <sheetViews>
    <sheetView view="pageBreakPreview" topLeftCell="A10" zoomScaleNormal="92" zoomScaleSheetLayoutView="100" workbookViewId="0">
      <selection activeCell="I7" sqref="I7"/>
    </sheetView>
  </sheetViews>
  <sheetFormatPr defaultColWidth="9.140625" defaultRowHeight="24.6" customHeight="1"/>
  <cols>
    <col min="1" max="1" width="3.42578125" style="182" bestFit="1" customWidth="1"/>
    <col min="2" max="4" width="9.140625" style="182"/>
    <col min="5" max="7" width="9.140625" style="182" customWidth="1"/>
    <col min="8" max="8" width="3.7109375" style="182" customWidth="1"/>
    <col min="9" max="9" width="12.85546875" style="182" customWidth="1"/>
    <col min="10" max="10" width="1.140625" style="182" customWidth="1"/>
    <col min="11" max="11" width="12.85546875" style="182" customWidth="1"/>
    <col min="12" max="12" width="1.140625" style="182" customWidth="1"/>
    <col min="13" max="13" width="12.85546875" style="182" customWidth="1"/>
    <col min="14" max="14" width="3.140625" style="182" customWidth="1"/>
    <col min="15" max="16384" width="9.140625" style="182"/>
  </cols>
  <sheetData>
    <row r="1" spans="1:14" ht="28.15" customHeight="1">
      <c r="A1" s="369" t="s">
        <v>558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81"/>
    </row>
    <row r="2" spans="1:14" ht="28.15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8.15" customHeight="1">
      <c r="B3" s="222" t="s">
        <v>559</v>
      </c>
      <c r="C3" s="222"/>
      <c r="D3" s="222"/>
      <c r="E3" s="223"/>
      <c r="F3" s="223"/>
      <c r="G3" s="223"/>
      <c r="H3" s="223"/>
      <c r="I3" s="222"/>
      <c r="J3" s="222"/>
      <c r="K3" s="222"/>
      <c r="L3" s="222"/>
      <c r="M3" s="261"/>
      <c r="N3" s="261"/>
    </row>
    <row r="4" spans="1:14" ht="28.15" customHeight="1">
      <c r="B4" s="222" t="s">
        <v>560</v>
      </c>
      <c r="C4" s="222"/>
      <c r="D4" s="222"/>
      <c r="E4" s="223"/>
      <c r="F4" s="223"/>
      <c r="G4" s="223"/>
      <c r="H4" s="223"/>
      <c r="I4" s="222"/>
      <c r="J4" s="222"/>
      <c r="K4" s="222"/>
      <c r="L4" s="222"/>
      <c r="M4" s="261"/>
      <c r="N4" s="261"/>
    </row>
    <row r="5" spans="1:14" ht="28.15" customHeight="1">
      <c r="B5" s="222" t="s">
        <v>561</v>
      </c>
      <c r="C5" s="222"/>
      <c r="D5" s="222"/>
      <c r="E5" s="223"/>
      <c r="F5" s="223"/>
      <c r="G5" s="223"/>
      <c r="H5" s="223"/>
      <c r="I5" s="222"/>
      <c r="J5" s="222"/>
      <c r="K5" s="222"/>
      <c r="L5" s="222"/>
      <c r="M5" s="261"/>
      <c r="N5" s="261"/>
    </row>
    <row r="6" spans="1:14" ht="28.15" customHeight="1">
      <c r="B6" s="222" t="s">
        <v>562</v>
      </c>
      <c r="C6" s="222"/>
      <c r="D6" s="222"/>
      <c r="E6" s="223"/>
      <c r="F6" s="223"/>
      <c r="G6" s="223"/>
      <c r="H6" s="223"/>
      <c r="I6" s="222"/>
      <c r="J6" s="222"/>
      <c r="K6" s="222"/>
      <c r="L6" s="222"/>
      <c r="M6" s="261"/>
      <c r="N6" s="261"/>
    </row>
    <row r="7" spans="1:14" ht="28.15" customHeight="1">
      <c r="B7" s="222" t="s">
        <v>563</v>
      </c>
      <c r="C7" s="222"/>
      <c r="D7" s="222"/>
      <c r="E7" s="223"/>
      <c r="F7" s="223"/>
      <c r="G7" s="223"/>
      <c r="H7" s="223"/>
      <c r="I7" s="222"/>
      <c r="J7" s="222"/>
      <c r="K7" s="222"/>
      <c r="L7" s="222"/>
      <c r="M7" s="261"/>
      <c r="N7" s="261"/>
    </row>
    <row r="8" spans="1:14" ht="28.15" customHeight="1">
      <c r="B8" s="222" t="s">
        <v>564</v>
      </c>
      <c r="C8" s="222"/>
      <c r="D8" s="222"/>
      <c r="E8" s="223"/>
      <c r="F8" s="223"/>
      <c r="G8" s="223"/>
      <c r="H8" s="223"/>
      <c r="I8" s="222"/>
      <c r="J8" s="222"/>
      <c r="K8" s="222"/>
      <c r="L8" s="222"/>
      <c r="M8" s="261"/>
      <c r="N8" s="261"/>
    </row>
    <row r="9" spans="1:14" ht="28.15" customHeight="1">
      <c r="B9" s="222" t="s">
        <v>794</v>
      </c>
      <c r="C9" s="222"/>
      <c r="D9" s="222"/>
      <c r="E9" s="223"/>
      <c r="F9" s="223"/>
      <c r="G9" s="223"/>
      <c r="H9" s="223"/>
      <c r="I9" s="222"/>
      <c r="J9" s="222"/>
      <c r="K9" s="222"/>
      <c r="L9" s="222"/>
      <c r="M9" s="261"/>
      <c r="N9" s="261"/>
    </row>
    <row r="10" spans="1:14" ht="28.15" customHeight="1">
      <c r="B10" s="222" t="s">
        <v>565</v>
      </c>
      <c r="C10" s="222"/>
      <c r="D10" s="222"/>
      <c r="E10" s="223"/>
      <c r="F10" s="223"/>
      <c r="G10" s="223"/>
      <c r="H10" s="223"/>
      <c r="I10" s="222"/>
      <c r="J10" s="222"/>
      <c r="K10" s="222"/>
      <c r="L10" s="222"/>
      <c r="M10" s="261"/>
      <c r="N10" s="261"/>
    </row>
    <row r="11" spans="1:14" ht="28.15" customHeight="1">
      <c r="B11" s="262"/>
      <c r="C11" s="262"/>
      <c r="D11" s="262"/>
      <c r="F11" s="263"/>
      <c r="G11" s="263"/>
      <c r="H11" s="263"/>
      <c r="I11" s="264"/>
      <c r="J11" s="251"/>
      <c r="K11" s="264" t="s">
        <v>566</v>
      </c>
      <c r="L11" s="251"/>
      <c r="M11" s="251"/>
    </row>
    <row r="12" spans="1:14" ht="28.15" customHeight="1">
      <c r="F12" s="265"/>
      <c r="G12" s="265"/>
      <c r="H12" s="265"/>
      <c r="I12" s="252" t="s">
        <v>332</v>
      </c>
      <c r="J12" s="252"/>
      <c r="K12" s="252" t="s">
        <v>567</v>
      </c>
      <c r="L12" s="263"/>
      <c r="M12" s="400" t="s">
        <v>138</v>
      </c>
      <c r="N12" s="263"/>
    </row>
    <row r="13" spans="1:14" ht="28.15" customHeight="1">
      <c r="F13" s="265"/>
      <c r="G13" s="265"/>
      <c r="H13" s="265"/>
      <c r="I13" s="251"/>
      <c r="J13" s="252"/>
      <c r="K13" s="251" t="s">
        <v>568</v>
      </c>
      <c r="L13" s="263"/>
      <c r="M13" s="401"/>
      <c r="N13" s="263"/>
    </row>
    <row r="14" spans="1:14" ht="28.15" customHeight="1">
      <c r="B14" s="266" t="s">
        <v>569</v>
      </c>
      <c r="C14" s="266"/>
      <c r="D14" s="266"/>
      <c r="I14" s="127"/>
      <c r="J14" s="127"/>
      <c r="K14" s="127"/>
      <c r="L14" s="128"/>
      <c r="M14" s="267"/>
      <c r="N14" s="267"/>
    </row>
    <row r="15" spans="1:14" ht="28.15" customHeight="1">
      <c r="B15" s="265" t="s">
        <v>570</v>
      </c>
      <c r="C15" s="266"/>
      <c r="D15" s="266"/>
      <c r="I15" s="129">
        <v>131.94999999999999</v>
      </c>
      <c r="J15" s="130"/>
      <c r="K15" s="131">
        <v>0</v>
      </c>
      <c r="L15" s="129"/>
      <c r="M15" s="129">
        <f>SUM(I15:L15)</f>
        <v>131.94999999999999</v>
      </c>
      <c r="N15" s="267"/>
    </row>
    <row r="16" spans="1:14" ht="28.15" customHeight="1">
      <c r="B16" s="265" t="s">
        <v>571</v>
      </c>
      <c r="C16" s="266"/>
      <c r="D16" s="266"/>
      <c r="I16" s="129">
        <v>220.83</v>
      </c>
      <c r="J16" s="130"/>
      <c r="K16" s="131">
        <v>0</v>
      </c>
      <c r="L16" s="129"/>
      <c r="M16" s="129">
        <f t="shared" ref="M16:M17" si="0">SUM(I16:L16)</f>
        <v>220.83</v>
      </c>
      <c r="N16" s="267"/>
    </row>
    <row r="17" spans="2:14" ht="28.15" customHeight="1">
      <c r="B17" s="265" t="s">
        <v>572</v>
      </c>
      <c r="C17" s="265"/>
      <c r="D17" s="265"/>
      <c r="I17" s="129">
        <v>239.61</v>
      </c>
      <c r="J17" s="52"/>
      <c r="K17" s="129">
        <v>423.2</v>
      </c>
      <c r="L17" s="129"/>
      <c r="M17" s="129">
        <f t="shared" si="0"/>
        <v>662.81</v>
      </c>
      <c r="N17" s="267"/>
    </row>
    <row r="18" spans="2:14" ht="28.15" customHeight="1">
      <c r="B18" s="265" t="s">
        <v>573</v>
      </c>
      <c r="C18" s="265"/>
      <c r="D18" s="265"/>
      <c r="I18" s="129">
        <v>135.18</v>
      </c>
      <c r="J18" s="52"/>
      <c r="K18" s="129">
        <v>332.61</v>
      </c>
      <c r="L18" s="129"/>
      <c r="M18" s="129">
        <f>SUM(I18:L18)</f>
        <v>467.79</v>
      </c>
      <c r="N18" s="267"/>
    </row>
    <row r="19" spans="2:14" ht="28.15" customHeight="1">
      <c r="B19" s="265" t="s">
        <v>574</v>
      </c>
      <c r="C19" s="265"/>
      <c r="D19" s="265"/>
      <c r="I19" s="132">
        <f>SUM(I15:I18)</f>
        <v>727.56999999999994</v>
      </c>
      <c r="J19" s="52"/>
      <c r="K19" s="132">
        <f>SUM(K15:K18)</f>
        <v>755.81</v>
      </c>
      <c r="L19" s="129"/>
      <c r="M19" s="132">
        <f>SUM(M15:M18)</f>
        <v>1483.3799999999999</v>
      </c>
      <c r="N19" s="267"/>
    </row>
    <row r="20" spans="2:14" ht="28.15" customHeight="1"/>
    <row r="21" spans="2:14" ht="28.15" customHeight="1">
      <c r="F21" s="263"/>
      <c r="G21" s="263"/>
      <c r="H21" s="263"/>
      <c r="I21" s="251"/>
      <c r="J21" s="251"/>
      <c r="K21" s="264" t="s">
        <v>575</v>
      </c>
      <c r="L21" s="251"/>
      <c r="M21" s="251"/>
    </row>
    <row r="22" spans="2:14" ht="28.15" customHeight="1">
      <c r="F22" s="265"/>
      <c r="G22" s="265"/>
      <c r="H22" s="265"/>
      <c r="I22" s="253" t="s">
        <v>332</v>
      </c>
      <c r="J22" s="252"/>
      <c r="K22" s="253" t="s">
        <v>567</v>
      </c>
      <c r="L22" s="263"/>
      <c r="M22" s="402" t="s">
        <v>138</v>
      </c>
      <c r="N22" s="263"/>
    </row>
    <row r="23" spans="2:14" ht="28.15" customHeight="1">
      <c r="B23" s="235"/>
      <c r="C23" s="235"/>
      <c r="D23" s="235"/>
      <c r="F23" s="265"/>
      <c r="G23" s="265"/>
      <c r="H23" s="265"/>
      <c r="I23" s="251"/>
      <c r="J23" s="252"/>
      <c r="K23" s="251" t="s">
        <v>568</v>
      </c>
      <c r="L23" s="263"/>
      <c r="M23" s="401"/>
      <c r="N23" s="263"/>
    </row>
    <row r="24" spans="2:14" ht="28.15" customHeight="1">
      <c r="B24" s="266" t="s">
        <v>569</v>
      </c>
      <c r="C24" s="266"/>
      <c r="D24" s="266"/>
      <c r="I24" s="127"/>
      <c r="J24" s="127"/>
      <c r="K24" s="127"/>
      <c r="L24" s="128"/>
      <c r="M24" s="267"/>
      <c r="N24" s="267"/>
    </row>
    <row r="25" spans="2:14" ht="28.15" customHeight="1">
      <c r="B25" s="265" t="s">
        <v>571</v>
      </c>
      <c r="C25" s="266"/>
      <c r="D25" s="266"/>
      <c r="I25" s="129">
        <v>115.78</v>
      </c>
      <c r="J25" s="129"/>
      <c r="K25" s="131">
        <v>0</v>
      </c>
      <c r="L25" s="129"/>
      <c r="M25" s="129">
        <f t="shared" ref="M25:M26" si="1">SUM(I25:L25)</f>
        <v>115.78</v>
      </c>
      <c r="N25" s="267"/>
    </row>
    <row r="26" spans="2:14" ht="28.15" customHeight="1">
      <c r="B26" s="265" t="s">
        <v>572</v>
      </c>
      <c r="C26" s="265"/>
      <c r="D26" s="265"/>
      <c r="I26" s="129">
        <v>3.15</v>
      </c>
      <c r="J26" s="129"/>
      <c r="K26" s="129">
        <v>7.7</v>
      </c>
      <c r="L26" s="129"/>
      <c r="M26" s="129">
        <f t="shared" si="1"/>
        <v>10.85</v>
      </c>
      <c r="N26" s="267"/>
    </row>
    <row r="27" spans="2:14" ht="28.15" customHeight="1">
      <c r="B27" s="265" t="s">
        <v>573</v>
      </c>
      <c r="C27" s="265"/>
      <c r="D27" s="265"/>
      <c r="I27" s="129">
        <v>101.13</v>
      </c>
      <c r="J27" s="129"/>
      <c r="K27" s="129">
        <v>194.17</v>
      </c>
      <c r="L27" s="129"/>
      <c r="M27" s="129">
        <f>SUM(I27:L27)</f>
        <v>295.29999999999995</v>
      </c>
      <c r="N27" s="267"/>
    </row>
    <row r="28" spans="2:14" ht="28.15" customHeight="1">
      <c r="B28" s="265" t="s">
        <v>574</v>
      </c>
      <c r="C28" s="265"/>
      <c r="D28" s="265"/>
      <c r="I28" s="132">
        <f>SUM(I25:I27)</f>
        <v>220.06</v>
      </c>
      <c r="J28" s="129"/>
      <c r="K28" s="132">
        <f>SUM(K25:K27)</f>
        <v>201.86999999999998</v>
      </c>
      <c r="L28" s="129"/>
      <c r="M28" s="132">
        <f>SUM(M25:M27)</f>
        <v>421.92999999999995</v>
      </c>
      <c r="N28" s="267"/>
    </row>
    <row r="29" spans="2:14" ht="28.15" customHeight="1">
      <c r="B29" s="222"/>
      <c r="C29" s="222"/>
      <c r="D29" s="222"/>
    </row>
    <row r="30" spans="2:14" ht="28.15" customHeight="1"/>
    <row r="33" spans="3:3" ht="24.6" customHeight="1">
      <c r="C33" s="185"/>
    </row>
  </sheetData>
  <mergeCells count="3">
    <mergeCell ref="A1:M1"/>
    <mergeCell ref="M12:M13"/>
    <mergeCell ref="M22:M23"/>
  </mergeCells>
  <pageMargins left="0.82677165354330717" right="0.43307086614173229" top="0.59055118110236227" bottom="0.5118110236220472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A55" zoomScaleNormal="92" zoomScaleSheetLayoutView="100" workbookViewId="0">
      <selection activeCell="C64" sqref="C64"/>
    </sheetView>
  </sheetViews>
  <sheetFormatPr defaultColWidth="9.140625" defaultRowHeight="21.75"/>
  <cols>
    <col min="1" max="1" width="2" style="214" customWidth="1"/>
    <col min="2" max="2" width="9.140625" style="214"/>
    <col min="3" max="5" width="9.140625" style="214" customWidth="1"/>
    <col min="6" max="6" width="1.7109375" style="214" customWidth="1"/>
    <col min="7" max="7" width="10.140625" style="214" customWidth="1"/>
    <col min="8" max="8" width="1.140625" style="214" customWidth="1"/>
    <col min="9" max="9" width="10.140625" style="214" customWidth="1"/>
    <col min="10" max="10" width="1.140625" style="214" customWidth="1"/>
    <col min="11" max="11" width="10.140625" style="214" customWidth="1"/>
    <col min="12" max="12" width="1.140625" style="214" customWidth="1"/>
    <col min="13" max="13" width="10.140625" style="214" customWidth="1"/>
    <col min="14" max="14" width="1.140625" style="214" customWidth="1"/>
    <col min="15" max="15" width="9.85546875" style="214" customWidth="1"/>
    <col min="16" max="16" width="1.140625" style="214" customWidth="1"/>
    <col min="17" max="17" width="12.7109375" style="214" customWidth="1"/>
    <col min="18" max="18" width="3.5703125" style="214" customWidth="1"/>
    <col min="19" max="16384" width="9.140625" style="214"/>
  </cols>
  <sheetData>
    <row r="1" spans="1:17" ht="24.75" customHeight="1">
      <c r="A1" s="403" t="s">
        <v>576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</row>
    <row r="2" spans="1:17" ht="24.75" customHeight="1"/>
    <row r="3" spans="1:17" s="175" customFormat="1" ht="24.75" customHeight="1">
      <c r="B3" s="222" t="s">
        <v>577</v>
      </c>
      <c r="C3" s="223"/>
      <c r="D3" s="223"/>
      <c r="E3" s="223"/>
      <c r="F3" s="223"/>
      <c r="G3" s="222"/>
      <c r="H3" s="222"/>
      <c r="I3" s="222"/>
      <c r="J3" s="222"/>
      <c r="K3" s="222"/>
      <c r="L3" s="224"/>
      <c r="M3" s="224"/>
      <c r="N3" s="224"/>
      <c r="O3" s="224"/>
      <c r="P3" s="224"/>
      <c r="Q3" s="214"/>
    </row>
    <row r="4" spans="1:17" s="175" customFormat="1" ht="24.75" customHeight="1">
      <c r="B4" s="222"/>
      <c r="C4" s="182" t="s">
        <v>578</v>
      </c>
      <c r="D4" s="223"/>
      <c r="E4" s="223"/>
      <c r="F4" s="223"/>
      <c r="G4" s="222"/>
      <c r="H4" s="222"/>
      <c r="I4" s="222"/>
      <c r="J4" s="222"/>
      <c r="K4" s="222"/>
      <c r="L4" s="224"/>
      <c r="M4" s="224"/>
      <c r="N4" s="224"/>
      <c r="O4" s="224"/>
      <c r="P4" s="224"/>
      <c r="Q4" s="214"/>
    </row>
    <row r="5" spans="1:17" s="175" customFormat="1" ht="24.75" customHeight="1">
      <c r="B5" s="182" t="s">
        <v>579</v>
      </c>
      <c r="C5" s="223"/>
      <c r="D5" s="223"/>
      <c r="E5" s="223"/>
      <c r="F5" s="223"/>
      <c r="G5" s="222"/>
      <c r="H5" s="222"/>
      <c r="I5" s="222"/>
      <c r="J5" s="222"/>
      <c r="K5" s="222"/>
      <c r="L5" s="224"/>
      <c r="M5" s="224"/>
      <c r="N5" s="224"/>
      <c r="O5" s="224"/>
      <c r="P5" s="224"/>
      <c r="Q5" s="214"/>
    </row>
    <row r="6" spans="1:17" s="175" customFormat="1" ht="24.75" customHeight="1">
      <c r="B6" s="182" t="s">
        <v>580</v>
      </c>
      <c r="C6" s="223"/>
      <c r="D6" s="223"/>
      <c r="E6" s="223"/>
      <c r="F6" s="223"/>
      <c r="G6" s="222"/>
      <c r="H6" s="222"/>
      <c r="I6" s="222"/>
      <c r="J6" s="222"/>
      <c r="K6" s="222"/>
      <c r="L6" s="224"/>
      <c r="M6" s="224"/>
      <c r="N6" s="224"/>
      <c r="O6" s="224"/>
      <c r="P6" s="224"/>
      <c r="Q6" s="214"/>
    </row>
    <row r="7" spans="1:17" s="175" customFormat="1" ht="24.75" customHeight="1">
      <c r="B7" s="182" t="s">
        <v>581</v>
      </c>
      <c r="C7" s="222" t="s">
        <v>795</v>
      </c>
      <c r="D7" s="223"/>
      <c r="E7" s="223"/>
      <c r="F7" s="223"/>
      <c r="G7" s="222"/>
      <c r="H7" s="222"/>
      <c r="I7" s="222"/>
      <c r="J7" s="222"/>
      <c r="K7" s="222"/>
      <c r="L7" s="224"/>
      <c r="M7" s="224"/>
      <c r="N7" s="224"/>
      <c r="O7" s="224"/>
      <c r="P7" s="224"/>
      <c r="Q7" s="214"/>
    </row>
    <row r="8" spans="1:17" ht="24.75" customHeight="1">
      <c r="B8" s="214" t="s">
        <v>582</v>
      </c>
      <c r="D8" s="223"/>
      <c r="E8" s="223"/>
      <c r="F8" s="223"/>
      <c r="G8" s="222"/>
      <c r="H8" s="222"/>
      <c r="I8" s="222"/>
      <c r="J8" s="222"/>
      <c r="K8" s="222"/>
      <c r="L8" s="224"/>
      <c r="M8" s="224"/>
      <c r="N8" s="224"/>
      <c r="O8" s="224"/>
      <c r="P8" s="224"/>
    </row>
    <row r="9" spans="1:17" ht="24.75" customHeight="1">
      <c r="D9" s="225"/>
      <c r="E9" s="225"/>
      <c r="F9" s="225"/>
      <c r="G9" s="405" t="s">
        <v>566</v>
      </c>
      <c r="H9" s="405"/>
      <c r="I9" s="405"/>
      <c r="J9" s="405"/>
      <c r="K9" s="405"/>
      <c r="L9" s="405"/>
      <c r="M9" s="405"/>
      <c r="N9" s="405"/>
      <c r="O9" s="405"/>
      <c r="P9" s="405"/>
      <c r="Q9" s="405"/>
    </row>
    <row r="10" spans="1:17" ht="24.75" customHeight="1">
      <c r="D10" s="227"/>
      <c r="E10" s="227"/>
      <c r="F10" s="227"/>
      <c r="G10" s="405" t="s">
        <v>583</v>
      </c>
      <c r="H10" s="405"/>
      <c r="I10" s="405"/>
      <c r="J10" s="225"/>
      <c r="K10" s="404" t="s">
        <v>584</v>
      </c>
      <c r="L10" s="227"/>
      <c r="M10" s="404" t="s">
        <v>585</v>
      </c>
      <c r="N10" s="225"/>
      <c r="O10" s="406" t="s">
        <v>138</v>
      </c>
      <c r="P10" s="225"/>
      <c r="Q10" s="228" t="s">
        <v>586</v>
      </c>
    </row>
    <row r="11" spans="1:17" ht="24.75" customHeight="1">
      <c r="D11" s="227"/>
      <c r="E11" s="227"/>
      <c r="F11" s="227"/>
      <c r="G11" s="229" t="s">
        <v>332</v>
      </c>
      <c r="H11" s="228"/>
      <c r="I11" s="408" t="s">
        <v>587</v>
      </c>
      <c r="J11" s="225"/>
      <c r="K11" s="404"/>
      <c r="L11" s="225"/>
      <c r="M11" s="404"/>
      <c r="N11" s="225"/>
      <c r="O11" s="406"/>
      <c r="P11" s="225"/>
      <c r="Q11" s="230" t="s">
        <v>588</v>
      </c>
    </row>
    <row r="12" spans="1:17" ht="24.75" customHeight="1">
      <c r="D12" s="227"/>
      <c r="E12" s="227"/>
      <c r="F12" s="227"/>
      <c r="G12" s="231"/>
      <c r="H12" s="228"/>
      <c r="I12" s="409"/>
      <c r="J12" s="225"/>
      <c r="K12" s="405"/>
      <c r="L12" s="225"/>
      <c r="M12" s="405"/>
      <c r="N12" s="225"/>
      <c r="O12" s="407"/>
      <c r="P12" s="225"/>
      <c r="Q12" s="226" t="s">
        <v>589</v>
      </c>
    </row>
    <row r="13" spans="1:17" ht="24.75" customHeight="1">
      <c r="B13" s="214" t="s">
        <v>590</v>
      </c>
      <c r="D13" s="227"/>
      <c r="E13" s="227"/>
      <c r="F13" s="227"/>
      <c r="G13" s="228"/>
      <c r="H13" s="228"/>
      <c r="I13" s="228"/>
      <c r="J13" s="225"/>
      <c r="K13" s="228"/>
      <c r="L13" s="228"/>
      <c r="M13" s="225"/>
      <c r="N13" s="225"/>
      <c r="O13" s="225"/>
      <c r="P13" s="225"/>
      <c r="Q13" s="228"/>
    </row>
    <row r="14" spans="1:17" ht="24.75" customHeight="1">
      <c r="B14" s="227" t="s">
        <v>591</v>
      </c>
      <c r="D14" s="227"/>
      <c r="E14" s="227"/>
      <c r="F14" s="227"/>
      <c r="G14" s="118">
        <v>284.87</v>
      </c>
      <c r="H14" s="118"/>
      <c r="I14" s="119">
        <v>0</v>
      </c>
      <c r="J14" s="119"/>
      <c r="K14" s="119">
        <v>0</v>
      </c>
      <c r="L14" s="119"/>
      <c r="M14" s="119">
        <v>4.38</v>
      </c>
      <c r="N14" s="119"/>
      <c r="O14" s="118">
        <f>SUM(G14:M14)</f>
        <v>289.25</v>
      </c>
      <c r="P14" s="225"/>
      <c r="Q14" s="232" t="s">
        <v>592</v>
      </c>
    </row>
    <row r="15" spans="1:17" ht="24.75" customHeight="1">
      <c r="B15" s="227" t="s">
        <v>593</v>
      </c>
      <c r="D15" s="227"/>
      <c r="E15" s="227"/>
      <c r="F15" s="227"/>
      <c r="G15" s="118">
        <v>0.16</v>
      </c>
      <c r="H15" s="118"/>
      <c r="I15" s="119">
        <v>0</v>
      </c>
      <c r="J15" s="119"/>
      <c r="K15" s="119">
        <v>0</v>
      </c>
      <c r="L15" s="119"/>
      <c r="M15" s="119">
        <v>0</v>
      </c>
      <c r="N15" s="119"/>
      <c r="O15" s="118">
        <f>SUM(G15:M15)</f>
        <v>0.16</v>
      </c>
      <c r="P15" s="225"/>
      <c r="Q15" s="225">
        <v>0.25</v>
      </c>
    </row>
    <row r="16" spans="1:17" ht="24.75" customHeight="1">
      <c r="B16" s="227" t="s">
        <v>594</v>
      </c>
      <c r="D16" s="227"/>
      <c r="E16" s="227"/>
      <c r="F16" s="227"/>
      <c r="G16" s="120">
        <f>SUM(G14:G15)</f>
        <v>285.03000000000003</v>
      </c>
      <c r="H16" s="119"/>
      <c r="I16" s="121">
        <f>SUM(I14:I15)</f>
        <v>0</v>
      </c>
      <c r="J16" s="119"/>
      <c r="K16" s="121">
        <f>SUM(K14:K15)</f>
        <v>0</v>
      </c>
      <c r="L16" s="119"/>
      <c r="M16" s="120">
        <f>SUM(M14:M15)</f>
        <v>4.38</v>
      </c>
      <c r="N16" s="119"/>
      <c r="O16" s="120">
        <f>SUM(O14:O15)</f>
        <v>289.41000000000003</v>
      </c>
      <c r="P16" s="225"/>
      <c r="Q16" s="228"/>
    </row>
    <row r="17" spans="2:17" ht="24.75" customHeight="1">
      <c r="B17" s="227" t="s">
        <v>595</v>
      </c>
      <c r="G17" s="119"/>
      <c r="H17" s="119"/>
      <c r="I17" s="119"/>
      <c r="J17" s="119"/>
      <c r="K17" s="119"/>
      <c r="L17" s="119"/>
      <c r="M17" s="233"/>
      <c r="N17" s="119"/>
      <c r="O17" s="233"/>
      <c r="P17" s="234"/>
      <c r="Q17" s="225"/>
    </row>
    <row r="18" spans="2:17" ht="24.75" customHeight="1">
      <c r="B18" s="227" t="s">
        <v>596</v>
      </c>
      <c r="G18" s="118">
        <v>131.94999999999999</v>
      </c>
      <c r="H18" s="118"/>
      <c r="I18" s="119">
        <v>0</v>
      </c>
      <c r="J18" s="118"/>
      <c r="K18" s="119">
        <v>0</v>
      </c>
      <c r="L18" s="118"/>
      <c r="M18" s="119">
        <v>0</v>
      </c>
      <c r="N18" s="118"/>
      <c r="O18" s="118">
        <f>SUM(G18:M18)</f>
        <v>131.94999999999999</v>
      </c>
      <c r="P18" s="234"/>
      <c r="Q18" s="225" t="s">
        <v>597</v>
      </c>
    </row>
    <row r="19" spans="2:17" ht="24.75" customHeight="1">
      <c r="B19" s="227" t="s">
        <v>598</v>
      </c>
      <c r="G19" s="118">
        <v>239.61</v>
      </c>
      <c r="H19" s="118"/>
      <c r="I19" s="119">
        <v>423.2</v>
      </c>
      <c r="J19" s="118"/>
      <c r="K19" s="119">
        <v>0</v>
      </c>
      <c r="L19" s="118"/>
      <c r="M19" s="119">
        <v>0</v>
      </c>
      <c r="N19" s="118"/>
      <c r="O19" s="118">
        <f>SUM(G19:M19)</f>
        <v>662.81</v>
      </c>
      <c r="P19" s="234"/>
      <c r="Q19" s="232" t="s">
        <v>599</v>
      </c>
    </row>
    <row r="20" spans="2:17" ht="24.75" customHeight="1">
      <c r="B20" s="227" t="s">
        <v>600</v>
      </c>
      <c r="G20" s="118">
        <v>69.77</v>
      </c>
      <c r="H20" s="118"/>
      <c r="I20" s="118">
        <v>138.44</v>
      </c>
      <c r="J20" s="118"/>
      <c r="K20" s="118">
        <v>259.58</v>
      </c>
      <c r="L20" s="118"/>
      <c r="M20" s="119">
        <v>0</v>
      </c>
      <c r="N20" s="118"/>
      <c r="O20" s="118">
        <f>SUM(G20:M20)</f>
        <v>467.78999999999996</v>
      </c>
      <c r="P20" s="234"/>
      <c r="Q20" s="225" t="s">
        <v>819</v>
      </c>
    </row>
    <row r="21" spans="2:17" ht="24.75" customHeight="1">
      <c r="B21" s="227" t="s">
        <v>594</v>
      </c>
      <c r="G21" s="120">
        <f>SUM(G18:G20)</f>
        <v>441.33</v>
      </c>
      <c r="H21" s="118"/>
      <c r="I21" s="120">
        <f>SUM(I18:I20)</f>
        <v>561.64</v>
      </c>
      <c r="J21" s="118"/>
      <c r="K21" s="120">
        <f>SUM(K18:K20)</f>
        <v>259.58</v>
      </c>
      <c r="L21" s="118"/>
      <c r="M21" s="121">
        <f>SUM(M18:M20)</f>
        <v>0</v>
      </c>
      <c r="N21" s="118"/>
      <c r="O21" s="120">
        <f>SUM(O18:O20)</f>
        <v>1262.55</v>
      </c>
      <c r="P21" s="234"/>
      <c r="Q21" s="225"/>
    </row>
    <row r="22" spans="2:17" ht="24.75" customHeight="1"/>
    <row r="23" spans="2:17" ht="24.75" customHeight="1">
      <c r="D23" s="225"/>
      <c r="E23" s="225"/>
      <c r="F23" s="225"/>
      <c r="G23" s="405" t="s">
        <v>575</v>
      </c>
      <c r="H23" s="405"/>
      <c r="I23" s="405"/>
      <c r="J23" s="405"/>
      <c r="K23" s="405"/>
      <c r="L23" s="405"/>
      <c r="M23" s="405"/>
      <c r="N23" s="405"/>
      <c r="O23" s="405"/>
      <c r="P23" s="405"/>
      <c r="Q23" s="405"/>
    </row>
    <row r="24" spans="2:17" ht="24.75" customHeight="1">
      <c r="D24" s="227"/>
      <c r="E24" s="227"/>
      <c r="F24" s="227"/>
      <c r="G24" s="405" t="s">
        <v>583</v>
      </c>
      <c r="H24" s="405"/>
      <c r="I24" s="405"/>
      <c r="J24" s="225"/>
      <c r="K24" s="404" t="s">
        <v>584</v>
      </c>
      <c r="L24" s="227"/>
      <c r="M24" s="404" t="s">
        <v>585</v>
      </c>
      <c r="N24" s="225"/>
      <c r="O24" s="406" t="s">
        <v>138</v>
      </c>
      <c r="P24" s="225"/>
      <c r="Q24" s="228" t="s">
        <v>586</v>
      </c>
    </row>
    <row r="25" spans="2:17" ht="24.75" customHeight="1">
      <c r="D25" s="227"/>
      <c r="E25" s="227"/>
      <c r="F25" s="227"/>
      <c r="G25" s="229" t="s">
        <v>332</v>
      </c>
      <c r="H25" s="228"/>
      <c r="I25" s="408" t="s">
        <v>587</v>
      </c>
      <c r="J25" s="225"/>
      <c r="K25" s="404"/>
      <c r="L25" s="225"/>
      <c r="M25" s="404"/>
      <c r="N25" s="225"/>
      <c r="O25" s="406"/>
      <c r="P25" s="225"/>
      <c r="Q25" s="230" t="s">
        <v>588</v>
      </c>
    </row>
    <row r="26" spans="2:17" ht="24.75" customHeight="1">
      <c r="B26" s="235"/>
      <c r="D26" s="227"/>
      <c r="E26" s="227"/>
      <c r="F26" s="227"/>
      <c r="G26" s="231"/>
      <c r="H26" s="228"/>
      <c r="I26" s="409"/>
      <c r="J26" s="225"/>
      <c r="K26" s="405"/>
      <c r="L26" s="225"/>
      <c r="M26" s="405"/>
      <c r="N26" s="225"/>
      <c r="O26" s="407"/>
      <c r="P26" s="225"/>
      <c r="Q26" s="226" t="s">
        <v>589</v>
      </c>
    </row>
    <row r="27" spans="2:17" ht="24.75" customHeight="1">
      <c r="B27" s="236" t="s">
        <v>590</v>
      </c>
      <c r="D27" s="227"/>
      <c r="E27" s="227"/>
      <c r="F27" s="227"/>
      <c r="G27" s="228"/>
      <c r="H27" s="228"/>
      <c r="I27" s="228"/>
      <c r="J27" s="225"/>
      <c r="K27" s="228"/>
      <c r="L27" s="228"/>
      <c r="M27" s="225"/>
      <c r="N27" s="225"/>
      <c r="O27" s="225"/>
      <c r="P27" s="225"/>
      <c r="Q27" s="228"/>
    </row>
    <row r="28" spans="2:17" ht="24.75" customHeight="1">
      <c r="B28" s="227" t="s">
        <v>591</v>
      </c>
      <c r="D28" s="227"/>
      <c r="E28" s="227"/>
      <c r="F28" s="227"/>
      <c r="G28" s="122">
        <v>234.48</v>
      </c>
      <c r="H28" s="122"/>
      <c r="I28" s="122">
        <v>0</v>
      </c>
      <c r="J28" s="122"/>
      <c r="K28" s="122">
        <v>0</v>
      </c>
      <c r="L28" s="122"/>
      <c r="M28" s="122">
        <v>1.08</v>
      </c>
      <c r="N28" s="122"/>
      <c r="O28" s="122">
        <f>SUM(G28:M28)</f>
        <v>235.56</v>
      </c>
      <c r="P28" s="225"/>
      <c r="Q28" s="232" t="s">
        <v>592</v>
      </c>
    </row>
    <row r="29" spans="2:17" ht="24.75" customHeight="1">
      <c r="B29" s="227" t="s">
        <v>601</v>
      </c>
      <c r="D29" s="227"/>
      <c r="E29" s="227"/>
      <c r="F29" s="227"/>
      <c r="G29" s="122">
        <v>16.579999999999998</v>
      </c>
      <c r="H29" s="122"/>
      <c r="I29" s="122">
        <v>0</v>
      </c>
      <c r="J29" s="122"/>
      <c r="K29" s="122">
        <v>0</v>
      </c>
      <c r="L29" s="122"/>
      <c r="M29" s="122">
        <v>0</v>
      </c>
      <c r="N29" s="122"/>
      <c r="O29" s="122">
        <f>SUM(G29:M29)</f>
        <v>16.579999999999998</v>
      </c>
      <c r="P29" s="225"/>
      <c r="Q29" s="228">
        <v>8.5</v>
      </c>
    </row>
    <row r="30" spans="2:17" ht="24.75" customHeight="1">
      <c r="B30" s="227" t="s">
        <v>593</v>
      </c>
      <c r="D30" s="227"/>
      <c r="E30" s="227"/>
      <c r="F30" s="227"/>
      <c r="G30" s="122">
        <v>0.16</v>
      </c>
      <c r="H30" s="122"/>
      <c r="I30" s="122">
        <v>0</v>
      </c>
      <c r="J30" s="122"/>
      <c r="K30" s="122">
        <v>0</v>
      </c>
      <c r="L30" s="122"/>
      <c r="M30" s="122">
        <v>0</v>
      </c>
      <c r="N30" s="122"/>
      <c r="O30" s="122">
        <f>SUM(G30:M30)</f>
        <v>0.16</v>
      </c>
      <c r="P30" s="225"/>
      <c r="Q30" s="225">
        <v>0.25</v>
      </c>
    </row>
    <row r="31" spans="2:17" ht="24.75" customHeight="1">
      <c r="B31" s="227" t="s">
        <v>594</v>
      </c>
      <c r="D31" s="227"/>
      <c r="E31" s="227"/>
      <c r="F31" s="227"/>
      <c r="G31" s="123">
        <f>SUM(G28:G30)</f>
        <v>251.22</v>
      </c>
      <c r="H31" s="124"/>
      <c r="I31" s="125">
        <f>SUM(I28:I30)</f>
        <v>0</v>
      </c>
      <c r="J31" s="122"/>
      <c r="K31" s="125">
        <f>SUM(K28:K30)</f>
        <v>0</v>
      </c>
      <c r="L31" s="124"/>
      <c r="M31" s="123">
        <f>SUM(M28:M30)</f>
        <v>1.08</v>
      </c>
      <c r="N31" s="124"/>
      <c r="O31" s="123">
        <f>SUM(O28:O30)</f>
        <v>252.29999999999998</v>
      </c>
      <c r="P31" s="225"/>
      <c r="Q31" s="228"/>
    </row>
    <row r="32" spans="2:17" ht="24.75" customHeight="1">
      <c r="B32" s="237" t="s">
        <v>595</v>
      </c>
      <c r="G32" s="126"/>
      <c r="H32" s="126"/>
      <c r="I32" s="126"/>
      <c r="J32" s="122"/>
      <c r="K32" s="122"/>
      <c r="L32" s="122"/>
      <c r="M32" s="238"/>
      <c r="N32" s="122"/>
      <c r="O32" s="238"/>
      <c r="P32" s="234"/>
      <c r="Q32" s="225"/>
    </row>
    <row r="33" spans="1:17" ht="24.75" customHeight="1">
      <c r="B33" s="227" t="s">
        <v>598</v>
      </c>
      <c r="G33" s="122">
        <v>3.15</v>
      </c>
      <c r="H33" s="122"/>
      <c r="I33" s="122">
        <v>7.7</v>
      </c>
      <c r="J33" s="122"/>
      <c r="K33" s="122">
        <v>0</v>
      </c>
      <c r="L33" s="122"/>
      <c r="M33" s="122">
        <v>0</v>
      </c>
      <c r="N33" s="122"/>
      <c r="O33" s="122">
        <f>SUM(G33:L33)</f>
        <v>10.85</v>
      </c>
      <c r="P33" s="234"/>
      <c r="Q33" s="239" t="s">
        <v>602</v>
      </c>
    </row>
    <row r="34" spans="1:17" ht="24.75" customHeight="1">
      <c r="B34" s="227" t="s">
        <v>600</v>
      </c>
      <c r="G34" s="122">
        <v>101.13</v>
      </c>
      <c r="H34" s="122"/>
      <c r="I34" s="122">
        <v>0</v>
      </c>
      <c r="J34" s="122"/>
      <c r="K34" s="122">
        <v>194.17</v>
      </c>
      <c r="L34" s="122"/>
      <c r="M34" s="122">
        <v>0</v>
      </c>
      <c r="N34" s="122"/>
      <c r="O34" s="122">
        <f>SUM(G34:L34)</f>
        <v>295.29999999999995</v>
      </c>
      <c r="P34" s="234"/>
      <c r="Q34" s="225" t="s">
        <v>818</v>
      </c>
    </row>
    <row r="35" spans="1:17" ht="24.75" customHeight="1">
      <c r="B35" s="227" t="s">
        <v>594</v>
      </c>
      <c r="G35" s="123">
        <f>SUM(G33:G34)</f>
        <v>104.28</v>
      </c>
      <c r="H35" s="124"/>
      <c r="I35" s="123">
        <f>SUM(I33:I34)</f>
        <v>7.7</v>
      </c>
      <c r="J35" s="124"/>
      <c r="K35" s="123">
        <f>SUM(K33:K34)</f>
        <v>194.17</v>
      </c>
      <c r="L35" s="124"/>
      <c r="M35" s="125">
        <f>SUM(M33:M34)</f>
        <v>0</v>
      </c>
      <c r="N35" s="124"/>
      <c r="O35" s="123">
        <f>SUM(O33:O34)</f>
        <v>306.14999999999998</v>
      </c>
      <c r="P35" s="234"/>
      <c r="Q35" s="225"/>
    </row>
    <row r="36" spans="1:17" ht="24.75" customHeight="1">
      <c r="B36" s="240"/>
      <c r="C36" s="241"/>
      <c r="D36" s="241"/>
      <c r="E36" s="241"/>
      <c r="F36" s="241"/>
      <c r="G36" s="114"/>
      <c r="H36" s="115"/>
      <c r="I36" s="114"/>
      <c r="J36" s="115"/>
      <c r="K36" s="114"/>
      <c r="L36" s="115"/>
      <c r="M36" s="116"/>
      <c r="N36" s="115"/>
      <c r="O36" s="114"/>
      <c r="P36" s="242"/>
      <c r="Q36" s="243"/>
    </row>
    <row r="37" spans="1:17" ht="30" customHeight="1">
      <c r="A37" s="403" t="s">
        <v>603</v>
      </c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  <c r="N37" s="403"/>
      <c r="O37" s="403"/>
      <c r="P37" s="403"/>
      <c r="Q37" s="403"/>
    </row>
    <row r="38" spans="1:17" ht="30" customHeight="1">
      <c r="B38" s="244"/>
      <c r="G38" s="31"/>
      <c r="H38" s="30"/>
      <c r="I38" s="31"/>
      <c r="J38" s="247"/>
      <c r="K38" s="31"/>
      <c r="L38" s="30"/>
      <c r="M38" s="31"/>
      <c r="N38" s="30"/>
      <c r="O38" s="31"/>
      <c r="P38" s="245"/>
      <c r="Q38" s="246"/>
    </row>
    <row r="39" spans="1:17" s="175" customFormat="1" ht="30" customHeight="1">
      <c r="B39" s="248" t="s">
        <v>604</v>
      </c>
    </row>
    <row r="40" spans="1:17" s="175" customFormat="1" ht="30" customHeight="1">
      <c r="B40" s="248"/>
      <c r="C40" s="215" t="s">
        <v>605</v>
      </c>
      <c r="D40" s="249"/>
      <c r="E40" s="249"/>
      <c r="F40" s="249"/>
      <c r="G40" s="248"/>
      <c r="H40" s="248"/>
      <c r="I40" s="248"/>
      <c r="J40" s="248"/>
      <c r="K40" s="248"/>
      <c r="L40" s="250"/>
      <c r="M40" s="250"/>
      <c r="N40" s="250"/>
      <c r="O40" s="250"/>
      <c r="P40" s="250"/>
    </row>
    <row r="41" spans="1:17" s="175" customFormat="1" ht="30" customHeight="1">
      <c r="B41" s="215" t="s">
        <v>606</v>
      </c>
      <c r="C41" s="249"/>
      <c r="D41" s="249"/>
      <c r="E41" s="249"/>
      <c r="F41" s="249"/>
      <c r="G41" s="248"/>
      <c r="H41" s="248"/>
      <c r="I41" s="248"/>
      <c r="J41" s="248"/>
      <c r="K41" s="248"/>
      <c r="L41" s="250"/>
      <c r="M41" s="250"/>
      <c r="N41" s="250"/>
      <c r="O41" s="250"/>
      <c r="P41" s="250"/>
    </row>
    <row r="42" spans="1:17" s="175" customFormat="1" ht="30" customHeight="1">
      <c r="B42" s="215" t="s">
        <v>607</v>
      </c>
    </row>
    <row r="43" spans="1:17" s="175" customFormat="1" ht="30" customHeight="1">
      <c r="B43" s="215" t="s">
        <v>608</v>
      </c>
    </row>
    <row r="44" spans="1:17" s="175" customFormat="1" ht="30" customHeight="1">
      <c r="B44" s="215" t="s">
        <v>609</v>
      </c>
    </row>
    <row r="45" spans="1:17" s="175" customFormat="1" ht="30" customHeight="1">
      <c r="B45" s="215" t="s">
        <v>610</v>
      </c>
    </row>
    <row r="46" spans="1:17" s="175" customFormat="1" ht="30" customHeight="1">
      <c r="B46" s="248"/>
      <c r="C46" s="215" t="s">
        <v>611</v>
      </c>
      <c r="D46" s="249"/>
      <c r="E46" s="249"/>
      <c r="F46" s="249"/>
      <c r="G46" s="248"/>
      <c r="H46" s="248"/>
      <c r="I46" s="248"/>
      <c r="J46" s="248"/>
      <c r="K46" s="248"/>
      <c r="L46" s="250"/>
      <c r="M46" s="250"/>
      <c r="N46" s="250"/>
      <c r="O46" s="250"/>
      <c r="P46" s="250"/>
    </row>
    <row r="47" spans="1:17" s="175" customFormat="1" ht="30" customHeight="1">
      <c r="B47" s="215" t="s">
        <v>612</v>
      </c>
      <c r="C47" s="249"/>
      <c r="D47" s="249"/>
      <c r="E47" s="249"/>
      <c r="F47" s="249"/>
      <c r="G47" s="248"/>
      <c r="H47" s="248"/>
      <c r="I47" s="248"/>
      <c r="J47" s="248"/>
      <c r="K47" s="248"/>
      <c r="L47" s="250"/>
      <c r="M47" s="250"/>
      <c r="N47" s="250"/>
      <c r="O47" s="250"/>
      <c r="P47" s="250"/>
    </row>
    <row r="48" spans="1:17" s="175" customFormat="1" ht="30" customHeight="1">
      <c r="B48" s="215" t="s">
        <v>613</v>
      </c>
    </row>
    <row r="49" spans="2:17" s="175" customFormat="1" ht="30" customHeight="1">
      <c r="B49" s="248"/>
      <c r="C49" s="215" t="s">
        <v>614</v>
      </c>
      <c r="D49" s="249"/>
      <c r="E49" s="249"/>
      <c r="F49" s="249"/>
      <c r="G49" s="248"/>
    </row>
    <row r="50" spans="2:17" s="175" customFormat="1" ht="30" customHeight="1">
      <c r="B50" s="215" t="s">
        <v>615</v>
      </c>
      <c r="C50" s="249"/>
      <c r="D50" s="249"/>
      <c r="E50" s="249"/>
      <c r="F50" s="249"/>
      <c r="G50" s="248"/>
    </row>
    <row r="51" spans="2:17" s="175" customFormat="1" ht="30" customHeight="1">
      <c r="B51" s="215"/>
      <c r="K51" s="385" t="s">
        <v>616</v>
      </c>
      <c r="L51" s="385"/>
      <c r="M51" s="385"/>
      <c r="N51" s="385"/>
      <c r="O51" s="385"/>
      <c r="P51" s="385"/>
      <c r="Q51" s="385"/>
    </row>
    <row r="52" spans="2:17" s="175" customFormat="1" ht="30" customHeight="1">
      <c r="B52" s="215"/>
      <c r="K52" s="410" t="s">
        <v>617</v>
      </c>
      <c r="L52" s="410"/>
      <c r="M52" s="410"/>
      <c r="N52" s="252"/>
      <c r="O52" s="410" t="s">
        <v>618</v>
      </c>
      <c r="P52" s="410"/>
      <c r="Q52" s="410"/>
    </row>
    <row r="53" spans="2:17" s="175" customFormat="1" ht="30" customHeight="1">
      <c r="B53" s="215"/>
      <c r="K53" s="253" t="s">
        <v>619</v>
      </c>
      <c r="L53" s="252"/>
      <c r="M53" s="253" t="s">
        <v>620</v>
      </c>
      <c r="N53" s="252"/>
      <c r="O53" s="253" t="s">
        <v>619</v>
      </c>
      <c r="P53" s="252"/>
      <c r="Q53" s="253" t="s">
        <v>620</v>
      </c>
    </row>
    <row r="54" spans="2:17" s="175" customFormat="1" ht="30" customHeight="1">
      <c r="B54" s="215"/>
      <c r="K54" s="254" t="s">
        <v>796</v>
      </c>
      <c r="L54" s="252"/>
      <c r="M54" s="254" t="s">
        <v>621</v>
      </c>
      <c r="N54" s="252"/>
      <c r="O54" s="254" t="s">
        <v>796</v>
      </c>
      <c r="P54" s="252"/>
      <c r="Q54" s="254" t="s">
        <v>621</v>
      </c>
    </row>
    <row r="55" spans="2:17" s="175" customFormat="1" ht="30" customHeight="1">
      <c r="B55" s="215"/>
      <c r="K55" s="255" t="s">
        <v>622</v>
      </c>
      <c r="L55" s="252"/>
      <c r="M55" s="256" t="s">
        <v>623</v>
      </c>
      <c r="N55" s="252"/>
      <c r="O55" s="255" t="s">
        <v>622</v>
      </c>
      <c r="P55" s="252"/>
      <c r="Q55" s="256" t="s">
        <v>623</v>
      </c>
    </row>
    <row r="56" spans="2:17" s="175" customFormat="1" ht="45" customHeight="1">
      <c r="B56" s="215"/>
      <c r="C56" s="411" t="s">
        <v>624</v>
      </c>
      <c r="D56" s="411"/>
      <c r="E56" s="411"/>
      <c r="K56" s="257" t="s">
        <v>625</v>
      </c>
      <c r="L56" s="258"/>
      <c r="M56" s="257" t="s">
        <v>625</v>
      </c>
      <c r="N56" s="252"/>
      <c r="O56" s="411" t="s">
        <v>626</v>
      </c>
      <c r="P56" s="411"/>
      <c r="Q56" s="411"/>
    </row>
    <row r="57" spans="2:17" s="175" customFormat="1" ht="30" customHeight="1">
      <c r="B57" s="215"/>
      <c r="C57" s="185" t="s">
        <v>627</v>
      </c>
      <c r="D57" s="214"/>
      <c r="E57" s="214"/>
      <c r="K57" s="41">
        <v>70</v>
      </c>
      <c r="L57" s="41"/>
      <c r="M57" s="41">
        <v>119.24</v>
      </c>
      <c r="N57" s="56"/>
      <c r="O57" s="57">
        <v>3.0949999999999998E-2</v>
      </c>
      <c r="P57" s="41"/>
      <c r="Q57" s="57">
        <v>2.9197080291970802E-2</v>
      </c>
    </row>
    <row r="58" spans="2:17" s="175" customFormat="1" ht="30" customHeight="1">
      <c r="B58" s="248" t="s">
        <v>628</v>
      </c>
      <c r="K58" s="259"/>
    </row>
    <row r="59" spans="2:17" s="175" customFormat="1" ht="30" customHeight="1">
      <c r="B59" s="248"/>
      <c r="C59" s="215" t="s">
        <v>629</v>
      </c>
      <c r="D59" s="249"/>
      <c r="E59" s="249"/>
      <c r="F59" s="249"/>
      <c r="G59" s="248"/>
      <c r="H59" s="248"/>
      <c r="I59" s="248"/>
      <c r="J59" s="248"/>
      <c r="K59" s="248"/>
      <c r="L59" s="250"/>
      <c r="M59" s="250"/>
      <c r="N59" s="250"/>
      <c r="O59" s="250"/>
      <c r="P59" s="250"/>
    </row>
    <row r="60" spans="2:17" s="175" customFormat="1" ht="30" customHeight="1">
      <c r="B60" s="215" t="s">
        <v>630</v>
      </c>
      <c r="C60" s="249"/>
      <c r="D60" s="249"/>
      <c r="E60" s="249"/>
      <c r="F60" s="249"/>
      <c r="G60" s="248"/>
      <c r="H60" s="248"/>
      <c r="I60" s="248"/>
      <c r="J60" s="248"/>
      <c r="K60" s="248"/>
      <c r="L60" s="250"/>
      <c r="M60" s="250"/>
      <c r="N60" s="250"/>
      <c r="O60" s="250"/>
      <c r="P60" s="250"/>
    </row>
    <row r="61" spans="2:17" s="175" customFormat="1" ht="30" customHeight="1">
      <c r="B61" s="215" t="s">
        <v>631</v>
      </c>
    </row>
    <row r="62" spans="2:17" ht="30" customHeight="1"/>
    <row r="63" spans="2:17" ht="30" customHeight="1"/>
    <row r="64" spans="2:17" ht="30" customHeight="1"/>
    <row r="65" spans="2:3" ht="30" customHeight="1"/>
    <row r="66" spans="2:3" ht="30" customHeight="1"/>
    <row r="67" spans="2:3" ht="30" customHeight="1">
      <c r="B67" s="215"/>
      <c r="C67" s="182"/>
    </row>
    <row r="68" spans="2:3" ht="30" customHeight="1">
      <c r="B68" s="182"/>
      <c r="C68" s="182"/>
    </row>
    <row r="69" spans="2:3">
      <c r="B69" s="260"/>
      <c r="C69" s="182"/>
    </row>
    <row r="70" spans="2:3">
      <c r="B70" s="260"/>
      <c r="C70" s="182"/>
    </row>
    <row r="71" spans="2:3">
      <c r="B71" s="260"/>
      <c r="C71" s="182"/>
    </row>
  </sheetData>
  <mergeCells count="19">
    <mergeCell ref="K51:Q51"/>
    <mergeCell ref="K52:M52"/>
    <mergeCell ref="O52:Q52"/>
    <mergeCell ref="O56:Q56"/>
    <mergeCell ref="C56:E56"/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3"/>
  <sheetViews>
    <sheetView view="pageBreakPreview" zoomScaleNormal="92" zoomScaleSheetLayoutView="100" workbookViewId="0">
      <selection activeCell="L9" sqref="L8:L9"/>
    </sheetView>
  </sheetViews>
  <sheetFormatPr defaultColWidth="9.140625" defaultRowHeight="30.75" customHeight="1"/>
  <cols>
    <col min="1" max="1" width="2.140625" style="166" customWidth="1"/>
    <col min="2" max="2" width="4.5703125" style="166" customWidth="1"/>
    <col min="3" max="3" width="5.140625" style="166" customWidth="1"/>
    <col min="4" max="5" width="9.140625" style="166" customWidth="1"/>
    <col min="6" max="6" width="10.85546875" style="166" customWidth="1"/>
    <col min="7" max="7" width="10.42578125" style="166" customWidth="1"/>
    <col min="8" max="8" width="12.7109375" style="166" customWidth="1"/>
    <col min="9" max="9" width="1.42578125" style="166" customWidth="1"/>
    <col min="10" max="10" width="12.7109375" style="166" customWidth="1"/>
    <col min="11" max="11" width="1.42578125" style="166" customWidth="1"/>
    <col min="12" max="12" width="12.7109375" style="166" customWidth="1"/>
    <col min="13" max="13" width="1.42578125" style="166" customWidth="1"/>
    <col min="14" max="14" width="12.7109375" style="166" customWidth="1"/>
    <col min="15" max="15" width="1.42578125" style="166" customWidth="1"/>
    <col min="16" max="16" width="7.140625" style="166" customWidth="1"/>
    <col min="17" max="20" width="9.140625" style="166"/>
    <col min="21" max="21" width="12.85546875" style="166" bestFit="1" customWidth="1"/>
    <col min="22" max="16384" width="9.140625" style="166"/>
  </cols>
  <sheetData>
    <row r="1" spans="1:14" ht="30.75" customHeight="1">
      <c r="A1" s="412" t="s">
        <v>632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</row>
    <row r="3" spans="1:14" s="214" customFormat="1" ht="30.75" customHeight="1">
      <c r="B3" s="215" t="s">
        <v>633</v>
      </c>
      <c r="C3" s="216"/>
    </row>
    <row r="4" spans="1:14" s="214" customFormat="1" ht="30.75" customHeight="1">
      <c r="B4" s="182" t="s">
        <v>634</v>
      </c>
      <c r="C4" s="173"/>
    </row>
    <row r="5" spans="1:14" s="214" customFormat="1" ht="30.75" customHeight="1">
      <c r="B5" s="215" t="s">
        <v>635</v>
      </c>
      <c r="C5" s="216"/>
    </row>
    <row r="6" spans="1:14" s="214" customFormat="1" ht="30.75" customHeight="1">
      <c r="B6" s="215" t="s">
        <v>636</v>
      </c>
      <c r="C6" s="216"/>
    </row>
    <row r="7" spans="1:14" s="214" customFormat="1" ht="30.75" customHeight="1">
      <c r="B7" s="166" t="s">
        <v>637</v>
      </c>
      <c r="C7" s="217"/>
    </row>
    <row r="8" spans="1:14" s="173" customFormat="1" ht="30.75" customHeight="1">
      <c r="B8" s="218"/>
      <c r="C8" s="218" t="s">
        <v>797</v>
      </c>
      <c r="D8" s="166"/>
      <c r="E8" s="166"/>
      <c r="F8" s="176"/>
      <c r="G8" s="176"/>
      <c r="H8" s="176"/>
      <c r="I8" s="176"/>
      <c r="J8" s="176"/>
      <c r="K8" s="176"/>
      <c r="L8" s="217"/>
      <c r="M8" s="217"/>
      <c r="N8" s="217"/>
    </row>
    <row r="9" spans="1:14" s="173" customFormat="1" ht="30.75" customHeight="1">
      <c r="B9" s="218" t="s">
        <v>638</v>
      </c>
      <c r="C9" s="218"/>
      <c r="D9" s="166"/>
      <c r="E9" s="166"/>
      <c r="F9" s="176"/>
      <c r="G9" s="176"/>
      <c r="H9" s="176"/>
      <c r="I9" s="176"/>
      <c r="J9" s="176"/>
      <c r="K9" s="176"/>
      <c r="L9" s="217"/>
      <c r="M9" s="217"/>
      <c r="N9" s="217"/>
    </row>
    <row r="10" spans="1:14" s="173" customFormat="1" ht="30.75" customHeight="1">
      <c r="B10" s="166"/>
      <c r="C10" s="166"/>
      <c r="D10" s="176"/>
      <c r="E10" s="176"/>
      <c r="F10" s="176"/>
      <c r="G10" s="176"/>
      <c r="H10" s="398" t="s">
        <v>193</v>
      </c>
      <c r="I10" s="398"/>
      <c r="J10" s="398"/>
      <c r="K10" s="398"/>
      <c r="L10" s="398"/>
      <c r="M10" s="398"/>
      <c r="N10" s="398"/>
    </row>
    <row r="11" spans="1:14" s="173" customFormat="1" ht="30.75" customHeight="1">
      <c r="B11" s="166"/>
      <c r="C11" s="166"/>
      <c r="D11" s="176"/>
      <c r="E11" s="176"/>
      <c r="F11" s="176"/>
      <c r="G11" s="176"/>
      <c r="H11" s="414" t="s">
        <v>764</v>
      </c>
      <c r="I11" s="414"/>
      <c r="J11" s="414"/>
      <c r="K11" s="414"/>
      <c r="L11" s="414"/>
      <c r="M11" s="414"/>
      <c r="N11" s="414"/>
    </row>
    <row r="12" spans="1:14" s="173" customFormat="1" ht="30.75" customHeight="1">
      <c r="B12" s="166"/>
      <c r="C12" s="166"/>
      <c r="D12" s="176"/>
      <c r="E12" s="176"/>
      <c r="F12" s="176"/>
      <c r="G12" s="176"/>
      <c r="H12" s="219" t="s">
        <v>639</v>
      </c>
      <c r="I12" s="220"/>
      <c r="J12" s="219" t="s">
        <v>640</v>
      </c>
      <c r="K12" s="220"/>
      <c r="L12" s="219" t="s">
        <v>641</v>
      </c>
      <c r="M12" s="220"/>
      <c r="N12" s="219" t="s">
        <v>138</v>
      </c>
    </row>
    <row r="13" spans="1:14" s="173" customFormat="1" ht="30.75" customHeight="1">
      <c r="B13" s="165" t="s">
        <v>642</v>
      </c>
      <c r="C13" s="166"/>
      <c r="D13" s="221"/>
      <c r="E13" s="221"/>
      <c r="F13" s="166"/>
      <c r="G13" s="166"/>
      <c r="H13" s="24"/>
      <c r="I13" s="176"/>
      <c r="J13" s="176"/>
      <c r="K13" s="176"/>
      <c r="L13" s="166"/>
      <c r="M13" s="24"/>
      <c r="N13" s="24"/>
    </row>
    <row r="14" spans="1:14" s="173" customFormat="1" ht="30.75" customHeight="1">
      <c r="B14" s="186" t="s">
        <v>518</v>
      </c>
      <c r="C14" s="166"/>
      <c r="D14" s="221"/>
      <c r="E14" s="221"/>
      <c r="F14" s="176"/>
      <c r="G14" s="176"/>
      <c r="H14" s="52"/>
      <c r="I14" s="176"/>
      <c r="J14" s="176"/>
      <c r="K14" s="176"/>
      <c r="L14" s="166"/>
      <c r="M14" s="24"/>
      <c r="N14" s="53"/>
    </row>
    <row r="15" spans="1:14" s="173" customFormat="1" ht="30.75" customHeight="1">
      <c r="B15" s="166" t="s">
        <v>643</v>
      </c>
      <c r="C15" s="166"/>
      <c r="D15" s="221"/>
      <c r="E15" s="221"/>
      <c r="F15" s="176"/>
      <c r="G15" s="176"/>
      <c r="H15" s="52">
        <v>0</v>
      </c>
      <c r="I15" s="176"/>
      <c r="J15" s="52">
        <v>427807.02</v>
      </c>
      <c r="K15" s="54"/>
      <c r="L15" s="52">
        <v>0</v>
      </c>
      <c r="M15" s="24"/>
      <c r="N15" s="52">
        <v>427807.02</v>
      </c>
    </row>
    <row r="16" spans="1:14" s="173" customFormat="1" ht="30.75" customHeight="1">
      <c r="B16" s="166" t="s">
        <v>516</v>
      </c>
      <c r="C16" s="166"/>
      <c r="D16" s="221"/>
      <c r="E16" s="221"/>
      <c r="F16" s="176"/>
      <c r="G16" s="176"/>
      <c r="H16" s="52">
        <v>0</v>
      </c>
      <c r="I16" s="176"/>
      <c r="J16" s="52">
        <v>4609932.6399999997</v>
      </c>
      <c r="K16" s="54"/>
      <c r="L16" s="52">
        <v>0</v>
      </c>
      <c r="M16" s="24"/>
      <c r="N16" s="52">
        <v>4609932.6399999997</v>
      </c>
    </row>
    <row r="17" spans="1:14" s="173" customFormat="1" ht="30.75" customHeight="1">
      <c r="B17" s="166"/>
      <c r="C17" s="166" t="s">
        <v>521</v>
      </c>
      <c r="D17" s="221"/>
      <c r="E17" s="221"/>
      <c r="F17" s="176"/>
      <c r="G17" s="176"/>
      <c r="H17" s="55">
        <f>SUM(H15:H16)</f>
        <v>0</v>
      </c>
      <c r="I17" s="176"/>
      <c r="J17" s="55">
        <f>SUM(J15:J16)</f>
        <v>5037739.66</v>
      </c>
      <c r="K17" s="54"/>
      <c r="L17" s="55">
        <f>SUM(L15:L16)</f>
        <v>0</v>
      </c>
      <c r="M17" s="24"/>
      <c r="N17" s="55">
        <f>SUM(N15:N16)</f>
        <v>5037739.66</v>
      </c>
    </row>
    <row r="18" spans="1:14" s="173" customFormat="1" ht="30.75" customHeight="1">
      <c r="B18" s="174"/>
      <c r="H18" s="51"/>
      <c r="J18" s="51"/>
      <c r="L18" s="51"/>
      <c r="M18" s="50"/>
      <c r="N18" s="51"/>
    </row>
    <row r="19" spans="1:14" s="214" customFormat="1" ht="30.75" customHeight="1">
      <c r="B19" s="173" t="s">
        <v>644</v>
      </c>
      <c r="C19" s="173"/>
    </row>
    <row r="20" spans="1:14" s="214" customFormat="1" ht="30.75" customHeight="1">
      <c r="B20" s="173" t="s">
        <v>645</v>
      </c>
      <c r="C20" s="173"/>
    </row>
    <row r="21" spans="1:14" s="214" customFormat="1" ht="30.75" customHeight="1">
      <c r="B21" s="173" t="s">
        <v>646</v>
      </c>
      <c r="C21" s="173"/>
    </row>
    <row r="22" spans="1:14" s="214" customFormat="1" ht="30.75" customHeight="1">
      <c r="B22" s="173" t="s">
        <v>647</v>
      </c>
      <c r="C22" s="173"/>
    </row>
    <row r="23" spans="1:14" s="165" customFormat="1" ht="30.75" customHeight="1">
      <c r="A23" s="197"/>
    </row>
  </sheetData>
  <mergeCells count="3">
    <mergeCell ref="A1:N1"/>
    <mergeCell ref="H10:N10"/>
    <mergeCell ref="H11:N11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28"/>
  <sheetViews>
    <sheetView view="pageBreakPreview" topLeftCell="A25" zoomScaleNormal="90" zoomScaleSheetLayoutView="100" workbookViewId="0">
      <selection activeCell="C10" sqref="C10"/>
    </sheetView>
  </sheetViews>
  <sheetFormatPr defaultColWidth="9.140625" defaultRowHeight="28.5" customHeight="1"/>
  <cols>
    <col min="1" max="1" width="3" style="1" customWidth="1"/>
    <col min="2" max="3" width="9.140625" style="1" customWidth="1"/>
    <col min="4" max="4" width="10.140625" style="1" customWidth="1"/>
    <col min="5" max="5" width="5.140625" style="1" customWidth="1"/>
    <col min="6" max="6" width="15.5703125" style="1" customWidth="1"/>
    <col min="7" max="7" width="1.140625" style="1" customWidth="1"/>
    <col min="8" max="8" width="15.5703125" style="1" customWidth="1"/>
    <col min="9" max="9" width="1.140625" style="1" customWidth="1"/>
    <col min="10" max="10" width="15.5703125" style="1" customWidth="1"/>
    <col min="11" max="11" width="1.140625" style="1" customWidth="1"/>
    <col min="12" max="12" width="15.5703125" style="1" customWidth="1"/>
    <col min="13" max="13" width="1.140625" style="1" customWidth="1"/>
    <col min="14" max="14" width="15.5703125" style="1" customWidth="1"/>
    <col min="15" max="15" width="1.140625" style="32" customWidth="1"/>
    <col min="16" max="16" width="9.140625" style="32"/>
    <col min="17" max="17" width="11.42578125" style="32" bestFit="1" customWidth="1"/>
    <col min="18" max="16384" width="9.140625" style="32"/>
  </cols>
  <sheetData>
    <row r="1" spans="1:14" ht="27" customHeight="1">
      <c r="A1" s="416" t="s">
        <v>648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</row>
    <row r="2" spans="1:14" ht="27" customHeight="1"/>
    <row r="3" spans="1:14" s="201" customFormat="1" ht="27" customHeight="1">
      <c r="A3" s="188" t="s">
        <v>649</v>
      </c>
      <c r="B3" s="200"/>
    </row>
    <row r="4" spans="1:14" s="201" customFormat="1" ht="27" customHeight="1">
      <c r="B4" s="201" t="s">
        <v>650</v>
      </c>
    </row>
    <row r="5" spans="1:14" s="201" customFormat="1" ht="27" customHeight="1">
      <c r="B5" s="201" t="s">
        <v>651</v>
      </c>
    </row>
    <row r="6" spans="1:14" s="201" customFormat="1" ht="27" customHeight="1">
      <c r="B6" s="201" t="s">
        <v>652</v>
      </c>
    </row>
    <row r="7" spans="1:14" s="201" customFormat="1" ht="27" customHeight="1">
      <c r="B7" s="201" t="s">
        <v>653</v>
      </c>
    </row>
    <row r="8" spans="1:14" s="201" customFormat="1" ht="27" customHeight="1">
      <c r="B8" s="201" t="s">
        <v>654</v>
      </c>
    </row>
    <row r="9" spans="1:14" s="201" customFormat="1" ht="27" customHeight="1">
      <c r="B9" s="201" t="s">
        <v>655</v>
      </c>
    </row>
    <row r="10" spans="1:14" s="33" customFormat="1" ht="27" customHeight="1">
      <c r="A10" s="83"/>
      <c r="B10" s="83"/>
      <c r="C10" s="83"/>
      <c r="D10" s="83"/>
      <c r="E10" s="83"/>
      <c r="F10" s="419" t="s">
        <v>98</v>
      </c>
      <c r="G10" s="419"/>
      <c r="H10" s="419"/>
      <c r="I10" s="419"/>
      <c r="J10" s="419"/>
      <c r="K10" s="419"/>
      <c r="L10" s="419"/>
      <c r="M10" s="419"/>
      <c r="N10" s="419"/>
    </row>
    <row r="11" spans="1:14" s="33" customFormat="1" ht="27" customHeight="1">
      <c r="A11" s="83"/>
      <c r="B11" s="83"/>
      <c r="C11" s="83"/>
      <c r="D11" s="83"/>
      <c r="E11" s="83"/>
      <c r="F11" s="415" t="s">
        <v>798</v>
      </c>
      <c r="G11" s="415"/>
      <c r="H11" s="415"/>
      <c r="I11" s="415"/>
      <c r="J11" s="415"/>
      <c r="K11" s="415"/>
      <c r="L11" s="415"/>
      <c r="M11" s="415"/>
      <c r="N11" s="415"/>
    </row>
    <row r="12" spans="1:14" s="33" customFormat="1" ht="27" customHeight="1">
      <c r="A12" s="83"/>
      <c r="B12" s="83"/>
      <c r="C12" s="83"/>
      <c r="D12" s="83"/>
      <c r="E12" s="83"/>
      <c r="F12" s="103" t="s">
        <v>656</v>
      </c>
      <c r="G12" s="103"/>
      <c r="H12" s="103" t="s">
        <v>656</v>
      </c>
      <c r="I12" s="103"/>
      <c r="J12" s="103" t="s">
        <v>657</v>
      </c>
      <c r="K12" s="103"/>
      <c r="L12" s="103" t="s">
        <v>658</v>
      </c>
      <c r="M12" s="103"/>
      <c r="N12" s="103" t="s">
        <v>138</v>
      </c>
    </row>
    <row r="13" spans="1:14" s="33" customFormat="1" ht="27" customHeight="1">
      <c r="A13" s="83"/>
      <c r="B13" s="83"/>
      <c r="C13" s="83"/>
      <c r="D13" s="83"/>
      <c r="E13" s="83"/>
      <c r="F13" s="34" t="s">
        <v>659</v>
      </c>
      <c r="G13" s="34"/>
      <c r="H13" s="34" t="s">
        <v>659</v>
      </c>
      <c r="I13" s="34"/>
      <c r="J13" s="34"/>
      <c r="K13" s="34"/>
      <c r="L13" s="34" t="s">
        <v>660</v>
      </c>
      <c r="M13" s="34"/>
      <c r="N13" s="34"/>
    </row>
    <row r="14" spans="1:14" s="33" customFormat="1" ht="27" customHeight="1">
      <c r="A14" s="83"/>
      <c r="B14" s="83"/>
      <c r="C14" s="83"/>
      <c r="D14" s="83"/>
      <c r="E14" s="83"/>
      <c r="F14" s="156" t="s">
        <v>661</v>
      </c>
      <c r="G14" s="34"/>
      <c r="H14" s="156" t="s">
        <v>662</v>
      </c>
      <c r="I14" s="34"/>
      <c r="J14" s="156"/>
      <c r="K14" s="34"/>
      <c r="L14" s="156" t="s">
        <v>663</v>
      </c>
      <c r="M14" s="34"/>
      <c r="N14" s="156"/>
    </row>
    <row r="15" spans="1:14" ht="27" customHeight="1">
      <c r="B15" s="1" t="s">
        <v>664</v>
      </c>
      <c r="F15" s="42">
        <v>378692056.1500001</v>
      </c>
      <c r="G15" s="202"/>
      <c r="H15" s="42">
        <v>363511898.97000003</v>
      </c>
      <c r="I15" s="202"/>
      <c r="J15" s="42">
        <f>F15+H15</f>
        <v>742203955.12000012</v>
      </c>
      <c r="K15" s="202"/>
      <c r="L15" s="42">
        <v>0</v>
      </c>
      <c r="N15" s="1">
        <f>SUM(J15:L15)</f>
        <v>742203955.12000012</v>
      </c>
    </row>
    <row r="16" spans="1:14" ht="27" customHeight="1">
      <c r="B16" s="1" t="s">
        <v>419</v>
      </c>
      <c r="F16" s="157">
        <v>-278455012.08999991</v>
      </c>
      <c r="G16" s="202"/>
      <c r="H16" s="157">
        <v>-314825961.75000012</v>
      </c>
      <c r="I16" s="202"/>
      <c r="J16" s="157">
        <f>F16+H16</f>
        <v>-593280973.84000003</v>
      </c>
      <c r="K16" s="202"/>
      <c r="L16" s="157">
        <v>0</v>
      </c>
      <c r="N16" s="158">
        <f>SUM(J16:L16)</f>
        <v>-593280973.84000003</v>
      </c>
    </row>
    <row r="17" spans="1:15" ht="27" customHeight="1">
      <c r="B17" s="1" t="s">
        <v>665</v>
      </c>
      <c r="F17" s="1">
        <f>SUM(F15:F16)</f>
        <v>100237044.06000018</v>
      </c>
      <c r="H17" s="1">
        <f>SUM(H15:H16)</f>
        <v>48685937.219999909</v>
      </c>
      <c r="J17" s="1">
        <f>SUM(J15:J16)</f>
        <v>148922981.28000009</v>
      </c>
      <c r="L17" s="1">
        <f>SUM(L15:L16)</f>
        <v>0</v>
      </c>
      <c r="N17" s="1">
        <f>SUM(N15:N16)</f>
        <v>148922981.28000009</v>
      </c>
    </row>
    <row r="18" spans="1:15" s="40" customFormat="1" ht="27" customHeight="1">
      <c r="A18" s="6"/>
      <c r="B18" s="6" t="s">
        <v>666</v>
      </c>
      <c r="C18" s="6"/>
      <c r="D18" s="6"/>
      <c r="E18" s="6"/>
      <c r="F18" s="61">
        <v>-12601120.140000012</v>
      </c>
      <c r="G18" s="203"/>
      <c r="H18" s="61">
        <v>3276676.9499999983</v>
      </c>
      <c r="I18" s="203"/>
      <c r="J18" s="61">
        <f t="shared" ref="J18:J23" si="0">F18+H18</f>
        <v>-9324443.1900000125</v>
      </c>
      <c r="K18" s="203"/>
      <c r="L18" s="61">
        <f>+L46-913534.4</f>
        <v>-3958080.68</v>
      </c>
      <c r="M18" s="6"/>
      <c r="N18" s="6">
        <f>SUM(J18:L18)</f>
        <v>-13282523.870000012</v>
      </c>
    </row>
    <row r="19" spans="1:15" ht="27" customHeight="1">
      <c r="B19" s="1" t="s">
        <v>667</v>
      </c>
      <c r="F19" s="62">
        <v>-13766881.919999998</v>
      </c>
      <c r="G19" s="204"/>
      <c r="H19" s="62">
        <v>-80250</v>
      </c>
      <c r="I19" s="204"/>
      <c r="J19" s="62">
        <f t="shared" si="0"/>
        <v>-13847131.919999998</v>
      </c>
      <c r="K19" s="204"/>
      <c r="L19" s="62">
        <v>0</v>
      </c>
      <c r="M19" s="6"/>
      <c r="N19" s="6">
        <f t="shared" ref="N19:N23" si="1">SUM(J19:L19)</f>
        <v>-13847131.919999998</v>
      </c>
    </row>
    <row r="20" spans="1:15" ht="27" customHeight="1">
      <c r="B20" s="1" t="s">
        <v>420</v>
      </c>
      <c r="F20" s="43">
        <v>-20423633.339999989</v>
      </c>
      <c r="G20" s="204"/>
      <c r="H20" s="43">
        <v>-15857254.93</v>
      </c>
      <c r="I20" s="204"/>
      <c r="J20" s="43">
        <f t="shared" si="0"/>
        <v>-36280888.269999988</v>
      </c>
      <c r="K20" s="204"/>
      <c r="L20" s="43">
        <v>0</v>
      </c>
      <c r="N20" s="1">
        <f t="shared" si="1"/>
        <v>-36280888.269999988</v>
      </c>
    </row>
    <row r="21" spans="1:15" ht="27" customHeight="1">
      <c r="B21" s="1" t="s">
        <v>849</v>
      </c>
      <c r="F21" s="43">
        <v>0</v>
      </c>
      <c r="G21" s="204"/>
      <c r="H21" s="43">
        <v>0</v>
      </c>
      <c r="I21" s="204"/>
      <c r="J21" s="43">
        <f t="shared" si="0"/>
        <v>0</v>
      </c>
      <c r="K21" s="204"/>
      <c r="L21" s="43">
        <v>-4333915.09</v>
      </c>
      <c r="N21" s="1">
        <f t="shared" si="1"/>
        <v>-4333915.09</v>
      </c>
    </row>
    <row r="22" spans="1:15" ht="27" customHeight="1">
      <c r="B22" s="205" t="s">
        <v>668</v>
      </c>
      <c r="F22" s="43">
        <v>-1870198.8899999987</v>
      </c>
      <c r="G22" s="204"/>
      <c r="H22" s="43">
        <v>0</v>
      </c>
      <c r="I22" s="204"/>
      <c r="J22" s="43">
        <f t="shared" si="0"/>
        <v>-1870198.8899999987</v>
      </c>
      <c r="K22" s="204"/>
      <c r="L22" s="43">
        <v>0</v>
      </c>
      <c r="N22" s="1">
        <f t="shared" si="1"/>
        <v>-1870198.8899999987</v>
      </c>
    </row>
    <row r="23" spans="1:15" ht="27" customHeight="1">
      <c r="B23" s="1" t="s">
        <v>669</v>
      </c>
      <c r="F23" s="159">
        <v>-6005331.0599999987</v>
      </c>
      <c r="G23" s="204"/>
      <c r="H23" s="159">
        <v>-8880653.870000001</v>
      </c>
      <c r="I23" s="204"/>
      <c r="J23" s="159">
        <f t="shared" si="0"/>
        <v>-14885984.93</v>
      </c>
      <c r="K23" s="204"/>
      <c r="L23" s="159">
        <f>+L51-1862551.75</f>
        <v>722939.66999999993</v>
      </c>
      <c r="N23" s="158">
        <f t="shared" si="1"/>
        <v>-14163045.26</v>
      </c>
    </row>
    <row r="24" spans="1:15" ht="27" customHeight="1">
      <c r="B24" s="1" t="s">
        <v>670</v>
      </c>
      <c r="F24" s="1">
        <f>SUM(F17:F23)</f>
        <v>45569878.710000172</v>
      </c>
      <c r="H24" s="1">
        <f>SUM(H17:H23)</f>
        <v>27144455.369999904</v>
      </c>
      <c r="J24" s="1">
        <f>SUM(J17:J23)</f>
        <v>72714334.080000103</v>
      </c>
      <c r="L24" s="1">
        <f>SUM(L17:L23)</f>
        <v>-7569056.0999999996</v>
      </c>
      <c r="N24" s="1">
        <f>SUM(N17:N23)</f>
        <v>65145277.980000086</v>
      </c>
    </row>
    <row r="25" spans="1:15" ht="27" customHeight="1">
      <c r="B25" s="1" t="s">
        <v>671</v>
      </c>
      <c r="F25" s="160">
        <v>-138764.5</v>
      </c>
      <c r="G25" s="206"/>
      <c r="H25" s="160">
        <v>-5765568.5899999999</v>
      </c>
      <c r="I25" s="206"/>
      <c r="J25" s="160">
        <f>F25+H25</f>
        <v>-5904333.0899999999</v>
      </c>
      <c r="K25" s="206"/>
      <c r="L25" s="160">
        <v>0</v>
      </c>
      <c r="N25" s="158">
        <f t="shared" ref="N25" si="2">SUM(J25:L25)</f>
        <v>-5904333.0899999999</v>
      </c>
    </row>
    <row r="26" spans="1:15" ht="27" customHeight="1">
      <c r="B26" s="1" t="s">
        <v>672</v>
      </c>
      <c r="F26" s="1">
        <f>SUM(F24:F25)</f>
        <v>45431114.210000172</v>
      </c>
      <c r="H26" s="1">
        <f>SUM(H24:H25)</f>
        <v>21378886.779999904</v>
      </c>
      <c r="J26" s="1">
        <f>SUM(J24:J25)</f>
        <v>66810000.990000099</v>
      </c>
      <c r="L26" s="1">
        <f>SUM(L24:L25)</f>
        <v>-7569056.0999999996</v>
      </c>
      <c r="N26" s="1">
        <f>SUM(N24:N25)</f>
        <v>59240944.89000009</v>
      </c>
    </row>
    <row r="27" spans="1:15" ht="27" customHeight="1">
      <c r="B27" s="1" t="s">
        <v>673</v>
      </c>
    </row>
    <row r="28" spans="1:15" ht="27" customHeight="1">
      <c r="B28" s="1" t="s">
        <v>674</v>
      </c>
      <c r="F28" s="44">
        <v>-294852120.20999998</v>
      </c>
      <c r="G28" s="207"/>
      <c r="H28" s="44">
        <v>0</v>
      </c>
      <c r="I28" s="207"/>
      <c r="J28" s="44">
        <f>F28+H28</f>
        <v>-294852120.20999998</v>
      </c>
      <c r="K28" s="207"/>
      <c r="L28" s="44">
        <v>28556545.84</v>
      </c>
      <c r="M28" s="6"/>
      <c r="N28" s="6">
        <f>SUM(J28:L28)</f>
        <v>-266295574.36999997</v>
      </c>
    </row>
    <row r="29" spans="1:15" ht="30" customHeight="1">
      <c r="A29" s="208"/>
      <c r="B29" s="209" t="s">
        <v>820</v>
      </c>
      <c r="C29" s="209"/>
      <c r="D29" s="209"/>
      <c r="E29" s="209"/>
      <c r="F29" s="44"/>
      <c r="G29" s="207"/>
      <c r="H29" s="44"/>
      <c r="I29" s="207"/>
      <c r="J29" s="44"/>
      <c r="K29" s="207"/>
      <c r="L29" s="44"/>
      <c r="M29" s="6"/>
      <c r="N29" s="6"/>
      <c r="O29" s="211"/>
    </row>
    <row r="30" spans="1:15" ht="30" customHeight="1">
      <c r="A30" s="208"/>
      <c r="B30" s="209" t="s">
        <v>821</v>
      </c>
      <c r="C30" s="209"/>
      <c r="D30" s="209"/>
      <c r="E30" s="209"/>
      <c r="F30" s="44">
        <v>0</v>
      </c>
      <c r="G30" s="207"/>
      <c r="H30" s="44">
        <v>2100993.61</v>
      </c>
      <c r="I30" s="207"/>
      <c r="J30" s="44">
        <f>F30+H30</f>
        <v>2100993.61</v>
      </c>
      <c r="K30" s="207"/>
      <c r="L30" s="44">
        <f>+L58-0</f>
        <v>0</v>
      </c>
      <c r="M30" s="6"/>
      <c r="N30" s="6">
        <f>SUM(J30:L30)</f>
        <v>2100993.61</v>
      </c>
      <c r="O30" s="211"/>
    </row>
    <row r="31" spans="1:15" ht="27" customHeight="1" thickBot="1">
      <c r="B31" s="1" t="s">
        <v>675</v>
      </c>
      <c r="F31" s="68">
        <f>+F26+F28+F30</f>
        <v>-249421005.99999982</v>
      </c>
      <c r="H31" s="68">
        <f>+H26+H28+H30</f>
        <v>23479880.389999904</v>
      </c>
      <c r="J31" s="68">
        <f>+J26+J28+J30</f>
        <v>-225941125.60999987</v>
      </c>
      <c r="L31" s="68">
        <f>+L26+L28+L30</f>
        <v>20987489.740000002</v>
      </c>
      <c r="N31" s="68">
        <f>+N26+N28+N30</f>
        <v>-204953635.86999989</v>
      </c>
    </row>
    <row r="32" spans="1:15" ht="27" customHeight="1" thickTop="1">
      <c r="B32" s="1" t="s">
        <v>676</v>
      </c>
      <c r="F32" s="209"/>
      <c r="G32" s="209"/>
      <c r="H32" s="209"/>
      <c r="I32" s="209"/>
      <c r="J32" s="209"/>
      <c r="K32" s="209"/>
      <c r="L32" s="209"/>
      <c r="M32" s="209"/>
      <c r="N32" s="209"/>
    </row>
    <row r="33" spans="1:15" ht="27" customHeight="1">
      <c r="B33" s="1" t="s">
        <v>677</v>
      </c>
      <c r="F33" s="209"/>
      <c r="G33" s="209"/>
      <c r="H33" s="209"/>
      <c r="I33" s="209"/>
      <c r="J33" s="209"/>
      <c r="K33" s="209"/>
      <c r="L33" s="209"/>
      <c r="M33" s="209"/>
      <c r="N33" s="45">
        <v>-204460208.22</v>
      </c>
    </row>
    <row r="34" spans="1:15" ht="27" customHeight="1">
      <c r="B34" s="1" t="s">
        <v>678</v>
      </c>
      <c r="F34" s="209"/>
      <c r="G34" s="209"/>
      <c r="H34" s="209"/>
      <c r="I34" s="209"/>
      <c r="J34" s="209"/>
      <c r="K34" s="209"/>
      <c r="L34" s="209"/>
      <c r="M34" s="209"/>
      <c r="N34" s="45">
        <v>-493427.65</v>
      </c>
    </row>
    <row r="35" spans="1:15" ht="27" customHeight="1" thickBot="1">
      <c r="F35" s="209"/>
      <c r="G35" s="209"/>
      <c r="H35" s="209"/>
      <c r="I35" s="209"/>
      <c r="J35" s="209"/>
      <c r="K35" s="209"/>
      <c r="L35" s="209"/>
      <c r="M35" s="209"/>
      <c r="N35" s="68">
        <f>+N31</f>
        <v>-204953635.86999989</v>
      </c>
    </row>
    <row r="36" spans="1:15" ht="30" customHeight="1" thickTop="1">
      <c r="A36" s="416" t="s">
        <v>679</v>
      </c>
      <c r="B36" s="417"/>
      <c r="C36" s="417"/>
      <c r="D36" s="417"/>
      <c r="E36" s="417"/>
      <c r="F36" s="417"/>
      <c r="G36" s="417"/>
      <c r="H36" s="417"/>
      <c r="I36" s="417"/>
      <c r="J36" s="417"/>
      <c r="K36" s="417"/>
      <c r="L36" s="417"/>
      <c r="M36" s="417"/>
      <c r="N36" s="417"/>
    </row>
    <row r="37" spans="1:15" ht="30" customHeight="1"/>
    <row r="38" spans="1:15" ht="30" customHeight="1">
      <c r="A38" s="208"/>
      <c r="B38" s="209"/>
      <c r="C38" s="209"/>
      <c r="D38" s="209"/>
      <c r="E38" s="209"/>
      <c r="F38" s="418" t="s">
        <v>98</v>
      </c>
      <c r="G38" s="418"/>
      <c r="H38" s="418"/>
      <c r="I38" s="418"/>
      <c r="J38" s="418"/>
      <c r="K38" s="418"/>
      <c r="L38" s="418"/>
      <c r="M38" s="418"/>
      <c r="N38" s="418"/>
      <c r="O38" s="211"/>
    </row>
    <row r="39" spans="1:15" ht="30" customHeight="1">
      <c r="A39" s="208"/>
      <c r="B39" s="209"/>
      <c r="C39" s="209"/>
      <c r="D39" s="209"/>
      <c r="E39" s="209"/>
      <c r="F39" s="415" t="s">
        <v>802</v>
      </c>
      <c r="G39" s="415"/>
      <c r="H39" s="415"/>
      <c r="I39" s="415"/>
      <c r="J39" s="415"/>
      <c r="K39" s="415"/>
      <c r="L39" s="415"/>
      <c r="M39" s="415"/>
      <c r="N39" s="415"/>
      <c r="O39" s="211"/>
    </row>
    <row r="40" spans="1:15" ht="30" customHeight="1">
      <c r="A40" s="208"/>
      <c r="B40" s="209"/>
      <c r="C40" s="209"/>
      <c r="D40" s="209"/>
      <c r="E40" s="209"/>
      <c r="F40" s="212" t="s">
        <v>656</v>
      </c>
      <c r="G40" s="212"/>
      <c r="H40" s="212" t="s">
        <v>656</v>
      </c>
      <c r="I40" s="212"/>
      <c r="J40" s="212" t="s">
        <v>657</v>
      </c>
      <c r="K40" s="212"/>
      <c r="L40" s="212" t="s">
        <v>658</v>
      </c>
      <c r="M40" s="212"/>
      <c r="N40" s="212" t="s">
        <v>138</v>
      </c>
      <c r="O40" s="211"/>
    </row>
    <row r="41" spans="1:15" ht="30" customHeight="1">
      <c r="A41" s="208"/>
      <c r="B41" s="209"/>
      <c r="C41" s="209"/>
      <c r="D41" s="209"/>
      <c r="E41" s="209"/>
      <c r="F41" s="213" t="s">
        <v>659</v>
      </c>
      <c r="G41" s="213"/>
      <c r="H41" s="213" t="s">
        <v>659</v>
      </c>
      <c r="I41" s="213"/>
      <c r="J41" s="213"/>
      <c r="K41" s="213"/>
      <c r="L41" s="213" t="s">
        <v>660</v>
      </c>
      <c r="M41" s="213"/>
      <c r="N41" s="213"/>
      <c r="O41" s="211"/>
    </row>
    <row r="42" spans="1:15" ht="30" customHeight="1">
      <c r="A42" s="208"/>
      <c r="B42" s="209"/>
      <c r="C42" s="209"/>
      <c r="D42" s="209"/>
      <c r="E42" s="209"/>
      <c r="F42" s="210" t="s">
        <v>661</v>
      </c>
      <c r="G42" s="210"/>
      <c r="H42" s="210" t="s">
        <v>662</v>
      </c>
      <c r="I42" s="210"/>
      <c r="J42" s="210"/>
      <c r="K42" s="210"/>
      <c r="L42" s="210" t="s">
        <v>663</v>
      </c>
      <c r="M42" s="210"/>
      <c r="N42" s="210"/>
      <c r="O42" s="211"/>
    </row>
    <row r="43" spans="1:15" ht="30" customHeight="1">
      <c r="A43" s="208"/>
      <c r="B43" s="1" t="s">
        <v>664</v>
      </c>
      <c r="C43" s="209"/>
      <c r="D43" s="209"/>
      <c r="E43" s="209"/>
      <c r="F43" s="42">
        <v>1224153610.6700001</v>
      </c>
      <c r="G43" s="202"/>
      <c r="H43" s="42">
        <v>1127002842.26</v>
      </c>
      <c r="I43" s="202"/>
      <c r="J43" s="42">
        <f>F43+H43</f>
        <v>2351156452.9300003</v>
      </c>
      <c r="K43" s="202"/>
      <c r="L43" s="42">
        <v>0</v>
      </c>
      <c r="N43" s="1">
        <f>SUM(J43:L43)</f>
        <v>2351156452.9300003</v>
      </c>
      <c r="O43" s="211"/>
    </row>
    <row r="44" spans="1:15" ht="30" customHeight="1">
      <c r="A44" s="208"/>
      <c r="B44" s="1" t="s">
        <v>419</v>
      </c>
      <c r="C44" s="209"/>
      <c r="D44" s="209"/>
      <c r="E44" s="209"/>
      <c r="F44" s="157">
        <v>-974620016.53999996</v>
      </c>
      <c r="G44" s="202"/>
      <c r="H44" s="157">
        <v>-951862784.24000013</v>
      </c>
      <c r="I44" s="202"/>
      <c r="J44" s="157">
        <f>F44+H44</f>
        <v>-1926482800.7800002</v>
      </c>
      <c r="K44" s="202"/>
      <c r="L44" s="157">
        <v>0</v>
      </c>
      <c r="N44" s="158">
        <f>SUM(J44:L44)</f>
        <v>-1926482800.7800002</v>
      </c>
      <c r="O44" s="211"/>
    </row>
    <row r="45" spans="1:15" ht="30" customHeight="1">
      <c r="A45" s="208"/>
      <c r="B45" s="1" t="s">
        <v>665</v>
      </c>
      <c r="C45" s="209"/>
      <c r="D45" s="209"/>
      <c r="E45" s="209"/>
      <c r="F45" s="1">
        <f>SUM(F43:F44)</f>
        <v>249533594.13000011</v>
      </c>
      <c r="H45" s="1">
        <f>SUM(H43:H44)</f>
        <v>175140058.01999986</v>
      </c>
      <c r="J45" s="1">
        <f>SUM(J43:J44)</f>
        <v>424673652.1500001</v>
      </c>
      <c r="L45" s="1">
        <f>SUM(L43:L44)</f>
        <v>0</v>
      </c>
      <c r="N45" s="1">
        <f>SUM(N43:N44)</f>
        <v>424673652.1500001</v>
      </c>
      <c r="O45" s="211"/>
    </row>
    <row r="46" spans="1:15" s="40" customFormat="1" ht="30" customHeight="1">
      <c r="A46" s="208"/>
      <c r="B46" s="6" t="s">
        <v>666</v>
      </c>
      <c r="C46" s="209"/>
      <c r="D46" s="209"/>
      <c r="E46" s="209"/>
      <c r="F46" s="61">
        <v>28713703.639999989</v>
      </c>
      <c r="G46" s="203"/>
      <c r="H46" s="61">
        <v>10063104.489999998</v>
      </c>
      <c r="I46" s="203"/>
      <c r="J46" s="61">
        <f t="shared" ref="J46:J51" si="3">F46+H46</f>
        <v>38776808.129999988</v>
      </c>
      <c r="K46" s="203"/>
      <c r="L46" s="61">
        <f>-91189.03-1194533.57+735478.71-2494302.39</f>
        <v>-3044546.2800000003</v>
      </c>
      <c r="M46" s="6"/>
      <c r="N46" s="6">
        <f t="shared" ref="N46:N53" si="4">SUM(J46:L46)</f>
        <v>35732261.849999987</v>
      </c>
      <c r="O46" s="211"/>
    </row>
    <row r="47" spans="1:15" ht="30" customHeight="1">
      <c r="A47" s="208"/>
      <c r="B47" s="1" t="s">
        <v>667</v>
      </c>
      <c r="C47" s="209"/>
      <c r="D47" s="209"/>
      <c r="E47" s="209"/>
      <c r="F47" s="62">
        <v>-44538751.43</v>
      </c>
      <c r="G47" s="204"/>
      <c r="H47" s="62">
        <v>-261407.56</v>
      </c>
      <c r="I47" s="204"/>
      <c r="J47" s="62">
        <f t="shared" si="3"/>
        <v>-44800158.990000002</v>
      </c>
      <c r="K47" s="204"/>
      <c r="L47" s="62">
        <v>0</v>
      </c>
      <c r="M47" s="6"/>
      <c r="N47" s="6">
        <f t="shared" si="4"/>
        <v>-44800158.990000002</v>
      </c>
      <c r="O47" s="211"/>
    </row>
    <row r="48" spans="1:15" ht="30" customHeight="1">
      <c r="A48" s="208"/>
      <c r="B48" s="209" t="s">
        <v>420</v>
      </c>
      <c r="C48" s="209"/>
      <c r="D48" s="209"/>
      <c r="E48" s="209"/>
      <c r="F48" s="43">
        <v>-67597237.679999992</v>
      </c>
      <c r="G48" s="204"/>
      <c r="H48" s="43">
        <f>-44647092.83-2997750</f>
        <v>-47644842.829999998</v>
      </c>
      <c r="I48" s="204"/>
      <c r="J48" s="43">
        <f t="shared" si="3"/>
        <v>-115242080.50999999</v>
      </c>
      <c r="K48" s="204"/>
      <c r="L48" s="43">
        <v>0</v>
      </c>
      <c r="N48" s="1">
        <f t="shared" si="4"/>
        <v>-115242080.50999999</v>
      </c>
      <c r="O48" s="211"/>
    </row>
    <row r="49" spans="1:15" ht="27" customHeight="1">
      <c r="B49" s="1" t="s">
        <v>849</v>
      </c>
      <c r="F49" s="43">
        <v>0</v>
      </c>
      <c r="G49" s="204"/>
      <c r="H49" s="43">
        <v>0</v>
      </c>
      <c r="I49" s="204"/>
      <c r="J49" s="43">
        <f>F49+H49</f>
        <v>0</v>
      </c>
      <c r="K49" s="204"/>
      <c r="L49" s="43">
        <v>-4333915.09</v>
      </c>
      <c r="N49" s="1">
        <f>SUM(J49:L49)</f>
        <v>-4333915.09</v>
      </c>
    </row>
    <row r="50" spans="1:15" ht="30" customHeight="1">
      <c r="A50" s="208"/>
      <c r="B50" s="205" t="s">
        <v>668</v>
      </c>
      <c r="C50" s="209"/>
      <c r="D50" s="209"/>
      <c r="E50" s="209"/>
      <c r="F50" s="43">
        <v>9089762.7600000016</v>
      </c>
      <c r="G50" s="204"/>
      <c r="H50" s="43">
        <v>0</v>
      </c>
      <c r="I50" s="204"/>
      <c r="J50" s="43">
        <f t="shared" si="3"/>
        <v>9089762.7600000016</v>
      </c>
      <c r="K50" s="204"/>
      <c r="L50" s="43">
        <v>0</v>
      </c>
      <c r="N50" s="1">
        <f t="shared" si="4"/>
        <v>9089762.7600000016</v>
      </c>
      <c r="O50" s="211"/>
    </row>
    <row r="51" spans="1:15" ht="30" customHeight="1">
      <c r="A51" s="208"/>
      <c r="B51" s="1" t="s">
        <v>669</v>
      </c>
      <c r="C51" s="209"/>
      <c r="D51" s="209"/>
      <c r="E51" s="209"/>
      <c r="F51" s="159">
        <v>-24606326.579999998</v>
      </c>
      <c r="G51" s="204"/>
      <c r="H51" s="159">
        <v>-27566628.66</v>
      </c>
      <c r="I51" s="204"/>
      <c r="J51" s="159">
        <f t="shared" si="3"/>
        <v>-52172955.239999995</v>
      </c>
      <c r="K51" s="204"/>
      <c r="L51" s="159">
        <f>91189.03+2494302.39</f>
        <v>2585491.42</v>
      </c>
      <c r="N51" s="158">
        <f t="shared" si="4"/>
        <v>-49587463.819999993</v>
      </c>
      <c r="O51" s="211"/>
    </row>
    <row r="52" spans="1:15" ht="30" customHeight="1">
      <c r="A52" s="208"/>
      <c r="B52" s="209" t="s">
        <v>680</v>
      </c>
      <c r="C52" s="209"/>
      <c r="D52" s="209"/>
      <c r="E52" s="209"/>
      <c r="F52" s="1">
        <f>SUM(F45:F51)</f>
        <v>150594744.84000009</v>
      </c>
      <c r="H52" s="1">
        <f>SUM(H45:H51)</f>
        <v>109730283.45999989</v>
      </c>
      <c r="J52" s="63">
        <f>+F52+H52</f>
        <v>260325028.29999998</v>
      </c>
      <c r="L52" s="1">
        <f>SUM(L45:L51)</f>
        <v>-4792969.95</v>
      </c>
      <c r="N52" s="1">
        <f>SUM(N45:N51)</f>
        <v>255532058.35000008</v>
      </c>
      <c r="O52" s="211"/>
    </row>
    <row r="53" spans="1:15" ht="30" customHeight="1">
      <c r="A53" s="208"/>
      <c r="B53" s="209" t="s">
        <v>671</v>
      </c>
      <c r="C53" s="209"/>
      <c r="D53" s="209"/>
      <c r="E53" s="209"/>
      <c r="F53" s="160">
        <v>-499053.47</v>
      </c>
      <c r="G53" s="206"/>
      <c r="H53" s="160">
        <f>-23516446.25+599550</f>
        <v>-22916896.25</v>
      </c>
      <c r="I53" s="206"/>
      <c r="J53" s="160">
        <f>F53+H53</f>
        <v>-23415949.719999999</v>
      </c>
      <c r="K53" s="206"/>
      <c r="L53" s="160">
        <v>0</v>
      </c>
      <c r="N53" s="158">
        <f t="shared" si="4"/>
        <v>-23415949.719999999</v>
      </c>
      <c r="O53" s="211"/>
    </row>
    <row r="54" spans="1:15" ht="30" customHeight="1">
      <c r="A54" s="208"/>
      <c r="B54" s="209" t="s">
        <v>672</v>
      </c>
      <c r="C54" s="209"/>
      <c r="D54" s="209"/>
      <c r="E54" s="209"/>
      <c r="F54" s="1">
        <f>SUM(F52:F53)</f>
        <v>150095691.37000009</v>
      </c>
      <c r="H54" s="1">
        <f>SUM(H52:H53)</f>
        <v>86813387.209999889</v>
      </c>
      <c r="J54" s="1">
        <f>SUM(J52:J53)</f>
        <v>236909078.57999998</v>
      </c>
      <c r="L54" s="1">
        <f>SUM(L52:L53)</f>
        <v>-4792969.95</v>
      </c>
      <c r="N54" s="1">
        <f>SUM(N52:N53)</f>
        <v>232116108.63000008</v>
      </c>
      <c r="O54" s="211"/>
    </row>
    <row r="55" spans="1:15" ht="30" customHeight="1">
      <c r="A55" s="208"/>
      <c r="B55" s="209" t="s">
        <v>681</v>
      </c>
      <c r="C55" s="209"/>
      <c r="D55" s="209"/>
      <c r="E55" s="209"/>
      <c r="O55" s="211"/>
    </row>
    <row r="56" spans="1:15" ht="30" customHeight="1">
      <c r="A56" s="208"/>
      <c r="B56" s="209" t="s">
        <v>674</v>
      </c>
      <c r="C56" s="209"/>
      <c r="D56" s="209"/>
      <c r="E56" s="209"/>
      <c r="F56" s="44">
        <v>-122118152.66915831</v>
      </c>
      <c r="G56" s="207"/>
      <c r="H56" s="44">
        <v>0</v>
      </c>
      <c r="I56" s="207"/>
      <c r="J56" s="44">
        <f>F56+H56</f>
        <v>-122118152.66915831</v>
      </c>
      <c r="K56" s="207"/>
      <c r="L56" s="44">
        <v>11315347.609999999</v>
      </c>
      <c r="M56" s="6"/>
      <c r="N56" s="6">
        <f>SUM(J56:L56)</f>
        <v>-110802805.05915831</v>
      </c>
      <c r="O56" s="211"/>
    </row>
    <row r="57" spans="1:15" ht="30" customHeight="1">
      <c r="A57" s="208"/>
      <c r="B57" s="209" t="s">
        <v>820</v>
      </c>
      <c r="C57" s="209"/>
      <c r="D57" s="209"/>
      <c r="E57" s="209"/>
      <c r="F57" s="44"/>
      <c r="G57" s="207"/>
      <c r="H57" s="44"/>
      <c r="I57" s="207"/>
      <c r="J57" s="44"/>
      <c r="K57" s="207"/>
      <c r="L57" s="44"/>
      <c r="M57" s="6"/>
      <c r="N57" s="6"/>
      <c r="O57" s="211"/>
    </row>
    <row r="58" spans="1:15" ht="30" customHeight="1">
      <c r="A58" s="208"/>
      <c r="B58" s="209" t="s">
        <v>821</v>
      </c>
      <c r="C58" s="209"/>
      <c r="D58" s="209"/>
      <c r="E58" s="209"/>
      <c r="F58" s="44">
        <v>0</v>
      </c>
      <c r="G58" s="207"/>
      <c r="H58" s="44">
        <v>2100993.61</v>
      </c>
      <c r="I58" s="207"/>
      <c r="J58" s="44">
        <f>F58+H58</f>
        <v>2100993.61</v>
      </c>
      <c r="K58" s="207"/>
      <c r="L58" s="44">
        <v>0</v>
      </c>
      <c r="M58" s="6"/>
      <c r="N58" s="6">
        <f>SUM(J58:L58)</f>
        <v>2100993.61</v>
      </c>
      <c r="O58" s="211"/>
    </row>
    <row r="59" spans="1:15" ht="30" customHeight="1" thickBot="1">
      <c r="A59" s="208"/>
      <c r="B59" s="36" t="s">
        <v>675</v>
      </c>
      <c r="D59" s="209"/>
      <c r="E59" s="209"/>
      <c r="F59" s="68">
        <f>+F54+F56</f>
        <v>27977538.700841784</v>
      </c>
      <c r="H59" s="68">
        <f>+H54+H56+H58</f>
        <v>88914380.819999889</v>
      </c>
      <c r="J59" s="68">
        <f>+J54+J56+J58</f>
        <v>116891919.52084167</v>
      </c>
      <c r="L59" s="68">
        <f>+L54+L56</f>
        <v>6522377.6599999992</v>
      </c>
      <c r="N59" s="68">
        <f>+N54+N56+N58</f>
        <v>123414297.18084177</v>
      </c>
      <c r="O59" s="211"/>
    </row>
    <row r="60" spans="1:15" ht="30" customHeight="1" thickTop="1">
      <c r="A60" s="208"/>
      <c r="B60" s="209" t="s">
        <v>676</v>
      </c>
      <c r="C60" s="209"/>
      <c r="D60" s="209"/>
      <c r="E60" s="209"/>
      <c r="F60" s="209"/>
      <c r="G60" s="209"/>
      <c r="H60" s="209"/>
      <c r="I60" s="209"/>
      <c r="J60" s="209"/>
      <c r="K60" s="209"/>
      <c r="L60" s="209"/>
      <c r="M60" s="209"/>
      <c r="N60" s="209"/>
      <c r="O60" s="211"/>
    </row>
    <row r="61" spans="1:15" ht="30" customHeight="1">
      <c r="A61" s="208"/>
      <c r="B61" s="209" t="s">
        <v>677</v>
      </c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45">
        <v>123626821.84699988</v>
      </c>
      <c r="O61" s="211"/>
    </row>
    <row r="62" spans="1:15" ht="30" customHeight="1">
      <c r="A62" s="208"/>
      <c r="B62" s="209" t="s">
        <v>678</v>
      </c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45">
        <v>-212524.67</v>
      </c>
      <c r="O62" s="211"/>
    </row>
    <row r="63" spans="1:15" ht="30" customHeight="1" thickBot="1">
      <c r="A63" s="208"/>
      <c r="B63" s="209"/>
      <c r="C63" s="209"/>
      <c r="D63" s="209"/>
      <c r="E63" s="209"/>
      <c r="F63" s="209"/>
      <c r="G63" s="209"/>
      <c r="H63" s="209"/>
      <c r="I63" s="209"/>
      <c r="J63" s="209"/>
      <c r="K63" s="209"/>
      <c r="L63" s="209"/>
      <c r="M63" s="209"/>
      <c r="N63" s="68">
        <f>+N59</f>
        <v>123414297.18084177</v>
      </c>
      <c r="O63" s="211"/>
    </row>
    <row r="64" spans="1:15" ht="30" customHeight="1" thickTop="1">
      <c r="A64" s="208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6"/>
      <c r="O64" s="211"/>
    </row>
    <row r="65" spans="1:14" ht="30" customHeight="1" thickBot="1">
      <c r="B65" s="1" t="s">
        <v>799</v>
      </c>
      <c r="F65" s="35">
        <v>1927823237.96</v>
      </c>
      <c r="H65" s="35">
        <v>1711311025.7100003</v>
      </c>
      <c r="J65" s="319">
        <f>F65+H65</f>
        <v>3639134263.6700001</v>
      </c>
      <c r="L65" s="35">
        <v>0</v>
      </c>
      <c r="N65" s="35">
        <f>+J65+L65</f>
        <v>3639134263.6700001</v>
      </c>
    </row>
    <row r="66" spans="1:14" ht="30" customHeight="1" thickTop="1"/>
    <row r="67" spans="1:14" ht="30" customHeight="1"/>
    <row r="68" spans="1:14" ht="33" customHeight="1">
      <c r="A68" s="416" t="s">
        <v>682</v>
      </c>
      <c r="B68" s="417"/>
      <c r="C68" s="417"/>
      <c r="D68" s="417"/>
      <c r="E68" s="417"/>
      <c r="F68" s="417"/>
      <c r="G68" s="417"/>
      <c r="H68" s="417"/>
      <c r="I68" s="417"/>
      <c r="J68" s="417"/>
      <c r="K68" s="417"/>
      <c r="L68" s="417"/>
      <c r="M68" s="417"/>
      <c r="N68" s="417"/>
    </row>
    <row r="69" spans="1:14" ht="33" customHeight="1"/>
    <row r="70" spans="1:14" ht="33" customHeight="1">
      <c r="A70" s="208"/>
      <c r="B70" s="209"/>
      <c r="C70" s="209"/>
      <c r="D70" s="209"/>
      <c r="E70" s="209"/>
      <c r="F70" s="418" t="s">
        <v>98</v>
      </c>
      <c r="G70" s="418"/>
      <c r="H70" s="418"/>
      <c r="I70" s="418"/>
      <c r="J70" s="418"/>
      <c r="K70" s="418"/>
      <c r="L70" s="418"/>
      <c r="M70" s="418"/>
      <c r="N70" s="418"/>
    </row>
    <row r="71" spans="1:14" ht="33" customHeight="1">
      <c r="A71" s="208"/>
      <c r="B71" s="209"/>
      <c r="C71" s="209"/>
      <c r="D71" s="209"/>
      <c r="E71" s="209"/>
      <c r="F71" s="415" t="s">
        <v>800</v>
      </c>
      <c r="G71" s="415"/>
      <c r="H71" s="415"/>
      <c r="I71" s="415"/>
      <c r="J71" s="415"/>
      <c r="K71" s="415"/>
      <c r="L71" s="415"/>
      <c r="M71" s="415"/>
      <c r="N71" s="415"/>
    </row>
    <row r="72" spans="1:14" ht="33" customHeight="1">
      <c r="A72" s="208"/>
      <c r="B72" s="209"/>
      <c r="C72" s="209"/>
      <c r="D72" s="209"/>
      <c r="E72" s="209"/>
      <c r="F72" s="212" t="s">
        <v>656</v>
      </c>
      <c r="G72" s="212"/>
      <c r="H72" s="212" t="s">
        <v>656</v>
      </c>
      <c r="I72" s="212"/>
      <c r="J72" s="212" t="s">
        <v>657</v>
      </c>
      <c r="K72" s="212"/>
      <c r="L72" s="212" t="s">
        <v>658</v>
      </c>
      <c r="M72" s="212"/>
      <c r="N72" s="212" t="s">
        <v>138</v>
      </c>
    </row>
    <row r="73" spans="1:14" ht="28.5" customHeight="1">
      <c r="A73" s="208"/>
      <c r="B73" s="209"/>
      <c r="C73" s="209"/>
      <c r="D73" s="209"/>
      <c r="E73" s="209"/>
      <c r="F73" s="213" t="s">
        <v>659</v>
      </c>
      <c r="G73" s="213"/>
      <c r="H73" s="213" t="s">
        <v>659</v>
      </c>
      <c r="I73" s="213"/>
      <c r="J73" s="213"/>
      <c r="K73" s="213"/>
      <c r="L73" s="213" t="s">
        <v>660</v>
      </c>
      <c r="M73" s="213"/>
      <c r="N73" s="213"/>
    </row>
    <row r="74" spans="1:14" ht="28.5" customHeight="1">
      <c r="A74" s="208"/>
      <c r="B74" s="209"/>
      <c r="C74" s="209"/>
      <c r="D74" s="209"/>
      <c r="E74" s="209"/>
      <c r="F74" s="210" t="s">
        <v>661</v>
      </c>
      <c r="G74" s="210"/>
      <c r="H74" s="210" t="s">
        <v>662</v>
      </c>
      <c r="I74" s="210"/>
      <c r="J74" s="210"/>
      <c r="K74" s="210"/>
      <c r="L74" s="210" t="s">
        <v>663</v>
      </c>
      <c r="M74" s="210"/>
      <c r="N74" s="210"/>
    </row>
    <row r="75" spans="1:14" ht="28.5" customHeight="1">
      <c r="A75" s="208"/>
      <c r="B75" s="1" t="s">
        <v>664</v>
      </c>
      <c r="C75" s="209"/>
      <c r="D75" s="209"/>
      <c r="E75" s="209"/>
      <c r="F75" s="42">
        <v>427876265.16999996</v>
      </c>
      <c r="G75" s="202"/>
      <c r="H75" s="42">
        <v>329187078.20000005</v>
      </c>
      <c r="I75" s="202"/>
      <c r="J75" s="42">
        <f>F75+H75</f>
        <v>757063343.37</v>
      </c>
      <c r="K75" s="202"/>
      <c r="L75" s="42">
        <v>0</v>
      </c>
      <c r="N75" s="1">
        <f>SUM(J75:L75)</f>
        <v>757063343.37</v>
      </c>
    </row>
    <row r="76" spans="1:14" ht="28.5" customHeight="1">
      <c r="A76" s="208"/>
      <c r="B76" s="1" t="s">
        <v>419</v>
      </c>
      <c r="C76" s="209"/>
      <c r="D76" s="209"/>
      <c r="E76" s="209"/>
      <c r="F76" s="157">
        <v>-328299725.00999987</v>
      </c>
      <c r="G76" s="202"/>
      <c r="H76" s="157">
        <v>-294013106.33999991</v>
      </c>
      <c r="I76" s="202"/>
      <c r="J76" s="157">
        <f>F76+H76</f>
        <v>-622312831.34999979</v>
      </c>
      <c r="K76" s="202"/>
      <c r="L76" s="157">
        <v>0</v>
      </c>
      <c r="N76" s="158">
        <f>SUM(J76:L76)</f>
        <v>-622312831.34999979</v>
      </c>
    </row>
    <row r="77" spans="1:14" ht="28.5" customHeight="1">
      <c r="A77" s="208"/>
      <c r="B77" s="1" t="s">
        <v>665</v>
      </c>
      <c r="C77" s="209"/>
      <c r="D77" s="209"/>
      <c r="E77" s="209"/>
      <c r="F77" s="1">
        <f>SUM(F75:F76)</f>
        <v>99576540.160000086</v>
      </c>
      <c r="H77" s="1">
        <f>SUM(H75:H76)</f>
        <v>35173971.860000134</v>
      </c>
      <c r="J77" s="1">
        <f>SUM(J75:J76)</f>
        <v>134750512.02000022</v>
      </c>
      <c r="L77" s="1">
        <f>SUM(L75:L76)</f>
        <v>0</v>
      </c>
      <c r="N77" s="1">
        <f>SUM(N75:N76)</f>
        <v>134750512.02000022</v>
      </c>
    </row>
    <row r="78" spans="1:14" ht="28.5" customHeight="1">
      <c r="A78" s="208"/>
      <c r="B78" s="6" t="s">
        <v>666</v>
      </c>
      <c r="C78" s="209"/>
      <c r="D78" s="209"/>
      <c r="E78" s="209"/>
      <c r="F78" s="61">
        <v>292176.73</v>
      </c>
      <c r="G78" s="203"/>
      <c r="H78" s="61">
        <v>2686148.7800000003</v>
      </c>
      <c r="I78" s="203"/>
      <c r="J78" s="61">
        <f>F78+H78</f>
        <v>2978325.5100000002</v>
      </c>
      <c r="K78" s="203"/>
      <c r="L78" s="61">
        <f>+L111--778238.05</f>
        <v>329013.19000000006</v>
      </c>
      <c r="M78" s="6"/>
      <c r="N78" s="6">
        <f>SUM(J78:L78)</f>
        <v>3307338.7</v>
      </c>
    </row>
    <row r="79" spans="1:14" ht="28.5" customHeight="1">
      <c r="A79" s="208"/>
      <c r="B79" s="1" t="s">
        <v>667</v>
      </c>
      <c r="C79" s="209"/>
      <c r="D79" s="209"/>
      <c r="E79" s="209"/>
      <c r="F79" s="62">
        <v>-15270959.019999996</v>
      </c>
      <c r="G79" s="204"/>
      <c r="H79" s="62">
        <v>-160500</v>
      </c>
      <c r="I79" s="204"/>
      <c r="J79" s="62">
        <f t="shared" ref="J79:J82" si="5">F79+H79</f>
        <v>-15431459.019999996</v>
      </c>
      <c r="K79" s="204"/>
      <c r="L79" s="62">
        <f>+L112-0</f>
        <v>0</v>
      </c>
      <c r="M79" s="6"/>
      <c r="N79" s="6">
        <f>SUM(J79:L79)</f>
        <v>-15431459.019999996</v>
      </c>
    </row>
    <row r="80" spans="1:14" ht="28.5" customHeight="1">
      <c r="A80" s="208"/>
      <c r="B80" s="209" t="s">
        <v>420</v>
      </c>
      <c r="C80" s="209"/>
      <c r="D80" s="209"/>
      <c r="E80" s="209"/>
      <c r="F80" s="43">
        <v>-17176310.539999999</v>
      </c>
      <c r="G80" s="204"/>
      <c r="H80" s="43">
        <v>-13698244</v>
      </c>
      <c r="I80" s="204"/>
      <c r="J80" s="43">
        <f t="shared" si="5"/>
        <v>-30874554.539999999</v>
      </c>
      <c r="K80" s="204"/>
      <c r="L80" s="43">
        <f>+L113-0</f>
        <v>0</v>
      </c>
      <c r="N80" s="1">
        <f>SUM(J80:L80)</f>
        <v>-30874554.539999999</v>
      </c>
    </row>
    <row r="81" spans="1:14" ht="28.5" customHeight="1">
      <c r="A81" s="208"/>
      <c r="B81" s="205" t="s">
        <v>668</v>
      </c>
      <c r="C81" s="209"/>
      <c r="D81" s="209"/>
      <c r="E81" s="209"/>
      <c r="F81" s="43">
        <v>8981673.4099999983</v>
      </c>
      <c r="G81" s="204"/>
      <c r="H81" s="43">
        <v>0</v>
      </c>
      <c r="I81" s="204"/>
      <c r="J81" s="43">
        <f t="shared" si="5"/>
        <v>8981673.4099999983</v>
      </c>
      <c r="K81" s="204"/>
      <c r="L81" s="43">
        <f>+L114-0</f>
        <v>0</v>
      </c>
      <c r="N81" s="1">
        <f>SUM(J81:L81)</f>
        <v>8981673.4099999983</v>
      </c>
    </row>
    <row r="82" spans="1:14" ht="28.5" customHeight="1">
      <c r="A82" s="208"/>
      <c r="B82" s="1" t="s">
        <v>669</v>
      </c>
      <c r="C82" s="209"/>
      <c r="D82" s="209"/>
      <c r="E82" s="209"/>
      <c r="F82" s="159">
        <v>-4215030.1400000006</v>
      </c>
      <c r="G82" s="204"/>
      <c r="H82" s="159">
        <v>-8568844.0999999978</v>
      </c>
      <c r="I82" s="204"/>
      <c r="J82" s="159">
        <f t="shared" si="5"/>
        <v>-12783874.239999998</v>
      </c>
      <c r="K82" s="204"/>
      <c r="L82" s="159">
        <f>+L115-2504798.47</f>
        <v>1267563.0999999996</v>
      </c>
      <c r="N82" s="158">
        <f>SUM(J82:L82)</f>
        <v>-11516311.139999999</v>
      </c>
    </row>
    <row r="83" spans="1:14" ht="28.5" customHeight="1">
      <c r="A83" s="208"/>
      <c r="B83" s="209" t="s">
        <v>680</v>
      </c>
      <c r="C83" s="209"/>
      <c r="D83" s="209"/>
      <c r="E83" s="209"/>
      <c r="F83" s="1">
        <f>SUM(F77:F82)</f>
        <v>72188090.600000098</v>
      </c>
      <c r="H83" s="1">
        <f>SUM(H77:H82)</f>
        <v>15432532.540000137</v>
      </c>
      <c r="J83" s="63">
        <f t="shared" ref="J83" si="6">SUM(F83:H83)</f>
        <v>87620623.140000239</v>
      </c>
      <c r="L83" s="1">
        <f>SUM(L77:L82)</f>
        <v>1596576.2899999996</v>
      </c>
      <c r="N83" s="1">
        <f>SUM(N77:N82)</f>
        <v>89217199.430000201</v>
      </c>
    </row>
    <row r="84" spans="1:14" ht="28.5" customHeight="1">
      <c r="A84" s="208"/>
      <c r="B84" s="209" t="s">
        <v>671</v>
      </c>
      <c r="C84" s="209"/>
      <c r="D84" s="209"/>
      <c r="E84" s="209"/>
      <c r="F84" s="160">
        <v>-264825.77</v>
      </c>
      <c r="G84" s="206"/>
      <c r="H84" s="160">
        <v>-3131933.24</v>
      </c>
      <c r="I84" s="206"/>
      <c r="J84" s="160">
        <f>F84+H84</f>
        <v>-3396759.0100000002</v>
      </c>
      <c r="K84" s="206"/>
      <c r="L84" s="160">
        <f>+L117-0</f>
        <v>0</v>
      </c>
      <c r="N84" s="158">
        <f t="shared" ref="N84" si="7">SUM(J84:L84)</f>
        <v>-3396759.0100000002</v>
      </c>
    </row>
    <row r="85" spans="1:14" ht="28.5" customHeight="1">
      <c r="A85" s="208"/>
      <c r="B85" s="209" t="s">
        <v>672</v>
      </c>
      <c r="C85" s="209"/>
      <c r="D85" s="209"/>
      <c r="E85" s="209"/>
      <c r="F85" s="1">
        <f>SUM(F83:F84)</f>
        <v>71923264.830000103</v>
      </c>
      <c r="H85" s="1">
        <f>SUM(H83:H84)</f>
        <v>12300599.300000137</v>
      </c>
      <c r="J85" s="1">
        <f>SUM(J83:J84)</f>
        <v>84223864.130000234</v>
      </c>
      <c r="L85" s="1">
        <f>SUM(L83:L84)</f>
        <v>1596576.2899999996</v>
      </c>
      <c r="N85" s="1">
        <f>SUM(N83:N84)</f>
        <v>85820440.420000196</v>
      </c>
    </row>
    <row r="86" spans="1:14" ht="28.5" customHeight="1">
      <c r="A86" s="208"/>
      <c r="B86" s="209" t="s">
        <v>681</v>
      </c>
      <c r="C86" s="209"/>
      <c r="D86" s="209"/>
      <c r="E86" s="209"/>
    </row>
    <row r="87" spans="1:14" ht="28.5" customHeight="1">
      <c r="A87" s="208"/>
      <c r="B87" s="209" t="s">
        <v>674</v>
      </c>
      <c r="C87" s="209"/>
      <c r="D87" s="209"/>
      <c r="E87" s="209"/>
      <c r="F87" s="44">
        <v>65464204.220000006</v>
      </c>
      <c r="G87" s="207"/>
      <c r="H87" s="44">
        <v>0</v>
      </c>
      <c r="I87" s="207"/>
      <c r="J87" s="44">
        <f>F87+H87</f>
        <v>65464204.220000006</v>
      </c>
      <c r="K87" s="207"/>
      <c r="L87" s="44">
        <f>+L120--7422261.56</f>
        <v>-6964995.6300000018</v>
      </c>
      <c r="M87" s="6"/>
      <c r="N87" s="6">
        <f>SUM(J87:L87)</f>
        <v>58499208.590000004</v>
      </c>
    </row>
    <row r="88" spans="1:14" ht="28.5" customHeight="1" thickBot="1">
      <c r="A88" s="208"/>
      <c r="B88" s="36" t="s">
        <v>675</v>
      </c>
      <c r="D88" s="209"/>
      <c r="E88" s="209"/>
      <c r="F88" s="68">
        <f>+F85+F87</f>
        <v>137387469.0500001</v>
      </c>
      <c r="H88" s="68">
        <f>+H85+H87</f>
        <v>12300599.300000137</v>
      </c>
      <c r="J88" s="68">
        <f>+J85+J87</f>
        <v>149688068.35000023</v>
      </c>
      <c r="L88" s="68">
        <f>+L85+L87</f>
        <v>-5368419.3400000017</v>
      </c>
      <c r="N88" s="68">
        <f>+N85+N87</f>
        <v>144319649.0100002</v>
      </c>
    </row>
    <row r="89" spans="1:14" ht="28.5" customHeight="1" thickTop="1">
      <c r="A89" s="208"/>
      <c r="B89" s="209" t="s">
        <v>676</v>
      </c>
      <c r="C89" s="209"/>
      <c r="D89" s="209"/>
      <c r="E89" s="209"/>
      <c r="F89" s="209"/>
      <c r="G89" s="209"/>
      <c r="H89" s="209"/>
      <c r="I89" s="209"/>
      <c r="J89" s="209"/>
      <c r="K89" s="209"/>
      <c r="L89" s="209"/>
      <c r="M89" s="209"/>
      <c r="N89" s="209"/>
    </row>
    <row r="90" spans="1:14" ht="28.5" customHeight="1">
      <c r="A90" s="208"/>
      <c r="B90" s="209" t="s">
        <v>677</v>
      </c>
      <c r="C90" s="209"/>
      <c r="D90" s="209"/>
      <c r="E90" s="209"/>
      <c r="F90" s="209"/>
      <c r="G90" s="209"/>
      <c r="H90" s="209"/>
      <c r="I90" s="209"/>
      <c r="J90" s="209"/>
      <c r="K90" s="209"/>
      <c r="L90" s="209"/>
      <c r="M90" s="209"/>
      <c r="N90" s="45">
        <f>+N92-N91</f>
        <v>144134770.75000021</v>
      </c>
    </row>
    <row r="91" spans="1:14" ht="28.5" customHeight="1">
      <c r="A91" s="208"/>
      <c r="B91" s="209" t="s">
        <v>678</v>
      </c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45">
        <f>+N124-1350147.73</f>
        <v>184878.25999999978</v>
      </c>
    </row>
    <row r="92" spans="1:14" ht="28.5" customHeight="1" thickBot="1">
      <c r="A92" s="208"/>
      <c r="B92" s="209"/>
      <c r="C92" s="209"/>
      <c r="D92" s="209"/>
      <c r="E92" s="209"/>
      <c r="F92" s="209"/>
      <c r="G92" s="209"/>
      <c r="H92" s="209"/>
      <c r="I92" s="209"/>
      <c r="J92" s="209"/>
      <c r="K92" s="209"/>
      <c r="L92" s="209"/>
      <c r="M92" s="209"/>
      <c r="N92" s="68">
        <f>+N88</f>
        <v>144319649.0100002</v>
      </c>
    </row>
    <row r="93" spans="1:14" ht="28.5" customHeight="1" thickTop="1">
      <c r="A93" s="208"/>
      <c r="B93" s="209"/>
      <c r="C93" s="209"/>
      <c r="D93" s="209"/>
      <c r="E93" s="209"/>
      <c r="F93" s="209"/>
      <c r="G93" s="209"/>
      <c r="H93" s="209"/>
      <c r="I93" s="209"/>
      <c r="J93" s="209"/>
      <c r="K93" s="209"/>
      <c r="L93" s="209"/>
      <c r="M93" s="209"/>
      <c r="N93" s="6"/>
    </row>
    <row r="94" spans="1:14" ht="28.5" customHeight="1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101" spans="1:14" ht="28.5" customHeight="1">
      <c r="A101" s="416" t="s">
        <v>683</v>
      </c>
      <c r="B101" s="417"/>
      <c r="C101" s="417"/>
      <c r="D101" s="417"/>
      <c r="E101" s="417"/>
      <c r="F101" s="417"/>
      <c r="G101" s="417"/>
      <c r="H101" s="417"/>
      <c r="I101" s="417"/>
      <c r="J101" s="417"/>
      <c r="K101" s="417"/>
      <c r="L101" s="417"/>
      <c r="M101" s="417"/>
      <c r="N101" s="417"/>
    </row>
    <row r="103" spans="1:14" ht="28.5" customHeight="1">
      <c r="A103" s="208"/>
      <c r="B103" s="209"/>
      <c r="C103" s="209"/>
      <c r="D103" s="209"/>
      <c r="E103" s="209"/>
      <c r="F103" s="418" t="s">
        <v>98</v>
      </c>
      <c r="G103" s="418"/>
      <c r="H103" s="418"/>
      <c r="I103" s="418"/>
      <c r="J103" s="418"/>
      <c r="K103" s="418"/>
      <c r="L103" s="418"/>
      <c r="M103" s="418"/>
      <c r="N103" s="418"/>
    </row>
    <row r="104" spans="1:14" ht="28.5" customHeight="1">
      <c r="A104" s="208"/>
      <c r="B104" s="209"/>
      <c r="C104" s="209"/>
      <c r="D104" s="209"/>
      <c r="E104" s="209"/>
      <c r="F104" s="415" t="s">
        <v>803</v>
      </c>
      <c r="G104" s="415"/>
      <c r="H104" s="415"/>
      <c r="I104" s="415"/>
      <c r="J104" s="415"/>
      <c r="K104" s="415"/>
      <c r="L104" s="415"/>
      <c r="M104" s="415"/>
      <c r="N104" s="415"/>
    </row>
    <row r="105" spans="1:14" ht="28.5" customHeight="1">
      <c r="A105" s="208"/>
      <c r="B105" s="209"/>
      <c r="C105" s="209"/>
      <c r="D105" s="209"/>
      <c r="E105" s="209"/>
      <c r="F105" s="212" t="s">
        <v>656</v>
      </c>
      <c r="G105" s="212"/>
      <c r="H105" s="212" t="s">
        <v>656</v>
      </c>
      <c r="I105" s="212"/>
      <c r="J105" s="212" t="s">
        <v>657</v>
      </c>
      <c r="K105" s="212"/>
      <c r="L105" s="212" t="s">
        <v>658</v>
      </c>
      <c r="M105" s="212"/>
      <c r="N105" s="212" t="s">
        <v>138</v>
      </c>
    </row>
    <row r="106" spans="1:14" ht="28.5" customHeight="1">
      <c r="A106" s="208"/>
      <c r="B106" s="209"/>
      <c r="C106" s="209"/>
      <c r="D106" s="209"/>
      <c r="E106" s="209"/>
      <c r="F106" s="213" t="s">
        <v>659</v>
      </c>
      <c r="G106" s="213"/>
      <c r="H106" s="213" t="s">
        <v>659</v>
      </c>
      <c r="I106" s="213"/>
      <c r="J106" s="213"/>
      <c r="K106" s="213"/>
      <c r="L106" s="213" t="s">
        <v>660</v>
      </c>
      <c r="M106" s="213"/>
      <c r="N106" s="213"/>
    </row>
    <row r="107" spans="1:14" ht="28.5" customHeight="1">
      <c r="A107" s="208"/>
      <c r="B107" s="209"/>
      <c r="C107" s="209"/>
      <c r="D107" s="209"/>
      <c r="E107" s="209"/>
      <c r="F107" s="210" t="s">
        <v>661</v>
      </c>
      <c r="G107" s="210"/>
      <c r="H107" s="210" t="s">
        <v>662</v>
      </c>
      <c r="I107" s="210"/>
      <c r="J107" s="210"/>
      <c r="K107" s="210"/>
      <c r="L107" s="210" t="s">
        <v>663</v>
      </c>
      <c r="M107" s="210"/>
      <c r="N107" s="210"/>
    </row>
    <row r="108" spans="1:14" ht="28.5" customHeight="1">
      <c r="A108" s="208"/>
      <c r="B108" s="1" t="s">
        <v>664</v>
      </c>
      <c r="C108" s="209"/>
      <c r="D108" s="209"/>
      <c r="E108" s="209"/>
      <c r="F108" s="42">
        <v>1222191326.99</v>
      </c>
      <c r="G108" s="202"/>
      <c r="H108" s="42">
        <v>1002232862.47</v>
      </c>
      <c r="I108" s="202"/>
      <c r="J108" s="320">
        <f t="shared" ref="J108" si="8">SUM(F108:H108)</f>
        <v>2224424189.46</v>
      </c>
      <c r="K108" s="202"/>
      <c r="L108" s="42">
        <v>0</v>
      </c>
      <c r="N108" s="1">
        <f>SUM(J108:L108)</f>
        <v>2224424189.46</v>
      </c>
    </row>
    <row r="109" spans="1:14" ht="28.5" customHeight="1">
      <c r="A109" s="208"/>
      <c r="B109" s="1" t="s">
        <v>419</v>
      </c>
      <c r="C109" s="209"/>
      <c r="D109" s="209"/>
      <c r="E109" s="209"/>
      <c r="F109" s="157">
        <v>-976233359.82999992</v>
      </c>
      <c r="G109" s="202"/>
      <c r="H109" s="157">
        <v>-861614754.78999996</v>
      </c>
      <c r="I109" s="202"/>
      <c r="J109" s="321">
        <f>SUM(F109:H109)</f>
        <v>-1837848114.6199999</v>
      </c>
      <c r="K109" s="202"/>
      <c r="L109" s="157">
        <v>0</v>
      </c>
      <c r="N109" s="158">
        <f>SUM(J109:L109)</f>
        <v>-1837848114.6199999</v>
      </c>
    </row>
    <row r="110" spans="1:14" ht="28.5" customHeight="1">
      <c r="A110" s="208"/>
      <c r="B110" s="1" t="s">
        <v>665</v>
      </c>
      <c r="C110" s="209"/>
      <c r="D110" s="209"/>
      <c r="E110" s="209"/>
      <c r="F110" s="1">
        <f>SUM(F108:F109)</f>
        <v>245957967.16000009</v>
      </c>
      <c r="H110" s="1">
        <f>SUM(H108:H109)</f>
        <v>140618107.68000007</v>
      </c>
      <c r="J110" s="1">
        <f>SUM(J108:J109)</f>
        <v>386576074.84000015</v>
      </c>
      <c r="L110" s="1">
        <f>SUM(L108:L109)</f>
        <v>0</v>
      </c>
      <c r="N110" s="1">
        <f>SUM(N108:N109)</f>
        <v>386576074.84000015</v>
      </c>
    </row>
    <row r="111" spans="1:14" ht="28.5" customHeight="1">
      <c r="A111" s="208"/>
      <c r="B111" s="6" t="s">
        <v>666</v>
      </c>
      <c r="C111" s="209"/>
      <c r="D111" s="209"/>
      <c r="E111" s="209"/>
      <c r="F111" s="61">
        <v>-1827566.98</v>
      </c>
      <c r="G111" s="203"/>
      <c r="H111" s="61">
        <v>7999979.7800000003</v>
      </c>
      <c r="I111" s="203"/>
      <c r="J111" s="61">
        <f t="shared" ref="J111:J117" si="9">SUM(F111:H111)</f>
        <v>6172412.8000000007</v>
      </c>
      <c r="K111" s="203"/>
      <c r="L111" s="61">
        <v>-449224.86</v>
      </c>
      <c r="M111" s="6"/>
      <c r="N111" s="6">
        <f t="shared" ref="N111:N115" si="10">SUM(J111:L111)</f>
        <v>5723187.9400000004</v>
      </c>
    </row>
    <row r="112" spans="1:14" ht="28.5" customHeight="1">
      <c r="A112" s="208"/>
      <c r="B112" s="1" t="s">
        <v>667</v>
      </c>
      <c r="C112" s="209"/>
      <c r="D112" s="209"/>
      <c r="E112" s="209"/>
      <c r="F112" s="62">
        <v>-43866335.729999997</v>
      </c>
      <c r="G112" s="204"/>
      <c r="H112" s="62">
        <v>-351750.56</v>
      </c>
      <c r="I112" s="204"/>
      <c r="J112" s="62">
        <f t="shared" si="9"/>
        <v>-44218086.289999999</v>
      </c>
      <c r="K112" s="204"/>
      <c r="L112" s="62">
        <v>0</v>
      </c>
      <c r="M112" s="6"/>
      <c r="N112" s="6">
        <f t="shared" si="10"/>
        <v>-44218086.289999999</v>
      </c>
    </row>
    <row r="113" spans="1:14" ht="28.5" customHeight="1">
      <c r="A113" s="208"/>
      <c r="B113" s="209" t="s">
        <v>420</v>
      </c>
      <c r="C113" s="209"/>
      <c r="D113" s="209"/>
      <c r="E113" s="209"/>
      <c r="F113" s="43">
        <v>-52878012.089999996</v>
      </c>
      <c r="G113" s="204"/>
      <c r="H113" s="43">
        <v>-40994356.579999998</v>
      </c>
      <c r="I113" s="204"/>
      <c r="J113" s="43">
        <f t="shared" si="9"/>
        <v>-93872368.669999987</v>
      </c>
      <c r="K113" s="204"/>
      <c r="L113" s="43">
        <v>0</v>
      </c>
      <c r="N113" s="1">
        <f t="shared" si="10"/>
        <v>-93872368.669999987</v>
      </c>
    </row>
    <row r="114" spans="1:14" ht="28.5" customHeight="1">
      <c r="A114" s="208"/>
      <c r="B114" s="205" t="s">
        <v>668</v>
      </c>
      <c r="C114" s="209"/>
      <c r="D114" s="209"/>
      <c r="E114" s="209"/>
      <c r="F114" s="43">
        <v>16954168.079999998</v>
      </c>
      <c r="G114" s="204"/>
      <c r="H114" s="43">
        <v>0</v>
      </c>
      <c r="I114" s="204"/>
      <c r="J114" s="43">
        <f t="shared" si="9"/>
        <v>16954168.079999998</v>
      </c>
      <c r="K114" s="204"/>
      <c r="L114" s="43">
        <v>0</v>
      </c>
      <c r="N114" s="1">
        <f t="shared" si="10"/>
        <v>16954168.079999998</v>
      </c>
    </row>
    <row r="115" spans="1:14" ht="28.5" customHeight="1">
      <c r="A115" s="208"/>
      <c r="B115" s="1" t="s">
        <v>669</v>
      </c>
      <c r="C115" s="209"/>
      <c r="D115" s="209"/>
      <c r="E115" s="209"/>
      <c r="F115" s="159">
        <v>-13449102.84</v>
      </c>
      <c r="G115" s="204"/>
      <c r="H115" s="159">
        <v>-25705209.859999999</v>
      </c>
      <c r="I115" s="204"/>
      <c r="J115" s="159">
        <f t="shared" si="9"/>
        <v>-39154312.700000003</v>
      </c>
      <c r="K115" s="204"/>
      <c r="L115" s="159">
        <v>3772361.57</v>
      </c>
      <c r="N115" s="158">
        <f t="shared" si="10"/>
        <v>-35381951.130000003</v>
      </c>
    </row>
    <row r="116" spans="1:14" ht="28.5" customHeight="1">
      <c r="A116" s="208"/>
      <c r="B116" s="209" t="s">
        <v>680</v>
      </c>
      <c r="C116" s="209"/>
      <c r="D116" s="209"/>
      <c r="E116" s="209"/>
      <c r="F116" s="1">
        <f>SUM(F110:F115)</f>
        <v>150891117.60000011</v>
      </c>
      <c r="H116" s="1">
        <f>SUM(H110:H115)</f>
        <v>81566770.460000068</v>
      </c>
      <c r="J116" s="63">
        <f t="shared" si="9"/>
        <v>232457888.06000018</v>
      </c>
      <c r="L116" s="1">
        <f>SUM(L110:L115)</f>
        <v>3323136.71</v>
      </c>
      <c r="N116" s="1">
        <f>SUM(N110:N115)</f>
        <v>235781024.77000016</v>
      </c>
    </row>
    <row r="117" spans="1:14" ht="28.5" customHeight="1">
      <c r="A117" s="208"/>
      <c r="B117" s="209" t="s">
        <v>671</v>
      </c>
      <c r="C117" s="209"/>
      <c r="D117" s="209"/>
      <c r="E117" s="209"/>
      <c r="F117" s="160">
        <v>-765107.27</v>
      </c>
      <c r="G117" s="206"/>
      <c r="H117" s="160">
        <v>-16430273.15</v>
      </c>
      <c r="I117" s="206"/>
      <c r="J117" s="160">
        <f t="shared" si="9"/>
        <v>-17195380.420000002</v>
      </c>
      <c r="K117" s="206"/>
      <c r="L117" s="160">
        <v>0</v>
      </c>
      <c r="N117" s="158">
        <f t="shared" ref="N117" si="11">SUM(J117:L117)</f>
        <v>-17195380.420000002</v>
      </c>
    </row>
    <row r="118" spans="1:14" ht="28.5" customHeight="1">
      <c r="A118" s="208"/>
      <c r="B118" s="209" t="s">
        <v>672</v>
      </c>
      <c r="C118" s="209"/>
      <c r="D118" s="209"/>
      <c r="E118" s="209"/>
      <c r="F118" s="1">
        <f>SUM(F116:F117)</f>
        <v>150126010.3300001</v>
      </c>
      <c r="H118" s="1">
        <f>SUM(H116:H117)</f>
        <v>65136497.310000069</v>
      </c>
      <c r="J118" s="1">
        <f>SUM(J116:J117)</f>
        <v>215262507.64000016</v>
      </c>
      <c r="L118" s="1">
        <f>SUM(L116:L117)</f>
        <v>3323136.71</v>
      </c>
      <c r="N118" s="1">
        <f>SUM(N116:N117)</f>
        <v>218585644.35000014</v>
      </c>
    </row>
    <row r="119" spans="1:14" ht="28.5" customHeight="1">
      <c r="A119" s="208"/>
      <c r="B119" s="209" t="s">
        <v>681</v>
      </c>
      <c r="C119" s="209"/>
      <c r="D119" s="209"/>
      <c r="E119" s="209"/>
    </row>
    <row r="120" spans="1:14" ht="28.5" customHeight="1">
      <c r="A120" s="208"/>
      <c r="B120" s="209" t="s">
        <v>674</v>
      </c>
      <c r="C120" s="209"/>
      <c r="D120" s="209"/>
      <c r="E120" s="209"/>
      <c r="F120" s="44">
        <v>129294128.26000001</v>
      </c>
      <c r="G120" s="207"/>
      <c r="H120" s="44">
        <v>0</v>
      </c>
      <c r="I120" s="207"/>
      <c r="J120" s="44">
        <f>SUM(F120:H120)</f>
        <v>129294128.26000001</v>
      </c>
      <c r="K120" s="207"/>
      <c r="L120" s="44">
        <v>-14387257.190000001</v>
      </c>
      <c r="M120" s="6"/>
      <c r="N120" s="6">
        <f>SUM(J120:L120)</f>
        <v>114906871.07000001</v>
      </c>
    </row>
    <row r="121" spans="1:14" ht="28.5" customHeight="1" thickBot="1">
      <c r="A121" s="208"/>
      <c r="B121" s="36" t="s">
        <v>675</v>
      </c>
      <c r="D121" s="209"/>
      <c r="E121" s="209"/>
      <c r="F121" s="68">
        <f>+F118+F120</f>
        <v>279420138.59000009</v>
      </c>
      <c r="H121" s="68">
        <f>+H118+H120</f>
        <v>65136497.310000069</v>
      </c>
      <c r="J121" s="68">
        <f>+J118+J120</f>
        <v>344556635.90000015</v>
      </c>
      <c r="L121" s="68">
        <f>+L118+L120</f>
        <v>-11064120.48</v>
      </c>
      <c r="N121" s="68">
        <f>+N118+N120</f>
        <v>333492515.42000014</v>
      </c>
    </row>
    <row r="122" spans="1:14" ht="28.5" customHeight="1" thickTop="1">
      <c r="A122" s="208"/>
      <c r="B122" s="209" t="s">
        <v>676</v>
      </c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</row>
    <row r="123" spans="1:14" ht="28.5" customHeight="1">
      <c r="A123" s="208"/>
      <c r="B123" s="209" t="s">
        <v>677</v>
      </c>
      <c r="C123" s="209"/>
      <c r="D123" s="209"/>
      <c r="E123" s="209"/>
      <c r="F123" s="209"/>
      <c r="G123" s="209"/>
      <c r="H123" s="209"/>
      <c r="I123" s="209"/>
      <c r="J123" s="209"/>
      <c r="K123" s="209"/>
      <c r="L123" s="209"/>
      <c r="M123" s="209"/>
      <c r="N123" s="45">
        <f>+N125-N124</f>
        <v>331957489.43000013</v>
      </c>
    </row>
    <row r="124" spans="1:14" ht="28.5" customHeight="1">
      <c r="A124" s="208"/>
      <c r="B124" s="209" t="s">
        <v>678</v>
      </c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45">
        <v>1535025.9899999998</v>
      </c>
    </row>
    <row r="125" spans="1:14" ht="28.5" customHeight="1" thickBot="1">
      <c r="A125" s="208"/>
      <c r="B125" s="209"/>
      <c r="C125" s="209"/>
      <c r="D125" s="209"/>
      <c r="E125" s="209"/>
      <c r="F125" s="209"/>
      <c r="G125" s="209"/>
      <c r="H125" s="209"/>
      <c r="I125" s="209"/>
      <c r="J125" s="209"/>
      <c r="K125" s="209"/>
      <c r="L125" s="209"/>
      <c r="M125" s="209"/>
      <c r="N125" s="68">
        <f>+N121</f>
        <v>333492515.42000014</v>
      </c>
    </row>
    <row r="126" spans="1:14" ht="28.5" customHeight="1" thickTop="1">
      <c r="A126" s="208"/>
      <c r="B126" s="209"/>
      <c r="C126" s="209"/>
      <c r="D126" s="209"/>
      <c r="E126" s="209"/>
      <c r="F126" s="209"/>
      <c r="G126" s="209"/>
      <c r="H126" s="209"/>
      <c r="I126" s="209"/>
      <c r="J126" s="209"/>
      <c r="K126" s="209"/>
      <c r="L126" s="209"/>
      <c r="M126" s="209"/>
      <c r="N126" s="6"/>
    </row>
    <row r="127" spans="1:14" ht="28.5" customHeight="1" thickBot="1">
      <c r="B127" s="1" t="s">
        <v>801</v>
      </c>
      <c r="F127" s="35">
        <v>2154385034.1999998</v>
      </c>
      <c r="H127" s="35">
        <v>1662615962.5100002</v>
      </c>
      <c r="J127" s="35">
        <f>+F127+H127</f>
        <v>3817000996.71</v>
      </c>
      <c r="L127" s="35">
        <v>0</v>
      </c>
      <c r="N127" s="35">
        <f>+J127+L127</f>
        <v>3817000996.71</v>
      </c>
    </row>
    <row r="128" spans="1:14" ht="28.5" customHeight="1" thickTop="1"/>
  </sheetData>
  <mergeCells count="12">
    <mergeCell ref="F39:N39"/>
    <mergeCell ref="A1:N1"/>
    <mergeCell ref="F10:N10"/>
    <mergeCell ref="F11:N11"/>
    <mergeCell ref="A36:N36"/>
    <mergeCell ref="F38:N38"/>
    <mergeCell ref="F104:N104"/>
    <mergeCell ref="A68:N68"/>
    <mergeCell ref="F70:N70"/>
    <mergeCell ref="F71:N71"/>
    <mergeCell ref="A101:N101"/>
    <mergeCell ref="F103:N103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3"/>
  <sheetViews>
    <sheetView view="pageBreakPreview" topLeftCell="A19" zoomScaleNormal="92" zoomScaleSheetLayoutView="100" workbookViewId="0">
      <selection activeCell="F26" sqref="F26"/>
    </sheetView>
  </sheetViews>
  <sheetFormatPr defaultColWidth="9.140625" defaultRowHeight="30.75" customHeight="1"/>
  <cols>
    <col min="1" max="1" width="3.42578125" style="166" customWidth="1"/>
    <col min="2" max="2" width="4.140625" style="166" customWidth="1"/>
    <col min="3" max="5" width="9.140625" style="166" customWidth="1"/>
    <col min="6" max="6" width="6.140625" style="166" customWidth="1"/>
    <col min="7" max="7" width="16.5703125" style="166" customWidth="1"/>
    <col min="8" max="8" width="0.85546875" style="166" customWidth="1"/>
    <col min="9" max="9" width="15.7109375" style="166" customWidth="1"/>
    <col min="10" max="10" width="0.85546875" style="166" customWidth="1"/>
    <col min="11" max="11" width="15.7109375" style="166" customWidth="1"/>
    <col min="12" max="12" width="0.85546875" style="166" customWidth="1"/>
    <col min="13" max="13" width="15.7109375" style="166" customWidth="1"/>
    <col min="14" max="14" width="2.5703125" style="166" customWidth="1"/>
    <col min="15" max="17" width="9.140625" style="166"/>
    <col min="18" max="18" width="13.5703125" style="166" bestFit="1" customWidth="1"/>
    <col min="19" max="16384" width="9.140625" style="166"/>
  </cols>
  <sheetData>
    <row r="1" spans="1:14" ht="29.1" customHeight="1">
      <c r="A1" s="412" t="s">
        <v>684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167"/>
    </row>
    <row r="2" spans="1:14" ht="29.1" customHeight="1"/>
    <row r="3" spans="1:14" s="165" customFormat="1" ht="29.1" customHeight="1">
      <c r="A3" s="197" t="s">
        <v>685</v>
      </c>
      <c r="B3" s="165" t="s">
        <v>686</v>
      </c>
    </row>
    <row r="4" spans="1:14" ht="29.1" customHeight="1">
      <c r="C4" s="166" t="s">
        <v>804</v>
      </c>
    </row>
    <row r="5" spans="1:14" ht="29.1" customHeight="1">
      <c r="B5" s="166" t="s">
        <v>687</v>
      </c>
    </row>
    <row r="6" spans="1:14" s="167" customFormat="1" ht="29.1" customHeight="1">
      <c r="B6" s="176"/>
      <c r="C6" s="176"/>
      <c r="D6" s="176"/>
      <c r="N6" s="166"/>
    </row>
    <row r="7" spans="1:14" s="167" customFormat="1" ht="29.1" customHeight="1">
      <c r="G7" s="420" t="s">
        <v>688</v>
      </c>
      <c r="H7" s="420"/>
      <c r="I7" s="420"/>
      <c r="J7" s="193"/>
      <c r="K7" s="177"/>
      <c r="L7" s="177" t="s">
        <v>689</v>
      </c>
      <c r="M7" s="177"/>
    </row>
    <row r="8" spans="1:14" s="167" customFormat="1" ht="29.1" customHeight="1">
      <c r="G8" s="178" t="s">
        <v>759</v>
      </c>
      <c r="H8" s="184"/>
      <c r="I8" s="178" t="s">
        <v>100</v>
      </c>
      <c r="J8" s="83"/>
      <c r="K8" s="178" t="s">
        <v>759</v>
      </c>
      <c r="L8" s="184"/>
      <c r="M8" s="178" t="s">
        <v>100</v>
      </c>
    </row>
    <row r="9" spans="1:14" s="167" customFormat="1" ht="29.1" customHeight="1">
      <c r="B9" s="166" t="s">
        <v>690</v>
      </c>
      <c r="G9" s="198"/>
      <c r="H9" s="184"/>
      <c r="I9" s="198"/>
      <c r="J9" s="83"/>
      <c r="K9" s="198"/>
      <c r="L9" s="184"/>
      <c r="M9" s="198"/>
    </row>
    <row r="10" spans="1:14" s="167" customFormat="1" ht="29.1" customHeight="1">
      <c r="A10" s="166"/>
      <c r="B10" s="166" t="s">
        <v>691</v>
      </c>
      <c r="C10" s="166"/>
      <c r="D10" s="166"/>
      <c r="E10" s="166"/>
      <c r="F10" s="166"/>
      <c r="G10" s="5"/>
      <c r="H10" s="166"/>
      <c r="I10" s="306"/>
      <c r="J10" s="166"/>
      <c r="K10" s="166"/>
      <c r="L10" s="166"/>
      <c r="M10" s="166"/>
    </row>
    <row r="11" spans="1:14" ht="29.1" customHeight="1">
      <c r="B11" s="166" t="s">
        <v>692</v>
      </c>
      <c r="G11" s="4">
        <v>8952385.1600000001</v>
      </c>
      <c r="H11" s="4"/>
      <c r="I11" s="4">
        <v>7868691.25</v>
      </c>
      <c r="J11" s="4"/>
      <c r="K11" s="4">
        <v>7290549.5099999998</v>
      </c>
      <c r="L11" s="4"/>
      <c r="M11" s="4">
        <v>6455978.2199999997</v>
      </c>
    </row>
    <row r="12" spans="1:14" ht="29.1" customHeight="1">
      <c r="B12" s="166" t="s">
        <v>693</v>
      </c>
      <c r="G12" s="4">
        <v>7768178.3200000003</v>
      </c>
      <c r="H12" s="4"/>
      <c r="I12" s="4">
        <v>9017399.1799999997</v>
      </c>
      <c r="J12" s="4"/>
      <c r="K12" s="4">
        <v>1623731.87</v>
      </c>
      <c r="L12" s="4"/>
      <c r="M12" s="4">
        <v>2611780.96</v>
      </c>
    </row>
    <row r="13" spans="1:14" ht="29.1" customHeight="1">
      <c r="B13" s="166" t="s">
        <v>694</v>
      </c>
      <c r="G13" s="4">
        <v>0</v>
      </c>
      <c r="H13" s="4"/>
      <c r="I13" s="4">
        <v>0</v>
      </c>
      <c r="J13" s="4"/>
      <c r="K13" s="4">
        <v>513059.7</v>
      </c>
      <c r="L13" s="4"/>
      <c r="M13" s="4">
        <v>1217008.8</v>
      </c>
    </row>
    <row r="14" spans="1:14" ht="29.1" customHeight="1">
      <c r="B14" s="166" t="s">
        <v>695</v>
      </c>
      <c r="G14" s="4">
        <v>3090558.75</v>
      </c>
      <c r="H14" s="4"/>
      <c r="I14" s="4">
        <v>3536250.71</v>
      </c>
      <c r="J14" s="4"/>
      <c r="K14" s="4">
        <v>2490382.7100000004</v>
      </c>
      <c r="L14" s="4"/>
      <c r="M14" s="4">
        <v>3025683.06</v>
      </c>
    </row>
    <row r="15" spans="1:14" ht="29.1" customHeight="1">
      <c r="D15" s="166" t="s">
        <v>696</v>
      </c>
      <c r="G15" s="67">
        <f>SUM(G11:G14)</f>
        <v>19811122.23</v>
      </c>
      <c r="H15" s="4"/>
      <c r="I15" s="67">
        <f>SUM(I11:I14)</f>
        <v>20422341.140000001</v>
      </c>
      <c r="J15" s="4"/>
      <c r="K15" s="67">
        <f>SUM(K11:K14)</f>
        <v>11917723.789999999</v>
      </c>
      <c r="L15" s="4"/>
      <c r="M15" s="67">
        <f>SUM(M11:M14)</f>
        <v>13310451.040000001</v>
      </c>
    </row>
    <row r="16" spans="1:14" ht="29.1" customHeight="1">
      <c r="B16" s="166" t="s">
        <v>697</v>
      </c>
      <c r="G16" s="5"/>
      <c r="H16" s="4"/>
      <c r="I16" s="4"/>
      <c r="J16" s="4"/>
      <c r="K16" s="4"/>
      <c r="L16" s="4"/>
      <c r="M16" s="4"/>
    </row>
    <row r="17" spans="2:18" ht="29.1" customHeight="1">
      <c r="B17" s="166" t="s">
        <v>698</v>
      </c>
      <c r="G17" s="4">
        <v>0</v>
      </c>
      <c r="H17" s="4"/>
      <c r="I17" s="4">
        <v>0</v>
      </c>
      <c r="J17" s="4"/>
      <c r="K17" s="4">
        <v>5541598.0700000003</v>
      </c>
      <c r="L17" s="4"/>
      <c r="M17" s="4">
        <v>5541598.0700000003</v>
      </c>
    </row>
    <row r="18" spans="2:18" ht="29.1" customHeight="1">
      <c r="B18" s="166" t="s">
        <v>699</v>
      </c>
      <c r="G18" s="4">
        <v>15817.46</v>
      </c>
      <c r="H18" s="4"/>
      <c r="I18" s="4">
        <v>15817.46</v>
      </c>
      <c r="J18" s="4"/>
      <c r="K18" s="4">
        <v>15817.459999999992</v>
      </c>
      <c r="L18" s="4"/>
      <c r="M18" s="4">
        <v>15817.459999999992</v>
      </c>
    </row>
    <row r="19" spans="2:18" ht="29.1" customHeight="1">
      <c r="B19" s="166" t="s">
        <v>700</v>
      </c>
      <c r="G19" s="4">
        <v>112616007.47</v>
      </c>
      <c r="H19" s="4"/>
      <c r="I19" s="4">
        <v>115323116.01000001</v>
      </c>
      <c r="J19" s="4"/>
      <c r="K19" s="4">
        <v>59650639.919999987</v>
      </c>
      <c r="L19" s="4"/>
      <c r="M19" s="4">
        <v>67098121.01000002</v>
      </c>
    </row>
    <row r="20" spans="2:18" ht="29.1" customHeight="1">
      <c r="B20" s="166" t="s">
        <v>701</v>
      </c>
      <c r="G20" s="4">
        <v>1065697.3799999999</v>
      </c>
      <c r="H20" s="4"/>
      <c r="I20" s="4">
        <v>1272671.77</v>
      </c>
      <c r="J20" s="4"/>
      <c r="K20" s="4">
        <v>305253.78999999998</v>
      </c>
      <c r="L20" s="4"/>
      <c r="M20" s="4">
        <v>375696.97</v>
      </c>
    </row>
    <row r="21" spans="2:18" ht="29.1" customHeight="1">
      <c r="B21" s="166" t="s">
        <v>702</v>
      </c>
      <c r="G21" s="4">
        <v>1023422.49</v>
      </c>
      <c r="H21" s="99"/>
      <c r="I21" s="99">
        <v>1122016.22</v>
      </c>
      <c r="J21" s="4"/>
      <c r="K21" s="4">
        <v>39749.630000000005</v>
      </c>
      <c r="L21" s="4"/>
      <c r="M21" s="4">
        <v>62570.300000000017</v>
      </c>
    </row>
    <row r="22" spans="2:18" ht="29.1" customHeight="1">
      <c r="B22" s="166" t="s">
        <v>703</v>
      </c>
      <c r="G22" s="4">
        <v>2042993.79</v>
      </c>
      <c r="H22" s="99"/>
      <c r="I22" s="99">
        <v>2172519.0499999998</v>
      </c>
      <c r="J22" s="4"/>
      <c r="K22" s="4">
        <v>0</v>
      </c>
      <c r="L22" s="4"/>
      <c r="M22" s="4">
        <v>0</v>
      </c>
    </row>
    <row r="23" spans="2:18" ht="29.1" customHeight="1">
      <c r="B23" s="166" t="s">
        <v>704</v>
      </c>
      <c r="G23" s="4">
        <v>5098.51</v>
      </c>
      <c r="H23" s="4"/>
      <c r="I23" s="4">
        <v>4772.76</v>
      </c>
      <c r="J23" s="4"/>
      <c r="K23" s="4">
        <v>5098.51</v>
      </c>
      <c r="L23" s="4"/>
      <c r="M23" s="4">
        <v>4772.76</v>
      </c>
    </row>
    <row r="24" spans="2:18" ht="29.1" customHeight="1">
      <c r="B24" s="166" t="s">
        <v>705</v>
      </c>
      <c r="G24" s="4">
        <f>340480.18-172257.75</f>
        <v>168222.43</v>
      </c>
      <c r="H24" s="4"/>
      <c r="I24" s="4">
        <v>118403.34</v>
      </c>
      <c r="J24" s="4"/>
      <c r="K24" s="4">
        <v>0</v>
      </c>
      <c r="L24" s="4"/>
      <c r="M24" s="4">
        <v>0</v>
      </c>
    </row>
    <row r="25" spans="2:18" ht="29.1" customHeight="1">
      <c r="B25" s="166" t="s">
        <v>706</v>
      </c>
      <c r="G25" s="4">
        <v>282382.90000000002</v>
      </c>
      <c r="H25" s="4"/>
      <c r="I25" s="4">
        <v>599629.82999999996</v>
      </c>
      <c r="J25" s="4"/>
      <c r="K25" s="4">
        <v>100972.29000000001</v>
      </c>
      <c r="L25" s="4"/>
      <c r="M25" s="4">
        <v>405631.49</v>
      </c>
      <c r="R25" s="41"/>
    </row>
    <row r="26" spans="2:18" ht="29.1" customHeight="1">
      <c r="D26" s="166" t="s">
        <v>707</v>
      </c>
      <c r="G26" s="67">
        <f>SUM(G17:G25)</f>
        <v>117219642.43000001</v>
      </c>
      <c r="H26" s="4"/>
      <c r="I26" s="88">
        <f>SUM(I17:I25)</f>
        <v>120628946.44</v>
      </c>
      <c r="J26" s="4"/>
      <c r="K26" s="88">
        <f>SUM(K17:K25)</f>
        <v>65659129.669999987</v>
      </c>
      <c r="L26" s="4"/>
      <c r="M26" s="88">
        <f>SUM(M17:M25)</f>
        <v>73504208.060000017</v>
      </c>
    </row>
    <row r="27" spans="2:18" ht="29.1" customHeight="1" thickBot="1">
      <c r="B27" s="166" t="s">
        <v>708</v>
      </c>
      <c r="G27" s="66">
        <f>SUM(G15+G26)</f>
        <v>137030764.66</v>
      </c>
      <c r="H27" s="4"/>
      <c r="I27" s="65">
        <f>SUM(I15+I26)</f>
        <v>141051287.57999998</v>
      </c>
      <c r="J27" s="4"/>
      <c r="K27" s="65">
        <f>SUM(K15+K26)</f>
        <v>77576853.459999979</v>
      </c>
      <c r="L27" s="4"/>
      <c r="M27" s="65">
        <f>SUM(M15+M26)</f>
        <v>86814659.100000024</v>
      </c>
    </row>
    <row r="28" spans="2:18" ht="29.1" customHeight="1" thickTop="1">
      <c r="G28" s="199"/>
    </row>
    <row r="29" spans="2:18" ht="29.1" customHeight="1">
      <c r="G29" s="199"/>
    </row>
    <row r="30" spans="2:18" ht="30.75" customHeight="1">
      <c r="G30" s="41"/>
    </row>
    <row r="31" spans="2:18" ht="30.75" customHeight="1">
      <c r="I31" s="41"/>
    </row>
    <row r="32" spans="2:18" ht="30.75" customHeight="1">
      <c r="I32" s="41"/>
    </row>
    <row r="33" spans="9:9" ht="30.75" customHeight="1">
      <c r="I33" s="41"/>
    </row>
  </sheetData>
  <mergeCells count="2">
    <mergeCell ref="A1:M1"/>
    <mergeCell ref="G7:I7"/>
  </mergeCells>
  <pageMargins left="0.74803149606299213" right="0.39370078740157483" top="0.6692913385826772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4"/>
  <sheetViews>
    <sheetView view="pageBreakPreview" zoomScaleNormal="92" zoomScaleSheetLayoutView="100" workbookViewId="0">
      <selection activeCell="G40" sqref="G40"/>
    </sheetView>
  </sheetViews>
  <sheetFormatPr defaultColWidth="9.140625" defaultRowHeight="23.25" customHeight="1"/>
  <cols>
    <col min="1" max="1" width="3.42578125" style="166" customWidth="1"/>
    <col min="2" max="2" width="3.7109375" style="166" customWidth="1"/>
    <col min="3" max="3" width="9.140625" style="166"/>
    <col min="4" max="5" width="9.140625" style="166" customWidth="1"/>
    <col min="6" max="6" width="10.7109375" style="166" customWidth="1"/>
    <col min="7" max="7" width="6.42578125" style="166" customWidth="1"/>
    <col min="8" max="8" width="14.7109375" style="5" customWidth="1"/>
    <col min="9" max="9" width="1.140625" style="5" customWidth="1"/>
    <col min="10" max="10" width="14.7109375" style="5" customWidth="1"/>
    <col min="11" max="11" width="1.140625" style="5" customWidth="1"/>
    <col min="12" max="12" width="14.7109375" style="4" customWidth="1"/>
    <col min="13" max="13" width="1.140625" style="5" customWidth="1"/>
    <col min="14" max="14" width="14.7109375" style="5" customWidth="1"/>
    <col min="15" max="15" width="1.42578125" style="5" customWidth="1"/>
    <col min="16" max="16" width="11.7109375" style="166" bestFit="1" customWidth="1"/>
    <col min="17" max="17" width="25" style="166" customWidth="1"/>
    <col min="18" max="16384" width="9.140625" style="166"/>
  </cols>
  <sheetData>
    <row r="1" spans="1:17" s="167" customFormat="1" ht="23.25" customHeight="1">
      <c r="A1" s="412" t="s">
        <v>709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82"/>
    </row>
    <row r="2" spans="1:17" ht="23.25" customHeight="1">
      <c r="H2" s="2"/>
      <c r="I2" s="2"/>
      <c r="J2" s="2"/>
      <c r="K2" s="2"/>
      <c r="L2" s="3"/>
      <c r="M2" s="2"/>
      <c r="N2" s="2"/>
    </row>
    <row r="3" spans="1:17" ht="23.25" customHeight="1">
      <c r="H3" s="375" t="s">
        <v>688</v>
      </c>
      <c r="I3" s="375"/>
      <c r="J3" s="375"/>
      <c r="K3" s="25"/>
      <c r="L3" s="192"/>
      <c r="M3" s="177" t="s">
        <v>689</v>
      </c>
      <c r="N3" s="193"/>
    </row>
    <row r="4" spans="1:17" ht="23.25" customHeight="1">
      <c r="H4" s="178" t="s">
        <v>759</v>
      </c>
      <c r="I4" s="184"/>
      <c r="J4" s="178" t="s">
        <v>100</v>
      </c>
      <c r="K4" s="34"/>
      <c r="L4" s="178" t="s">
        <v>759</v>
      </c>
      <c r="M4" s="184"/>
      <c r="N4" s="178" t="s">
        <v>100</v>
      </c>
    </row>
    <row r="5" spans="1:17" ht="23.25" customHeight="1">
      <c r="A5" s="166" t="s">
        <v>710</v>
      </c>
      <c r="P5" s="167"/>
      <c r="Q5" s="167"/>
    </row>
    <row r="6" spans="1:17" ht="23.25" customHeight="1">
      <c r="A6" s="166" t="s">
        <v>711</v>
      </c>
      <c r="J6" s="166"/>
      <c r="K6" s="166"/>
      <c r="O6" s="166"/>
    </row>
    <row r="7" spans="1:17" ht="23.25" customHeight="1">
      <c r="B7" s="166" t="s">
        <v>712</v>
      </c>
      <c r="H7" s="4">
        <v>4083834.52</v>
      </c>
      <c r="J7" s="4">
        <v>3634489.04</v>
      </c>
      <c r="K7" s="166"/>
      <c r="L7" s="4">
        <v>0</v>
      </c>
      <c r="N7" s="4">
        <v>0</v>
      </c>
    </row>
    <row r="8" spans="1:17" ht="23.25" customHeight="1">
      <c r="B8" s="166" t="s">
        <v>713</v>
      </c>
      <c r="H8" s="4">
        <v>6834724.9699999997</v>
      </c>
      <c r="J8" s="5">
        <v>7451139.8399999999</v>
      </c>
      <c r="L8" s="4">
        <v>3583319.69</v>
      </c>
      <c r="N8" s="5">
        <v>4417239.42</v>
      </c>
    </row>
    <row r="9" spans="1:17" ht="23.25" customHeight="1">
      <c r="B9" s="194" t="s">
        <v>316</v>
      </c>
      <c r="C9" s="195"/>
      <c r="H9" s="4"/>
      <c r="P9" s="41"/>
      <c r="Q9" s="196"/>
    </row>
    <row r="10" spans="1:17" ht="23.25" customHeight="1">
      <c r="B10" s="194"/>
      <c r="C10" s="194" t="s">
        <v>714</v>
      </c>
      <c r="H10" s="4">
        <v>7415890.1099999994</v>
      </c>
      <c r="J10" s="5">
        <v>6918983.6100000003</v>
      </c>
      <c r="L10" s="4">
        <v>97628.92</v>
      </c>
      <c r="N10" s="4">
        <v>88739.37</v>
      </c>
      <c r="P10" s="196"/>
    </row>
    <row r="11" spans="1:17" ht="23.25" customHeight="1">
      <c r="B11" s="194" t="s">
        <v>399</v>
      </c>
      <c r="C11" s="195"/>
      <c r="H11" s="4"/>
    </row>
    <row r="12" spans="1:17" ht="23.25" customHeight="1">
      <c r="B12" s="194"/>
      <c r="C12" s="194" t="s">
        <v>714</v>
      </c>
      <c r="H12" s="4">
        <v>4183233.89</v>
      </c>
      <c r="J12" s="5">
        <v>5700082</v>
      </c>
      <c r="L12" s="4">
        <v>3129844.85</v>
      </c>
      <c r="N12" s="5">
        <v>4696636.74</v>
      </c>
    </row>
    <row r="13" spans="1:17" ht="23.25" customHeight="1">
      <c r="B13" s="194" t="s">
        <v>518</v>
      </c>
      <c r="C13" s="194"/>
      <c r="H13" s="4">
        <v>155918.9</v>
      </c>
      <c r="I13" s="4"/>
      <c r="J13" s="4">
        <v>223568.59</v>
      </c>
      <c r="K13" s="4"/>
      <c r="L13" s="4">
        <v>155918.90000000002</v>
      </c>
      <c r="M13" s="4"/>
      <c r="N13" s="4">
        <v>223568.59</v>
      </c>
    </row>
    <row r="14" spans="1:17" ht="23.25" customHeight="1">
      <c r="B14" s="166" t="s">
        <v>715</v>
      </c>
      <c r="H14" s="4">
        <v>117877.06</v>
      </c>
      <c r="J14" s="5">
        <v>109547.56</v>
      </c>
      <c r="L14" s="4">
        <v>3386.23</v>
      </c>
      <c r="N14" s="4">
        <v>13053.53</v>
      </c>
    </row>
    <row r="15" spans="1:17" ht="23.25" customHeight="1">
      <c r="B15" s="166" t="s">
        <v>716</v>
      </c>
      <c r="H15" s="4">
        <v>11868.92</v>
      </c>
      <c r="J15" s="5">
        <v>97605.01</v>
      </c>
      <c r="L15" s="4">
        <v>11868.93</v>
      </c>
      <c r="N15" s="5">
        <v>97605.01</v>
      </c>
    </row>
    <row r="16" spans="1:17" ht="23.25" customHeight="1">
      <c r="D16" s="166" t="s">
        <v>717</v>
      </c>
      <c r="H16" s="88">
        <f>SUM(H7:H15)</f>
        <v>22803348.370000001</v>
      </c>
      <c r="J16" s="88">
        <f>SUM(J7:J15)</f>
        <v>24135415.649999999</v>
      </c>
      <c r="L16" s="88">
        <f>SUM(L7:L15)</f>
        <v>6981967.5200000005</v>
      </c>
      <c r="N16" s="88">
        <f>SUM(N7:N15)</f>
        <v>9536842.6600000001</v>
      </c>
    </row>
    <row r="17" spans="1:14" ht="23.25" customHeight="1">
      <c r="A17" s="166" t="s">
        <v>718</v>
      </c>
    </row>
    <row r="18" spans="1:14" ht="23.25" customHeight="1">
      <c r="B18" s="166" t="s">
        <v>316</v>
      </c>
      <c r="H18" s="4">
        <v>13098143.77</v>
      </c>
      <c r="J18" s="5">
        <v>12739191.550000001</v>
      </c>
      <c r="L18" s="4">
        <v>238318.14</v>
      </c>
      <c r="N18" s="4">
        <v>294399.53999999998</v>
      </c>
    </row>
    <row r="19" spans="1:14" ht="23.25" customHeight="1">
      <c r="B19" s="166" t="s">
        <v>399</v>
      </c>
      <c r="H19" s="4">
        <v>10294996.880000001</v>
      </c>
      <c r="J19" s="5">
        <v>15090869.57</v>
      </c>
      <c r="L19" s="4">
        <v>6009747.6900000004</v>
      </c>
      <c r="N19" s="5">
        <v>10305485.59</v>
      </c>
    </row>
    <row r="20" spans="1:14" ht="23.25" customHeight="1">
      <c r="B20" s="166" t="s">
        <v>719</v>
      </c>
      <c r="H20" s="4">
        <v>1437397.52</v>
      </c>
      <c r="I20" s="97"/>
      <c r="J20" s="97">
        <v>1400964.35</v>
      </c>
      <c r="L20" s="4">
        <v>0</v>
      </c>
      <c r="N20" s="4">
        <v>0</v>
      </c>
    </row>
    <row r="21" spans="1:14" ht="23.25" customHeight="1">
      <c r="B21" s="166" t="s">
        <v>406</v>
      </c>
      <c r="H21" s="4">
        <v>1259042.06</v>
      </c>
      <c r="J21" s="5">
        <v>1179095.3</v>
      </c>
      <c r="L21" s="4">
        <v>722439.28</v>
      </c>
      <c r="N21" s="5">
        <v>664151.97</v>
      </c>
    </row>
    <row r="22" spans="1:14" ht="23.25" customHeight="1">
      <c r="B22" s="166" t="s">
        <v>522</v>
      </c>
      <c r="H22" s="4">
        <v>0</v>
      </c>
      <c r="J22" s="4">
        <v>5569.86</v>
      </c>
      <c r="L22" s="4">
        <v>0</v>
      </c>
      <c r="N22" s="4">
        <v>5569.86</v>
      </c>
    </row>
    <row r="23" spans="1:14" ht="23.25" customHeight="1">
      <c r="B23" s="166" t="s">
        <v>720</v>
      </c>
      <c r="H23" s="4">
        <v>48487.92</v>
      </c>
      <c r="J23" s="5">
        <v>40982.230000000003</v>
      </c>
      <c r="L23" s="4">
        <v>7832.71</v>
      </c>
      <c r="N23" s="5">
        <v>7390.99</v>
      </c>
    </row>
    <row r="24" spans="1:14" ht="23.25" customHeight="1">
      <c r="D24" s="166" t="s">
        <v>721</v>
      </c>
      <c r="H24" s="67">
        <f>SUM(H18:H23)</f>
        <v>26138068.149999999</v>
      </c>
      <c r="J24" s="67">
        <f>SUM(J18:J23)</f>
        <v>30456672.860000003</v>
      </c>
      <c r="L24" s="88">
        <f>SUM(L18:L23)</f>
        <v>6978337.8200000003</v>
      </c>
      <c r="N24" s="67">
        <f>SUM(N18:N23)</f>
        <v>11276997.949999999</v>
      </c>
    </row>
    <row r="25" spans="1:14" ht="23.25" customHeight="1">
      <c r="A25" s="166" t="s">
        <v>722</v>
      </c>
      <c r="H25" s="67">
        <f>H16+H24</f>
        <v>48941416.519999996</v>
      </c>
      <c r="J25" s="67">
        <f>J16+J24</f>
        <v>54592088.510000005</v>
      </c>
      <c r="L25" s="88">
        <f>L16+L24</f>
        <v>13960305.34</v>
      </c>
      <c r="N25" s="67">
        <f>N16+N24</f>
        <v>20813840.609999999</v>
      </c>
    </row>
    <row r="26" spans="1:14" ht="23.25" customHeight="1">
      <c r="A26" s="166" t="s">
        <v>723</v>
      </c>
    </row>
    <row r="27" spans="1:14" ht="23.25" customHeight="1">
      <c r="B27" s="166" t="s">
        <v>724</v>
      </c>
    </row>
    <row r="28" spans="1:14" ht="23.25" customHeight="1">
      <c r="C28" s="166" t="s">
        <v>725</v>
      </c>
    </row>
    <row r="29" spans="1:14" ht="23.25" customHeight="1" thickBot="1">
      <c r="C29" s="166" t="s">
        <v>726</v>
      </c>
      <c r="H29" s="98">
        <v>6966580.1399999997</v>
      </c>
      <c r="J29" s="98">
        <v>6966580.1399999997</v>
      </c>
      <c r="L29" s="15">
        <v>6966580.1399999997</v>
      </c>
      <c r="N29" s="98">
        <v>6966580.1399999997</v>
      </c>
    </row>
    <row r="30" spans="1:14" ht="23.25" customHeight="1" thickTop="1">
      <c r="C30" s="166" t="s">
        <v>727</v>
      </c>
    </row>
    <row r="31" spans="1:14" ht="23.25" customHeight="1">
      <c r="C31" s="166" t="s">
        <v>728</v>
      </c>
      <c r="H31" s="2">
        <v>6966529.5599999996</v>
      </c>
      <c r="J31" s="2">
        <v>6966529.5599999996</v>
      </c>
      <c r="L31" s="3">
        <v>6966529.5599999996</v>
      </c>
      <c r="N31" s="2">
        <v>6966529.5599999996</v>
      </c>
    </row>
    <row r="32" spans="1:14" ht="23.25" customHeight="1">
      <c r="B32" s="166" t="s">
        <v>729</v>
      </c>
      <c r="H32" s="5">
        <v>43950286.740000002</v>
      </c>
      <c r="J32" s="4">
        <v>43950286.740000002</v>
      </c>
      <c r="L32" s="4">
        <v>43950286.740000002</v>
      </c>
      <c r="N32" s="4">
        <v>43950286.740000002</v>
      </c>
    </row>
    <row r="33" spans="1:15" ht="23.25" customHeight="1">
      <c r="B33" s="166" t="s">
        <v>730</v>
      </c>
    </row>
    <row r="34" spans="1:15" ht="23.25" customHeight="1">
      <c r="C34" s="166" t="s">
        <v>731</v>
      </c>
    </row>
    <row r="35" spans="1:15" ht="23.25" customHeight="1">
      <c r="D35" s="166" t="s">
        <v>433</v>
      </c>
      <c r="H35" s="5">
        <v>696652.96</v>
      </c>
      <c r="J35" s="5">
        <v>696652.96</v>
      </c>
      <c r="L35" s="4">
        <v>696652.96</v>
      </c>
      <c r="N35" s="5">
        <v>696652.96</v>
      </c>
    </row>
    <row r="36" spans="1:15" ht="23.25" customHeight="1">
      <c r="C36" s="166" t="s">
        <v>732</v>
      </c>
      <c r="H36" s="5">
        <v>32122179.690000001</v>
      </c>
      <c r="J36" s="5">
        <v>32143971.850000001</v>
      </c>
      <c r="L36" s="4">
        <v>11149118.279999999</v>
      </c>
      <c r="N36" s="5">
        <v>13533388.650000099</v>
      </c>
      <c r="O36" s="166"/>
    </row>
    <row r="37" spans="1:15" ht="23.25" customHeight="1">
      <c r="C37" s="166" t="s">
        <v>733</v>
      </c>
      <c r="H37" s="161">
        <v>1904675.2</v>
      </c>
      <c r="I37" s="97"/>
      <c r="J37" s="162">
        <v>375762.28</v>
      </c>
      <c r="L37" s="117">
        <v>853960.58</v>
      </c>
      <c r="N37" s="150">
        <v>853960.58</v>
      </c>
      <c r="O37" s="166"/>
    </row>
    <row r="38" spans="1:15" ht="23.25" customHeight="1">
      <c r="B38" s="166" t="s">
        <v>734</v>
      </c>
      <c r="H38" s="97">
        <f>SUM(H31:H37)</f>
        <v>85640324.150000006</v>
      </c>
      <c r="I38" s="97"/>
      <c r="J38" s="97">
        <f>SUM(J31:J37)</f>
        <v>84133203.390000015</v>
      </c>
      <c r="L38" s="4">
        <f>SUM(L31:L37)</f>
        <v>63616548.120000005</v>
      </c>
      <c r="N38" s="5">
        <f>SUM(N31:N37)</f>
        <v>66000818.490000099</v>
      </c>
      <c r="O38" s="166"/>
    </row>
    <row r="39" spans="1:15" ht="23.25" customHeight="1">
      <c r="B39" s="166" t="s">
        <v>735</v>
      </c>
      <c r="H39" s="97">
        <v>2449023.9900000002</v>
      </c>
      <c r="I39" s="97"/>
      <c r="J39" s="97">
        <v>2325995.6800000002</v>
      </c>
      <c r="L39" s="4">
        <v>0</v>
      </c>
      <c r="N39" s="4">
        <v>0</v>
      </c>
      <c r="O39" s="166"/>
    </row>
    <row r="40" spans="1:15" ht="23.25" customHeight="1">
      <c r="D40" s="166" t="s">
        <v>736</v>
      </c>
      <c r="H40" s="67">
        <f>SUM(H38:H39)</f>
        <v>88089348.140000001</v>
      </c>
      <c r="J40" s="67">
        <f>SUM(J38:J39)</f>
        <v>86459199.070000023</v>
      </c>
      <c r="L40" s="88">
        <f>SUM(L38:L39)</f>
        <v>63616548.120000005</v>
      </c>
      <c r="N40" s="67">
        <f>SUM(N38:N39)</f>
        <v>66000818.490000099</v>
      </c>
      <c r="O40" s="166"/>
    </row>
    <row r="41" spans="1:15" ht="23.25" customHeight="1" thickBot="1">
      <c r="A41" s="166" t="s">
        <v>737</v>
      </c>
      <c r="H41" s="66">
        <f>+H25+H40</f>
        <v>137030764.66</v>
      </c>
      <c r="J41" s="66">
        <f>+J25+J40</f>
        <v>141051287.58000004</v>
      </c>
      <c r="L41" s="65">
        <f>+L25+L40</f>
        <v>77576853.460000008</v>
      </c>
      <c r="N41" s="66">
        <f>+N25+N40</f>
        <v>86814659.100000098</v>
      </c>
      <c r="O41" s="166"/>
    </row>
    <row r="42" spans="1:15" ht="9.75" customHeight="1" thickTop="1">
      <c r="H42" s="57"/>
      <c r="I42" s="57"/>
      <c r="J42" s="57"/>
      <c r="K42" s="57"/>
      <c r="L42" s="57"/>
      <c r="M42" s="57"/>
      <c r="N42" s="57"/>
      <c r="O42" s="147">
        <f>+O41-'P42'!N27</f>
        <v>0</v>
      </c>
    </row>
    <row r="43" spans="1:15" ht="23.25" customHeight="1">
      <c r="H43" s="360"/>
      <c r="I43" s="360"/>
      <c r="J43" s="360"/>
      <c r="K43" s="360"/>
      <c r="L43" s="360"/>
      <c r="M43" s="360"/>
      <c r="N43" s="360"/>
    </row>
    <row r="44" spans="1:15" ht="23.25" customHeight="1">
      <c r="L44" s="5"/>
    </row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93"/>
  <sheetViews>
    <sheetView view="pageBreakPreview" zoomScaleNormal="90" zoomScaleSheetLayoutView="100" workbookViewId="0">
      <selection activeCell="G7" sqref="G7"/>
    </sheetView>
  </sheetViews>
  <sheetFormatPr defaultColWidth="9.140625" defaultRowHeight="23.25" customHeight="1"/>
  <cols>
    <col min="1" max="1" width="3.42578125" style="182" customWidth="1"/>
    <col min="2" max="2" width="4.140625" style="182" customWidth="1"/>
    <col min="3" max="3" width="9.140625" style="182"/>
    <col min="4" max="4" width="9.140625" style="182" customWidth="1"/>
    <col min="5" max="5" width="10.42578125" style="182" customWidth="1"/>
    <col min="6" max="6" width="10" style="182" customWidth="1"/>
    <col min="7" max="7" width="15.42578125" style="182" customWidth="1"/>
    <col min="8" max="8" width="1" style="182" customWidth="1"/>
    <col min="9" max="9" width="15.42578125" style="182" customWidth="1"/>
    <col min="10" max="10" width="1" style="182" customWidth="1"/>
    <col min="11" max="11" width="15.42578125" style="182" customWidth="1"/>
    <col min="12" max="12" width="1" style="182" customWidth="1"/>
    <col min="13" max="13" width="15.42578125" style="182" customWidth="1"/>
    <col min="14" max="14" width="1.5703125" style="182" customWidth="1"/>
    <col min="15" max="16384" width="9.140625" style="182"/>
  </cols>
  <sheetData>
    <row r="1" spans="1:13" ht="24" customHeight="1">
      <c r="A1" s="369" t="s">
        <v>738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</row>
    <row r="2" spans="1:13" ht="24" customHeight="1">
      <c r="G2" s="70"/>
      <c r="H2" s="71"/>
      <c r="I2" s="71"/>
      <c r="J2" s="71"/>
      <c r="K2" s="72"/>
      <c r="L2" s="71"/>
      <c r="M2" s="72"/>
    </row>
    <row r="3" spans="1:13" ht="24" customHeight="1">
      <c r="B3" s="182" t="s">
        <v>805</v>
      </c>
    </row>
    <row r="4" spans="1:13" s="183" customFormat="1" ht="24" customHeight="1">
      <c r="G4" s="382" t="s">
        <v>688</v>
      </c>
      <c r="H4" s="382"/>
      <c r="I4" s="382"/>
      <c r="K4" s="361"/>
      <c r="L4" s="361" t="s">
        <v>689</v>
      </c>
      <c r="M4" s="361"/>
    </row>
    <row r="5" spans="1:13" s="183" customFormat="1" ht="24" customHeight="1">
      <c r="G5" s="178" t="s">
        <v>759</v>
      </c>
      <c r="H5" s="184"/>
      <c r="I5" s="178" t="s">
        <v>760</v>
      </c>
      <c r="J5" s="83"/>
      <c r="K5" s="178" t="s">
        <v>759</v>
      </c>
      <c r="L5" s="184"/>
      <c r="M5" s="178" t="s">
        <v>760</v>
      </c>
    </row>
    <row r="6" spans="1:13" ht="24" customHeight="1">
      <c r="B6" s="182" t="s">
        <v>664</v>
      </c>
      <c r="G6" s="4">
        <v>21819230.739999995</v>
      </c>
      <c r="H6" s="4"/>
      <c r="I6" s="4">
        <v>21487534.940000005</v>
      </c>
      <c r="J6" s="4"/>
      <c r="K6" s="4">
        <v>11147603.759999998</v>
      </c>
      <c r="L6" s="4"/>
      <c r="M6" s="4">
        <v>12152622</v>
      </c>
    </row>
    <row r="7" spans="1:13" ht="24" customHeight="1">
      <c r="B7" s="182" t="s">
        <v>419</v>
      </c>
      <c r="G7" s="117">
        <v>-17469734.460000001</v>
      </c>
      <c r="H7" s="4"/>
      <c r="I7" s="117">
        <v>-17660723.189999998</v>
      </c>
      <c r="J7" s="4"/>
      <c r="K7" s="117">
        <v>-8242041.1000000015</v>
      </c>
      <c r="L7" s="4"/>
      <c r="M7" s="117">
        <v>-9315286.7899999991</v>
      </c>
    </row>
    <row r="8" spans="1:13" ht="24" customHeight="1">
      <c r="B8" s="182" t="s">
        <v>665</v>
      </c>
      <c r="G8" s="4">
        <f>+G6+G7</f>
        <v>4349496.2799999937</v>
      </c>
      <c r="H8" s="4"/>
      <c r="I8" s="4">
        <f>+I6+I7</f>
        <v>3826811.7500000075</v>
      </c>
      <c r="J8" s="4"/>
      <c r="K8" s="4">
        <f>+K6+K7</f>
        <v>2905562.6599999964</v>
      </c>
      <c r="L8" s="4"/>
      <c r="M8" s="4">
        <f>+M6+M7</f>
        <v>2837335.2100000009</v>
      </c>
    </row>
    <row r="9" spans="1:13" ht="24" customHeight="1">
      <c r="B9" s="182" t="s">
        <v>739</v>
      </c>
      <c r="G9" s="4"/>
      <c r="H9" s="4"/>
      <c r="I9" s="4"/>
      <c r="J9" s="4"/>
      <c r="K9" s="4"/>
      <c r="L9" s="4"/>
      <c r="M9" s="4"/>
    </row>
    <row r="10" spans="1:13" ht="24" customHeight="1">
      <c r="C10" s="185" t="s">
        <v>740</v>
      </c>
      <c r="G10" s="4">
        <v>-13038.489999999991</v>
      </c>
      <c r="H10" s="4"/>
      <c r="I10" s="4">
        <v>480.62000000000035</v>
      </c>
      <c r="J10" s="4"/>
      <c r="K10" s="4">
        <v>0</v>
      </c>
      <c r="L10" s="4"/>
      <c r="M10" s="4">
        <v>0</v>
      </c>
    </row>
    <row r="11" spans="1:13" ht="24" customHeight="1">
      <c r="C11" s="182" t="s">
        <v>440</v>
      </c>
      <c r="G11" s="4">
        <v>-441126.24</v>
      </c>
      <c r="H11" s="4"/>
      <c r="I11" s="4">
        <v>-11347.830000000016</v>
      </c>
      <c r="J11" s="4"/>
      <c r="K11" s="4">
        <v>-351504.81</v>
      </c>
      <c r="L11" s="4"/>
      <c r="M11" s="4">
        <v>-57553.010000000009</v>
      </c>
    </row>
    <row r="12" spans="1:13" ht="24" customHeight="1">
      <c r="C12" s="182" t="s">
        <v>741</v>
      </c>
      <c r="G12" s="4">
        <v>110298.83000000002</v>
      </c>
      <c r="H12" s="4"/>
      <c r="I12" s="117">
        <v>104486.88</v>
      </c>
      <c r="J12" s="4"/>
      <c r="K12" s="4">
        <v>2046.8699999999953</v>
      </c>
      <c r="L12" s="4"/>
      <c r="M12" s="117">
        <v>28877.050000000003</v>
      </c>
    </row>
    <row r="13" spans="1:13" ht="24" customHeight="1">
      <c r="D13" s="182" t="s">
        <v>742</v>
      </c>
      <c r="G13" s="88">
        <f>SUM(G10:G12)</f>
        <v>-343865.89999999997</v>
      </c>
      <c r="H13" s="4"/>
      <c r="I13" s="88">
        <f>SUM(I10:I12)</f>
        <v>93619.669999999984</v>
      </c>
      <c r="J13" s="4"/>
      <c r="K13" s="88">
        <f>SUM(K10:K12)</f>
        <v>-349457.94</v>
      </c>
      <c r="L13" s="4"/>
      <c r="M13" s="88">
        <f>SUM(M10:M12)</f>
        <v>-28675.960000000006</v>
      </c>
    </row>
    <row r="14" spans="1:13" ht="24" customHeight="1">
      <c r="B14" s="182" t="s">
        <v>743</v>
      </c>
      <c r="G14" s="4">
        <f>+G8+G13</f>
        <v>4005630.3799999938</v>
      </c>
      <c r="H14" s="4"/>
      <c r="I14" s="4">
        <f>+I8+I13</f>
        <v>3920431.4200000074</v>
      </c>
      <c r="J14" s="4"/>
      <c r="K14" s="4">
        <f>+K8+K13</f>
        <v>2556104.7199999965</v>
      </c>
      <c r="L14" s="4"/>
      <c r="M14" s="4">
        <f>+M8+M13</f>
        <v>2808659.2500000009</v>
      </c>
    </row>
    <row r="15" spans="1:13" ht="24" customHeight="1">
      <c r="B15" s="182" t="s">
        <v>744</v>
      </c>
      <c r="G15" s="4"/>
      <c r="H15" s="4"/>
      <c r="I15" s="4"/>
      <c r="J15" s="4"/>
      <c r="K15" s="4"/>
      <c r="L15" s="4"/>
      <c r="M15" s="4"/>
    </row>
    <row r="16" spans="1:13" ht="24" customHeight="1">
      <c r="C16" s="182" t="s">
        <v>667</v>
      </c>
      <c r="G16" s="4">
        <v>-407642.79999999993</v>
      </c>
      <c r="H16" s="4"/>
      <c r="I16" s="4">
        <v>-438254.05000000005</v>
      </c>
      <c r="J16" s="4"/>
      <c r="K16" s="4">
        <v>-405279.27000000014</v>
      </c>
      <c r="L16" s="4"/>
      <c r="M16" s="4">
        <v>-433670.1399999999</v>
      </c>
    </row>
    <row r="17" spans="2:13" ht="24" customHeight="1">
      <c r="C17" s="182" t="s">
        <v>420</v>
      </c>
      <c r="G17" s="4">
        <v>-1067359.8900000001</v>
      </c>
      <c r="H17" s="4"/>
      <c r="I17" s="4">
        <v>-882084.00999999978</v>
      </c>
      <c r="J17" s="4"/>
      <c r="K17" s="4">
        <v>-602167.79999999981</v>
      </c>
      <c r="L17" s="4"/>
      <c r="M17" s="4">
        <v>-486938.04000000015</v>
      </c>
    </row>
    <row r="18" spans="2:13" ht="24" customHeight="1">
      <c r="C18" s="182" t="s">
        <v>849</v>
      </c>
      <c r="G18" s="4">
        <v>-129525.26</v>
      </c>
      <c r="H18" s="4"/>
      <c r="I18" s="4">
        <v>0</v>
      </c>
      <c r="J18" s="4"/>
      <c r="K18" s="4">
        <v>0</v>
      </c>
      <c r="L18" s="4"/>
      <c r="M18" s="4">
        <v>0</v>
      </c>
    </row>
    <row r="19" spans="2:13" ht="24" customHeight="1">
      <c r="D19" s="182" t="s">
        <v>745</v>
      </c>
      <c r="G19" s="88">
        <f>SUM(G16:G18)</f>
        <v>-1604527.95</v>
      </c>
      <c r="H19" s="4"/>
      <c r="I19" s="88">
        <f>SUM(I16:I18)</f>
        <v>-1320338.0599999998</v>
      </c>
      <c r="J19" s="4"/>
      <c r="K19" s="88">
        <f>SUM(K16:K18)</f>
        <v>-1007447.07</v>
      </c>
      <c r="L19" s="4"/>
      <c r="M19" s="88">
        <f>SUM(M16:M18)</f>
        <v>-920608.18</v>
      </c>
    </row>
    <row r="20" spans="2:13" ht="24" customHeight="1">
      <c r="B20" s="182" t="s">
        <v>746</v>
      </c>
      <c r="G20" s="4">
        <f>+G14+G19</f>
        <v>2401102.4299999941</v>
      </c>
      <c r="H20" s="4"/>
      <c r="I20" s="4">
        <f>+I14+I19</f>
        <v>2600093.3600000078</v>
      </c>
      <c r="J20" s="4"/>
      <c r="K20" s="4">
        <f>+K14+K19</f>
        <v>1548657.6499999966</v>
      </c>
      <c r="L20" s="4"/>
      <c r="M20" s="4">
        <f>+M14+M19</f>
        <v>1888051.0700000008</v>
      </c>
    </row>
    <row r="21" spans="2:13" ht="24" customHeight="1">
      <c r="C21" s="186" t="s">
        <v>668</v>
      </c>
      <c r="G21" s="4">
        <v>-45884.150000000023</v>
      </c>
      <c r="H21" s="4"/>
      <c r="I21" s="4">
        <v>257167.09000000003</v>
      </c>
      <c r="J21" s="4"/>
      <c r="K21" s="4">
        <v>-45884.150000000023</v>
      </c>
      <c r="L21" s="4"/>
      <c r="M21" s="4">
        <v>257167.09000000003</v>
      </c>
    </row>
    <row r="22" spans="2:13" ht="24" customHeight="1">
      <c r="C22" s="182" t="s">
        <v>747</v>
      </c>
      <c r="G22" s="4">
        <v>79.61</v>
      </c>
      <c r="H22" s="4"/>
      <c r="I22" s="4">
        <v>1765.87</v>
      </c>
      <c r="J22" s="4"/>
      <c r="K22" s="4">
        <v>20589.379999999997</v>
      </c>
      <c r="L22" s="4"/>
      <c r="M22" s="4">
        <v>37607.100000000006</v>
      </c>
    </row>
    <row r="23" spans="2:13" ht="24" customHeight="1">
      <c r="C23" s="182" t="s">
        <v>748</v>
      </c>
      <c r="G23" s="117">
        <v>-419224.16999999993</v>
      </c>
      <c r="H23" s="4"/>
      <c r="I23" s="117">
        <v>-326497.46999999997</v>
      </c>
      <c r="J23" s="4"/>
      <c r="K23" s="117">
        <v>-179925.98000000004</v>
      </c>
      <c r="L23" s="4"/>
      <c r="M23" s="117">
        <v>-119381.16000000003</v>
      </c>
    </row>
    <row r="24" spans="2:13" ht="24" customHeight="1">
      <c r="B24" s="182" t="s">
        <v>680</v>
      </c>
      <c r="G24" s="4">
        <f>SUM(G20:G23)</f>
        <v>1936073.7199999942</v>
      </c>
      <c r="H24" s="4"/>
      <c r="I24" s="4">
        <f>SUM(I20:I23)</f>
        <v>2532528.850000008</v>
      </c>
      <c r="J24" s="4"/>
      <c r="K24" s="4">
        <f>SUM(K20:K23)</f>
        <v>1343436.8999999966</v>
      </c>
      <c r="L24" s="4"/>
      <c r="M24" s="4">
        <f>SUM(M20:M23)</f>
        <v>2063444.1000000006</v>
      </c>
    </row>
    <row r="25" spans="2:13" ht="24" customHeight="1">
      <c r="C25" s="182" t="s">
        <v>671</v>
      </c>
      <c r="G25" s="4">
        <v>-177496.27999999997</v>
      </c>
      <c r="H25" s="4"/>
      <c r="I25" s="117">
        <v>-94370.020000000019</v>
      </c>
      <c r="J25" s="4"/>
      <c r="K25" s="4">
        <v>-4115.4080000000013</v>
      </c>
      <c r="L25" s="4"/>
      <c r="M25" s="117">
        <v>-7519.57</v>
      </c>
    </row>
    <row r="26" spans="2:13" ht="24" customHeight="1">
      <c r="B26" s="182" t="s">
        <v>749</v>
      </c>
      <c r="G26" s="59">
        <f>SUM(G24:G25)</f>
        <v>1758577.4399999941</v>
      </c>
      <c r="H26" s="3"/>
      <c r="I26" s="59">
        <f>SUM(I24:I25)</f>
        <v>2438158.830000008</v>
      </c>
      <c r="J26" s="3"/>
      <c r="K26" s="59">
        <f>SUM(K24:K25)</f>
        <v>1339321.4919999966</v>
      </c>
      <c r="L26" s="3"/>
      <c r="M26" s="59">
        <f>SUM(M24:M25)</f>
        <v>2055924.5300000005</v>
      </c>
    </row>
    <row r="27" spans="2:13" ht="24" customHeight="1">
      <c r="B27" s="182" t="s">
        <v>681</v>
      </c>
      <c r="G27" s="4">
        <v>4627613.32</v>
      </c>
      <c r="H27" s="3"/>
      <c r="I27" s="117">
        <v>-834953.12</v>
      </c>
      <c r="J27" s="3"/>
      <c r="K27" s="117">
        <v>0</v>
      </c>
      <c r="L27" s="3"/>
      <c r="M27" s="3">
        <v>0</v>
      </c>
    </row>
    <row r="28" spans="2:13" ht="24" customHeight="1" thickBot="1">
      <c r="B28" s="182" t="s">
        <v>750</v>
      </c>
      <c r="G28" s="65">
        <f>SUM(G26:G27)</f>
        <v>6386190.7599999942</v>
      </c>
      <c r="H28" s="4"/>
      <c r="I28" s="65">
        <f>SUM(I26:I27)</f>
        <v>1603205.7100000079</v>
      </c>
      <c r="J28" s="4"/>
      <c r="K28" s="65">
        <f>SUM(K26:K27)</f>
        <v>1339321.4919999966</v>
      </c>
      <c r="L28" s="4"/>
      <c r="M28" s="65">
        <f>SUM(M26:M27)</f>
        <v>2055924.5300000005</v>
      </c>
    </row>
    <row r="29" spans="2:13" ht="24" customHeight="1" thickTop="1">
      <c r="B29" s="182" t="s">
        <v>751</v>
      </c>
      <c r="G29" s="4"/>
      <c r="H29" s="4"/>
      <c r="I29" s="4"/>
      <c r="J29" s="4"/>
      <c r="K29" s="4"/>
      <c r="L29" s="4"/>
      <c r="M29" s="4"/>
    </row>
    <row r="30" spans="2:13" ht="24" customHeight="1">
      <c r="C30" s="182" t="s">
        <v>752</v>
      </c>
      <c r="G30" s="4">
        <f>+G32-G31</f>
        <v>1786823.2699999942</v>
      </c>
      <c r="H30" s="4"/>
      <c r="I30" s="4">
        <f>+I32-I31</f>
        <v>2434636.390000008</v>
      </c>
      <c r="J30" s="4"/>
      <c r="K30" s="4">
        <f>+K26-K31</f>
        <v>1339321.4919999966</v>
      </c>
      <c r="L30" s="4"/>
      <c r="M30" s="4">
        <f>+M26-M31</f>
        <v>2055924.5300000005</v>
      </c>
    </row>
    <row r="31" spans="2:13" ht="24" customHeight="1">
      <c r="C31" s="182" t="s">
        <v>753</v>
      </c>
      <c r="G31" s="4">
        <v>-28245.83</v>
      </c>
      <c r="H31" s="4"/>
      <c r="I31" s="117">
        <v>3522.4400000000023</v>
      </c>
      <c r="J31" s="4"/>
      <c r="K31" s="117">
        <v>0</v>
      </c>
      <c r="L31" s="4"/>
      <c r="M31" s="117">
        <v>0</v>
      </c>
    </row>
    <row r="32" spans="2:13" ht="24" customHeight="1" thickBot="1">
      <c r="B32" s="182" t="s">
        <v>749</v>
      </c>
      <c r="G32" s="65">
        <f>+G26</f>
        <v>1758577.4399999941</v>
      </c>
      <c r="H32" s="4"/>
      <c r="I32" s="65">
        <f>+I26</f>
        <v>2438158.830000008</v>
      </c>
      <c r="J32" s="4"/>
      <c r="K32" s="65">
        <f>SUM(K30:K31)</f>
        <v>1339321.4919999966</v>
      </c>
      <c r="L32" s="4"/>
      <c r="M32" s="65">
        <f>+M26</f>
        <v>2055924.5300000005</v>
      </c>
    </row>
    <row r="33" spans="1:13" ht="24" customHeight="1" thickTop="1">
      <c r="B33" s="182" t="s">
        <v>676</v>
      </c>
      <c r="G33" s="3"/>
      <c r="H33" s="4"/>
      <c r="I33" s="3"/>
      <c r="J33" s="4"/>
      <c r="K33" s="3"/>
      <c r="L33" s="4"/>
      <c r="M33" s="3"/>
    </row>
    <row r="34" spans="1:13" ht="24" customHeight="1">
      <c r="C34" s="182" t="s">
        <v>752</v>
      </c>
      <c r="G34" s="4">
        <f>+G36-G35</f>
        <v>6117060.3599999938</v>
      </c>
      <c r="H34" s="4"/>
      <c r="I34" s="4">
        <f>+I36-I35</f>
        <v>1653179.8500000078</v>
      </c>
      <c r="J34" s="4"/>
      <c r="K34" s="4">
        <f>+K36-K35</f>
        <v>1339321.4919999966</v>
      </c>
      <c r="L34" s="4"/>
      <c r="M34" s="4">
        <f>+M36-M35</f>
        <v>2055924.5300000005</v>
      </c>
    </row>
    <row r="35" spans="1:13" ht="24" customHeight="1">
      <c r="C35" s="182" t="s">
        <v>753</v>
      </c>
      <c r="G35" s="4">
        <v>269130.40000000002</v>
      </c>
      <c r="H35" s="4"/>
      <c r="I35" s="3">
        <v>-49974.139999999992</v>
      </c>
      <c r="J35" s="4"/>
      <c r="K35" s="3">
        <v>0</v>
      </c>
      <c r="L35" s="4"/>
      <c r="M35" s="3">
        <v>0</v>
      </c>
    </row>
    <row r="36" spans="1:13" ht="24" customHeight="1" thickBot="1">
      <c r="B36" s="182" t="s">
        <v>750</v>
      </c>
      <c r="G36" s="65">
        <f>+G28</f>
        <v>6386190.7599999942</v>
      </c>
      <c r="H36" s="4"/>
      <c r="I36" s="65">
        <f>+I28</f>
        <v>1603205.7100000079</v>
      </c>
      <c r="J36" s="4"/>
      <c r="K36" s="65">
        <f>+K28</f>
        <v>1339321.4919999966</v>
      </c>
      <c r="L36" s="4"/>
      <c r="M36" s="65">
        <f>+M28</f>
        <v>2055924.5300000005</v>
      </c>
    </row>
    <row r="37" spans="1:13" ht="24" customHeight="1" thickTop="1">
      <c r="B37" s="182" t="s">
        <v>754</v>
      </c>
      <c r="G37" s="5"/>
      <c r="H37" s="5"/>
      <c r="I37" s="5"/>
      <c r="J37" s="5"/>
      <c r="K37" s="5"/>
      <c r="L37" s="5"/>
      <c r="M37" s="5"/>
    </row>
    <row r="38" spans="1:13" ht="24" customHeight="1">
      <c r="C38" s="182" t="s">
        <v>755</v>
      </c>
      <c r="G38" s="70">
        <f>+G32/517916773</f>
        <v>3.3954826946683849E-3</v>
      </c>
      <c r="H38" s="71"/>
      <c r="I38" s="71">
        <f>+I32/517916773</f>
        <v>4.7076267020222723E-3</v>
      </c>
      <c r="J38" s="71"/>
      <c r="K38" s="72">
        <f>+K32/517916773</f>
        <v>2.585978214688939E-3</v>
      </c>
      <c r="L38" s="71"/>
      <c r="M38" s="72">
        <f>+M32/517916773</f>
        <v>3.9696040699573956E-3</v>
      </c>
    </row>
    <row r="39" spans="1:13" ht="23.1" customHeight="1">
      <c r="A39" s="369" t="s">
        <v>756</v>
      </c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369"/>
    </row>
    <row r="40" spans="1:13" ht="11.25" customHeight="1">
      <c r="G40" s="70"/>
      <c r="H40" s="71"/>
      <c r="I40" s="71"/>
      <c r="J40" s="71"/>
      <c r="K40" s="72"/>
      <c r="L40" s="71"/>
      <c r="M40" s="72"/>
    </row>
    <row r="41" spans="1:13" ht="23.1" customHeight="1">
      <c r="B41" s="182" t="s">
        <v>806</v>
      </c>
    </row>
    <row r="42" spans="1:13" s="183" customFormat="1" ht="23.1" customHeight="1">
      <c r="G42" s="382" t="s">
        <v>688</v>
      </c>
      <c r="H42" s="382"/>
      <c r="I42" s="382"/>
      <c r="K42" s="361"/>
      <c r="L42" s="361" t="s">
        <v>689</v>
      </c>
      <c r="M42" s="361"/>
    </row>
    <row r="43" spans="1:13" s="183" customFormat="1" ht="23.1" customHeight="1">
      <c r="G43" s="178" t="s">
        <v>759</v>
      </c>
      <c r="H43" s="184"/>
      <c r="I43" s="178" t="s">
        <v>760</v>
      </c>
      <c r="J43" s="83"/>
      <c r="K43" s="178" t="s">
        <v>759</v>
      </c>
      <c r="L43" s="184"/>
      <c r="M43" s="178" t="s">
        <v>760</v>
      </c>
    </row>
    <row r="44" spans="1:13" ht="23.1" customHeight="1">
      <c r="B44" s="182" t="s">
        <v>664</v>
      </c>
      <c r="G44" s="4">
        <v>66031322.979999997</v>
      </c>
      <c r="H44" s="4"/>
      <c r="I44" s="4">
        <v>64159913.170000002</v>
      </c>
      <c r="J44" s="4"/>
      <c r="K44" s="4">
        <v>34379867.009999998</v>
      </c>
      <c r="L44" s="4"/>
      <c r="M44" s="4">
        <v>35252129.420000002</v>
      </c>
    </row>
    <row r="45" spans="1:13" ht="23.1" customHeight="1">
      <c r="B45" s="182" t="s">
        <v>419</v>
      </c>
      <c r="G45" s="117">
        <v>-54104527.850000001</v>
      </c>
      <c r="H45" s="4"/>
      <c r="I45" s="117">
        <v>-53009752.369999997</v>
      </c>
      <c r="J45" s="4"/>
      <c r="K45" s="117">
        <v>-27371815.32</v>
      </c>
      <c r="L45" s="4"/>
      <c r="M45" s="117">
        <v>-28157870.199999999</v>
      </c>
    </row>
    <row r="46" spans="1:13" ht="23.1" customHeight="1">
      <c r="B46" s="182" t="s">
        <v>665</v>
      </c>
      <c r="G46" s="4">
        <f>+G44+G45</f>
        <v>11926795.129999995</v>
      </c>
      <c r="H46" s="4"/>
      <c r="I46" s="4">
        <f>+I44+I45</f>
        <v>11150160.800000004</v>
      </c>
      <c r="J46" s="4"/>
      <c r="K46" s="4">
        <f>+K44+K45</f>
        <v>7008051.6899999976</v>
      </c>
      <c r="L46" s="4"/>
      <c r="M46" s="4">
        <f>+M44+M45</f>
        <v>7094259.2200000025</v>
      </c>
    </row>
    <row r="47" spans="1:13" ht="23.1" customHeight="1">
      <c r="B47" s="182" t="s">
        <v>739</v>
      </c>
      <c r="G47" s="4"/>
      <c r="H47" s="4"/>
      <c r="I47" s="4"/>
      <c r="J47" s="4"/>
      <c r="K47" s="4"/>
      <c r="L47" s="4"/>
      <c r="M47" s="4"/>
    </row>
    <row r="48" spans="1:13" ht="23.1" customHeight="1">
      <c r="C48" s="185" t="s">
        <v>740</v>
      </c>
      <c r="G48" s="4">
        <v>1111119.55</v>
      </c>
      <c r="H48" s="4"/>
      <c r="I48" s="4">
        <v>4340.8100000000004</v>
      </c>
      <c r="J48" s="4"/>
      <c r="K48" s="4">
        <v>1126090.79</v>
      </c>
      <c r="L48" s="4"/>
      <c r="M48" s="4">
        <v>1533.74</v>
      </c>
    </row>
    <row r="49" spans="2:13" ht="23.1" customHeight="1">
      <c r="C49" s="182" t="s">
        <v>440</v>
      </c>
      <c r="G49" s="4">
        <v>-447186.41</v>
      </c>
      <c r="H49" s="4"/>
      <c r="I49" s="4">
        <v>-158583.70000000001</v>
      </c>
      <c r="J49" s="4"/>
      <c r="K49" s="4">
        <v>-434802.25</v>
      </c>
      <c r="L49" s="4"/>
      <c r="M49" s="4">
        <v>-253392.41</v>
      </c>
    </row>
    <row r="50" spans="2:13" ht="23.1" customHeight="1">
      <c r="C50" s="182" t="s">
        <v>741</v>
      </c>
      <c r="G50" s="4">
        <v>327591.52</v>
      </c>
      <c r="H50" s="4"/>
      <c r="I50" s="117">
        <v>312526.45</v>
      </c>
      <c r="J50" s="4"/>
      <c r="K50" s="4">
        <v>35682.31</v>
      </c>
      <c r="L50" s="4"/>
      <c r="M50" s="117">
        <v>88267.35</v>
      </c>
    </row>
    <row r="51" spans="2:13" ht="23.1" customHeight="1">
      <c r="D51" s="182" t="s">
        <v>742</v>
      </c>
      <c r="G51" s="88">
        <f>SUM(G48:G50)</f>
        <v>991524.66000000015</v>
      </c>
      <c r="H51" s="4"/>
      <c r="I51" s="88">
        <f>SUM(I48:I50)</f>
        <v>158283.56</v>
      </c>
      <c r="J51" s="4"/>
      <c r="K51" s="88">
        <f>SUM(K48:K50)</f>
        <v>726970.85000000009</v>
      </c>
      <c r="L51" s="4"/>
      <c r="M51" s="88">
        <f>SUM(M48:M50)</f>
        <v>-163591.32</v>
      </c>
    </row>
    <row r="52" spans="2:13" ht="23.1" customHeight="1">
      <c r="B52" s="182" t="s">
        <v>743</v>
      </c>
      <c r="G52" s="4">
        <f>+G46+G51</f>
        <v>12918319.789999995</v>
      </c>
      <c r="H52" s="4"/>
      <c r="I52" s="4">
        <f>+I46+I51</f>
        <v>11308444.360000005</v>
      </c>
      <c r="J52" s="4"/>
      <c r="K52" s="4">
        <f>+K46+K51</f>
        <v>7735022.5399999972</v>
      </c>
      <c r="L52" s="4"/>
      <c r="M52" s="4">
        <f>+M46+M51</f>
        <v>6930667.9000000022</v>
      </c>
    </row>
    <row r="53" spans="2:13" ht="23.1" customHeight="1">
      <c r="B53" s="182" t="s">
        <v>744</v>
      </c>
      <c r="G53" s="4"/>
      <c r="H53" s="4"/>
      <c r="I53" s="4"/>
      <c r="J53" s="4"/>
      <c r="K53" s="4"/>
      <c r="L53" s="4"/>
      <c r="M53" s="4"/>
    </row>
    <row r="54" spans="2:13" ht="23.1" customHeight="1">
      <c r="C54" s="182" t="s">
        <v>667</v>
      </c>
      <c r="G54" s="4">
        <v>-1258194.6399999999</v>
      </c>
      <c r="H54" s="4"/>
      <c r="I54" s="4">
        <v>-1275399.0900000001</v>
      </c>
      <c r="J54" s="4"/>
      <c r="K54" s="4">
        <v>-1250853.1100000001</v>
      </c>
      <c r="L54" s="4"/>
      <c r="M54" s="4">
        <v>-1265253.4099999999</v>
      </c>
    </row>
    <row r="55" spans="2:13" ht="23.1" customHeight="1">
      <c r="C55" s="182" t="s">
        <v>420</v>
      </c>
      <c r="G55" s="4">
        <v>-3241930.58</v>
      </c>
      <c r="H55" s="4"/>
      <c r="I55" s="4">
        <v>-2710941.51</v>
      </c>
      <c r="J55" s="4"/>
      <c r="K55" s="4">
        <v>-1898441.5199999998</v>
      </c>
      <c r="L55" s="4"/>
      <c r="M55" s="4">
        <v>-1525180.62</v>
      </c>
    </row>
    <row r="56" spans="2:13" ht="23.1" customHeight="1">
      <c r="C56" s="182" t="s">
        <v>849</v>
      </c>
      <c r="G56" s="4">
        <v>-129525.26</v>
      </c>
      <c r="H56" s="4"/>
      <c r="I56" s="4">
        <v>0</v>
      </c>
      <c r="J56" s="4"/>
      <c r="K56" s="4">
        <v>0</v>
      </c>
      <c r="L56" s="4"/>
      <c r="M56" s="4">
        <v>0</v>
      </c>
    </row>
    <row r="57" spans="2:13" ht="23.1" customHeight="1">
      <c r="D57" s="182" t="s">
        <v>745</v>
      </c>
      <c r="G57" s="88">
        <f>SUM(G54:G56)</f>
        <v>-4629650.4799999995</v>
      </c>
      <c r="H57" s="4"/>
      <c r="I57" s="88">
        <f>SUM(I54:I56)</f>
        <v>-3986340.5999999996</v>
      </c>
      <c r="J57" s="4"/>
      <c r="K57" s="88">
        <f>SUM(K54:K56)</f>
        <v>-3149294.63</v>
      </c>
      <c r="L57" s="4"/>
      <c r="M57" s="88">
        <f>SUM(M54:M56)</f>
        <v>-2790434.0300000003</v>
      </c>
    </row>
    <row r="58" spans="2:13" ht="23.1" customHeight="1">
      <c r="B58" s="182" t="s">
        <v>746</v>
      </c>
      <c r="G58" s="4">
        <f>+G52+G57</f>
        <v>8288669.3099999959</v>
      </c>
      <c r="H58" s="4"/>
      <c r="I58" s="4">
        <f>+I52+I57</f>
        <v>7322103.7600000054</v>
      </c>
      <c r="J58" s="4"/>
      <c r="K58" s="4">
        <f>+K52+K57</f>
        <v>4585727.9099999974</v>
      </c>
      <c r="L58" s="4"/>
      <c r="M58" s="4">
        <f>+M52+M57</f>
        <v>4140233.870000002</v>
      </c>
    </row>
    <row r="59" spans="2:13" ht="23.1" customHeight="1">
      <c r="C59" s="186" t="s">
        <v>668</v>
      </c>
      <c r="G59" s="4">
        <v>255282.37</v>
      </c>
      <c r="H59" s="4"/>
      <c r="I59" s="4">
        <v>489015.52</v>
      </c>
      <c r="J59" s="4"/>
      <c r="K59" s="4">
        <v>255282.37</v>
      </c>
      <c r="L59" s="4"/>
      <c r="M59" s="4">
        <v>489015.52</v>
      </c>
    </row>
    <row r="60" spans="2:13" ht="23.1" customHeight="1">
      <c r="C60" s="182" t="s">
        <v>747</v>
      </c>
      <c r="G60" s="4">
        <v>12510.16</v>
      </c>
      <c r="H60" s="4"/>
      <c r="I60" s="4">
        <v>5750.74</v>
      </c>
      <c r="J60" s="4"/>
      <c r="K60" s="4">
        <v>79442.09</v>
      </c>
      <c r="L60" s="4"/>
      <c r="M60" s="4">
        <v>110878.11</v>
      </c>
    </row>
    <row r="61" spans="2:13" ht="23.1" customHeight="1">
      <c r="C61" s="182" t="s">
        <v>748</v>
      </c>
      <c r="G61" s="117">
        <v>-1392644.91</v>
      </c>
      <c r="H61" s="4"/>
      <c r="I61" s="117">
        <v>-1020535.08</v>
      </c>
      <c r="J61" s="4"/>
      <c r="K61" s="117">
        <v>-691058.89</v>
      </c>
      <c r="L61" s="4"/>
      <c r="M61" s="117">
        <v>-387917.59</v>
      </c>
    </row>
    <row r="62" spans="2:13" ht="23.1" customHeight="1">
      <c r="B62" s="182" t="s">
        <v>680</v>
      </c>
      <c r="G62" s="4">
        <f>SUM(G58:G61)</f>
        <v>7163816.929999996</v>
      </c>
      <c r="H62" s="4"/>
      <c r="I62" s="4">
        <f>SUM(I58:I61)</f>
        <v>6796334.9400000051</v>
      </c>
      <c r="J62" s="4"/>
      <c r="K62" s="4">
        <f>SUM(K58:K61)</f>
        <v>4229393.4799999977</v>
      </c>
      <c r="L62" s="4"/>
      <c r="M62" s="4">
        <f>SUM(M58:M61)</f>
        <v>4352209.9100000029</v>
      </c>
    </row>
    <row r="63" spans="2:13" ht="23.1" customHeight="1">
      <c r="C63" s="182" t="s">
        <v>671</v>
      </c>
      <c r="G63" s="4">
        <v>-656547.97</v>
      </c>
      <c r="H63" s="4"/>
      <c r="I63" s="117">
        <v>-495303.89</v>
      </c>
      <c r="J63" s="4"/>
      <c r="K63" s="4">
        <v>-14015.718000000001</v>
      </c>
      <c r="L63" s="4"/>
      <c r="M63" s="117">
        <v>-22068.28</v>
      </c>
    </row>
    <row r="64" spans="2:13" ht="23.1" customHeight="1">
      <c r="B64" s="182" t="s">
        <v>749</v>
      </c>
      <c r="G64" s="59">
        <f>SUM(G62:G63)</f>
        <v>6507268.9599999962</v>
      </c>
      <c r="H64" s="3"/>
      <c r="I64" s="59">
        <f>SUM(I62:I63)</f>
        <v>6301031.0500000054</v>
      </c>
      <c r="J64" s="3"/>
      <c r="K64" s="59">
        <f>SUM(K62:K63)</f>
        <v>4215377.7619999973</v>
      </c>
      <c r="L64" s="3"/>
      <c r="M64" s="59">
        <f>SUM(M62:M63)</f>
        <v>4330141.6300000027</v>
      </c>
    </row>
    <row r="65" spans="1:15" ht="23.1" customHeight="1">
      <c r="B65" s="182" t="s">
        <v>681</v>
      </c>
      <c r="G65" s="4">
        <v>2250137.5699999998</v>
      </c>
      <c r="H65" s="3"/>
      <c r="I65" s="117">
        <v>-1785800.77</v>
      </c>
      <c r="J65" s="3"/>
      <c r="K65" s="117">
        <v>0</v>
      </c>
      <c r="L65" s="3"/>
      <c r="M65" s="3">
        <v>0</v>
      </c>
    </row>
    <row r="66" spans="1:15" ht="23.1" customHeight="1" thickBot="1">
      <c r="B66" s="182" t="s">
        <v>750</v>
      </c>
      <c r="G66" s="65">
        <f>SUM(G64:G65)</f>
        <v>8757406.5299999956</v>
      </c>
      <c r="H66" s="4"/>
      <c r="I66" s="65">
        <f>SUM(I64:I65)</f>
        <v>4515230.2800000049</v>
      </c>
      <c r="J66" s="4"/>
      <c r="K66" s="65">
        <f>SUM(K64:K65)</f>
        <v>4215377.7619999973</v>
      </c>
      <c r="L66" s="4"/>
      <c r="M66" s="65">
        <f>SUM(M64:M65)</f>
        <v>4330141.6300000027</v>
      </c>
    </row>
    <row r="67" spans="1:15" ht="23.1" customHeight="1" thickTop="1">
      <c r="B67" s="182" t="s">
        <v>751</v>
      </c>
      <c r="G67" s="4"/>
      <c r="H67" s="4"/>
      <c r="I67" s="4"/>
      <c r="J67" s="4"/>
      <c r="K67" s="4"/>
      <c r="L67" s="4"/>
      <c r="M67" s="4"/>
    </row>
    <row r="68" spans="1:15" ht="23.1" customHeight="1">
      <c r="C68" s="182" t="s">
        <v>752</v>
      </c>
      <c r="G68" s="4">
        <f>+G70-G69</f>
        <v>6528436.469999996</v>
      </c>
      <c r="H68" s="4"/>
      <c r="I68" s="4">
        <f>+I70-I69</f>
        <v>6257397.9800000051</v>
      </c>
      <c r="J68" s="4"/>
      <c r="K68" s="4">
        <f>+K64-K69</f>
        <v>4215377.7619999973</v>
      </c>
      <c r="L68" s="4"/>
      <c r="M68" s="4">
        <f>+M64-M69</f>
        <v>4330141.6300000027</v>
      </c>
    </row>
    <row r="69" spans="1:15" ht="23.1" customHeight="1">
      <c r="C69" s="182" t="s">
        <v>753</v>
      </c>
      <c r="G69" s="4">
        <v>-21167.51</v>
      </c>
      <c r="H69" s="4"/>
      <c r="I69" s="117">
        <v>43633.07</v>
      </c>
      <c r="J69" s="4"/>
      <c r="K69" s="117">
        <v>0</v>
      </c>
      <c r="L69" s="4"/>
      <c r="M69" s="117">
        <v>0</v>
      </c>
    </row>
    <row r="70" spans="1:15" ht="23.1" customHeight="1" thickBot="1">
      <c r="B70" s="182" t="s">
        <v>749</v>
      </c>
      <c r="G70" s="65">
        <f>+G64</f>
        <v>6507268.9599999962</v>
      </c>
      <c r="H70" s="4"/>
      <c r="I70" s="65">
        <f>+I64</f>
        <v>6301031.0500000054</v>
      </c>
      <c r="J70" s="4"/>
      <c r="K70" s="65">
        <f>SUM(K68:K69)</f>
        <v>4215377.7619999973</v>
      </c>
      <c r="L70" s="4"/>
      <c r="M70" s="65">
        <f>+M64</f>
        <v>4330141.6300000027</v>
      </c>
    </row>
    <row r="71" spans="1:15" ht="23.1" customHeight="1" thickTop="1">
      <c r="B71" s="182" t="s">
        <v>676</v>
      </c>
      <c r="G71" s="3"/>
      <c r="H71" s="4"/>
      <c r="I71" s="3"/>
      <c r="J71" s="4"/>
      <c r="K71" s="3"/>
      <c r="L71" s="4"/>
      <c r="M71" s="3"/>
    </row>
    <row r="72" spans="1:15" ht="23.1" customHeight="1">
      <c r="C72" s="182" t="s">
        <v>752</v>
      </c>
      <c r="G72" s="4">
        <f>+G74-G73</f>
        <v>8634379.1899999958</v>
      </c>
      <c r="H72" s="4"/>
      <c r="I72" s="4">
        <f>+I74-I73</f>
        <v>4587114.9600000046</v>
      </c>
      <c r="J72" s="4"/>
      <c r="K72" s="4">
        <f>+K74-K73</f>
        <v>4215377.7619999973</v>
      </c>
      <c r="L72" s="4"/>
      <c r="M72" s="4">
        <f>+M74-M73</f>
        <v>4330141.6300000027</v>
      </c>
    </row>
    <row r="73" spans="1:15" ht="23.1" customHeight="1">
      <c r="C73" s="182" t="s">
        <v>753</v>
      </c>
      <c r="G73" s="4">
        <v>123027.34</v>
      </c>
      <c r="H73" s="4"/>
      <c r="I73" s="3">
        <v>-71884.679999999993</v>
      </c>
      <c r="J73" s="4"/>
      <c r="K73" s="3">
        <v>0</v>
      </c>
      <c r="L73" s="4"/>
      <c r="M73" s="3">
        <v>0</v>
      </c>
    </row>
    <row r="74" spans="1:15" ht="23.1" customHeight="1" thickBot="1">
      <c r="B74" s="182" t="s">
        <v>750</v>
      </c>
      <c r="G74" s="65">
        <f>+G66</f>
        <v>8757406.5299999956</v>
      </c>
      <c r="H74" s="4"/>
      <c r="I74" s="65">
        <f>+I66</f>
        <v>4515230.2800000049</v>
      </c>
      <c r="J74" s="4"/>
      <c r="K74" s="65">
        <f>+K66</f>
        <v>4215377.7619999973</v>
      </c>
      <c r="L74" s="4"/>
      <c r="M74" s="65">
        <f>+M66</f>
        <v>4330141.6300000027</v>
      </c>
    </row>
    <row r="75" spans="1:15" ht="23.1" customHeight="1" thickTop="1">
      <c r="B75" s="182" t="s">
        <v>754</v>
      </c>
      <c r="G75" s="5"/>
      <c r="H75" s="5"/>
      <c r="I75" s="5"/>
      <c r="J75" s="5"/>
      <c r="K75" s="5"/>
      <c r="L75" s="5"/>
      <c r="M75" s="5"/>
    </row>
    <row r="76" spans="1:15" ht="23.1" customHeight="1">
      <c r="C76" s="182" t="s">
        <v>755</v>
      </c>
      <c r="G76" s="70">
        <f>+G70/517916773</f>
        <v>1.2564313996449765E-2</v>
      </c>
      <c r="H76" s="71"/>
      <c r="I76" s="71">
        <f>+I70/517916773</f>
        <v>1.2166107333233646E-2</v>
      </c>
      <c r="J76" s="71"/>
      <c r="K76" s="72">
        <f>+K70/517916773</f>
        <v>8.1391026160104636E-3</v>
      </c>
      <c r="L76" s="71"/>
      <c r="M76" s="72">
        <f>+M70/517916773</f>
        <v>8.3606900871696678E-3</v>
      </c>
    </row>
    <row r="77" spans="1:15" ht="23.1" customHeight="1">
      <c r="A77" s="335" t="s">
        <v>757</v>
      </c>
      <c r="B77" s="189" t="s">
        <v>867</v>
      </c>
      <c r="D77" s="187"/>
      <c r="E77" s="187"/>
      <c r="F77" s="187"/>
      <c r="G77" s="351"/>
      <c r="H77" s="352"/>
      <c r="I77" s="352"/>
      <c r="J77" s="352"/>
      <c r="K77" s="353"/>
      <c r="L77" s="352"/>
      <c r="M77" s="353"/>
      <c r="N77" s="187"/>
      <c r="O77" s="187"/>
    </row>
    <row r="78" spans="1:15" ht="23.1" customHeight="1">
      <c r="A78" s="335"/>
      <c r="C78" s="182" t="s">
        <v>868</v>
      </c>
      <c r="D78" s="337"/>
      <c r="E78" s="337"/>
      <c r="F78" s="337"/>
      <c r="G78" s="337"/>
      <c r="H78" s="337"/>
      <c r="I78" s="338"/>
      <c r="J78" s="337"/>
      <c r="K78" s="338"/>
      <c r="L78" s="337"/>
      <c r="M78" s="338"/>
      <c r="N78" s="187"/>
      <c r="O78" s="187"/>
    </row>
    <row r="79" spans="1:15" ht="25.5" customHeight="1">
      <c r="A79" s="364"/>
      <c r="B79" s="189"/>
      <c r="G79" s="70"/>
      <c r="H79" s="71"/>
      <c r="I79" s="71"/>
      <c r="J79" s="71"/>
      <c r="K79" s="72"/>
      <c r="L79" s="71"/>
      <c r="M79" s="72"/>
    </row>
    <row r="80" spans="1:15" ht="25.5" customHeight="1"/>
    <row r="81" spans="2:3" ht="25.5" customHeight="1"/>
    <row r="82" spans="2:3" ht="25.5" customHeight="1">
      <c r="B82" s="362"/>
      <c r="C82" s="363"/>
    </row>
    <row r="83" spans="2:3" ht="25.5" customHeight="1"/>
    <row r="84" spans="2:3" ht="25.5" customHeight="1"/>
    <row r="85" spans="2:3" ht="25.5" customHeight="1"/>
    <row r="86" spans="2:3" ht="25.5" customHeight="1"/>
    <row r="87" spans="2:3" ht="25.5" customHeight="1"/>
    <row r="88" spans="2:3" ht="25.5" customHeight="1"/>
    <row r="89" spans="2:3" ht="25.5" customHeight="1"/>
    <row r="90" spans="2:3" ht="25.5" customHeight="1"/>
    <row r="91" spans="2:3" ht="25.5" customHeight="1"/>
    <row r="92" spans="2:3" ht="25.5" customHeight="1"/>
    <row r="93" spans="2:3" ht="25.5" customHeight="1"/>
  </sheetData>
  <mergeCells count="4">
    <mergeCell ref="A1:M1"/>
    <mergeCell ref="G4:I4"/>
    <mergeCell ref="A39:M39"/>
    <mergeCell ref="G42:I42"/>
  </mergeCells>
  <pageMargins left="0.59055118110236227" right="0.19685039370078741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E08E35-F58F-47B3-84FA-6BE5D89C7123}"/>
</file>

<file path=customXml/itemProps2.xml><?xml version="1.0" encoding="utf-8"?>
<ds:datastoreItem xmlns:ds="http://schemas.openxmlformats.org/officeDocument/2006/customXml" ds:itemID="{7EF4C297-556C-48D7-AD03-040B4F01BF45}">
  <ds:schemaRefs>
    <ds:schemaRef ds:uri="http://schemas.microsoft.com/office/2006/metadata/properties"/>
    <ds:schemaRef ds:uri="http://schemas.microsoft.com/office/infopath/2007/PartnerControls"/>
    <ds:schemaRef ds:uri="99165469-ce3f-4d6f-9566-ee08c65b9bf3"/>
    <ds:schemaRef ds:uri="d07cb33c-d584-4a6e-8a71-f4ad2d35bf34"/>
  </ds:schemaRefs>
</ds:datastoreItem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20</vt:i4>
      </vt:variant>
      <vt:variant>
        <vt:lpstr>ช่วงที่มีชื่อ</vt:lpstr>
      </vt:variant>
      <vt:variant>
        <vt:i4>10</vt:i4>
      </vt:variant>
    </vt:vector>
  </HeadingPairs>
  <TitlesOfParts>
    <vt:vector size="30" baseType="lpstr">
      <vt:lpstr>P1-2</vt:lpstr>
      <vt:lpstr>P3</vt:lpstr>
      <vt:lpstr>P4-10</vt:lpstr>
      <vt:lpstr>P11-12</vt:lpstr>
      <vt:lpstr>P13</vt:lpstr>
      <vt:lpstr>P14</vt:lpstr>
      <vt:lpstr>P15</vt:lpstr>
      <vt:lpstr>P16</vt:lpstr>
      <vt:lpstr>P17-18</vt:lpstr>
      <vt:lpstr>P19-24</vt:lpstr>
      <vt:lpstr>P25</vt:lpstr>
      <vt:lpstr>P26-31</vt:lpstr>
      <vt:lpstr>P32-33</vt:lpstr>
      <vt:lpstr>P34</vt:lpstr>
      <vt:lpstr>P35-36</vt:lpstr>
      <vt:lpstr>P37</vt:lpstr>
      <vt:lpstr>P38-41</vt:lpstr>
      <vt:lpstr>P42</vt:lpstr>
      <vt:lpstr>P43</vt:lpstr>
      <vt:lpstr>P44-45</vt:lpstr>
      <vt:lpstr>'P1-2'!Print_Area</vt:lpstr>
      <vt:lpstr>'P15'!Print_Area</vt:lpstr>
      <vt:lpstr>'P19-24'!Print_Area</vt:lpstr>
      <vt:lpstr>'P25'!Print_Area</vt:lpstr>
      <vt:lpstr>'P26-31'!Print_Area</vt:lpstr>
      <vt:lpstr>'P32-33'!Print_Area</vt:lpstr>
      <vt:lpstr>'P38-41'!Print_Area</vt:lpstr>
      <vt:lpstr>'P4-10'!Print_Area</vt:lpstr>
      <vt:lpstr>'P43'!Print_Area</vt:lpstr>
      <vt:lpstr>'P44-45'!Print_Area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User3 Lastname</cp:lastModifiedBy>
  <cp:revision/>
  <cp:lastPrinted>2024-11-11T08:54:15Z</cp:lastPrinted>
  <dcterms:created xsi:type="dcterms:W3CDTF">2020-05-08T01:29:17Z</dcterms:created>
  <dcterms:modified xsi:type="dcterms:W3CDTF">2024-11-11T08:54:52Z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