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7\งบ ด.09.67\งบการเงิน Q3.2567\"/>
    </mc:Choice>
  </mc:AlternateContent>
  <xr:revisionPtr revIDLastSave="0" documentId="13_ncr:9_{08EA5F04-7B4A-4693-9193-65964628D963}" xr6:coauthVersionLast="47" xr6:coauthVersionMax="47" xr10:uidLastSave="{00000000-0000-0000-0000-000000000000}"/>
  <bookViews>
    <workbookView xWindow="-108" yWindow="-108" windowWidth="23256" windowHeight="12456" xr2:uid="{F03155AF-7243-4BA8-89FB-EAD7E1ECED51}"/>
  </bookViews>
  <sheets>
    <sheet name="P 2" sheetId="72" r:id="rId1"/>
    <sheet name="P 3" sheetId="73" r:id="rId2"/>
    <sheet name="P4" sheetId="74" state="hidden" r:id="rId3"/>
    <sheet name="P5" sheetId="75" state="hidden" r:id="rId4"/>
    <sheet name="P4(3m)" sheetId="80" state="hidden" r:id="rId5"/>
    <sheet name="P 4 (3m)" sheetId="86" r:id="rId6"/>
    <sheet name="P 5 (9m)" sheetId="81" r:id="rId7"/>
    <sheet name="P 6" sheetId="76" r:id="rId8"/>
    <sheet name="P 7" sheetId="77" r:id="rId9"/>
    <sheet name="P 8-9" sheetId="78" r:id="rId10"/>
    <sheet name="P4 EN" sheetId="84" state="hidden" r:id="rId11"/>
    <sheet name="P4 EN 3m" sheetId="85" state="hidden" r:id="rId12"/>
  </sheets>
  <definedNames>
    <definedName name="_xlnm.Print_Area" localSheetId="0">'P 2'!$A$1:$K$48</definedName>
    <definedName name="_xlnm.Print_Area" localSheetId="1">'P 3'!$A$1:$K$50</definedName>
    <definedName name="_xlnm.Print_Area" localSheetId="5">'P 4 (3m)'!$A$1:$K$58</definedName>
    <definedName name="_xlnm.Print_Area" localSheetId="6">'P 5 (9m)'!$A$1:$K$50</definedName>
    <definedName name="_xlnm.Print_Area" localSheetId="7">'P 6'!$A$1:$Y$44</definedName>
    <definedName name="_xlnm.Print_Area" localSheetId="8">'P 7'!$A$1:$R$51</definedName>
    <definedName name="_xlnm.Print_Area" localSheetId="9">'P 8-9'!$A$1:$K$97</definedName>
    <definedName name="_xlnm.Print_Area" localSheetId="2">'P4'!$A$1:$K$51</definedName>
    <definedName name="_xlnm.Print_Area" localSheetId="10">'P4 EN'!$A$1:$K$49</definedName>
    <definedName name="_xlnm.Print_Area" localSheetId="11">'P4 EN 3m'!$A$1:$K$54</definedName>
    <definedName name="_xlnm.Print_Area" localSheetId="4">'P4(3m)'!$A$1:$K$55</definedName>
    <definedName name="_xlnm.Print_Area" localSheetId="3">'P5'!$A$1:$K$90</definedName>
  </definedNames>
  <calcPr calcId="181029" calcOnSave="0"/>
</workbook>
</file>

<file path=xl/calcChain.xml><?xml version="1.0" encoding="utf-8"?>
<calcChain xmlns="http://schemas.openxmlformats.org/spreadsheetml/2006/main">
  <c r="K42" i="81" l="1"/>
  <c r="J42" i="81"/>
  <c r="H42" i="81"/>
  <c r="H10" i="81"/>
  <c r="K44" i="86"/>
  <c r="H44" i="86"/>
  <c r="K22" i="73"/>
  <c r="K26" i="72"/>
  <c r="K67" i="78"/>
  <c r="H67" i="78"/>
  <c r="G67" i="78"/>
  <c r="K75" i="78"/>
  <c r="H75" i="78"/>
  <c r="G75" i="78"/>
  <c r="U30" i="76"/>
  <c r="U31" i="76"/>
  <c r="H31" i="81"/>
  <c r="G30" i="81"/>
  <c r="G31" i="81"/>
  <c r="H30" i="81"/>
  <c r="J30" i="81"/>
  <c r="R16" i="77"/>
  <c r="K16" i="81"/>
  <c r="J16" i="81"/>
  <c r="H16" i="81"/>
  <c r="G16" i="81"/>
  <c r="K16" i="86"/>
  <c r="H16" i="86"/>
  <c r="U20" i="76"/>
  <c r="U21" i="76"/>
  <c r="G38" i="73"/>
  <c r="K38" i="86"/>
  <c r="S15" i="76"/>
  <c r="G34" i="73"/>
  <c r="K35" i="78"/>
  <c r="K38" i="78"/>
  <c r="K28" i="78"/>
  <c r="J75" i="78"/>
  <c r="J27" i="86"/>
  <c r="J31" i="86"/>
  <c r="J32" i="86"/>
  <c r="G36" i="73"/>
  <c r="G31" i="73"/>
  <c r="G29" i="73"/>
  <c r="J34" i="73"/>
  <c r="J31" i="73"/>
  <c r="J29" i="73"/>
  <c r="H28" i="78"/>
  <c r="K10" i="86"/>
  <c r="K13" i="86"/>
  <c r="H10" i="86"/>
  <c r="H13" i="86"/>
  <c r="H17" i="86"/>
  <c r="H20" i="86"/>
  <c r="H22" i="86"/>
  <c r="K10" i="81"/>
  <c r="K13" i="81"/>
  <c r="K17" i="81"/>
  <c r="K20" i="81"/>
  <c r="K22" i="81"/>
  <c r="K36" i="81"/>
  <c r="J10" i="81"/>
  <c r="J13" i="81"/>
  <c r="J17" i="81"/>
  <c r="J20" i="81"/>
  <c r="H13" i="81"/>
  <c r="H17" i="81"/>
  <c r="H20" i="81"/>
  <c r="H22" i="81"/>
  <c r="G10" i="81"/>
  <c r="G13" i="81"/>
  <c r="G17" i="81"/>
  <c r="G20" i="81"/>
  <c r="G28" i="78"/>
  <c r="G35" i="78"/>
  <c r="G38" i="78"/>
  <c r="P26" i="77"/>
  <c r="P27" i="77"/>
  <c r="P17" i="77"/>
  <c r="P18" i="77"/>
  <c r="F6" i="85"/>
  <c r="I6" i="85"/>
  <c r="E7" i="85"/>
  <c r="F7" i="85"/>
  <c r="I7" i="85"/>
  <c r="J7" i="85"/>
  <c r="K7" i="85"/>
  <c r="F8" i="85"/>
  <c r="I8" i="85"/>
  <c r="F9" i="85"/>
  <c r="H9" i="85"/>
  <c r="H11" i="85"/>
  <c r="H16" i="85"/>
  <c r="H19" i="85"/>
  <c r="H21" i="85"/>
  <c r="I9" i="85"/>
  <c r="K9" i="85"/>
  <c r="K11" i="85"/>
  <c r="F10" i="85"/>
  <c r="H10" i="85"/>
  <c r="I10" i="85"/>
  <c r="K10" i="85"/>
  <c r="F11" i="85"/>
  <c r="I11" i="85"/>
  <c r="F12" i="85"/>
  <c r="I12" i="85"/>
  <c r="F13" i="85"/>
  <c r="H13" i="85"/>
  <c r="I13" i="85"/>
  <c r="K13" i="85"/>
  <c r="H14" i="85"/>
  <c r="K14" i="85"/>
  <c r="K16" i="85"/>
  <c r="K19" i="85"/>
  <c r="K21" i="85"/>
  <c r="H15" i="85"/>
  <c r="K15" i="85"/>
  <c r="H17" i="85"/>
  <c r="H18" i="85"/>
  <c r="K18" i="85"/>
  <c r="F20" i="85"/>
  <c r="H20" i="85"/>
  <c r="I20" i="85"/>
  <c r="K20" i="85"/>
  <c r="G25" i="85"/>
  <c r="G30" i="85"/>
  <c r="H25" i="85"/>
  <c r="G27" i="85"/>
  <c r="H27" i="85"/>
  <c r="H29" i="85"/>
  <c r="J29" i="85"/>
  <c r="K29" i="85"/>
  <c r="J30" i="85"/>
  <c r="K30" i="85"/>
  <c r="H35" i="85"/>
  <c r="G43" i="85"/>
  <c r="H43" i="85"/>
  <c r="J43" i="85"/>
  <c r="K43" i="85"/>
  <c r="E7" i="84"/>
  <c r="J7" i="84"/>
  <c r="K7" i="84"/>
  <c r="G8" i="84"/>
  <c r="J8" i="84"/>
  <c r="G13" i="84"/>
  <c r="J13" i="84"/>
  <c r="H14" i="84"/>
  <c r="K14" i="84"/>
  <c r="G16" i="84"/>
  <c r="J16" i="84"/>
  <c r="H17" i="84"/>
  <c r="H24" i="84"/>
  <c r="H26" i="84"/>
  <c r="K17" i="84"/>
  <c r="H18" i="84"/>
  <c r="K18" i="84"/>
  <c r="F21" i="84"/>
  <c r="H21" i="84"/>
  <c r="I21" i="84"/>
  <c r="K21" i="84"/>
  <c r="F22" i="84"/>
  <c r="H22" i="84"/>
  <c r="I22" i="84"/>
  <c r="K22" i="84"/>
  <c r="K24" i="84"/>
  <c r="K26" i="84"/>
  <c r="F23" i="84"/>
  <c r="H23" i="84"/>
  <c r="I23" i="84"/>
  <c r="J23" i="84"/>
  <c r="K23" i="84"/>
  <c r="H25" i="84"/>
  <c r="H27" i="84"/>
  <c r="M29" i="84"/>
  <c r="K27" i="84"/>
  <c r="P29" i="84"/>
  <c r="I67" i="78"/>
  <c r="I75" i="78"/>
  <c r="R11" i="77"/>
  <c r="R13" i="77"/>
  <c r="H17" i="77"/>
  <c r="H18" i="77"/>
  <c r="J17" i="77"/>
  <c r="J18" i="77"/>
  <c r="L17" i="77"/>
  <c r="L18" i="77"/>
  <c r="R20" i="77"/>
  <c r="R22" i="77"/>
  <c r="R23" i="77"/>
  <c r="H26" i="77"/>
  <c r="H27" i="77"/>
  <c r="J26" i="77"/>
  <c r="J27" i="77"/>
  <c r="L26" i="77"/>
  <c r="L27" i="77"/>
  <c r="Q13" i="76"/>
  <c r="S13" i="76"/>
  <c r="Q17" i="76"/>
  <c r="Q18" i="76"/>
  <c r="S19" i="76"/>
  <c r="Y19" i="76"/>
  <c r="E20" i="76"/>
  <c r="E21" i="76"/>
  <c r="G20" i="76"/>
  <c r="G21" i="76"/>
  <c r="I20" i="76"/>
  <c r="I21" i="76"/>
  <c r="O20" i="76"/>
  <c r="O21" i="76"/>
  <c r="W20" i="76"/>
  <c r="W21" i="76"/>
  <c r="Q23" i="76"/>
  <c r="S23" i="76"/>
  <c r="Q26" i="76"/>
  <c r="Q30" i="76"/>
  <c r="Q27" i="76"/>
  <c r="S27" i="76"/>
  <c r="Y27" i="76"/>
  <c r="Q29" i="76"/>
  <c r="E30" i="76"/>
  <c r="E31" i="76"/>
  <c r="G30" i="76"/>
  <c r="G31" i="76"/>
  <c r="I30" i="76"/>
  <c r="I31" i="76"/>
  <c r="M30" i="76"/>
  <c r="M31" i="76"/>
  <c r="O30" i="76"/>
  <c r="O31" i="76"/>
  <c r="V30" i="76"/>
  <c r="W30" i="76"/>
  <c r="W31" i="76"/>
  <c r="K30" i="81"/>
  <c r="K31" i="81"/>
  <c r="G31" i="86"/>
  <c r="G32" i="86"/>
  <c r="H31" i="86"/>
  <c r="K31" i="86"/>
  <c r="H32" i="86"/>
  <c r="K32" i="86"/>
  <c r="K42" i="86"/>
  <c r="O10" i="80"/>
  <c r="G10" i="80"/>
  <c r="T10" i="80"/>
  <c r="J10" i="80"/>
  <c r="V10" i="80"/>
  <c r="X10" i="80"/>
  <c r="O11" i="80"/>
  <c r="G11" i="80"/>
  <c r="G10" i="85"/>
  <c r="T11" i="80"/>
  <c r="J11" i="80"/>
  <c r="J10" i="85"/>
  <c r="H12" i="80"/>
  <c r="V12" i="80"/>
  <c r="K12" i="80"/>
  <c r="Y12" i="80"/>
  <c r="L12" i="80"/>
  <c r="L16" i="80"/>
  <c r="L19" i="80"/>
  <c r="L21" i="80"/>
  <c r="L31" i="80"/>
  <c r="M12" i="80"/>
  <c r="M16" i="80"/>
  <c r="N12" i="80"/>
  <c r="N16" i="80"/>
  <c r="N19" i="80"/>
  <c r="N21" i="80"/>
  <c r="N31" i="80"/>
  <c r="P12" i="80"/>
  <c r="P16" i="80"/>
  <c r="P19" i="80"/>
  <c r="P21" i="80"/>
  <c r="P31" i="80"/>
  <c r="Q12" i="80"/>
  <c r="T12" i="80"/>
  <c r="R12" i="80"/>
  <c r="R17" i="80"/>
  <c r="S12" i="80"/>
  <c r="S17" i="80"/>
  <c r="S19" i="80"/>
  <c r="S21" i="80"/>
  <c r="O13" i="80"/>
  <c r="G13" i="80"/>
  <c r="U13" i="80"/>
  <c r="W13" i="80"/>
  <c r="T13" i="80"/>
  <c r="O14" i="80"/>
  <c r="G14" i="80"/>
  <c r="G14" i="85"/>
  <c r="T14" i="80"/>
  <c r="J13" i="80"/>
  <c r="O15" i="80"/>
  <c r="G15" i="80"/>
  <c r="G15" i="85"/>
  <c r="T15" i="80"/>
  <c r="J14" i="80"/>
  <c r="J14" i="85"/>
  <c r="T16" i="80"/>
  <c r="J15" i="80"/>
  <c r="J15" i="85"/>
  <c r="O17" i="80"/>
  <c r="G17" i="80"/>
  <c r="G17" i="85"/>
  <c r="O18" i="80"/>
  <c r="G18" i="80"/>
  <c r="G18" i="85"/>
  <c r="T18" i="80"/>
  <c r="J18" i="80"/>
  <c r="J18" i="85"/>
  <c r="O20" i="80"/>
  <c r="G20" i="80"/>
  <c r="G20" i="85"/>
  <c r="T20" i="80"/>
  <c r="J20" i="80"/>
  <c r="J20" i="85"/>
  <c r="O22" i="80"/>
  <c r="O23" i="80"/>
  <c r="O24" i="80"/>
  <c r="G25" i="80"/>
  <c r="G29" i="80"/>
  <c r="H25" i="80"/>
  <c r="H30" i="80"/>
  <c r="H29" i="80"/>
  <c r="O25" i="80"/>
  <c r="O26" i="80"/>
  <c r="G27" i="80"/>
  <c r="H27" i="80"/>
  <c r="O27" i="80"/>
  <c r="O28" i="80"/>
  <c r="J29" i="80"/>
  <c r="K29" i="80"/>
  <c r="O29" i="80"/>
  <c r="G30" i="80"/>
  <c r="J30" i="80"/>
  <c r="K30" i="80"/>
  <c r="O30" i="80"/>
  <c r="O32" i="80"/>
  <c r="O33" i="80"/>
  <c r="O34" i="80"/>
  <c r="M35" i="80"/>
  <c r="O35" i="80"/>
  <c r="G35" i="80"/>
  <c r="O36" i="80"/>
  <c r="O37" i="80"/>
  <c r="O38" i="80"/>
  <c r="M39" i="80"/>
  <c r="O39" i="80"/>
  <c r="O40" i="80"/>
  <c r="O41" i="80"/>
  <c r="O42" i="80"/>
  <c r="O43" i="80"/>
  <c r="O44" i="80"/>
  <c r="G7" i="75"/>
  <c r="H7" i="75"/>
  <c r="H15" i="75"/>
  <c r="H25" i="75"/>
  <c r="H27" i="75"/>
  <c r="H29" i="75"/>
  <c r="J15" i="75"/>
  <c r="J25" i="75"/>
  <c r="J27" i="75"/>
  <c r="J29" i="75"/>
  <c r="K15" i="75"/>
  <c r="K25" i="75"/>
  <c r="H23" i="75"/>
  <c r="J23" i="75"/>
  <c r="K23" i="75"/>
  <c r="K27" i="75"/>
  <c r="K29" i="75"/>
  <c r="G25" i="75"/>
  <c r="G27" i="75"/>
  <c r="G29" i="75"/>
  <c r="G51" i="75"/>
  <c r="H51" i="75"/>
  <c r="G63" i="75"/>
  <c r="G64" i="75"/>
  <c r="G65" i="75"/>
  <c r="H63" i="75"/>
  <c r="H64" i="75"/>
  <c r="J63" i="75"/>
  <c r="K63" i="75"/>
  <c r="K64" i="75"/>
  <c r="J64" i="75"/>
  <c r="J65" i="75"/>
  <c r="G70" i="75"/>
  <c r="H70" i="75"/>
  <c r="J70" i="75"/>
  <c r="K70" i="75"/>
  <c r="G75" i="75"/>
  <c r="H75" i="75"/>
  <c r="J75" i="75"/>
  <c r="K75" i="75"/>
  <c r="G7" i="74"/>
  <c r="J7" i="74"/>
  <c r="K7" i="74"/>
  <c r="G17" i="74"/>
  <c r="G18" i="84"/>
  <c r="G24" i="84"/>
  <c r="G26" i="84"/>
  <c r="G27" i="84"/>
  <c r="L29" i="84"/>
  <c r="J17" i="74"/>
  <c r="J18" i="84"/>
  <c r="J24" i="84"/>
  <c r="J26" i="84"/>
  <c r="J27" i="84"/>
  <c r="O29" i="84"/>
  <c r="G20" i="74"/>
  <c r="G21" i="84"/>
  <c r="J20" i="74"/>
  <c r="J21" i="84"/>
  <c r="G21" i="74"/>
  <c r="G22" i="84"/>
  <c r="J21" i="74"/>
  <c r="J22" i="84"/>
  <c r="G22" i="74"/>
  <c r="G23" i="84"/>
  <c r="H23" i="74"/>
  <c r="H25" i="74"/>
  <c r="K23" i="74"/>
  <c r="K25" i="74"/>
  <c r="G24" i="74"/>
  <c r="G25" i="84"/>
  <c r="G16" i="73"/>
  <c r="H16" i="73"/>
  <c r="J16" i="73"/>
  <c r="K16" i="73"/>
  <c r="G21" i="73"/>
  <c r="G22" i="73"/>
  <c r="G26" i="74"/>
  <c r="H21" i="73"/>
  <c r="H22" i="73"/>
  <c r="J21" i="73"/>
  <c r="J22" i="73"/>
  <c r="K21" i="73"/>
  <c r="G27" i="73"/>
  <c r="H37" i="73"/>
  <c r="H39" i="73"/>
  <c r="K37" i="73"/>
  <c r="K39" i="73"/>
  <c r="G15" i="72"/>
  <c r="H15" i="72"/>
  <c r="J15" i="72"/>
  <c r="K15" i="72"/>
  <c r="G26" i="72"/>
  <c r="H26" i="72"/>
  <c r="J26" i="72"/>
  <c r="J27" i="72"/>
  <c r="S26" i="76"/>
  <c r="Y26" i="76"/>
  <c r="R19" i="80"/>
  <c r="R21" i="80"/>
  <c r="S18" i="76"/>
  <c r="Y18" i="76"/>
  <c r="J13" i="85"/>
  <c r="V13" i="80"/>
  <c r="X13" i="80"/>
  <c r="K16" i="80"/>
  <c r="K19" i="80"/>
  <c r="K21" i="80"/>
  <c r="G23" i="74"/>
  <c r="G25" i="74"/>
  <c r="O12" i="80"/>
  <c r="G13" i="85"/>
  <c r="Q17" i="80"/>
  <c r="Q19" i="80"/>
  <c r="T19" i="80"/>
  <c r="T17" i="80"/>
  <c r="Q21" i="80"/>
  <c r="T21" i="80"/>
  <c r="K32" i="81"/>
  <c r="K40" i="81"/>
  <c r="G35" i="85"/>
  <c r="J31" i="81"/>
  <c r="J10" i="86"/>
  <c r="J13" i="86"/>
  <c r="J16" i="86"/>
  <c r="H35" i="78"/>
  <c r="H38" i="78"/>
  <c r="H76" i="78"/>
  <c r="H78" i="78"/>
  <c r="J67" i="78"/>
  <c r="Y15" i="76"/>
  <c r="J23" i="74"/>
  <c r="J25" i="74"/>
  <c r="K34" i="81"/>
  <c r="G10" i="86"/>
  <c r="G13" i="86"/>
  <c r="G17" i="86"/>
  <c r="G20" i="86"/>
  <c r="G22" i="86"/>
  <c r="G16" i="86"/>
  <c r="K31" i="80"/>
  <c r="K38" i="80"/>
  <c r="K34" i="80"/>
  <c r="K42" i="80"/>
  <c r="U10" i="80"/>
  <c r="W10" i="80"/>
  <c r="G12" i="80"/>
  <c r="K65" i="75"/>
  <c r="M19" i="80"/>
  <c r="O16" i="80"/>
  <c r="H65" i="75"/>
  <c r="J22" i="81"/>
  <c r="J28" i="78"/>
  <c r="J35" i="78"/>
  <c r="J38" i="78"/>
  <c r="G9" i="85"/>
  <c r="G11" i="85"/>
  <c r="G16" i="85"/>
  <c r="G19" i="85"/>
  <c r="G21" i="85"/>
  <c r="J26" i="74"/>
  <c r="Q20" i="76"/>
  <c r="Q21" i="76"/>
  <c r="J9" i="85"/>
  <c r="J11" i="85"/>
  <c r="J16" i="85"/>
  <c r="J19" i="85"/>
  <c r="J21" i="85"/>
  <c r="J12" i="80"/>
  <c r="K26" i="74"/>
  <c r="K31" i="85"/>
  <c r="K38" i="85"/>
  <c r="K34" i="85"/>
  <c r="K42" i="85"/>
  <c r="K38" i="81"/>
  <c r="Y13" i="76"/>
  <c r="Y21" i="76"/>
  <c r="H34" i="85"/>
  <c r="H16" i="80"/>
  <c r="H19" i="80"/>
  <c r="H21" i="80"/>
  <c r="H30" i="85"/>
  <c r="H31" i="85"/>
  <c r="M20" i="76"/>
  <c r="M21" i="76"/>
  <c r="G29" i="85"/>
  <c r="G22" i="81"/>
  <c r="G16" i="80"/>
  <c r="G19" i="80"/>
  <c r="G21" i="80"/>
  <c r="U12" i="80"/>
  <c r="W12" i="80"/>
  <c r="J31" i="85"/>
  <c r="J38" i="85"/>
  <c r="J34" i="85"/>
  <c r="J42" i="85"/>
  <c r="H31" i="80"/>
  <c r="H34" i="80"/>
  <c r="K40" i="73"/>
  <c r="J42" i="86"/>
  <c r="H42" i="85"/>
  <c r="H38" i="85"/>
  <c r="H39" i="85"/>
  <c r="S29" i="76"/>
  <c r="S30" i="76"/>
  <c r="K30" i="76"/>
  <c r="K31" i="76"/>
  <c r="J44" i="86"/>
  <c r="J38" i="86"/>
  <c r="M21" i="80"/>
  <c r="O19" i="80"/>
  <c r="G31" i="85"/>
  <c r="G34" i="85"/>
  <c r="R25" i="77"/>
  <c r="N26" i="77"/>
  <c r="G32" i="81"/>
  <c r="G40" i="81"/>
  <c r="G38" i="81"/>
  <c r="G36" i="81"/>
  <c r="G34" i="81"/>
  <c r="X12" i="80"/>
  <c r="Z12" i="80"/>
  <c r="J16" i="80"/>
  <c r="J19" i="80"/>
  <c r="J21" i="80"/>
  <c r="J36" i="81"/>
  <c r="J34" i="81"/>
  <c r="J32" i="81"/>
  <c r="J40" i="81"/>
  <c r="J38" i="81"/>
  <c r="G42" i="81"/>
  <c r="N27" i="77"/>
  <c r="R26" i="77"/>
  <c r="R27" i="77"/>
  <c r="O21" i="80"/>
  <c r="M31" i="80"/>
  <c r="O31" i="80"/>
  <c r="H38" i="80"/>
  <c r="H42" i="80"/>
  <c r="H39" i="80"/>
  <c r="R15" i="77"/>
  <c r="R17" i="77"/>
  <c r="R18" i="77"/>
  <c r="N17" i="77"/>
  <c r="N18" i="77"/>
  <c r="J35" i="73"/>
  <c r="J37" i="73"/>
  <c r="J39" i="73"/>
  <c r="G38" i="85"/>
  <c r="G39" i="85"/>
  <c r="G42" i="85"/>
  <c r="G34" i="80"/>
  <c r="G31" i="80"/>
  <c r="J34" i="80"/>
  <c r="J42" i="80"/>
  <c r="J31" i="80"/>
  <c r="J38" i="80"/>
  <c r="S17" i="76"/>
  <c r="Y17" i="76"/>
  <c r="Y20" i="76"/>
  <c r="K20" i="76"/>
  <c r="K21" i="76"/>
  <c r="G35" i="73"/>
  <c r="G37" i="73"/>
  <c r="G42" i="80"/>
  <c r="G38" i="80"/>
  <c r="G39" i="80"/>
  <c r="J76" i="78"/>
  <c r="J78" i="78"/>
  <c r="G76" i="78"/>
  <c r="G78" i="78"/>
  <c r="K76" i="78"/>
  <c r="K78" i="78"/>
  <c r="J40" i="73"/>
  <c r="S31" i="76"/>
  <c r="Y23" i="76"/>
  <c r="Q31" i="76"/>
  <c r="Y29" i="76"/>
  <c r="Y30" i="76"/>
  <c r="G39" i="73"/>
  <c r="S20" i="76"/>
  <c r="S21" i="76"/>
  <c r="G40" i="73"/>
  <c r="J17" i="86"/>
  <c r="J20" i="86"/>
  <c r="J22" i="86"/>
  <c r="J33" i="86"/>
  <c r="K17" i="86"/>
  <c r="K20" i="86"/>
  <c r="K22" i="86"/>
  <c r="K33" i="86"/>
  <c r="H33" i="86"/>
  <c r="H42" i="86"/>
  <c r="H38" i="86"/>
  <c r="G33" i="86"/>
  <c r="G42" i="86"/>
  <c r="G38" i="86"/>
  <c r="G44" i="86"/>
  <c r="H40" i="73"/>
  <c r="H26" i="74"/>
  <c r="O40" i="73"/>
  <c r="K27" i="72"/>
  <c r="P40" i="73"/>
  <c r="H27" i="72"/>
  <c r="G27" i="72"/>
  <c r="L28" i="74"/>
  <c r="M40" i="73"/>
  <c r="O28" i="74"/>
  <c r="Y31" i="76"/>
  <c r="M28" i="74"/>
  <c r="H36" i="81"/>
  <c r="H34" i="81"/>
  <c r="H32" i="81"/>
  <c r="H40" i="81"/>
  <c r="H38" i="81"/>
  <c r="P28" i="7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Vatchara</author>
  </authors>
  <commentList>
    <comment ref="A19" authorId="0" shapeId="0" xr:uid="{144E30AA-9F46-41B4-9318-8065D3014D63}">
      <text>
        <r>
          <rPr>
            <sz val="11"/>
            <color indexed="8"/>
            <rFont val="Calibri"/>
            <family val="2"/>
            <charset val="222"/>
          </rPr>
          <t xml:space="preserve">Vatchara:
</t>
        </r>
        <r>
          <rPr>
            <sz val="11"/>
            <color indexed="8"/>
            <rFont val="Tahoma"/>
            <family val="2"/>
            <charset val="222"/>
          </rPr>
          <t>บรรทัดนี้ ต้องย่อหน้าเข้ามานิดนึง เพราะอะไรนะคะ ต่างกับรายการ เงินปันผลจ่ายเป็นเงินสด อย่างไร นะคะ เรียนถามในร่างงบเช่นกันนะคะ</t>
        </r>
      </text>
    </comment>
  </commentList>
</comments>
</file>

<file path=xl/sharedStrings.xml><?xml version="1.0" encoding="utf-8"?>
<sst xmlns="http://schemas.openxmlformats.org/spreadsheetml/2006/main" count="611" uniqueCount="336">
  <si>
    <t>สินค้าคงเหลือ</t>
  </si>
  <si>
    <t>ส่วนของผู้ถือหุ้น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</si>
  <si>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</si>
  <si>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</si>
  <si>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</si>
  <si>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</si>
  <si>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</si>
  <si>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หมายเหตุ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</si>
  <si>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</si>
  <si>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</si>
  <si>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</si>
  <si>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</si>
  <si>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</si>
  <si>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</si>
  <si>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>ค่าใช้จ่ายในการบริหาร</t>
  </si>
  <si>
    <t>ยังไม่ได้จัดสรร</t>
  </si>
  <si>
    <t>จัดสรรแล้ว</t>
  </si>
  <si>
    <t>และชำระแล้ว</t>
  </si>
  <si>
    <t>ดอกเบี้ยรับ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</si>
  <si>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</si>
  <si>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</si>
  <si>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</si>
  <si>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ต้นทุนทางการเงิน</t>
  </si>
  <si>
    <t>งบการเงินเฉพาะกิจการ</t>
  </si>
  <si>
    <t>งบการเงินรวม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</si>
  <si>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</si>
  <si>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</si>
  <si>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</si>
  <si>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</si>
  <si>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</si>
  <si>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>ส่วนแบ่งกำไรจากเงินลงทุนในบริษัทร่วม</t>
  </si>
  <si>
    <t>กำไร(ขาดทุน)เบ็ดเสร็จอื่น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</si>
  <si>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</si>
  <si>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หนี้สินตามสัญญาเช่า</t>
  </si>
  <si>
    <t>ส่วนที่เป็นของส่วนได้เสียที่ไม่มีอำนาจควบคุม</t>
  </si>
  <si>
    <t>บริษัท  สยามอีสต์ โซลูชั่น จำกัด (มหาชน) และบริษัทย่อย</t>
  </si>
  <si>
    <t>2565</t>
  </si>
  <si>
    <t>รวม</t>
  </si>
  <si>
    <t>รายได้(ค่าใช้จ่าย)ภาษีเงินได้</t>
  </si>
  <si>
    <t xml:space="preserve">              (นางสาวอรสา     วิมลเฉลา)</t>
  </si>
  <si>
    <t>(หน่วย : บาท)</t>
  </si>
  <si>
    <t>31 ธันวาคม 2565</t>
  </si>
  <si>
    <t>ยังไม่ตรวจสอบ</t>
  </si>
  <si>
    <t>สินทรัพย์</t>
  </si>
  <si>
    <t>เงินสดและรายการเทียบเท่าเงินสด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</si>
  <si>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</si>
  <si>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</si>
  <si>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</si>
  <si>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</si>
  <si>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</si>
  <si>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</si>
  <si>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หมายเหตุประกอบงบการเงินถือเป็นส่วนหนึ่งของงบการเงินนี้</t>
  </si>
  <si>
    <t xml:space="preserve">                                   (นางสาวณิชกมล  วงศ์พิพัฒน์)</t>
  </si>
  <si>
    <t>ทุนเรือนหุ้น</t>
  </si>
  <si>
    <t>ทุนที่ออกและชำระแล้ว</t>
  </si>
  <si>
    <t>ส่วนเกินมูลค่าหุ้นสามัญ</t>
  </si>
  <si>
    <t xml:space="preserve">จัดสรรแล้ว </t>
  </si>
  <si>
    <t xml:space="preserve">     ทุนสำรองตามกฎหมาย</t>
  </si>
  <si>
    <t>สำหรับงวดสามเดือนสิ้นสุดวันที่ 31 มีนาคม 2566</t>
  </si>
  <si>
    <t>รายได้จากการดำเนินการ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</si>
  <si>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</si>
  <si>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</si>
  <si>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</si>
  <si>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</t>
  </si>
  <si>
    <t>รวมต้นทุนจากการดำเนินกงาน</t>
  </si>
  <si>
    <t>กำไร(ขาดทุน)ก่อนต้นทุนทางการเงิน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</si>
  <si>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</si>
  <si>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</si>
  <si>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</si>
  <si>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</si>
  <si>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ส่วนที่เป็นของผู้ถือหุ้นบริษัทใหญ่</t>
  </si>
  <si>
    <t>การแบ่งปันกำไร(ขาดทุน)เบ็ดเสร็จรวมสำหรับงวด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</si>
  <si>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</si>
  <si>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</si>
  <si>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ส่วนของผู้ถือหุ้นบริษัทใหญ่</t>
  </si>
  <si>
    <t>ผลต่างจากการ</t>
  </si>
  <si>
    <t>ส่วนเกิน</t>
  </si>
  <si>
    <t>ยังไม่ได้</t>
  </si>
  <si>
    <t>รวมกิจการภายใต้</t>
  </si>
  <si>
    <t>จัดสรร</t>
  </si>
  <si>
    <t>การควบคุม</t>
  </si>
  <si>
    <t>ตามกฎหมาย</t>
  </si>
  <si>
    <t>เดียวกัน</t>
  </si>
  <si>
    <t>ยอดคงเหลือ ณ วันที่ 1 มกราคม 2566</t>
  </si>
  <si>
    <t>2566</t>
  </si>
  <si>
    <t>(หน่วย  :  บาท)</t>
  </si>
  <si>
    <t xml:space="preserve">กระแสเงินสดจากกิจกรรมลงทุน </t>
  </si>
  <si>
    <t>กระแสเงินสดจากกิจกรรมจัดหาเงิน</t>
  </si>
  <si>
    <t>รายได้เงินปันผล</t>
  </si>
  <si>
    <t>รายได้อื่น</t>
  </si>
  <si>
    <t>ต้นทุนขายและต้นทุนการให้บริการ (SE)</t>
  </si>
  <si>
    <t>ค่าใช้จ่ายในการขาย</t>
  </si>
  <si>
    <t>รายการที่อาจถูกจัดประเภทใหม่ไว้ใน</t>
  </si>
  <si>
    <t>กำไรหรือขาดทุนในภายหลัง :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</si>
  <si>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</si>
  <si>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</si>
  <si>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</si>
  <si>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</si>
  <si>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</si>
  <si>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กำไรหรือขาดทุนในภายหลัง-สุทธิจากภาษี</t>
  </si>
  <si>
    <t>รายการที่จะไม่ถูกจัดประเภทใหม่ไว้ใน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</si>
  <si>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</si>
  <si>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</si>
  <si>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ผลกำไร(ขาดทุน)จากการประมาณการตามหลักคณิตศาสตร์</t>
  </si>
  <si>
    <t>ประกันภัยสำหรับโครงการผลประโยชน์ของพนักงาน</t>
  </si>
  <si>
    <t>รวมรายการที่จะไม่ถูกจัดประเภทใหม่ไว้ใน</t>
  </si>
  <si>
    <t>กำไรเบ็ดเสร็จอื่นสำหรับงวด-สุทธิภาษี</t>
  </si>
  <si>
    <t>กำไร(ขาดทุน)ต่อหุ้นปรับลด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</si>
  <si>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</si>
  <si>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</si>
  <si>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รายได้จากการขายและให้บริการ (SE)</t>
  </si>
  <si>
    <t>รายได้จากการขาย</t>
  </si>
  <si>
    <t>รายได้จากการให้บริการ</t>
  </si>
  <si>
    <t>รวมสินทรัพย์</t>
  </si>
  <si>
    <t>รวมหนี้สิน</t>
  </si>
  <si>
    <t>สำรอง</t>
  </si>
  <si>
    <t>กำไรสะสม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</si>
  <si>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</si>
  <si>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</si>
  <si>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</si>
  <si>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กำไรจากการดำเนินงาน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</si>
  <si>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</si>
  <si>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 :</t>
  </si>
  <si>
    <t>ส่วนที่เป็นของบริษัทใหญ่</t>
  </si>
  <si>
    <t>กำไรต่อหุ้น</t>
  </si>
  <si>
    <t>จำนวนหุ้นสามัญถัวเฉลี่ยถ่วงน้ำหนัก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</si>
  <si>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</si>
  <si>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</si>
  <si>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 xml:space="preserve">    ไว้ในกำไรหรือขาดทุนในภายหลัง</t>
  </si>
  <si>
    <t xml:space="preserve">    กำไรหรือขาดทุนในภายหลัง</t>
  </si>
  <si>
    <t>องค์ประกอบอื่นของส่วนของผู้ถือหุ้น</t>
  </si>
  <si>
    <t>เงินสดจ่ายดอกเบี้ย</t>
  </si>
  <si>
    <t>ส่วนของผู้มีส่วนได้เสียที่ไม่มีอำนาจควบคุมของบริษัทย่อย</t>
  </si>
  <si>
    <t>ReCheck</t>
  </si>
  <si>
    <t>กำไรก่อนภาษีเงินได้</t>
  </si>
  <si>
    <t>กำไรเบ็ดเสร็จรวมสำหรับงวด</t>
  </si>
  <si>
    <t>กำไรสำหรับงวด</t>
  </si>
  <si>
    <t>กำไรต่อหุ้นขั้นพื้นฐาน</t>
  </si>
  <si>
    <t>การแบ่งปันกำไรเบ็ดเสร็จรวม:</t>
  </si>
  <si>
    <t>หุ้นสามัญ 655,197,888 หุ้น มูลค่าหุ้นละ 0.50  บาท</t>
  </si>
  <si>
    <t>หุ้นสามัญ 655,188,519 หุ้น มูลค่าหุ้นละ 0.50  บาท</t>
  </si>
  <si>
    <t>เงินสดสุทธิใช้ไปในกิจกรรมจัดหาเงิน</t>
  </si>
  <si>
    <t xml:space="preserve">                    (นางสาวอรสา     วิมลเฉลา)</t>
  </si>
  <si>
    <t xml:space="preserve">                           (นางสาวณิชกมล  วงศ์พิพัฒน์)</t>
  </si>
  <si>
    <t xml:space="preserve">                  (  นางสาวอรสา     วิมลเฉลา)</t>
  </si>
  <si>
    <t xml:space="preserve">     (นางสาวณิชกมล   วงศ์พิพัฒน์)</t>
  </si>
  <si>
    <t>ต้นทุนในการจัดจำหน่าย</t>
  </si>
  <si>
    <t>เงินปันผลรับ</t>
  </si>
  <si>
    <t>ภาษีเงินได้นิติบุคคลค้างจ่าย</t>
  </si>
  <si>
    <t>เงินกู้ยืมระยะยาวจากบุคคลที่เกี่ยวข้องกัน</t>
  </si>
  <si>
    <t>ดอกเบี้ยจ่าย</t>
  </si>
  <si>
    <t>หุ้นสามัญ 679,454,760 หุ้น มูลค่าหุ้นละ 0.50  บาท</t>
  </si>
  <si>
    <t>หุ้นสามัญ 679,450,333 หุ้น มูลค่าหุ้นละ 0.50  บาท</t>
  </si>
  <si>
    <t>เงินสดรับดอกเบี้ย</t>
  </si>
  <si>
    <t>เงินสดจ่ายภาษีเงินได้</t>
  </si>
  <si>
    <t>สินทรัพย์ไม่มีตัวตน</t>
  </si>
  <si>
    <t>SIAMEAST SOLUTIONS PUBLIC COMPANY LIMITED AND ITS SUBSIDIARIES</t>
  </si>
  <si>
    <t>STATEMENT OF FINANCIAL POSITION</t>
  </si>
  <si>
    <t>(Unit : Baht)</t>
  </si>
  <si>
    <t>Consolidated</t>
  </si>
  <si>
    <t>Separate financial statements</t>
  </si>
  <si>
    <t>December 31, 2022</t>
  </si>
  <si>
    <t>Notes to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</si>
  <si>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</si>
  <si>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</si>
  <si>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 xml:space="preserve">LIABILITIES AND EQUITY </t>
  </si>
  <si>
    <t xml:space="preserve">               (  Miss Nitkamon Wongpipat  )</t>
  </si>
  <si>
    <t>Equity</t>
  </si>
  <si>
    <t>Share capital</t>
  </si>
  <si>
    <t>Authorized share capital</t>
  </si>
  <si>
    <t xml:space="preserve">679,454,760 ordinary shares of Baht 0.50 each </t>
  </si>
  <si>
    <t xml:space="preserve">655,197,888 ordinary shares of Baht 0.50 each </t>
  </si>
  <si>
    <t>Issued and paid-up share capital</t>
  </si>
  <si>
    <t xml:space="preserve">655,188,519 ordinary shares of Baht 0.50 each </t>
  </si>
  <si>
    <t>Premium on ordinary shares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</si>
  <si>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</si>
  <si>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</si>
  <si>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</si>
  <si>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</si>
  <si>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</si>
  <si>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>Non-controlling interests of the subsidiaries</t>
  </si>
  <si>
    <t xml:space="preserve"> Total shareholders' equity</t>
  </si>
  <si>
    <t xml:space="preserve">          Total liabilities and shareholder's equity</t>
  </si>
  <si>
    <t>Revenue from sale and service</t>
  </si>
  <si>
    <t>Cost of goods sold and service</t>
  </si>
  <si>
    <t>Gross profit</t>
  </si>
  <si>
    <t>Dividend revenue</t>
  </si>
  <si>
    <t>Other income</t>
  </si>
  <si>
    <t>Distribution costs</t>
  </si>
  <si>
    <t>Administrative expenses</t>
  </si>
  <si>
    <t>Operating profit</t>
  </si>
  <si>
    <t>Profit sharing from investment in associated</t>
  </si>
  <si>
    <t>Financial cost</t>
  </si>
  <si>
    <t>Other comprehensive income</t>
  </si>
  <si>
    <t xml:space="preserve">Income tax relating to components of other comprehensive </t>
  </si>
  <si>
    <t xml:space="preserve">Total components of other comprehensive income </t>
  </si>
  <si>
    <t>Owner of the parent</t>
  </si>
  <si>
    <t>Non-controlling interests</t>
  </si>
  <si>
    <t>Total comprehensive income attributable to:</t>
  </si>
  <si>
    <t>Earnings per share</t>
  </si>
  <si>
    <t>Weighted average number of common shares</t>
  </si>
  <si>
    <t>FOR THE THREE-MONTH PERIOD ENDED  MARCH 31, 2023</t>
  </si>
  <si>
    <t xml:space="preserve">    (  Miss Nitkamon Wongpipat  )</t>
  </si>
  <si>
    <t>หนี้สินและส่วนของผู้ถือหุ้น(ต่อ)</t>
  </si>
  <si>
    <t>รายได้</t>
  </si>
  <si>
    <t>ค่าเสื่อมราคา - สินทรัพย์ถาวร</t>
  </si>
  <si>
    <t>Profit attributable to:</t>
  </si>
  <si>
    <t>Basic earnings per share</t>
  </si>
  <si>
    <t xml:space="preserve">Profit before income tax </t>
  </si>
  <si>
    <t xml:space="preserve">Expenses income tax </t>
  </si>
  <si>
    <t>Profit for the period</t>
  </si>
  <si>
    <t xml:space="preserve">Retained earnings </t>
  </si>
  <si>
    <t>ณ วันที่ 30 กันยายน 2566</t>
  </si>
  <si>
    <t>สำหรับงวดสามเดือนสิ้นสุดวันที่ 30 กันยายน 2566</t>
  </si>
  <si>
    <t>AS At SEPTEMBER 30, 2023</t>
  </si>
  <si>
    <t>FOR THE THREE-MONTH PERIOD ENDED SEPTEMBER 30, 2023</t>
  </si>
  <si>
    <t>September 30, 2023</t>
  </si>
  <si>
    <t>(ไม่ได้ตรวจสอบ)</t>
  </si>
  <si>
    <t>STATEMENTS  OF  COMPREHENSIVE  INCOME (Unaudited)</t>
  </si>
  <si>
    <t>ทุนสำรอง</t>
  </si>
  <si>
    <t>ค่าเสื่อมราคา - สินทรัพย์สิทธิการใช้</t>
  </si>
  <si>
    <t>ทุนจดทะเบียน</t>
  </si>
  <si>
    <t>การเปลี่ยนแปลงส่วนของผู้ถือหุ้น :-</t>
  </si>
  <si>
    <t>การแบ่งปันกำไร :</t>
  </si>
  <si>
    <t>หนี้สินตามสัญญาเช่าส่วนที่ถึงกำหนดชำระภายในหนึ่งปี</t>
  </si>
  <si>
    <t>งบกำไรขาดทุนเบ็ดเสร็จ (ไม่ได้ตรวจสอบ)</t>
  </si>
  <si>
    <t>ภาษีเงินได้</t>
  </si>
  <si>
    <t>กำไรเบ็ดเสร็จอื่นสำหรับงวด</t>
  </si>
  <si>
    <t>Consolidated financial statements</t>
  </si>
  <si>
    <t>ค่าตัดจำหน่าย - สินทรัพย์ไม่มีตัวตน</t>
  </si>
  <si>
    <t>(กำไร)ขาดทุนจากอัตราแลกเปลี่ยนที่ยังไม่เกิดขึ้น</t>
  </si>
  <si>
    <t>เงินสดและรายการเทียบเท่าเงินสดเพิ่มขึ้น(ลดลง) - สุทธิ</t>
  </si>
  <si>
    <t>31 ธันวาคม 2566</t>
  </si>
  <si>
    <t>ยอดคงเหลือ ณ วันที่ 1 มกราคม 2567</t>
  </si>
  <si>
    <t>2567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</si>
  <si>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</si>
  <si>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</si>
  <si>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</si>
  <si>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>งบการเปลี่ยนแปลงส่วนของผู้ถือหุ้นรวม (ไม่ได้ตรวจสอบ)</t>
  </si>
  <si>
    <t>งบการเปลี่ยนแปลงส่วนของผู้ถือหุ้นเฉพาะกิจการ (ไม่ได้ตรวจสอบ)</t>
  </si>
  <si>
    <t>งบกระแสเงินสด (ไม่ได้ตรวจสอบ)</t>
  </si>
  <si>
    <t>เงินปันผลจ่ายเป็นหุ้นสามัญ</t>
  </si>
  <si>
    <t>เงินปันผลจ่ายเป็นเงินสด</t>
  </si>
  <si>
    <t>เงินสดรับค่าหุ้น</t>
  </si>
  <si>
    <t>ประมาณการหนี้สินไม่หมุนเวียนสำหรับผลประโยชน์พนักงาน</t>
  </si>
  <si>
    <t>จำนวนหุ้นสามัญถัวเฉลี่ยถ่วงน้ำหนัก (หุ้น)</t>
  </si>
  <si>
    <t>ประมาณการหนี้สินหมุนเวียนสำหรับผลประโยชน์พนักงาน</t>
  </si>
  <si>
    <t>ผลประโยชน์พนักงาน</t>
  </si>
  <si>
    <t>กำไร (ขาดทุน) เบ็ดเสร็จอื่น</t>
  </si>
  <si>
    <t>การวัดมูลค่าใหม่ของ</t>
  </si>
  <si>
    <t>กำไร (ขาดทุน) จาก</t>
  </si>
  <si>
    <t>หนี้สินทางการเงินหมุนเวียนอื่น</t>
  </si>
  <si>
    <t xml:space="preserve">        (นางสาวณิชกมล  วงศ์พิพัฒน์)</t>
  </si>
  <si>
    <t>เงินฝากธนาคารที่มีข้อจำกัดในการใช้</t>
  </si>
  <si>
    <t>ลงชื่อ………………………………......กรรมการตามอำนาจ</t>
  </si>
  <si>
    <t>ลงชื่อ ………………………………......กรรมการตามอำนาจ</t>
  </si>
  <si>
    <t xml:space="preserve">            (นางสาวณิชกมล  วงศ์พิพัฒน์)</t>
  </si>
  <si>
    <t xml:space="preserve">           (นางสาวอรสา     วิมลเฉลา)</t>
  </si>
  <si>
    <t>สินทรัพย์ภาษีเงินได้ของงวดปัจจุบัน</t>
  </si>
  <si>
    <t>ส่วนได้เสียที่ไม่มี</t>
  </si>
  <si>
    <t>อำนาจควบคุม</t>
  </si>
  <si>
    <t xml:space="preserve">    ลงชื่อ ………………………………......กรรมการตามอำนาจ</t>
  </si>
  <si>
    <t xml:space="preserve">             (นางสาวอรสา     วิมลเฉลา)</t>
  </si>
  <si>
    <t xml:space="preserve">          ลงชื่อ ………………………………......กรรมการตามอำนาจ</t>
  </si>
  <si>
    <t xml:space="preserve">                   (นางสาวณิชกมล  วงศ์พิพัฒน์)</t>
  </si>
  <si>
    <t>องค์ประกอบอื่น
ของส่วนของผู้ถือหุ้น</t>
  </si>
  <si>
    <t>เพิ่มขึ้นในเงินฝากธนาคารที่มีข้อจำกัดในการใช้</t>
  </si>
  <si>
    <t>เงินสดจ่ายชำระเจ้าหนี้ค่าทรัพย์สิน</t>
  </si>
  <si>
    <t>เงินสดสุทธิได้มาจากกิจกรรมลงทุน</t>
  </si>
  <si>
    <t>ณ วันที่ 30 กันยายน 2567</t>
  </si>
  <si>
    <t>30 กันยายน 2567</t>
  </si>
  <si>
    <t xml:space="preserve">ณ วันที่ 30 กันยายน 2567											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</si>
  <si>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</si>
  <si>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</si>
  <si>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</si>
  <si>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</si>
  <si>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ส่วนเกินมูลค่าหุ้น</t>
  </si>
  <si>
    <t>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</si>
  <si>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</si>
  <si>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</si>
  <si>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</si>
  <si>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</t>
  </si>
  <si>
    <t xml:space="preserve">    ภายหลัง</t>
  </si>
  <si>
    <t>มูลค่าหุ้น</t>
  </si>
  <si>
    <t>ที่กำหนดไว้</t>
  </si>
  <si>
    <t>องค์ประกอบอื่น</t>
  </si>
  <si>
    <t>ของส่วนของ</t>
  </si>
  <si>
    <t>ผู้ถือหุ้น</t>
  </si>
  <si>
    <t>ขาดทุน(กำไร)จากการจำหน่ายอุปกรณ์</t>
  </si>
  <si>
    <t>เงินปันผล</t>
  </si>
  <si>
    <t>เงินสดรับจากการจำหน่ายอุปกรณ์</t>
  </si>
  <si>
    <t>เงินสดจ่ายสำหรับสินทรัพย์สิทธิการใช้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</si>
  <si>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</si>
  <si>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</si>
  <si>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เงินสดจ่ายคืนเงินกู้ยืมระยะยาวจากบุคคลที่เกี่ยวข้องกัน</t>
  </si>
  <si>
    <t>เงินสดจ่ายคืนเงินต้นของสัญญาเช่า</t>
  </si>
  <si>
    <t>เงินปันผลจ่าย</t>
  </si>
  <si>
    <t>ภาษีเงินได้เกี่ยวกับการวัดมูลค่าใหม่ของผลประโยชน์พนักงาน</t>
  </si>
  <si>
    <t>ต้นทุนขายและการให้บริการ</t>
  </si>
  <si>
    <t>จากกิจกรรมดำเนินงาน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</si>
  <si>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</si>
  <si>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</si>
  <si>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เงินสดจ่ายเงินลงทุนในบริษัทร่วม</t>
  </si>
  <si>
    <t>กำไรจาก</t>
  </si>
  <si>
    <t>โอนไปกำไรสะสม</t>
  </si>
  <si>
    <t>กำไรก่อนค่าใช้จ่าย</t>
  </si>
  <si>
    <t>รวมค่าใช้จ่าย</t>
  </si>
  <si>
    <t>กำไร (ขาดทุน) ก่อนต้นทุนทางการเงินและภาษีเงินได้</t>
  </si>
  <si>
    <t>รายได้ (ค่าใช้จ่าย) 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</si>
  <si>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</si>
  <si>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</si>
  <si>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</si>
  <si>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กำไรก่อนต้นทุนทางการเงินและภาษีเงินได้</t>
  </si>
  <si>
    <t>การแบ่งปันกำไรสำหรับงวด</t>
  </si>
  <si>
    <t xml:space="preserve">   กำไรสำหรับงวด</t>
  </si>
  <si>
    <t xml:space="preserve">   เงินปันผลจ่ายเป็นเงินสด</t>
  </si>
  <si>
    <t xml:space="preserve">   การเพิ่มทุนหุ้นสามัญ</t>
  </si>
  <si>
    <t xml:space="preserve">   เงินปันผลจ่ายเป็นหุ้นสามัญ</t>
  </si>
  <si>
    <t>รวมส่วนของ</t>
  </si>
  <si>
    <t>ผู้ถือหุ้นของ</t>
  </si>
  <si>
    <t>บริษัทใหญ่</t>
  </si>
  <si>
    <t xml:space="preserve">   โอนไปกำไรสะสม</t>
  </si>
  <si>
    <t>รวมกำไรเบ็ดเสร็จรวมสำหรับงวด</t>
  </si>
  <si>
    <t>รวมกำไรบ็ดเสร็จรวมสำหรับงวด</t>
  </si>
  <si>
    <t>ขาดทุนจากการลดมูลค่าสินค้าคงเหลือ</t>
  </si>
  <si>
    <t>ขาดทุนจากการปรับมูลค่ายุติธรรมของตราสารอนุพันธ์</t>
  </si>
  <si>
    <t>กำไรก่อนค่าใช้จ่ายภาษีเงินได้</t>
  </si>
  <si>
    <t xml:space="preserve">รายการปรับกระทบยอดกำไรก่อนค่าใช้จ่ายภาษีเงินได้เป็นเงินสดรับ(จ่าย) </t>
  </si>
  <si>
    <t>ขาดทุน(โอนกลับ)ด้านเครดิตที่คาดว่าจะเกิดขึ้น</t>
  </si>
  <si>
    <t xml:space="preserve">เงินสดรับ(จ่าย)จากการดำเนินงาน </t>
  </si>
  <si>
    <t>เงินสดสุทธิได้มาจาก(ใช้ไปใน)กิจกรรมดำเนินงาน</t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</si>
  <si>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</si>
  <si>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การเปลี่ยนแปลงในส่วนประกอบของหนี้สินจากการดำเนินงานเพิ่มขึ้น (ลดลง)</t>
  </si>
  <si>
    <t>กำไร(ขาดทุน)จากการวัดมูลค่าใหม่ของผลประโยชน์พนักงาน</t>
  </si>
  <si>
    <t>การแบ่งปันกำไรเบ็ดเสร็จรวมสำหรับงวด</t>
  </si>
  <si>
    <t>การแบ่งปันกำไร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</si>
</sst>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9" formatCode="&quot;$&quot;#,##0.00_);\(&quot;$&quot;#,##0.00\)"/>
    <numFmt numFmtId="191" formatCode="_(&quot;$&quot;* #,##0_);_(&quot;$&quot;* \(#,##0\);_(&quot;$&quot;* &quot;-&quot;_);_(@_)"/>
    <numFmt numFmtId="194" formatCode="_(* #,##0.00_);_(* \(#,##0.00\);_(* &quot;-&quot;??_);_(@_)"/>
    <numFmt numFmtId="198" formatCode="\t&quot;฿&quot;#,##0.00_);[Red]\(\t&quot;฿&quot;#,##0.00\)"/>
    <numFmt numFmtId="205" formatCode="#,##0.00;[Red]\(#,##0.00\)"/>
    <numFmt numFmtId="206" formatCode="#,##0.0000_);\(#,##0.0000\)"/>
    <numFmt numFmtId="207" formatCode="_-* #,##0.00_-;\-* #,##0.00_-;_-* \-??_-;_-@_-"/>
    <numFmt numFmtId="208" formatCode="#,##0.0_);[Red]\(#,##0.0\)"/>
    <numFmt numFmtId="209" formatCode="_-* #,##0_-;\-* #,##0_-;_-* &quot;-&quot;??_-;_-@_-"/>
    <numFmt numFmtId="210" formatCode="&quot;£&quot;#,##0;[Red]\-&quot;£&quot;#,##0"/>
    <numFmt numFmtId="211" formatCode="\t&quot;$&quot;#,##0_);\(\t&quot;$&quot;#,##0\)"/>
    <numFmt numFmtId="212" formatCode="_(* #,##0_);_(* \(#,##0\);_(* &quot;-&quot;??_);_(@_)"/>
    <numFmt numFmtId="213" formatCode="d/mm/yy\ "/>
    <numFmt numFmtId="214" formatCode="#,##0;[Red]\(#,##0\)"/>
    <numFmt numFmtId="215" formatCode="\$#,##0;\(\$#,##0\)"/>
    <numFmt numFmtId="216" formatCode="#,##0;\(#,##0\)"/>
    <numFmt numFmtId="217" formatCode="\$#,##0.00;\(\$#,##0.00\)"/>
    <numFmt numFmtId="218" formatCode="0.0%"/>
    <numFmt numFmtId="219" formatCode="#,###.00"/>
    <numFmt numFmtId="220" formatCode="\t&quot;£&quot;#,##0_);[Red]\(\t&quot;£&quot;#,##0\)"/>
    <numFmt numFmtId="221" formatCode="_(* #,##0.0000_);_(* \(#,##0.0000\);_(* &quot;-&quot;??_);_(@_)"/>
    <numFmt numFmtId="222" formatCode="#,##0_);[Black]\(#,##0\);&quot;    -       &quot;"/>
    <numFmt numFmtId="223" formatCode="#,##0.00_);[Black]\(#,##0.00\)"/>
    <numFmt numFmtId="224" formatCode="#,##0.0000_);[Black]\(#,##0.0000\)"/>
    <numFmt numFmtId="225" formatCode="_-* #,##0.0000_-;\-* #,##0.0000_-;_-* &quot;-&quot;??_-;_-@_-"/>
    <numFmt numFmtId="226" formatCode="#,##0.00;\(#,##0.00\)"/>
    <numFmt numFmtId="227" formatCode="#,##0.0;[Red]\-#,##0.0"/>
    <numFmt numFmtId="228" formatCode="0.0000%"/>
    <numFmt numFmtId="229" formatCode="#,##0.000000_);\(#,##0.000000\)"/>
    <numFmt numFmtId="230" formatCode="#,##0.00000_);[Black]\(#,##0.00000\)"/>
    <numFmt numFmtId="231" formatCode="#,##0.0000000_);[Black]\(#,##0.0000000\)"/>
    <numFmt numFmtId="232" formatCode="#,##0.00000_);[Red]\(#,##0.00000\)"/>
    <numFmt numFmtId="233" formatCode="0.000000"/>
    <numFmt numFmtId="234" formatCode="0.0000"/>
    <numFmt numFmtId="235" formatCode="_-* #,##0.000000_-;\-* #,##0.000000_-;_-* &quot;-&quot;??_-;_-@_-"/>
    <numFmt numFmtId="236" formatCode="_-* #,##0.0000000000_-;\-* #,##0.0000000000_-;_-* &quot;-&quot;??_-;_-@_-"/>
    <numFmt numFmtId="237" formatCode="0.000"/>
    <numFmt numFmtId="247" formatCode="_-* #,##0.00000_-;\-* #,##0.00000_-;_-* &quot;-&quot;??_-;_-@_-"/>
  </numFmts>
  <fonts count="107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6"/>
      <color indexed="8"/>
      <name val="Angsana New"/>
      <family val="1"/>
    </font>
    <font>
      <b/>
      <sz val="16"/>
      <name val="Angsana New"/>
      <family val="1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sz val="12"/>
      <name val="Helv"/>
      <charset val="222"/>
    </font>
    <font>
      <b/>
      <u/>
      <sz val="13"/>
      <name val="Browallia New"/>
      <family val="2"/>
      <charset val="1"/>
    </font>
    <font>
      <b/>
      <sz val="13"/>
      <name val="Browallia New"/>
      <family val="2"/>
    </font>
    <font>
      <sz val="13"/>
      <name val="Browallia New"/>
      <family val="2"/>
    </font>
    <font>
      <sz val="16"/>
      <name val="Browallia New"/>
      <family val="2"/>
      <charset val="1"/>
    </font>
    <font>
      <sz val="14"/>
      <name val="Browallia New"/>
      <family val="2"/>
      <charset val="1"/>
    </font>
    <font>
      <sz val="15"/>
      <name val="Browallia New"/>
      <family val="2"/>
      <charset val="1"/>
    </font>
    <font>
      <b/>
      <sz val="15"/>
      <name val="Browallia New"/>
      <family val="2"/>
      <charset val="1"/>
    </font>
    <font>
      <b/>
      <u/>
      <sz val="15"/>
      <name val="Browallia New"/>
      <family val="2"/>
      <charset val="1"/>
    </font>
    <font>
      <sz val="15"/>
      <name val="Browallia New"/>
      <family val="2"/>
    </font>
    <font>
      <b/>
      <sz val="15"/>
      <name val="Browallia New"/>
      <family val="2"/>
    </font>
    <font>
      <b/>
      <u/>
      <sz val="15"/>
      <name val="Browallia New"/>
      <family val="2"/>
    </font>
    <font>
      <sz val="16"/>
      <name val="Browallia New"/>
      <family val="2"/>
    </font>
    <font>
      <sz val="14"/>
      <name val="Browallia New"/>
      <family val="2"/>
    </font>
    <font>
      <b/>
      <sz val="13.5"/>
      <name val="Browallia New"/>
      <family val="2"/>
      <charset val="1"/>
    </font>
    <font>
      <sz val="13.5"/>
      <name val="Browallia New"/>
      <family val="2"/>
      <charset val="1"/>
    </font>
    <font>
      <sz val="12"/>
      <name val="Browallia New"/>
      <family val="2"/>
    </font>
    <font>
      <b/>
      <sz val="13"/>
      <color indexed="8"/>
      <name val="Browallia New"/>
      <family val="2"/>
      <charset val="222"/>
    </font>
    <font>
      <b/>
      <sz val="13.5"/>
      <name val="Browallia New"/>
      <family val="2"/>
    </font>
    <font>
      <sz val="13.5"/>
      <name val="Browall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theme="1"/>
      <name val="Aptos Narrow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sz val="11"/>
      <color theme="3"/>
      <name val="Tahoma"/>
      <family val="1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6"/>
      <color theme="1"/>
      <name val="Angsana New"/>
      <family val="1"/>
    </font>
    <font>
      <sz val="11"/>
      <color theme="0"/>
      <name val="Aptos Narrow"/>
      <family val="2"/>
    </font>
    <font>
      <sz val="16"/>
      <color rgb="FFFF0000"/>
      <name val="Angsana New"/>
      <family val="1"/>
    </font>
    <font>
      <sz val="11"/>
      <color rgb="FFC00000"/>
      <name val="Aptos Narrow"/>
      <family val="2"/>
    </font>
    <font>
      <sz val="15"/>
      <color theme="1"/>
      <name val="Browallia New"/>
      <family val="2"/>
    </font>
    <font>
      <sz val="11"/>
      <color rgb="FFFF0000"/>
      <name val="Browallia New"/>
      <family val="2"/>
    </font>
    <font>
      <b/>
      <sz val="15"/>
      <color theme="1"/>
      <name val="Browallia New"/>
      <family val="2"/>
    </font>
    <font>
      <sz val="13"/>
      <color theme="1"/>
      <name val="Browallia New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25">
    <xf numFmtId="0" fontId="0" fillId="0" borderId="0"/>
    <xf numFmtId="0" fontId="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9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9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9" fillId="40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9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0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0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0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6" fillId="0" borderId="0"/>
    <xf numFmtId="9" fontId="8" fillId="0" borderId="0"/>
    <xf numFmtId="9" fontId="8" fillId="0" borderId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80" fillId="5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80" fillId="55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80" fillId="5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80" fillId="57" borderId="0" applyNumberFormat="0" applyBorder="0" applyAlignment="0" applyProtection="0"/>
    <xf numFmtId="0" fontId="17" fillId="18" borderId="0" applyNumberFormat="0" applyBorder="0" applyAlignment="0" applyProtection="0"/>
    <xf numFmtId="0" fontId="17" fillId="10" borderId="0" applyNumberFormat="0" applyBorder="0" applyAlignment="0" applyProtection="0"/>
    <xf numFmtId="0" fontId="18" fillId="19" borderId="0" applyNumberFormat="0" applyBorder="0" applyAlignment="0" applyProtection="0"/>
    <xf numFmtId="0" fontId="80" fillId="58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80" fillId="59" borderId="0" applyNumberFormat="0" applyBorder="0" applyAlignment="0" applyProtection="0"/>
    <xf numFmtId="0" fontId="81" fillId="60" borderId="0" applyNumberFormat="0" applyBorder="0" applyAlignment="0" applyProtection="0"/>
    <xf numFmtId="0" fontId="82" fillId="61" borderId="16" applyNumberFormat="0" applyAlignment="0" applyProtection="0"/>
    <xf numFmtId="0" fontId="83" fillId="62" borderId="17" applyNumberFormat="0" applyAlignment="0" applyProtection="0"/>
    <xf numFmtId="43" fontId="78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21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15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7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6" fontId="21" fillId="0" borderId="0"/>
    <xf numFmtId="0" fontId="8" fillId="0" borderId="0"/>
    <xf numFmtId="0" fontId="8" fillId="0" borderId="0"/>
    <xf numFmtId="217" fontId="21" fillId="0" borderId="0"/>
    <xf numFmtId="0" fontId="8" fillId="0" borderId="0"/>
    <xf numFmtId="207" fontId="5" fillId="0" borderId="0"/>
    <xf numFmtId="0" fontId="8" fillId="0" borderId="0"/>
    <xf numFmtId="215" fontId="21" fillId="0" borderId="0"/>
    <xf numFmtId="218" fontId="8" fillId="0" borderId="0"/>
    <xf numFmtId="218" fontId="8" fillId="0" borderId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84" fillId="0" borderId="0" applyNumberFormat="0" applyFill="0" applyBorder="0" applyAlignment="0" applyProtection="0"/>
    <xf numFmtId="0" fontId="85" fillId="63" borderId="0" applyNumberFormat="0" applyBorder="0" applyAlignment="0" applyProtection="0"/>
    <xf numFmtId="38" fontId="15" fillId="26" borderId="0" applyNumberFormat="0" applyBorder="0" applyAlignment="0" applyProtection="0"/>
    <xf numFmtId="0" fontId="24" fillId="27" borderId="1"/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28" borderId="4">
      <alignment vertical="center" wrapText="1"/>
    </xf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20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>
      <alignment horizontal="center" textRotation="90"/>
    </xf>
    <xf numFmtId="0" fontId="13" fillId="0" borderId="0" applyNumberFormat="0" applyFill="0" applyBorder="0" applyAlignment="0" applyProtection="0">
      <alignment vertical="top"/>
      <protection locked="0"/>
    </xf>
    <xf numFmtId="10" fontId="15" fillId="29" borderId="5" applyNumberFormat="0" applyBorder="0" applyAlignment="0" applyProtection="0"/>
    <xf numFmtId="0" fontId="90" fillId="64" borderId="16" applyNumberFormat="0" applyAlignment="0" applyProtection="0"/>
    <xf numFmtId="0" fontId="91" fillId="0" borderId="21" applyNumberFormat="0" applyFill="0" applyAlignment="0" applyProtection="0"/>
    <xf numFmtId="0" fontId="92" fillId="65" borderId="0" applyNumberFormat="0" applyBorder="0" applyAlignment="0" applyProtection="0"/>
    <xf numFmtId="37" fontId="27" fillId="0" borderId="0"/>
    <xf numFmtId="0" fontId="28" fillId="0" borderId="0"/>
    <xf numFmtId="0" fontId="20" fillId="0" borderId="0"/>
    <xf numFmtId="0" fontId="5" fillId="0" borderId="0"/>
    <xf numFmtId="0" fontId="51" fillId="0" borderId="0"/>
    <xf numFmtId="0" fontId="7" fillId="0" borderId="0"/>
    <xf numFmtId="0" fontId="52" fillId="0" borderId="0"/>
    <xf numFmtId="0" fontId="7" fillId="0" borderId="0"/>
    <xf numFmtId="0" fontId="4" fillId="0" borderId="0"/>
    <xf numFmtId="0" fontId="5" fillId="0" borderId="0"/>
    <xf numFmtId="0" fontId="20" fillId="0" borderId="0"/>
    <xf numFmtId="0" fontId="7" fillId="0" borderId="0"/>
    <xf numFmtId="0" fontId="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7" fillId="0" borderId="0"/>
    <xf numFmtId="0" fontId="5" fillId="0" borderId="0"/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93" fillId="0" borderId="0"/>
    <xf numFmtId="0" fontId="16" fillId="0" borderId="0"/>
    <xf numFmtId="0" fontId="93" fillId="0" borderId="0"/>
    <xf numFmtId="0" fontId="29" fillId="0" borderId="0">
      <alignment vertical="top"/>
    </xf>
    <xf numFmtId="0" fontId="52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29" fillId="0" borderId="0">
      <alignment vertical="top"/>
    </xf>
    <xf numFmtId="0" fontId="7" fillId="0" borderId="0"/>
    <xf numFmtId="0" fontId="14" fillId="0" borderId="0"/>
    <xf numFmtId="0" fontId="8" fillId="0" borderId="0"/>
    <xf numFmtId="0" fontId="5" fillId="0" borderId="0"/>
    <xf numFmtId="0" fontId="29" fillId="0" borderId="0">
      <alignment vertical="top"/>
    </xf>
    <xf numFmtId="0" fontId="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93" fillId="0" borderId="0"/>
    <xf numFmtId="0" fontId="5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9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2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" fillId="0" borderId="0"/>
    <xf numFmtId="0" fontId="94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7" fillId="0" borderId="0"/>
    <xf numFmtId="0" fontId="94" fillId="0" borderId="0"/>
    <xf numFmtId="0" fontId="94" fillId="0" borderId="0"/>
    <xf numFmtId="0" fontId="9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6" fillId="0" borderId="0"/>
    <xf numFmtId="0" fontId="7" fillId="0" borderId="0"/>
    <xf numFmtId="0" fontId="30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9" fillId="66" borderId="22" applyNumberFormat="0" applyFont="0" applyAlignment="0" applyProtection="0"/>
    <xf numFmtId="0" fontId="5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5" fillId="61" borderId="23" applyNumberFormat="0" applyAlignment="0" applyProtection="0"/>
    <xf numFmtId="9" fontId="7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208" fontId="7" fillId="0" borderId="0"/>
    <xf numFmtId="4" fontId="29" fillId="28" borderId="7" applyNumberFormat="0" applyProtection="0">
      <alignment vertical="center"/>
    </xf>
    <xf numFmtId="4" fontId="29" fillId="28" borderId="7" applyNumberFormat="0" applyProtection="0">
      <alignment horizontal="left" vertical="center" indent="1"/>
    </xf>
    <xf numFmtId="4" fontId="29" fillId="28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32" fillId="32" borderId="7" applyNumberFormat="0" applyProtection="0">
      <alignment horizontal="left" vertical="center" indent="1"/>
    </xf>
    <xf numFmtId="4" fontId="29" fillId="33" borderId="9" applyNumberFormat="0" applyProtection="0">
      <alignment horizontal="left" vertical="center" indent="1"/>
    </xf>
    <xf numFmtId="4" fontId="33" fillId="33" borderId="7" applyNumberFormat="0" applyProtection="0">
      <alignment horizontal="left" vertical="center" indent="1"/>
    </xf>
    <xf numFmtId="4" fontId="29" fillId="34" borderId="7" applyNumberFormat="0" applyProtection="0">
      <alignment horizontal="left" vertical="center" indent="1"/>
    </xf>
    <xf numFmtId="0" fontId="7" fillId="34" borderId="7" applyNumberFormat="0" applyProtection="0">
      <alignment horizontal="left" vertical="center" indent="1"/>
    </xf>
    <xf numFmtId="0" fontId="7" fillId="35" borderId="7" applyNumberFormat="0" applyProtection="0">
      <alignment horizontal="left" vertical="center" indent="1"/>
    </xf>
    <xf numFmtId="0" fontId="7" fillId="26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29" fillId="29" borderId="7" applyNumberFormat="0" applyProtection="0">
      <alignment horizontal="left" vertical="center" indent="1"/>
    </xf>
    <xf numFmtId="4" fontId="29" fillId="33" borderId="7" applyNumberFormat="0" applyProtection="0">
      <alignment horizontal="right" vertical="center"/>
    </xf>
    <xf numFmtId="0" fontId="7" fillId="31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0" fontId="34" fillId="0" borderId="0" applyNumberFormat="0" applyProtection="0"/>
    <xf numFmtId="4" fontId="35" fillId="33" borderId="7" applyNumberFormat="0" applyProtection="0">
      <alignment horizontal="right" vertical="center"/>
    </xf>
    <xf numFmtId="0" fontId="36" fillId="0" borderId="0" applyNumberFormat="0" applyFill="0" applyBorder="0" applyAlignment="0" applyProtection="0"/>
    <xf numFmtId="1" fontId="37" fillId="0" borderId="0"/>
    <xf numFmtId="3" fontId="7" fillId="0" borderId="5" applyNumberFormat="0" applyFont="0" applyFill="0" applyAlignment="0" applyProtection="0">
      <alignment vertical="center"/>
    </xf>
    <xf numFmtId="40" fontId="38" fillId="0" borderId="0"/>
    <xf numFmtId="0" fontId="96" fillId="0" borderId="0" applyNumberFormat="0" applyFill="0" applyBorder="0" applyAlignment="0" applyProtection="0"/>
    <xf numFmtId="0" fontId="97" fillId="0" borderId="24" applyNumberFormat="0" applyFill="0" applyAlignment="0" applyProtection="0"/>
    <xf numFmtId="41" fontId="7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40" fillId="0" borderId="1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9" fillId="0" borderId="0"/>
    <xf numFmtId="0" fontId="19" fillId="0" borderId="0"/>
    <xf numFmtId="0" fontId="29" fillId="0" borderId="0">
      <alignment vertical="top"/>
    </xf>
    <xf numFmtId="0" fontId="7" fillId="0" borderId="0"/>
    <xf numFmtId="0" fontId="19" fillId="0" borderId="0"/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29" fillId="0" borderId="0">
      <alignment vertical="top"/>
    </xf>
    <xf numFmtId="0" fontId="5" fillId="0" borderId="0"/>
    <xf numFmtId="0" fontId="7" fillId="0" borderId="0"/>
    <xf numFmtId="0" fontId="17" fillId="0" borderId="0"/>
    <xf numFmtId="0" fontId="5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1" fillId="0" borderId="0"/>
    <xf numFmtId="0" fontId="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93" fillId="0" borderId="0"/>
    <xf numFmtId="0" fontId="19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19" fillId="0" borderId="0"/>
    <xf numFmtId="210" fontId="50" fillId="0" borderId="11"/>
    <xf numFmtId="0" fontId="29" fillId="0" borderId="0">
      <alignment vertical="top"/>
    </xf>
    <xf numFmtId="0" fontId="7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9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94" fillId="0" borderId="0"/>
    <xf numFmtId="0" fontId="20" fillId="0" borderId="0"/>
    <xf numFmtId="0" fontId="5" fillId="0" borderId="0"/>
    <xf numFmtId="0" fontId="5" fillId="0" borderId="0"/>
    <xf numFmtId="0" fontId="7" fillId="0" borderId="0"/>
    <xf numFmtId="39" fontId="2" fillId="0" borderId="0"/>
    <xf numFmtId="39" fontId="56" fillId="0" borderId="0"/>
    <xf numFmtId="0" fontId="5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</cellStyleXfs>
  <cellXfs count="630">
    <xf numFmtId="0" fontId="0" fillId="0" borderId="0" xfId="0"/>
    <xf numFmtId="0" fontId="3" fillId="0" borderId="0" xfId="0" applyFont="1"/>
    <xf numFmtId="40" fontId="3" fillId="0" borderId="0" xfId="0" applyNumberFormat="1" applyFont="1" applyFill="1" applyAlignment="1"/>
    <xf numFmtId="0" fontId="3" fillId="0" borderId="0" xfId="1117" applyFont="1" applyAlignment="1">
      <alignment vertical="center"/>
    </xf>
    <xf numFmtId="40" fontId="12" fillId="0" borderId="0" xfId="0" applyNumberFormat="1" applyFont="1" applyFill="1" applyAlignment="1"/>
    <xf numFmtId="38" fontId="12" fillId="0" borderId="12" xfId="1115" applyNumberFormat="1" applyFont="1" applyFill="1" applyBorder="1" applyAlignment="1" applyProtection="1">
      <alignment horizontal="center"/>
    </xf>
    <xf numFmtId="40" fontId="12" fillId="0" borderId="12" xfId="0" quotePrefix="1" applyNumberFormat="1" applyFont="1" applyFill="1" applyBorder="1" applyAlignment="1">
      <alignment horizontal="center"/>
    </xf>
    <xf numFmtId="40" fontId="12" fillId="0" borderId="12" xfId="1115" applyNumberFormat="1" applyFont="1" applyFill="1" applyBorder="1" applyAlignment="1">
      <alignment horizontal="right"/>
    </xf>
    <xf numFmtId="40" fontId="12" fillId="0" borderId="0" xfId="1115" applyNumberFormat="1" applyFont="1" applyFill="1" applyAlignment="1" applyProtection="1">
      <alignment horizontal="center"/>
    </xf>
    <xf numFmtId="0" fontId="99" fillId="0" borderId="0" xfId="0" applyFont="1"/>
    <xf numFmtId="43" fontId="99" fillId="0" borderId="0" xfId="186" applyFont="1"/>
    <xf numFmtId="40" fontId="12" fillId="0" borderId="12" xfId="1115" applyNumberFormat="1" applyFont="1" applyFill="1" applyBorder="1" applyAlignment="1">
      <alignment horizontal="center"/>
    </xf>
    <xf numFmtId="40" fontId="12" fillId="0" borderId="12" xfId="1115" applyNumberFormat="1" applyFont="1" applyFill="1" applyBorder="1" applyAlignment="1" applyProtection="1">
      <alignment horizontal="center"/>
    </xf>
    <xf numFmtId="40" fontId="12" fillId="0" borderId="12" xfId="0" applyNumberFormat="1" applyFont="1" applyFill="1" applyBorder="1" applyAlignment="1"/>
    <xf numFmtId="38" fontId="12" fillId="0" borderId="0" xfId="1115" applyNumberFormat="1" applyFont="1" applyFill="1" applyAlignment="1" applyProtection="1">
      <alignment horizontal="center"/>
    </xf>
    <xf numFmtId="40" fontId="12" fillId="0" borderId="3" xfId="1115" quotePrefix="1" applyNumberFormat="1" applyFont="1" applyFill="1" applyBorder="1" applyAlignment="1">
      <alignment horizontal="center"/>
    </xf>
    <xf numFmtId="40" fontId="12" fillId="0" borderId="3" xfId="1115" quotePrefix="1" applyNumberFormat="1" applyFont="1" applyFill="1" applyBorder="1" applyAlignment="1" applyProtection="1">
      <alignment horizontal="center"/>
    </xf>
    <xf numFmtId="0" fontId="12" fillId="0" borderId="0" xfId="0" applyFont="1"/>
    <xf numFmtId="212" fontId="3" fillId="0" borderId="0" xfId="203" applyNumberFormat="1" applyFont="1" applyFill="1" applyBorder="1"/>
    <xf numFmtId="43" fontId="99" fillId="0" borderId="3" xfId="186" applyFont="1" applyBorder="1"/>
    <xf numFmtId="0" fontId="99" fillId="67" borderId="0" xfId="0" applyFont="1" applyFill="1"/>
    <xf numFmtId="43" fontId="99" fillId="67" borderId="0" xfId="186" applyFont="1" applyFill="1"/>
    <xf numFmtId="0" fontId="3" fillId="0" borderId="0" xfId="584" applyFont="1" applyAlignment="1">
      <alignment vertical="top"/>
    </xf>
    <xf numFmtId="0" fontId="3" fillId="0" borderId="0" xfId="584" applyFont="1"/>
    <xf numFmtId="0" fontId="3" fillId="0" borderId="0" xfId="584" applyFont="1" applyAlignment="1">
      <alignment horizontal="center" vertical="top"/>
    </xf>
    <xf numFmtId="43" fontId="3" fillId="0" borderId="0" xfId="186" applyFont="1" applyFill="1" applyBorder="1" applyAlignment="1">
      <alignment vertical="top"/>
    </xf>
    <xf numFmtId="43" fontId="3" fillId="0" borderId="12" xfId="186" applyFont="1" applyFill="1" applyBorder="1" applyAlignment="1">
      <alignment vertical="top"/>
    </xf>
    <xf numFmtId="43" fontId="3" fillId="0" borderId="12" xfId="186" applyFont="1" applyFill="1" applyBorder="1"/>
    <xf numFmtId="0" fontId="12" fillId="0" borderId="0" xfId="584" applyFont="1" applyAlignment="1">
      <alignment vertical="top"/>
    </xf>
    <xf numFmtId="43" fontId="3" fillId="0" borderId="13" xfId="186" applyFont="1" applyFill="1" applyBorder="1"/>
    <xf numFmtId="43" fontId="3" fillId="0" borderId="0" xfId="186" applyFont="1" applyFill="1" applyBorder="1"/>
    <xf numFmtId="43" fontId="3" fillId="0" borderId="0" xfId="186" applyFont="1" applyFill="1" applyBorder="1" applyAlignment="1">
      <alignment vertical="center"/>
    </xf>
    <xf numFmtId="43" fontId="11" fillId="0" borderId="0" xfId="186" applyFont="1" applyFill="1" applyBorder="1" applyAlignment="1">
      <alignment vertical="top"/>
    </xf>
    <xf numFmtId="0" fontId="3" fillId="0" borderId="0" xfId="0" applyFont="1" applyAlignment="1">
      <alignment horizontal="left"/>
    </xf>
    <xf numFmtId="222" fontId="3" fillId="0" borderId="0" xfId="1117" applyNumberFormat="1" applyFont="1" applyAlignment="1">
      <alignment horizontal="right" vertical="center"/>
    </xf>
    <xf numFmtId="222" fontId="3" fillId="0" borderId="0" xfId="186" applyNumberFormat="1" applyFont="1" applyAlignment="1">
      <alignment horizontal="right" vertical="center"/>
    </xf>
    <xf numFmtId="0" fontId="99" fillId="0" borderId="0" xfId="0" applyFont="1" applyAlignment="1">
      <alignment horizontal="left"/>
    </xf>
    <xf numFmtId="222" fontId="99" fillId="0" borderId="0" xfId="186" applyNumberFormat="1" applyFont="1" applyFill="1"/>
    <xf numFmtId="222" fontId="3" fillId="0" borderId="0" xfId="186" applyNumberFormat="1" applyFont="1" applyFill="1" applyAlignment="1">
      <alignment horizontal="right" vertical="center"/>
    </xf>
    <xf numFmtId="222" fontId="99" fillId="0" borderId="12" xfId="186" applyNumberFormat="1" applyFont="1" applyFill="1" applyBorder="1"/>
    <xf numFmtId="222" fontId="99" fillId="0" borderId="0" xfId="0" applyNumberFormat="1" applyFont="1"/>
    <xf numFmtId="43" fontId="11" fillId="0" borderId="12" xfId="186" applyFont="1" applyFill="1" applyBorder="1" applyAlignment="1">
      <alignment vertical="top"/>
    </xf>
    <xf numFmtId="0" fontId="11" fillId="0" borderId="0" xfId="584" applyFont="1"/>
    <xf numFmtId="0" fontId="11" fillId="0" borderId="0" xfId="584" applyFont="1" applyAlignment="1">
      <alignment vertical="top"/>
    </xf>
    <xf numFmtId="43" fontId="3" fillId="0" borderId="13" xfId="186" applyFont="1" applyFill="1" applyBorder="1" applyAlignment="1">
      <alignment vertical="top"/>
    </xf>
    <xf numFmtId="43" fontId="100" fillId="0" borderId="0" xfId="186" applyFont="1" applyFill="1" applyBorder="1" applyAlignment="1">
      <alignment vertical="top"/>
    </xf>
    <xf numFmtId="43" fontId="101" fillId="0" borderId="0" xfId="186" applyFont="1" applyFill="1" applyBorder="1" applyAlignment="1">
      <alignment vertical="top"/>
    </xf>
    <xf numFmtId="0" fontId="3" fillId="0" borderId="0" xfId="634" applyFont="1"/>
    <xf numFmtId="0" fontId="11" fillId="0" borderId="0" xfId="584" applyFont="1" applyAlignment="1">
      <alignment horizontal="center" vertical="top"/>
    </xf>
    <xf numFmtId="43" fontId="101" fillId="0" borderId="0" xfId="186" applyFont="1" applyFill="1" applyBorder="1" applyAlignment="1">
      <alignment horizontal="right"/>
    </xf>
    <xf numFmtId="221" fontId="3" fillId="0" borderId="0" xfId="203" applyNumberFormat="1" applyFont="1" applyFill="1" applyBorder="1" applyAlignment="1">
      <alignment vertical="top"/>
    </xf>
    <xf numFmtId="0" fontId="3" fillId="0" borderId="0" xfId="584" applyFont="1" applyAlignment="1">
      <alignment horizontal="center"/>
    </xf>
    <xf numFmtId="0" fontId="12" fillId="0" borderId="0" xfId="584" applyFont="1"/>
    <xf numFmtId="194" fontId="3" fillId="0" borderId="0" xfId="203" applyFont="1" applyFill="1" applyBorder="1" applyAlignment="1">
      <alignment horizontal="center"/>
    </xf>
    <xf numFmtId="43" fontId="12" fillId="0" borderId="0" xfId="186" applyFont="1" applyAlignment="1">
      <alignment horizontal="right"/>
    </xf>
    <xf numFmtId="43" fontId="12" fillId="0" borderId="12" xfId="186" applyFont="1" applyFill="1" applyBorder="1" applyAlignment="1">
      <alignment horizontal="right"/>
    </xf>
    <xf numFmtId="0" fontId="89" fillId="0" borderId="0" xfId="0" applyFont="1" applyFill="1"/>
    <xf numFmtId="40" fontId="54" fillId="0" borderId="12" xfId="1115" applyNumberFormat="1" applyFont="1" applyFill="1" applyBorder="1" applyAlignment="1"/>
    <xf numFmtId="40" fontId="54" fillId="0" borderId="0" xfId="1115" applyNumberFormat="1" applyFont="1" applyFill="1" applyAlignment="1"/>
    <xf numFmtId="38" fontId="53" fillId="0" borderId="12" xfId="1115" applyNumberFormat="1" applyFont="1" applyFill="1" applyBorder="1" applyAlignment="1"/>
    <xf numFmtId="40" fontId="53" fillId="0" borderId="12" xfId="0" applyNumberFormat="1" applyFont="1" applyFill="1" applyBorder="1" applyAlignment="1"/>
    <xf numFmtId="40" fontId="54" fillId="0" borderId="14" xfId="1115" applyNumberFormat="1" applyFont="1" applyFill="1" applyBorder="1" applyAlignment="1"/>
    <xf numFmtId="38" fontId="53" fillId="0" borderId="12" xfId="1115" applyNumberFormat="1" applyFont="1" applyFill="1" applyBorder="1" applyAlignment="1" applyProtection="1">
      <alignment horizontal="center"/>
    </xf>
    <xf numFmtId="40" fontId="53" fillId="0" borderId="12" xfId="1115" quotePrefix="1" applyNumberFormat="1" applyFont="1" applyFill="1" applyBorder="1" applyAlignment="1" applyProtection="1">
      <alignment horizontal="center"/>
    </xf>
    <xf numFmtId="40" fontId="54" fillId="0" borderId="0" xfId="1115" applyNumberFormat="1" applyFont="1" applyFill="1" applyBorder="1" applyAlignment="1"/>
    <xf numFmtId="38" fontId="53" fillId="0" borderId="0" xfId="1115" applyNumberFormat="1" applyFont="1" applyFill="1" applyBorder="1" applyAlignment="1" applyProtection="1">
      <alignment horizontal="center"/>
    </xf>
    <xf numFmtId="40" fontId="53" fillId="0" borderId="0" xfId="1115" quotePrefix="1" applyNumberFormat="1" applyFont="1" applyFill="1" applyBorder="1" applyAlignment="1" applyProtection="1">
      <alignment horizontal="center"/>
    </xf>
    <xf numFmtId="40" fontId="53" fillId="0" borderId="0" xfId="0" quotePrefix="1" applyNumberFormat="1" applyFont="1" applyFill="1" applyBorder="1" applyAlignment="1">
      <alignment horizontal="center"/>
    </xf>
    <xf numFmtId="38" fontId="54" fillId="0" borderId="0" xfId="1115" applyNumberFormat="1" applyFont="1" applyFill="1" applyAlignment="1">
      <alignment horizontal="center"/>
    </xf>
    <xf numFmtId="40" fontId="54" fillId="0" borderId="0" xfId="0" applyNumberFormat="1" applyFont="1" applyFill="1" applyAlignment="1"/>
    <xf numFmtId="43" fontId="89" fillId="0" borderId="0" xfId="186" applyFont="1" applyFill="1" applyBorder="1"/>
    <xf numFmtId="43" fontId="89" fillId="0" borderId="0" xfId="186" applyFont="1" applyFill="1"/>
    <xf numFmtId="43" fontId="89" fillId="0" borderId="0" xfId="0" applyNumberFormat="1" applyFont="1" applyFill="1"/>
    <xf numFmtId="4" fontId="89" fillId="0" borderId="0" xfId="0" applyNumberFormat="1" applyFont="1" applyFill="1"/>
    <xf numFmtId="43" fontId="54" fillId="0" borderId="0" xfId="186" applyFont="1" applyFill="1" applyAlignment="1"/>
    <xf numFmtId="209" fontId="89" fillId="0" borderId="0" xfId="186" applyNumberFormat="1" applyFont="1" applyFill="1"/>
    <xf numFmtId="38" fontId="53" fillId="0" borderId="0" xfId="1115" applyNumberFormat="1" applyFont="1" applyFill="1" applyAlignment="1"/>
    <xf numFmtId="40" fontId="54" fillId="0" borderId="0" xfId="1115" applyNumberFormat="1" applyFont="1" applyFill="1" applyAlignment="1">
      <alignment horizontal="left"/>
    </xf>
    <xf numFmtId="43" fontId="54" fillId="0" borderId="0" xfId="186" applyFont="1" applyFill="1" applyBorder="1"/>
    <xf numFmtId="0" fontId="54" fillId="0" borderId="0" xfId="0" applyFont="1" applyFill="1"/>
    <xf numFmtId="40" fontId="53" fillId="0" borderId="12" xfId="1115" applyNumberFormat="1" applyFont="1" applyFill="1" applyBorder="1" applyAlignment="1">
      <alignment horizontal="right"/>
    </xf>
    <xf numFmtId="223" fontId="89" fillId="0" borderId="0" xfId="0" applyNumberFormat="1" applyFont="1" applyFill="1"/>
    <xf numFmtId="0" fontId="89" fillId="0" borderId="0" xfId="0" applyNumberFormat="1" applyFont="1" applyFill="1" applyAlignment="1">
      <alignment horizontal="center"/>
    </xf>
    <xf numFmtId="223" fontId="89" fillId="0" borderId="15" xfId="186" applyNumberFormat="1" applyFont="1" applyFill="1" applyBorder="1"/>
    <xf numFmtId="223" fontId="89" fillId="0" borderId="0" xfId="186" applyNumberFormat="1" applyFont="1" applyFill="1"/>
    <xf numFmtId="223" fontId="89" fillId="0" borderId="0" xfId="186" applyNumberFormat="1" applyFont="1" applyFill="1" applyBorder="1"/>
    <xf numFmtId="223" fontId="89" fillId="0" borderId="0" xfId="0" applyNumberFormat="1" applyFont="1" applyFill="1" applyAlignment="1">
      <alignment horizontal="center"/>
    </xf>
    <xf numFmtId="223" fontId="89" fillId="0" borderId="12" xfId="186" applyNumberFormat="1" applyFont="1" applyFill="1" applyBorder="1"/>
    <xf numFmtId="43" fontId="89" fillId="0" borderId="12" xfId="186" applyFont="1" applyFill="1" applyBorder="1"/>
    <xf numFmtId="223" fontId="89" fillId="0" borderId="13" xfId="186" applyNumberFormat="1" applyFont="1" applyFill="1" applyBorder="1"/>
    <xf numFmtId="39" fontId="89" fillId="0" borderId="0" xfId="0" applyNumberFormat="1" applyFont="1" applyFill="1"/>
    <xf numFmtId="0" fontId="102" fillId="0" borderId="0" xfId="0" applyFont="1" applyFill="1"/>
    <xf numFmtId="225" fontId="102" fillId="0" borderId="0" xfId="186" applyNumberFormat="1" applyFont="1" applyFill="1"/>
    <xf numFmtId="206" fontId="102" fillId="0" borderId="0" xfId="0" applyNumberFormat="1" applyFont="1" applyFill="1"/>
    <xf numFmtId="223" fontId="54" fillId="0" borderId="0" xfId="0" applyNumberFormat="1" applyFont="1" applyFill="1"/>
    <xf numFmtId="40" fontId="54" fillId="0" borderId="0" xfId="0" applyNumberFormat="1" applyFont="1" applyFill="1"/>
    <xf numFmtId="223" fontId="54" fillId="0" borderId="0" xfId="1115" applyNumberFormat="1" applyFont="1" applyFill="1"/>
    <xf numFmtId="40" fontId="54" fillId="0" borderId="12" xfId="1115" applyNumberFormat="1" applyFont="1" applyFill="1" applyBorder="1" applyAlignment="1">
      <alignment horizontal="center"/>
    </xf>
    <xf numFmtId="39" fontId="53" fillId="0" borderId="12" xfId="1115" applyNumberFormat="1" applyFont="1" applyFill="1" applyBorder="1" applyAlignment="1" applyProtection="1">
      <alignment horizontal="center"/>
    </xf>
    <xf numFmtId="0" fontId="53" fillId="0" borderId="12" xfId="0" applyFont="1" applyFill="1" applyBorder="1"/>
    <xf numFmtId="43" fontId="53" fillId="0" borderId="12" xfId="186" applyFont="1" applyFill="1" applyBorder="1" applyAlignment="1" applyProtection="1">
      <alignment horizontal="right"/>
    </xf>
    <xf numFmtId="40" fontId="54" fillId="0" borderId="0" xfId="1115" applyNumberFormat="1" applyFont="1" applyFill="1" applyAlignment="1">
      <alignment horizontal="center"/>
    </xf>
    <xf numFmtId="39" fontId="53" fillId="0" borderId="0" xfId="1115" applyNumberFormat="1" applyFont="1" applyFill="1" applyBorder="1" applyAlignment="1" applyProtection="1">
      <alignment horizontal="center"/>
    </xf>
    <xf numFmtId="0" fontId="53" fillId="0" borderId="0" xfId="0" applyFont="1" applyFill="1" applyBorder="1"/>
    <xf numFmtId="39" fontId="53" fillId="0" borderId="12" xfId="1115" quotePrefix="1" applyFont="1" applyFill="1" applyBorder="1" applyAlignment="1">
      <alignment horizontal="center"/>
    </xf>
    <xf numFmtId="223" fontId="54" fillId="0" borderId="0" xfId="0" quotePrefix="1" applyNumberFormat="1" applyFont="1" applyFill="1"/>
    <xf numFmtId="40" fontId="54" fillId="0" borderId="0" xfId="1115" applyNumberFormat="1" applyFont="1" applyFill="1" applyBorder="1"/>
    <xf numFmtId="39" fontId="53" fillId="0" borderId="0" xfId="1115" quotePrefix="1" applyFont="1" applyFill="1" applyBorder="1" applyAlignment="1">
      <alignment horizontal="center"/>
    </xf>
    <xf numFmtId="40" fontId="54" fillId="0" borderId="0" xfId="1115" applyNumberFormat="1" applyFont="1" applyFill="1"/>
    <xf numFmtId="0" fontId="54" fillId="0" borderId="0" xfId="1115" applyNumberFormat="1" applyFont="1" applyFill="1" applyAlignment="1">
      <alignment horizontal="center"/>
    </xf>
    <xf numFmtId="223" fontId="54" fillId="0" borderId="14" xfId="1115" applyNumberFormat="1" applyFont="1" applyFill="1" applyBorder="1"/>
    <xf numFmtId="2" fontId="54" fillId="0" borderId="0" xfId="186" applyNumberFormat="1" applyFont="1" applyFill="1"/>
    <xf numFmtId="223" fontId="54" fillId="0" borderId="12" xfId="1115" applyNumberFormat="1" applyFont="1" applyFill="1" applyBorder="1"/>
    <xf numFmtId="39" fontId="54" fillId="0" borderId="0" xfId="1115" applyFont="1" applyFill="1" applyAlignment="1">
      <alignment horizontal="left"/>
    </xf>
    <xf numFmtId="38" fontId="54" fillId="0" borderId="0" xfId="1115" quotePrefix="1" applyNumberFormat="1" applyFont="1" applyFill="1" applyAlignment="1">
      <alignment horizontal="center"/>
    </xf>
    <xf numFmtId="223" fontId="54" fillId="0" borderId="12" xfId="0" applyNumberFormat="1" applyFont="1" applyFill="1" applyBorder="1"/>
    <xf numFmtId="38" fontId="54" fillId="0" borderId="0" xfId="0" applyNumberFormat="1" applyFont="1" applyFill="1"/>
    <xf numFmtId="223" fontId="54" fillId="0" borderId="3" xfId="1115" applyNumberFormat="1" applyFont="1" applyFill="1" applyBorder="1"/>
    <xf numFmtId="39" fontId="54" fillId="0" borderId="0" xfId="1115" applyFont="1" applyFill="1"/>
    <xf numFmtId="2" fontId="54" fillId="0" borderId="14" xfId="186" applyNumberFormat="1" applyFont="1" applyFill="1" applyBorder="1"/>
    <xf numFmtId="2" fontId="54" fillId="0" borderId="12" xfId="186" applyNumberFormat="1" applyFont="1" applyFill="1" applyBorder="1"/>
    <xf numFmtId="38" fontId="54" fillId="0" borderId="0" xfId="1115" applyNumberFormat="1" applyFont="1" applyFill="1"/>
    <xf numFmtId="223" fontId="54" fillId="0" borderId="13" xfId="1115" applyNumberFormat="1" applyFont="1" applyFill="1" applyBorder="1"/>
    <xf numFmtId="224" fontId="54" fillId="0" borderId="0" xfId="1115" applyNumberFormat="1" applyFont="1" applyFill="1"/>
    <xf numFmtId="224" fontId="54" fillId="0" borderId="0" xfId="0" applyNumberFormat="1" applyFont="1" applyFill="1"/>
    <xf numFmtId="43" fontId="54" fillId="0" borderId="0" xfId="186" applyFont="1" applyFill="1"/>
    <xf numFmtId="209" fontId="54" fillId="0" borderId="0" xfId="186" applyNumberFormat="1" applyFont="1" applyFill="1"/>
    <xf numFmtId="212" fontId="55" fillId="0" borderId="0" xfId="203" applyNumberFormat="1" applyFont="1" applyFill="1" applyBorder="1" applyAlignment="1">
      <alignment horizontal="right" vertical="top"/>
    </xf>
    <xf numFmtId="0" fontId="54" fillId="0" borderId="0" xfId="0" applyFont="1"/>
    <xf numFmtId="223" fontId="54" fillId="0" borderId="0" xfId="1115" applyNumberFormat="1" applyFont="1" applyFill="1" applyBorder="1"/>
    <xf numFmtId="223" fontId="54" fillId="0" borderId="0" xfId="0" applyNumberFormat="1" applyFont="1" applyFill="1" applyBorder="1"/>
    <xf numFmtId="40" fontId="53" fillId="0" borderId="14" xfId="1115" quotePrefix="1" applyNumberFormat="1" applyFont="1" applyFill="1" applyBorder="1" applyAlignment="1" applyProtection="1">
      <alignment horizontal="center"/>
    </xf>
    <xf numFmtId="223" fontId="54" fillId="0" borderId="0" xfId="0" applyNumberFormat="1" applyFont="1" applyFill="1" applyAlignment="1">
      <alignment horizontal="center"/>
    </xf>
    <xf numFmtId="0" fontId="89" fillId="0" borderId="0" xfId="0" applyFont="1" applyFill="1" applyBorder="1"/>
    <xf numFmtId="0" fontId="89" fillId="0" borderId="0" xfId="0" applyFont="1"/>
    <xf numFmtId="40" fontId="54" fillId="0" borderId="12" xfId="1115" applyNumberFormat="1" applyFont="1" applyBorder="1"/>
    <xf numFmtId="40" fontId="54" fillId="0" borderId="0" xfId="1115" applyNumberFormat="1" applyFont="1"/>
    <xf numFmtId="38" fontId="53" fillId="0" borderId="0" xfId="1115" applyNumberFormat="1" applyFont="1"/>
    <xf numFmtId="38" fontId="53" fillId="0" borderId="12" xfId="1115" applyNumberFormat="1" applyFont="1" applyBorder="1"/>
    <xf numFmtId="40" fontId="54" fillId="0" borderId="14" xfId="1115" applyNumberFormat="1" applyFont="1" applyBorder="1"/>
    <xf numFmtId="38" fontId="53" fillId="0" borderId="14" xfId="1115" applyNumberFormat="1" applyFont="1" applyBorder="1"/>
    <xf numFmtId="38" fontId="53" fillId="0" borderId="0" xfId="0" applyNumberFormat="1" applyFont="1"/>
    <xf numFmtId="49" fontId="89" fillId="0" borderId="12" xfId="381" quotePrefix="1" applyNumberFormat="1" applyFont="1" applyFill="1" applyBorder="1" applyAlignment="1">
      <alignment horizontal="center"/>
    </xf>
    <xf numFmtId="40" fontId="53" fillId="0" borderId="12" xfId="1115" quotePrefix="1" applyNumberFormat="1" applyFont="1" applyBorder="1" applyAlignment="1">
      <alignment horizontal="center"/>
    </xf>
    <xf numFmtId="38" fontId="53" fillId="0" borderId="0" xfId="1115" applyNumberFormat="1" applyFont="1" applyAlignment="1">
      <alignment horizontal="center"/>
    </xf>
    <xf numFmtId="40" fontId="53" fillId="0" borderId="0" xfId="1115" quotePrefix="1" applyNumberFormat="1" applyFont="1" applyAlignment="1">
      <alignment horizontal="center"/>
    </xf>
    <xf numFmtId="38" fontId="54" fillId="0" borderId="0" xfId="1115" applyNumberFormat="1" applyFont="1"/>
    <xf numFmtId="40" fontId="54" fillId="0" borderId="0" xfId="0" applyNumberFormat="1" applyFont="1"/>
    <xf numFmtId="40" fontId="54" fillId="0" borderId="0" xfId="1115" applyNumberFormat="1" applyFont="1" applyAlignment="1">
      <alignment horizontal="left"/>
    </xf>
    <xf numFmtId="38" fontId="54" fillId="0" borderId="0" xfId="0" applyNumberFormat="1" applyFont="1"/>
    <xf numFmtId="223" fontId="54" fillId="0" borderId="0" xfId="1115" applyNumberFormat="1" applyFont="1"/>
    <xf numFmtId="38" fontId="54" fillId="0" borderId="0" xfId="1115" quotePrefix="1" applyNumberFormat="1" applyFont="1" applyAlignment="1">
      <alignment horizontal="center"/>
    </xf>
    <xf numFmtId="223" fontId="54" fillId="0" borderId="3" xfId="1115" applyNumberFormat="1" applyFont="1" applyBorder="1"/>
    <xf numFmtId="43" fontId="89" fillId="0" borderId="0" xfId="0" applyNumberFormat="1" applyFont="1"/>
    <xf numFmtId="223" fontId="54" fillId="0" borderId="12" xfId="1115" applyNumberFormat="1" applyFont="1" applyBorder="1"/>
    <xf numFmtId="223" fontId="54" fillId="0" borderId="13" xfId="1115" applyNumberFormat="1" applyFont="1" applyBorder="1"/>
    <xf numFmtId="4" fontId="89" fillId="0" borderId="0" xfId="0" applyNumberFormat="1" applyFont="1"/>
    <xf numFmtId="40" fontId="53" fillId="0" borderId="12" xfId="0" applyNumberFormat="1" applyFont="1" applyBorder="1"/>
    <xf numFmtId="38" fontId="53" fillId="0" borderId="12" xfId="1115" applyNumberFormat="1" applyFont="1" applyBorder="1" applyAlignment="1">
      <alignment horizontal="center"/>
    </xf>
    <xf numFmtId="40" fontId="54" fillId="0" borderId="0" xfId="1115" applyNumberFormat="1" applyFont="1" applyAlignment="1">
      <alignment horizontal="center"/>
    </xf>
    <xf numFmtId="38" fontId="54" fillId="0" borderId="0" xfId="1115" applyNumberFormat="1" applyFont="1" applyAlignment="1">
      <alignment horizontal="center"/>
    </xf>
    <xf numFmtId="223" fontId="54" fillId="0" borderId="0" xfId="0" applyNumberFormat="1" applyFont="1"/>
    <xf numFmtId="0" fontId="89" fillId="0" borderId="0" xfId="0" applyFont="1" applyAlignment="1">
      <alignment horizontal="right"/>
    </xf>
    <xf numFmtId="223" fontId="89" fillId="0" borderId="0" xfId="0" applyNumberFormat="1" applyFont="1"/>
    <xf numFmtId="3" fontId="89" fillId="0" borderId="0" xfId="0" applyNumberFormat="1" applyFont="1"/>
    <xf numFmtId="0" fontId="89" fillId="0" borderId="0" xfId="0" applyFont="1" applyAlignment="1">
      <alignment horizontal="center"/>
    </xf>
    <xf numFmtId="223" fontId="89" fillId="0" borderId="0" xfId="0" applyNumberFormat="1" applyFont="1" applyAlignment="1">
      <alignment horizontal="center"/>
    </xf>
    <xf numFmtId="39" fontId="89" fillId="0" borderId="0" xfId="0" applyNumberFormat="1" applyFont="1"/>
    <xf numFmtId="0" fontId="102" fillId="0" borderId="0" xfId="0" applyFont="1"/>
    <xf numFmtId="206" fontId="102" fillId="0" borderId="0" xfId="0" applyNumberFormat="1" applyFont="1"/>
    <xf numFmtId="40" fontId="54" fillId="0" borderId="12" xfId="1115" applyNumberFormat="1" applyFont="1" applyBorder="1" applyAlignment="1">
      <alignment horizontal="center"/>
    </xf>
    <xf numFmtId="39" fontId="53" fillId="0" borderId="12" xfId="1115" applyFont="1" applyBorder="1" applyAlignment="1">
      <alignment horizontal="center"/>
    </xf>
    <xf numFmtId="0" fontId="53" fillId="0" borderId="12" xfId="0" applyFont="1" applyBorder="1"/>
    <xf numFmtId="39" fontId="53" fillId="0" borderId="0" xfId="1115" applyFont="1" applyAlignment="1">
      <alignment horizontal="center"/>
    </xf>
    <xf numFmtId="39" fontId="53" fillId="0" borderId="0" xfId="1115" quotePrefix="1" applyFont="1" applyAlignment="1">
      <alignment horizontal="center"/>
    </xf>
    <xf numFmtId="0" fontId="54" fillId="0" borderId="0" xfId="1115" applyNumberFormat="1" applyFont="1" applyAlignment="1">
      <alignment horizontal="center"/>
    </xf>
    <xf numFmtId="223" fontId="54" fillId="0" borderId="14" xfId="1115" applyNumberFormat="1" applyFont="1" applyBorder="1"/>
    <xf numFmtId="39" fontId="54" fillId="0" borderId="0" xfId="1115" applyFont="1" applyAlignment="1">
      <alignment horizontal="left"/>
    </xf>
    <xf numFmtId="223" fontId="54" fillId="0" borderId="12" xfId="0" applyNumberFormat="1" applyFont="1" applyBorder="1"/>
    <xf numFmtId="39" fontId="54" fillId="0" borderId="0" xfId="1115" applyFont="1"/>
    <xf numFmtId="40" fontId="54" fillId="0" borderId="0" xfId="1116" applyNumberFormat="1" applyFont="1" applyAlignment="1">
      <alignment horizontal="left"/>
    </xf>
    <xf numFmtId="224" fontId="54" fillId="0" borderId="0" xfId="1115" applyNumberFormat="1" applyFont="1"/>
    <xf numFmtId="224" fontId="54" fillId="0" borderId="0" xfId="0" applyNumberFormat="1" applyFont="1"/>
    <xf numFmtId="0" fontId="89" fillId="0" borderId="0" xfId="0" applyFont="1"/>
    <xf numFmtId="223" fontId="53" fillId="0" borderId="0" xfId="1115" applyNumberFormat="1" applyFont="1"/>
    <xf numFmtId="223" fontId="54" fillId="0" borderId="0" xfId="0" quotePrefix="1" applyNumberFormat="1" applyFont="1"/>
    <xf numFmtId="38" fontId="53" fillId="0" borderId="0" xfId="1115" applyNumberFormat="1" applyFont="1" applyFill="1" applyBorder="1" applyAlignment="1"/>
    <xf numFmtId="223" fontId="89" fillId="0" borderId="14" xfId="186" applyNumberFormat="1" applyFont="1" applyFill="1" applyBorder="1"/>
    <xf numFmtId="223" fontId="54" fillId="0" borderId="0" xfId="0" applyNumberFormat="1" applyFont="1" applyBorder="1"/>
    <xf numFmtId="223" fontId="89" fillId="0" borderId="0" xfId="0" applyNumberFormat="1" applyFont="1" applyFill="1" applyBorder="1"/>
    <xf numFmtId="0" fontId="89" fillId="0" borderId="0" xfId="0" applyFont="1" applyFill="1"/>
    <xf numFmtId="227" fontId="54" fillId="0" borderId="0" xfId="1115" quotePrefix="1" applyNumberFormat="1" applyFont="1" applyFill="1" applyAlignment="1">
      <alignment horizontal="center"/>
    </xf>
    <xf numFmtId="227" fontId="54" fillId="0" borderId="0" xfId="1115" quotePrefix="1" applyNumberFormat="1" applyFont="1" applyAlignment="1">
      <alignment horizontal="center"/>
    </xf>
    <xf numFmtId="0" fontId="53" fillId="0" borderId="12" xfId="1115" quotePrefix="1" applyNumberFormat="1" applyFont="1" applyBorder="1" applyAlignment="1">
      <alignment horizontal="center"/>
    </xf>
    <xf numFmtId="40" fontId="54" fillId="0" borderId="0" xfId="1115" applyNumberFormat="1" applyFont="1" applyBorder="1"/>
    <xf numFmtId="10" fontId="54" fillId="0" borderId="0" xfId="832" applyNumberFormat="1" applyFont="1" applyFill="1"/>
    <xf numFmtId="40" fontId="54" fillId="0" borderId="12" xfId="0" applyNumberFormat="1" applyFont="1" applyFill="1" applyBorder="1"/>
    <xf numFmtId="40" fontId="54" fillId="0" borderId="12" xfId="1115" applyNumberFormat="1" applyFont="1" applyFill="1" applyBorder="1"/>
    <xf numFmtId="43" fontId="54" fillId="0" borderId="0" xfId="186" applyFont="1" applyBorder="1"/>
    <xf numFmtId="223" fontId="59" fillId="0" borderId="0" xfId="0" applyNumberFormat="1" applyFont="1" applyFill="1"/>
    <xf numFmtId="40" fontId="59" fillId="0" borderId="0" xfId="0" applyNumberFormat="1" applyFont="1" applyFill="1"/>
    <xf numFmtId="40" fontId="59" fillId="0" borderId="0" xfId="1115" applyNumberFormat="1" applyFont="1" applyFill="1" applyBorder="1"/>
    <xf numFmtId="40" fontId="59" fillId="0" borderId="0" xfId="1115" applyNumberFormat="1" applyFont="1" applyFill="1" applyAlignment="1">
      <alignment horizontal="left"/>
    </xf>
    <xf numFmtId="43" fontId="59" fillId="0" borderId="0" xfId="186" applyFont="1" applyFill="1" applyBorder="1"/>
    <xf numFmtId="43" fontId="59" fillId="0" borderId="0" xfId="186" applyFont="1" applyFill="1"/>
    <xf numFmtId="0" fontId="59" fillId="0" borderId="0" xfId="0" applyFont="1" applyFill="1"/>
    <xf numFmtId="209" fontId="59" fillId="0" borderId="0" xfId="186" applyNumberFormat="1" applyFont="1" applyFill="1"/>
    <xf numFmtId="43" fontId="59" fillId="0" borderId="0" xfId="186" applyFont="1" applyFill="1" applyAlignment="1"/>
    <xf numFmtId="40" fontId="59" fillId="0" borderId="0" xfId="186" applyNumberFormat="1" applyFont="1" applyFill="1"/>
    <xf numFmtId="38" fontId="59" fillId="0" borderId="0" xfId="1115" applyNumberFormat="1" applyFont="1" applyFill="1" applyAlignment="1"/>
    <xf numFmtId="40" fontId="59" fillId="0" borderId="0" xfId="1115" applyNumberFormat="1" applyFont="1" applyFill="1" applyAlignment="1"/>
    <xf numFmtId="223" fontId="59" fillId="0" borderId="0" xfId="186" applyNumberFormat="1" applyFont="1" applyFill="1" applyBorder="1" applyAlignment="1">
      <alignment horizontal="right"/>
    </xf>
    <xf numFmtId="40" fontId="58" fillId="0" borderId="0" xfId="1115" applyNumberFormat="1" applyFont="1" applyFill="1" applyAlignment="1" applyProtection="1">
      <alignment horizontal="left"/>
    </xf>
    <xf numFmtId="40" fontId="58" fillId="0" borderId="0" xfId="1115" quotePrefix="1" applyNumberFormat="1" applyFont="1" applyFill="1" applyBorder="1" applyAlignment="1" applyProtection="1">
      <alignment horizontal="center"/>
    </xf>
    <xf numFmtId="40" fontId="59" fillId="0" borderId="0" xfId="1115" applyNumberFormat="1" applyFont="1" applyFill="1" applyBorder="1" applyAlignment="1" applyProtection="1">
      <alignment horizontal="center"/>
    </xf>
    <xf numFmtId="40" fontId="59" fillId="0" borderId="0" xfId="0" applyNumberFormat="1" applyFont="1" applyFill="1" applyAlignment="1"/>
    <xf numFmtId="40" fontId="59" fillId="0" borderId="0" xfId="1115" applyNumberFormat="1" applyFont="1" applyFill="1" applyAlignment="1" applyProtection="1">
      <alignment horizontal="left"/>
    </xf>
    <xf numFmtId="40" fontId="59" fillId="0" borderId="0" xfId="186" applyNumberFormat="1" applyFont="1" applyFill="1" applyAlignment="1"/>
    <xf numFmtId="40" fontId="59" fillId="0" borderId="0" xfId="1115" applyNumberFormat="1" applyFont="1" applyFill="1" applyAlignment="1" applyProtection="1"/>
    <xf numFmtId="0" fontId="59" fillId="0" borderId="0" xfId="0" applyFont="1" applyFill="1" applyBorder="1"/>
    <xf numFmtId="0" fontId="59" fillId="0" borderId="0" xfId="0" applyFont="1" applyFill="1" applyAlignment="1">
      <alignment horizontal="left"/>
    </xf>
    <xf numFmtId="0" fontId="59" fillId="0" borderId="0" xfId="0" applyFont="1" applyFill="1" applyAlignment="1"/>
    <xf numFmtId="0" fontId="58" fillId="0" borderId="0" xfId="0" applyFont="1" applyFill="1" applyAlignment="1"/>
    <xf numFmtId="0" fontId="58" fillId="0" borderId="0" xfId="0" applyFont="1" applyFill="1" applyAlignment="1">
      <alignment horizontal="center"/>
    </xf>
    <xf numFmtId="0" fontId="58" fillId="0" borderId="12" xfId="0" applyFont="1" applyFill="1" applyBorder="1" applyAlignment="1">
      <alignment horizontal="center"/>
    </xf>
    <xf numFmtId="0" fontId="59" fillId="0" borderId="0" xfId="0" applyFont="1" applyFill="1" applyAlignment="1">
      <alignment horizontal="center"/>
    </xf>
    <xf numFmtId="0" fontId="59" fillId="0" borderId="0" xfId="0" applyFont="1" applyFill="1" applyBorder="1" applyAlignment="1"/>
    <xf numFmtId="0" fontId="59" fillId="0" borderId="0" xfId="0" applyFont="1" applyFill="1" applyAlignment="1">
      <alignment horizontal="left" wrapText="1"/>
    </xf>
    <xf numFmtId="0" fontId="59" fillId="0" borderId="12" xfId="0" applyFont="1" applyFill="1" applyBorder="1" applyAlignment="1">
      <alignment horizontal="center" wrapText="1"/>
    </xf>
    <xf numFmtId="212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0" fontId="59" fillId="0" borderId="0" xfId="0" applyFont="1" applyFill="1" applyBorder="1" applyAlignment="1">
      <alignment horizontal="center"/>
    </xf>
    <xf numFmtId="0" fontId="59" fillId="0" borderId="0" xfId="0" applyFont="1" applyFill="1" applyAlignment="1">
      <alignment horizontal="center" wrapText="1"/>
    </xf>
    <xf numFmtId="0" fontId="59" fillId="0" borderId="12" xfId="0" applyFont="1" applyFill="1" applyBorder="1" applyAlignment="1">
      <alignment wrapText="1"/>
    </xf>
    <xf numFmtId="0" fontId="59" fillId="0" borderId="12" xfId="0" applyFont="1" applyFill="1" applyBorder="1" applyAlignment="1">
      <alignment horizontal="center"/>
    </xf>
    <xf numFmtId="212" fontId="59" fillId="0" borderId="12" xfId="0" applyNumberFormat="1" applyFont="1" applyFill="1" applyBorder="1" applyAlignment="1">
      <alignment horizontal="center"/>
    </xf>
    <xf numFmtId="223" fontId="59" fillId="0" borderId="0" xfId="203" applyNumberFormat="1" applyFont="1" applyFill="1" applyBorder="1" applyAlignment="1">
      <alignment horizontal="right"/>
    </xf>
    <xf numFmtId="223" fontId="59" fillId="0" borderId="0" xfId="203" applyNumberFormat="1" applyFont="1" applyFill="1" applyBorder="1" applyAlignment="1">
      <alignment horizontal="right" wrapText="1"/>
    </xf>
    <xf numFmtId="212" fontId="59" fillId="0" borderId="0" xfId="0" applyNumberFormat="1" applyFont="1" applyFill="1" applyAlignment="1"/>
    <xf numFmtId="43" fontId="59" fillId="0" borderId="0" xfId="186" applyFont="1" applyFill="1" applyBorder="1" applyAlignment="1"/>
    <xf numFmtId="223" fontId="59" fillId="0" borderId="0" xfId="186" applyNumberFormat="1" applyFont="1" applyFill="1" applyBorder="1" applyAlignment="1"/>
    <xf numFmtId="231" fontId="59" fillId="0" borderId="0" xfId="203" applyNumberFormat="1" applyFont="1" applyFill="1" applyBorder="1" applyAlignment="1">
      <alignment horizontal="right"/>
    </xf>
    <xf numFmtId="231" fontId="59" fillId="0" borderId="0" xfId="186" applyNumberFormat="1" applyFont="1" applyFill="1" applyBorder="1" applyAlignment="1">
      <alignment horizontal="right"/>
    </xf>
    <xf numFmtId="43" fontId="59" fillId="0" borderId="0" xfId="186" applyFont="1" applyFill="1" applyAlignment="1">
      <alignment horizontal="left"/>
    </xf>
    <xf numFmtId="223" fontId="58" fillId="0" borderId="0" xfId="203" applyNumberFormat="1" applyFont="1" applyFill="1" applyBorder="1" applyAlignment="1">
      <alignment horizontal="right"/>
    </xf>
    <xf numFmtId="212" fontId="59" fillId="0" borderId="0" xfId="203" applyNumberFormat="1" applyFont="1" applyFill="1" applyBorder="1" applyAlignment="1">
      <alignment horizontal="right"/>
    </xf>
    <xf numFmtId="0" fontId="58" fillId="0" borderId="0" xfId="0" applyFont="1" applyFill="1" applyAlignment="1">
      <alignment wrapText="1"/>
    </xf>
    <xf numFmtId="38" fontId="59" fillId="0" borderId="0" xfId="1115" applyNumberFormat="1" applyFont="1" applyFill="1" applyAlignment="1" applyProtection="1">
      <alignment horizontal="left"/>
    </xf>
    <xf numFmtId="212" fontId="58" fillId="0" borderId="0" xfId="203" applyNumberFormat="1" applyFont="1" applyFill="1" applyBorder="1" applyAlignment="1">
      <alignment horizontal="center" wrapText="1"/>
    </xf>
    <xf numFmtId="212" fontId="58" fillId="0" borderId="0" xfId="203" applyNumberFormat="1" applyFont="1" applyFill="1" applyBorder="1" applyAlignment="1"/>
    <xf numFmtId="49" fontId="58" fillId="0" borderId="0" xfId="1115" quotePrefix="1" applyNumberFormat="1" applyFont="1" applyFill="1" applyBorder="1" applyAlignment="1" applyProtection="1">
      <alignment horizontal="center"/>
    </xf>
    <xf numFmtId="40" fontId="59" fillId="0" borderId="0" xfId="186" applyNumberFormat="1" applyFont="1" applyFill="1" applyBorder="1"/>
    <xf numFmtId="39" fontId="58" fillId="0" borderId="0" xfId="1115" applyNumberFormat="1" applyFont="1" applyFill="1" applyAlignment="1" applyProtection="1">
      <alignment horizontal="left"/>
    </xf>
    <xf numFmtId="39" fontId="58" fillId="0" borderId="0" xfId="1115" applyFont="1" applyFill="1" applyAlignment="1">
      <alignment horizontal="left"/>
    </xf>
    <xf numFmtId="40" fontId="59" fillId="0" borderId="0" xfId="186" applyNumberFormat="1" applyFont="1" applyFill="1" applyBorder="1" applyAlignment="1" applyProtection="1"/>
    <xf numFmtId="43" fontId="59" fillId="0" borderId="0" xfId="186" applyFont="1" applyFill="1" applyBorder="1" applyAlignment="1">
      <alignment horizontal="right"/>
    </xf>
    <xf numFmtId="212" fontId="59" fillId="0" borderId="0" xfId="0" applyNumberFormat="1" applyFont="1" applyFill="1" applyBorder="1" applyAlignment="1">
      <alignment horizontal="center"/>
    </xf>
    <xf numFmtId="4" fontId="59" fillId="0" borderId="0" xfId="0" applyNumberFormat="1" applyFont="1" applyFill="1" applyAlignment="1"/>
    <xf numFmtId="194" fontId="59" fillId="0" borderId="0" xfId="0" applyNumberFormat="1" applyFont="1" applyFill="1" applyAlignment="1"/>
    <xf numFmtId="43" fontId="59" fillId="0" borderId="0" xfId="186" applyFont="1" applyFill="1" applyAlignment="1">
      <alignment horizontal="center"/>
    </xf>
    <xf numFmtId="234" fontId="89" fillId="0" borderId="0" xfId="0" applyNumberFormat="1" applyFont="1" applyFill="1"/>
    <xf numFmtId="40" fontId="59" fillId="0" borderId="0" xfId="1115" applyNumberFormat="1" applyFont="1" applyFill="1" applyAlignment="1">
      <alignment horizontal="right"/>
    </xf>
    <xf numFmtId="43" fontId="59" fillId="0" borderId="3" xfId="186" applyFont="1" applyFill="1" applyBorder="1" applyAlignment="1"/>
    <xf numFmtId="223" fontId="59" fillId="0" borderId="3" xfId="186" applyNumberFormat="1" applyFont="1" applyFill="1" applyBorder="1" applyAlignment="1"/>
    <xf numFmtId="223" fontId="59" fillId="0" borderId="3" xfId="203" applyNumberFormat="1" applyFont="1" applyFill="1" applyBorder="1" applyAlignment="1">
      <alignment horizontal="right"/>
    </xf>
    <xf numFmtId="223" fontId="59" fillId="0" borderId="13" xfId="203" applyNumberFormat="1" applyFont="1" applyFill="1" applyBorder="1" applyAlignment="1">
      <alignment horizontal="right"/>
    </xf>
    <xf numFmtId="43" fontId="59" fillId="0" borderId="13" xfId="186" applyFont="1" applyFill="1" applyBorder="1" applyAlignment="1">
      <alignment horizontal="right"/>
    </xf>
    <xf numFmtId="0" fontId="61" fillId="0" borderId="0" xfId="0" applyFont="1" applyFill="1"/>
    <xf numFmtId="40" fontId="62" fillId="0" borderId="0" xfId="1115" applyNumberFormat="1" applyFont="1" applyFill="1" applyAlignment="1"/>
    <xf numFmtId="40" fontId="62" fillId="0" borderId="0" xfId="1115" applyNumberFormat="1" applyFont="1" applyFill="1" applyBorder="1" applyAlignment="1"/>
    <xf numFmtId="38" fontId="62" fillId="0" borderId="0" xfId="1115" applyNumberFormat="1" applyFont="1" applyFill="1" applyBorder="1" applyAlignment="1"/>
    <xf numFmtId="40" fontId="62" fillId="0" borderId="0" xfId="0" applyNumberFormat="1" applyFont="1" applyFill="1" applyAlignment="1"/>
    <xf numFmtId="223" fontId="62" fillId="0" borderId="0" xfId="1115" quotePrefix="1" applyNumberFormat="1" applyFont="1" applyFill="1" applyAlignment="1" applyProtection="1"/>
    <xf numFmtId="223" fontId="62" fillId="0" borderId="0" xfId="186" quotePrefix="1" applyNumberFormat="1" applyFont="1" applyFill="1" applyAlignment="1" applyProtection="1"/>
    <xf numFmtId="43" fontId="62" fillId="0" borderId="0" xfId="186" quotePrefix="1" applyNumberFormat="1" applyFont="1" applyFill="1" applyAlignment="1" applyProtection="1"/>
    <xf numFmtId="223" fontId="62" fillId="0" borderId="0" xfId="1115" quotePrefix="1" applyNumberFormat="1" applyFont="1" applyFill="1" applyAlignment="1" applyProtection="1">
      <alignment horizontal="right"/>
    </xf>
    <xf numFmtId="223" fontId="62" fillId="0" borderId="0" xfId="1115" applyNumberFormat="1" applyFont="1" applyFill="1" applyBorder="1" applyAlignment="1" applyProtection="1"/>
    <xf numFmtId="43" fontId="62" fillId="0" borderId="0" xfId="186" applyFont="1" applyFill="1" applyBorder="1" applyAlignment="1" applyProtection="1"/>
    <xf numFmtId="223" fontId="62" fillId="0" borderId="3" xfId="186" applyNumberFormat="1" applyFont="1" applyFill="1" applyBorder="1" applyAlignment="1" applyProtection="1"/>
    <xf numFmtId="43" fontId="62" fillId="0" borderId="3" xfId="186" applyFont="1" applyFill="1" applyBorder="1" applyAlignment="1" applyProtection="1"/>
    <xf numFmtId="223" fontId="62" fillId="0" borderId="0" xfId="1115" applyNumberFormat="1" applyFont="1" applyFill="1" applyAlignment="1"/>
    <xf numFmtId="43" fontId="62" fillId="0" borderId="0" xfId="186" applyNumberFormat="1" applyFont="1" applyFill="1" applyAlignment="1"/>
    <xf numFmtId="223" fontId="62" fillId="0" borderId="0" xfId="1115" quotePrefix="1" applyNumberFormat="1" applyFont="1" applyFill="1" applyBorder="1" applyAlignment="1" applyProtection="1">
      <alignment horizontal="right"/>
    </xf>
    <xf numFmtId="223" fontId="62" fillId="0" borderId="0" xfId="186" quotePrefix="1" applyNumberFormat="1" applyFont="1" applyFill="1" applyBorder="1" applyAlignment="1" applyProtection="1"/>
    <xf numFmtId="43" fontId="62" fillId="0" borderId="0" xfId="186" quotePrefix="1" applyNumberFormat="1" applyFont="1" applyFill="1" applyBorder="1" applyAlignment="1" applyProtection="1"/>
    <xf numFmtId="223" fontId="62" fillId="0" borderId="12" xfId="186" quotePrefix="1" applyNumberFormat="1" applyFont="1" applyFill="1" applyBorder="1" applyAlignment="1" applyProtection="1"/>
    <xf numFmtId="43" fontId="62" fillId="0" borderId="12" xfId="186" quotePrefix="1" applyNumberFormat="1" applyFont="1" applyFill="1" applyBorder="1" applyAlignment="1" applyProtection="1"/>
    <xf numFmtId="223" fontId="62" fillId="0" borderId="12" xfId="1115" applyNumberFormat="1" applyFont="1" applyFill="1" applyBorder="1" applyAlignment="1" applyProtection="1"/>
    <xf numFmtId="43" fontId="62" fillId="0" borderId="0" xfId="186" applyFont="1" applyFill="1" applyAlignment="1" applyProtection="1"/>
    <xf numFmtId="43" fontId="62" fillId="0" borderId="13" xfId="186" applyFont="1" applyFill="1" applyBorder="1" applyAlignment="1" applyProtection="1"/>
    <xf numFmtId="38" fontId="62" fillId="0" borderId="0" xfId="1115" applyNumberFormat="1" applyFont="1" applyFill="1" applyAlignment="1"/>
    <xf numFmtId="43" fontId="62" fillId="0" borderId="0" xfId="186" applyFont="1" applyFill="1" applyAlignment="1"/>
    <xf numFmtId="232" fontId="62" fillId="0" borderId="0" xfId="1115" applyNumberFormat="1" applyFont="1" applyFill="1" applyAlignment="1"/>
    <xf numFmtId="0" fontId="65" fillId="0" borderId="0" xfId="0" applyFont="1" applyFill="1"/>
    <xf numFmtId="0" fontId="65" fillId="0" borderId="0" xfId="0" applyFont="1" applyFill="1" applyBorder="1"/>
    <xf numFmtId="40" fontId="65" fillId="0" borderId="0" xfId="1115" applyNumberFormat="1" applyFont="1" applyFill="1" applyAlignment="1"/>
    <xf numFmtId="38" fontId="66" fillId="0" borderId="0" xfId="1115" applyNumberFormat="1" applyFont="1" applyFill="1" applyAlignment="1"/>
    <xf numFmtId="40" fontId="65" fillId="0" borderId="0" xfId="1115" applyNumberFormat="1" applyFont="1" applyFill="1" applyBorder="1" applyAlignment="1"/>
    <xf numFmtId="40" fontId="66" fillId="0" borderId="0" xfId="0" quotePrefix="1" applyNumberFormat="1" applyFont="1" applyFill="1" applyBorder="1" applyAlignment="1">
      <alignment horizontal="center"/>
    </xf>
    <xf numFmtId="38" fontId="65" fillId="0" borderId="0" xfId="1115" applyNumberFormat="1" applyFont="1" applyFill="1" applyAlignment="1"/>
    <xf numFmtId="40" fontId="65" fillId="0" borderId="0" xfId="0" applyNumberFormat="1" applyFont="1" applyFill="1" applyBorder="1" applyAlignment="1"/>
    <xf numFmtId="40" fontId="65" fillId="0" borderId="0" xfId="0" applyNumberFormat="1" applyFont="1" applyFill="1" applyAlignment="1"/>
    <xf numFmtId="40" fontId="65" fillId="0" borderId="0" xfId="1115" applyNumberFormat="1" applyFont="1" applyFill="1" applyAlignment="1" applyProtection="1">
      <alignment horizontal="left"/>
    </xf>
    <xf numFmtId="38" fontId="65" fillId="0" borderId="0" xfId="1115" applyNumberFormat="1" applyFont="1" applyFill="1" applyAlignment="1">
      <alignment horizontal="center"/>
    </xf>
    <xf numFmtId="223" fontId="65" fillId="0" borderId="0" xfId="1115" quotePrefix="1" applyNumberFormat="1" applyFont="1" applyFill="1" applyBorder="1" applyAlignment="1" applyProtection="1">
      <alignment horizontal="right"/>
    </xf>
    <xf numFmtId="40" fontId="65" fillId="0" borderId="0" xfId="186" applyNumberFormat="1" applyFont="1" applyFill="1" applyAlignment="1"/>
    <xf numFmtId="40" fontId="65" fillId="0" borderId="0" xfId="1115" quotePrefix="1" applyNumberFormat="1" applyFont="1" applyFill="1" applyAlignment="1" applyProtection="1">
      <alignment horizontal="right"/>
    </xf>
    <xf numFmtId="40" fontId="65" fillId="0" borderId="0" xfId="1115" applyNumberFormat="1" applyFont="1" applyFill="1" applyAlignment="1" applyProtection="1"/>
    <xf numFmtId="40" fontId="65" fillId="0" borderId="0" xfId="186" quotePrefix="1" applyNumberFormat="1" applyFont="1" applyFill="1" applyAlignment="1"/>
    <xf numFmtId="43" fontId="65" fillId="0" borderId="0" xfId="186" quotePrefix="1" applyFont="1" applyFill="1" applyBorder="1" applyAlignment="1" applyProtection="1">
      <alignment horizontal="right"/>
    </xf>
    <xf numFmtId="40" fontId="65" fillId="0" borderId="0" xfId="186" quotePrefix="1" applyNumberFormat="1" applyFont="1" applyFill="1" applyAlignment="1" applyProtection="1">
      <alignment horizontal="right"/>
    </xf>
    <xf numFmtId="43" fontId="65" fillId="0" borderId="0" xfId="186" applyFont="1" applyFill="1" applyAlignment="1"/>
    <xf numFmtId="223" fontId="65" fillId="0" borderId="0" xfId="1115" applyNumberFormat="1" applyFont="1" applyFill="1" applyBorder="1" applyAlignment="1" applyProtection="1"/>
    <xf numFmtId="40" fontId="65" fillId="0" borderId="3" xfId="186" applyNumberFormat="1" applyFont="1" applyFill="1" applyBorder="1" applyAlignment="1" applyProtection="1"/>
    <xf numFmtId="40" fontId="65" fillId="0" borderId="0" xfId="1115" applyNumberFormat="1" applyFont="1" applyFill="1"/>
    <xf numFmtId="223" fontId="65" fillId="0" borderId="0" xfId="1115" applyNumberFormat="1" applyFont="1" applyFill="1" applyBorder="1" applyAlignment="1"/>
    <xf numFmtId="40" fontId="65" fillId="0" borderId="0" xfId="1115" applyNumberFormat="1" applyFont="1" applyFill="1" applyAlignment="1">
      <alignment horizontal="left"/>
    </xf>
    <xf numFmtId="43" fontId="65" fillId="0" borderId="0" xfId="186" applyFont="1" applyFill="1" applyBorder="1"/>
    <xf numFmtId="40" fontId="65" fillId="0" borderId="0" xfId="186" applyNumberFormat="1" applyFont="1" applyFill="1" applyAlignment="1">
      <alignment horizontal="right"/>
    </xf>
    <xf numFmtId="40" fontId="65" fillId="0" borderId="3" xfId="1115" applyNumberFormat="1" applyFont="1" applyFill="1" applyBorder="1"/>
    <xf numFmtId="40" fontId="65" fillId="0" borderId="0" xfId="0" applyNumberFormat="1" applyFont="1" applyFill="1"/>
    <xf numFmtId="0" fontId="66" fillId="0" borderId="0" xfId="0" applyFont="1" applyFill="1"/>
    <xf numFmtId="223" fontId="65" fillId="0" borderId="0" xfId="0" applyNumberFormat="1" applyFont="1" applyFill="1"/>
    <xf numFmtId="40" fontId="66" fillId="0" borderId="0" xfId="1115" applyNumberFormat="1" applyFont="1" applyFill="1" applyAlignment="1"/>
    <xf numFmtId="40" fontId="65" fillId="0" borderId="15" xfId="186" applyNumberFormat="1" applyFont="1" applyFill="1" applyBorder="1"/>
    <xf numFmtId="40" fontId="65" fillId="0" borderId="0" xfId="186" applyNumberFormat="1" applyFont="1" applyFill="1" applyBorder="1"/>
    <xf numFmtId="40" fontId="65" fillId="0" borderId="0" xfId="186" applyNumberFormat="1" applyFont="1" applyFill="1"/>
    <xf numFmtId="223" fontId="65" fillId="0" borderId="12" xfId="1115" applyNumberFormat="1" applyFont="1" applyFill="1" applyBorder="1"/>
    <xf numFmtId="38" fontId="66" fillId="0" borderId="0" xfId="1115" applyNumberFormat="1" applyFont="1" applyFill="1" applyBorder="1" applyAlignment="1"/>
    <xf numFmtId="40" fontId="65" fillId="0" borderId="14" xfId="186" applyNumberFormat="1" applyFont="1" applyFill="1" applyBorder="1"/>
    <xf numFmtId="40" fontId="66" fillId="0" borderId="0" xfId="1115" applyNumberFormat="1" applyFont="1" applyFill="1"/>
    <xf numFmtId="40" fontId="65" fillId="0" borderId="12" xfId="186" applyNumberFormat="1" applyFont="1" applyFill="1" applyBorder="1"/>
    <xf numFmtId="43" fontId="65" fillId="0" borderId="12" xfId="186" applyFont="1" applyFill="1" applyBorder="1"/>
    <xf numFmtId="40" fontId="65" fillId="0" borderId="13" xfId="186" applyNumberFormat="1" applyFont="1" applyFill="1" applyBorder="1"/>
    <xf numFmtId="43" fontId="65" fillId="0" borderId="0" xfId="186" applyFont="1" applyFill="1"/>
    <xf numFmtId="38" fontId="65" fillId="0" borderId="0" xfId="0" applyNumberFormat="1" applyFont="1" applyFill="1" applyAlignment="1">
      <alignment horizontal="center"/>
    </xf>
    <xf numFmtId="43" fontId="65" fillId="0" borderId="0" xfId="186" applyNumberFormat="1" applyFont="1" applyFill="1" applyAlignment="1"/>
    <xf numFmtId="38" fontId="65" fillId="0" borderId="0" xfId="1115" applyNumberFormat="1" applyFont="1" applyFill="1" applyBorder="1" applyAlignment="1" applyProtection="1">
      <alignment horizontal="left"/>
    </xf>
    <xf numFmtId="38" fontId="65" fillId="0" borderId="0" xfId="1115" applyNumberFormat="1" applyFont="1" applyFill="1" applyAlignment="1" applyProtection="1">
      <alignment horizontal="left"/>
    </xf>
    <xf numFmtId="38" fontId="65" fillId="0" borderId="0" xfId="1115" applyNumberFormat="1" applyFont="1" applyFill="1" applyBorder="1" applyAlignment="1"/>
    <xf numFmtId="0" fontId="62" fillId="0" borderId="0" xfId="0" applyFont="1" applyFill="1" applyAlignment="1"/>
    <xf numFmtId="0" fontId="54" fillId="0" borderId="0" xfId="0" applyFont="1" applyFill="1" applyAlignment="1"/>
    <xf numFmtId="2" fontId="54" fillId="0" borderId="0" xfId="0" applyNumberFormat="1" applyFont="1" applyFill="1" applyAlignment="1"/>
    <xf numFmtId="43" fontId="62" fillId="0" borderId="0" xfId="186" applyFont="1" applyFill="1" applyBorder="1" applyAlignment="1"/>
    <xf numFmtId="43" fontId="62" fillId="0" borderId="0" xfId="186" applyNumberFormat="1" applyFont="1" applyFill="1" applyBorder="1" applyAlignment="1"/>
    <xf numFmtId="223" fontId="62" fillId="0" borderId="13" xfId="1115" applyNumberFormat="1" applyFont="1" applyFill="1" applyBorder="1" applyAlignment="1"/>
    <xf numFmtId="229" fontId="54" fillId="0" borderId="0" xfId="0" applyNumberFormat="1" applyFont="1" applyFill="1" applyAlignment="1"/>
    <xf numFmtId="0" fontId="89" fillId="0" borderId="0" xfId="0" applyFont="1" applyFill="1" applyAlignment="1"/>
    <xf numFmtId="0" fontId="65" fillId="0" borderId="0" xfId="0" applyFont="1" applyFill="1" applyAlignment="1"/>
    <xf numFmtId="0" fontId="61" fillId="0" borderId="0" xfId="0" applyFont="1" applyFill="1" applyAlignment="1"/>
    <xf numFmtId="209" fontId="60" fillId="0" borderId="0" xfId="186" applyNumberFormat="1" applyFont="1" applyFill="1" applyAlignment="1"/>
    <xf numFmtId="38" fontId="65" fillId="0" borderId="0" xfId="0" applyNumberFormat="1" applyFont="1" applyFill="1"/>
    <xf numFmtId="223" fontId="65" fillId="0" borderId="0" xfId="1115" applyNumberFormat="1" applyFont="1" applyFill="1"/>
    <xf numFmtId="39" fontId="66" fillId="0" borderId="0" xfId="1115" applyNumberFormat="1" applyFont="1" applyFill="1" applyBorder="1" applyAlignment="1" applyProtection="1">
      <alignment horizontal="center"/>
    </xf>
    <xf numFmtId="223" fontId="65" fillId="0" borderId="0" xfId="0" quotePrefix="1" applyNumberFormat="1" applyFont="1" applyFill="1"/>
    <xf numFmtId="40" fontId="65" fillId="0" borderId="0" xfId="1115" applyNumberFormat="1" applyFont="1" applyFill="1" applyBorder="1"/>
    <xf numFmtId="2" fontId="65" fillId="0" borderId="0" xfId="186" applyNumberFormat="1" applyFont="1" applyFill="1"/>
    <xf numFmtId="39" fontId="66" fillId="0" borderId="0" xfId="1115" quotePrefix="1" applyFont="1" applyFill="1" applyBorder="1" applyAlignment="1">
      <alignment horizontal="center"/>
    </xf>
    <xf numFmtId="0" fontId="65" fillId="0" borderId="0" xfId="1115" applyNumberFormat="1" applyFont="1" applyFill="1" applyAlignment="1">
      <alignment horizontal="center"/>
    </xf>
    <xf numFmtId="9" fontId="65" fillId="0" borderId="0" xfId="832" applyFont="1" applyFill="1"/>
    <xf numFmtId="223" fontId="65" fillId="0" borderId="0" xfId="1115" applyNumberFormat="1" applyFont="1"/>
    <xf numFmtId="228" fontId="65" fillId="0" borderId="0" xfId="832" applyNumberFormat="1" applyFont="1" applyFill="1"/>
    <xf numFmtId="223" fontId="65" fillId="0" borderId="0" xfId="1115" applyNumberFormat="1" applyFont="1" applyFill="1" applyBorder="1"/>
    <xf numFmtId="10" fontId="65" fillId="0" borderId="0" xfId="832" applyNumberFormat="1" applyFont="1" applyFill="1"/>
    <xf numFmtId="223" fontId="65" fillId="0" borderId="0" xfId="1115" quotePrefix="1" applyNumberFormat="1" applyFont="1" applyFill="1"/>
    <xf numFmtId="39" fontId="65" fillId="0" borderId="0" xfId="1115" applyFont="1" applyFill="1" applyAlignment="1">
      <alignment horizontal="left"/>
    </xf>
    <xf numFmtId="223" fontId="65" fillId="0" borderId="0" xfId="0" applyNumberFormat="1" applyFont="1"/>
    <xf numFmtId="38" fontId="65" fillId="0" borderId="0" xfId="1115" quotePrefix="1" applyNumberFormat="1" applyFont="1" applyFill="1" applyAlignment="1">
      <alignment horizontal="center"/>
    </xf>
    <xf numFmtId="223" fontId="65" fillId="0" borderId="12" xfId="0" applyNumberFormat="1" applyFont="1" applyFill="1" applyBorder="1"/>
    <xf numFmtId="223" fontId="65" fillId="0" borderId="3" xfId="1115" applyNumberFormat="1" applyFont="1" applyBorder="1"/>
    <xf numFmtId="38" fontId="65" fillId="0" borderId="0" xfId="1115" applyNumberFormat="1" applyFont="1" applyFill="1"/>
    <xf numFmtId="230" fontId="65" fillId="0" borderId="0" xfId="1115" applyNumberFormat="1" applyFont="1" applyFill="1"/>
    <xf numFmtId="39" fontId="65" fillId="0" borderId="0" xfId="1115" applyFont="1" applyFill="1"/>
    <xf numFmtId="223" fontId="65" fillId="0" borderId="13" xfId="1115" applyNumberFormat="1" applyFont="1" applyBorder="1"/>
    <xf numFmtId="224" fontId="65" fillId="0" borderId="0" xfId="0" applyNumberFormat="1" applyFont="1" applyFill="1"/>
    <xf numFmtId="224" fontId="65" fillId="0" borderId="0" xfId="1115" applyNumberFormat="1" applyFont="1" applyFill="1"/>
    <xf numFmtId="224" fontId="65" fillId="0" borderId="0" xfId="0" applyNumberFormat="1" applyFont="1"/>
    <xf numFmtId="209" fontId="65" fillId="0" borderId="0" xfId="186" applyNumberFormat="1" applyFont="1" applyFill="1"/>
    <xf numFmtId="14" fontId="65" fillId="0" borderId="0" xfId="186" applyNumberFormat="1" applyFont="1" applyFill="1"/>
    <xf numFmtId="223" fontId="66" fillId="0" borderId="0" xfId="1115" applyNumberFormat="1" applyFont="1" applyFill="1" applyBorder="1" applyAlignment="1">
      <alignment horizontal="right"/>
    </xf>
    <xf numFmtId="223" fontId="66" fillId="0" borderId="0" xfId="1115" quotePrefix="1" applyNumberFormat="1" applyFont="1" applyFill="1" applyBorder="1" applyAlignment="1">
      <alignment horizontal="center"/>
    </xf>
    <xf numFmtId="39" fontId="66" fillId="0" borderId="0" xfId="1115" applyFont="1" applyFill="1"/>
    <xf numFmtId="223" fontId="65" fillId="0" borderId="0" xfId="1115" quotePrefix="1" applyNumberFormat="1" applyFont="1" applyFill="1" applyBorder="1" applyAlignment="1">
      <alignment horizontal="center"/>
    </xf>
    <xf numFmtId="39" fontId="65" fillId="0" borderId="0" xfId="1115" applyFont="1" applyFill="1" applyAlignment="1" applyProtection="1">
      <alignment horizontal="left"/>
    </xf>
    <xf numFmtId="223" fontId="65" fillId="0" borderId="0" xfId="1115" applyNumberFormat="1" applyFont="1" applyFill="1" applyBorder="1" applyProtection="1"/>
    <xf numFmtId="43" fontId="65" fillId="0" borderId="0" xfId="186" applyFont="1" applyFill="1" applyBorder="1" applyAlignment="1"/>
    <xf numFmtId="223" fontId="65" fillId="0" borderId="12" xfId="1115" applyNumberFormat="1" applyFont="1" applyFill="1" applyBorder="1" applyProtection="1"/>
    <xf numFmtId="43" fontId="65" fillId="0" borderId="0" xfId="186" applyFont="1" applyFill="1" applyBorder="1" applyProtection="1"/>
    <xf numFmtId="223" fontId="65" fillId="0" borderId="0" xfId="1115" quotePrefix="1" applyNumberFormat="1" applyFont="1" applyFill="1" applyAlignment="1">
      <alignment horizontal="center"/>
    </xf>
    <xf numFmtId="223" fontId="65" fillId="0" borderId="0" xfId="1115" applyNumberFormat="1" applyFont="1" applyFill="1" applyProtection="1"/>
    <xf numFmtId="0" fontId="65" fillId="0" borderId="0" xfId="1115" applyNumberFormat="1" applyFont="1" applyFill="1"/>
    <xf numFmtId="223" fontId="65" fillId="0" borderId="3" xfId="1115" applyNumberFormat="1" applyFont="1" applyFill="1" applyBorder="1"/>
    <xf numFmtId="39" fontId="66" fillId="0" borderId="0" xfId="1115" applyFont="1" applyFill="1" applyAlignment="1" applyProtection="1">
      <alignment horizontal="left"/>
    </xf>
    <xf numFmtId="223" fontId="65" fillId="0" borderId="0" xfId="186" applyNumberFormat="1" applyFont="1" applyFill="1"/>
    <xf numFmtId="223" fontId="65" fillId="0" borderId="13" xfId="1115" applyNumberFormat="1" applyFont="1" applyFill="1" applyBorder="1"/>
    <xf numFmtId="2" fontId="65" fillId="0" borderId="0" xfId="0" applyNumberFormat="1" applyFont="1"/>
    <xf numFmtId="0" fontId="65" fillId="0" borderId="0" xfId="0" applyFont="1"/>
    <xf numFmtId="0" fontId="65" fillId="0" borderId="0" xfId="0" applyFont="1" applyAlignment="1">
      <alignment horizontal="center"/>
    </xf>
    <xf numFmtId="0" fontId="65" fillId="0" borderId="12" xfId="0" applyFont="1" applyBorder="1" applyAlignment="1">
      <alignment vertical="top"/>
    </xf>
    <xf numFmtId="0" fontId="65" fillId="0" borderId="0" xfId="0" applyFont="1" applyAlignment="1">
      <alignment horizontal="left" vertical="top" wrapText="1" indent="4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vertical="top" wrapText="1"/>
    </xf>
    <xf numFmtId="0" fontId="65" fillId="0" borderId="0" xfId="0" applyFont="1" applyBorder="1" applyAlignment="1">
      <alignment horizontal="center" vertical="top"/>
    </xf>
    <xf numFmtId="0" fontId="65" fillId="0" borderId="12" xfId="0" applyFont="1" applyBorder="1" applyAlignment="1">
      <alignment horizontal="center" vertical="top"/>
    </xf>
    <xf numFmtId="0" fontId="65" fillId="0" borderId="0" xfId="0" applyFont="1" applyAlignment="1">
      <alignment vertical="top"/>
    </xf>
    <xf numFmtId="223" fontId="65" fillId="0" borderId="0" xfId="203" applyNumberFormat="1" applyFont="1" applyFill="1" applyBorder="1" applyAlignment="1">
      <alignment vertical="top"/>
    </xf>
    <xf numFmtId="223" fontId="65" fillId="0" borderId="0" xfId="400" applyNumberFormat="1" applyFont="1" applyFill="1" applyBorder="1" applyAlignment="1">
      <alignment vertical="top"/>
    </xf>
    <xf numFmtId="0" fontId="65" fillId="0" borderId="0" xfId="0" applyFont="1" applyAlignment="1">
      <alignment horizontal="center" vertical="top" wrapText="1"/>
    </xf>
    <xf numFmtId="0" fontId="65" fillId="0" borderId="0" xfId="0" applyFont="1" applyAlignment="1">
      <alignment horizontal="left" vertical="top" indent="2"/>
    </xf>
    <xf numFmtId="229" fontId="65" fillId="0" borderId="0" xfId="0" applyNumberFormat="1" applyFont="1"/>
    <xf numFmtId="233" fontId="65" fillId="0" borderId="0" xfId="0" applyNumberFormat="1" applyFont="1"/>
    <xf numFmtId="212" fontId="65" fillId="0" borderId="0" xfId="203" applyNumberFormat="1" applyFont="1" applyFill="1" applyBorder="1" applyAlignment="1">
      <alignment vertical="top"/>
    </xf>
    <xf numFmtId="194" fontId="65" fillId="0" borderId="0" xfId="400" applyFont="1" applyFill="1" applyBorder="1" applyAlignment="1">
      <alignment vertical="top"/>
    </xf>
    <xf numFmtId="194" fontId="65" fillId="0" borderId="0" xfId="203" applyFont="1" applyFill="1" applyBorder="1" applyAlignment="1">
      <alignment vertical="top"/>
    </xf>
    <xf numFmtId="212" fontId="65" fillId="0" borderId="0" xfId="203" applyNumberFormat="1" applyFont="1" applyFill="1"/>
    <xf numFmtId="212" fontId="65" fillId="0" borderId="0" xfId="0" applyNumberFormat="1" applyFont="1"/>
    <xf numFmtId="0" fontId="65" fillId="0" borderId="0" xfId="0" applyFont="1" applyFill="1" applyAlignment="1">
      <alignment horizontal="center"/>
    </xf>
    <xf numFmtId="39" fontId="66" fillId="0" borderId="0" xfId="1115" applyFont="1" applyFill="1" applyAlignment="1">
      <alignment horizontal="left"/>
    </xf>
    <xf numFmtId="0" fontId="62" fillId="0" borderId="0" xfId="0" applyFont="1" applyFill="1" applyBorder="1" applyAlignment="1"/>
    <xf numFmtId="40" fontId="65" fillId="0" borderId="0" xfId="1115" applyNumberFormat="1" applyFont="1" applyFill="1" applyBorder="1" applyAlignment="1">
      <alignment horizontal="left"/>
    </xf>
    <xf numFmtId="40" fontId="65" fillId="0" borderId="0" xfId="0" applyNumberFormat="1" applyFont="1" applyFill="1" applyBorder="1"/>
    <xf numFmtId="223" fontId="65" fillId="0" borderId="0" xfId="0" applyNumberFormat="1" applyFont="1" applyFill="1" applyBorder="1"/>
    <xf numFmtId="38" fontId="65" fillId="0" borderId="0" xfId="1115" quotePrefix="1" applyNumberFormat="1" applyFont="1" applyFill="1" applyBorder="1" applyAlignment="1">
      <alignment horizontal="center"/>
    </xf>
    <xf numFmtId="0" fontId="65" fillId="0" borderId="14" xfId="0" applyFont="1" applyBorder="1"/>
    <xf numFmtId="216" fontId="69" fillId="0" borderId="0" xfId="585" applyNumberFormat="1" applyFont="1" applyAlignment="1">
      <alignment vertical="center"/>
    </xf>
    <xf numFmtId="43" fontId="59" fillId="0" borderId="12" xfId="186" applyFont="1" applyFill="1" applyBorder="1" applyAlignment="1"/>
    <xf numFmtId="223" fontId="59" fillId="0" borderId="12" xfId="203" applyNumberFormat="1" applyFont="1" applyFill="1" applyBorder="1" applyAlignment="1">
      <alignment horizontal="right"/>
    </xf>
    <xf numFmtId="43" fontId="59" fillId="0" borderId="12" xfId="186" applyFont="1" applyFill="1" applyBorder="1" applyAlignment="1">
      <alignment horizontal="right"/>
    </xf>
    <xf numFmtId="43" fontId="59" fillId="0" borderId="0" xfId="186" applyNumberFormat="1" applyFont="1" applyFill="1" applyAlignment="1"/>
    <xf numFmtId="209" fontId="68" fillId="0" borderId="0" xfId="186" applyNumberFormat="1" applyFont="1" applyFill="1" applyAlignment="1">
      <alignment vertical="center" textRotation="180"/>
    </xf>
    <xf numFmtId="236" fontId="59" fillId="0" borderId="0" xfId="186" applyNumberFormat="1" applyFont="1" applyFill="1"/>
    <xf numFmtId="4" fontId="65" fillId="0" borderId="0" xfId="0" applyNumberFormat="1" applyFont="1" applyFill="1"/>
    <xf numFmtId="234" fontId="54" fillId="0" borderId="0" xfId="0" applyNumberFormat="1" applyFont="1" applyFill="1" applyAlignment="1"/>
    <xf numFmtId="235" fontId="59" fillId="0" borderId="0" xfId="186" applyNumberFormat="1" applyFont="1" applyFill="1"/>
    <xf numFmtId="237" fontId="59" fillId="0" borderId="0" xfId="0" applyNumberFormat="1" applyFont="1" applyFill="1" applyAlignment="1">
      <alignment horizontal="left"/>
    </xf>
    <xf numFmtId="223" fontId="103" fillId="0" borderId="14" xfId="1115" applyNumberFormat="1" applyFont="1" applyFill="1" applyBorder="1"/>
    <xf numFmtId="223" fontId="103" fillId="0" borderId="0" xfId="0" applyNumberFormat="1" applyFont="1" applyFill="1" applyBorder="1"/>
    <xf numFmtId="223" fontId="103" fillId="0" borderId="0" xfId="1115" applyNumberFormat="1" applyFont="1" applyFill="1" applyBorder="1"/>
    <xf numFmtId="40" fontId="103" fillId="0" borderId="0" xfId="0" applyNumberFormat="1" applyFont="1" applyFill="1" applyBorder="1"/>
    <xf numFmtId="40" fontId="103" fillId="0" borderId="0" xfId="1115" applyNumberFormat="1" applyFont="1" applyFill="1" applyBorder="1"/>
    <xf numFmtId="40" fontId="103" fillId="0" borderId="0" xfId="1115" applyNumberFormat="1" applyFont="1" applyFill="1"/>
    <xf numFmtId="0" fontId="66" fillId="0" borderId="0" xfId="585" applyFont="1" applyAlignment="1">
      <alignment horizontal="left" vertical="center"/>
    </xf>
    <xf numFmtId="216" fontId="65" fillId="0" borderId="0" xfId="0" applyNumberFormat="1" applyFont="1"/>
    <xf numFmtId="0" fontId="103" fillId="0" borderId="0" xfId="0" applyFont="1" applyFill="1" applyAlignment="1"/>
    <xf numFmtId="209" fontId="65" fillId="0" borderId="0" xfId="186" applyNumberFormat="1" applyFont="1" applyFill="1" applyAlignment="1">
      <alignment vertical="center"/>
    </xf>
    <xf numFmtId="40" fontId="103" fillId="0" borderId="0" xfId="0" applyNumberFormat="1" applyFont="1" applyFill="1"/>
    <xf numFmtId="38" fontId="103" fillId="0" borderId="0" xfId="0" applyNumberFormat="1" applyFont="1" applyFill="1"/>
    <xf numFmtId="223" fontId="103" fillId="0" borderId="0" xfId="0" applyNumberFormat="1" applyFont="1" applyFill="1"/>
    <xf numFmtId="0" fontId="103" fillId="0" borderId="0" xfId="0" applyFont="1" applyFill="1" applyBorder="1"/>
    <xf numFmtId="2" fontId="103" fillId="0" borderId="0" xfId="186" applyNumberFormat="1" applyFont="1" applyFill="1" applyBorder="1"/>
    <xf numFmtId="0" fontId="103" fillId="0" borderId="0" xfId="1115" applyNumberFormat="1" applyFont="1" applyFill="1" applyAlignment="1">
      <alignment horizontal="center"/>
    </xf>
    <xf numFmtId="223" fontId="103" fillId="0" borderId="0" xfId="1115" applyNumberFormat="1" applyFont="1" applyFill="1"/>
    <xf numFmtId="40" fontId="103" fillId="0" borderId="0" xfId="1115" applyNumberFormat="1" applyFont="1" applyFill="1" applyAlignment="1">
      <alignment horizontal="left"/>
    </xf>
    <xf numFmtId="223" fontId="103" fillId="0" borderId="12" xfId="1115" applyNumberFormat="1" applyFont="1" applyFill="1" applyBorder="1"/>
    <xf numFmtId="2" fontId="103" fillId="0" borderId="0" xfId="186" applyNumberFormat="1" applyFont="1" applyFill="1"/>
    <xf numFmtId="43" fontId="103" fillId="0" borderId="0" xfId="186" applyFont="1" applyFill="1"/>
    <xf numFmtId="43" fontId="103" fillId="0" borderId="0" xfId="186" quotePrefix="1" applyFont="1" applyFill="1"/>
    <xf numFmtId="43" fontId="103" fillId="0" borderId="14" xfId="186" applyFont="1" applyFill="1" applyBorder="1"/>
    <xf numFmtId="223" fontId="103" fillId="0" borderId="0" xfId="1115" quotePrefix="1" applyNumberFormat="1" applyFont="1" applyFill="1"/>
    <xf numFmtId="0" fontId="103" fillId="0" borderId="0" xfId="0" applyFont="1" applyFill="1"/>
    <xf numFmtId="38" fontId="103" fillId="0" borderId="0" xfId="1115" quotePrefix="1" applyNumberFormat="1" applyFont="1" applyFill="1" applyAlignment="1">
      <alignment horizontal="center"/>
    </xf>
    <xf numFmtId="43" fontId="103" fillId="0" borderId="0" xfId="186" applyFont="1" applyFill="1" applyBorder="1"/>
    <xf numFmtId="223" fontId="103" fillId="0" borderId="12" xfId="0" applyNumberFormat="1" applyFont="1" applyFill="1" applyBorder="1"/>
    <xf numFmtId="223" fontId="103" fillId="0" borderId="3" xfId="1115" applyNumberFormat="1" applyFont="1" applyFill="1" applyBorder="1"/>
    <xf numFmtId="39" fontId="103" fillId="0" borderId="0" xfId="1115" applyFont="1" applyFill="1" applyAlignment="1">
      <alignment horizontal="left"/>
    </xf>
    <xf numFmtId="39" fontId="103" fillId="0" borderId="0" xfId="1115" applyFont="1" applyFill="1"/>
    <xf numFmtId="43" fontId="103" fillId="0" borderId="12" xfId="186" applyFont="1" applyFill="1" applyBorder="1"/>
    <xf numFmtId="38" fontId="103" fillId="0" borderId="0" xfId="1115" applyNumberFormat="1" applyFont="1" applyFill="1"/>
    <xf numFmtId="223" fontId="103" fillId="0" borderId="13" xfId="1115" applyNumberFormat="1" applyFont="1" applyFill="1" applyBorder="1"/>
    <xf numFmtId="230" fontId="103" fillId="0" borderId="0" xfId="1115" applyNumberFormat="1" applyFont="1" applyFill="1"/>
    <xf numFmtId="224" fontId="103" fillId="0" borderId="0" xfId="0" applyNumberFormat="1" applyFont="1" applyFill="1"/>
    <xf numFmtId="224" fontId="103" fillId="0" borderId="0" xfId="1115" applyNumberFormat="1" applyFont="1" applyFill="1"/>
    <xf numFmtId="38" fontId="103" fillId="0" borderId="0" xfId="1115" applyNumberFormat="1" applyFont="1" applyFill="1" applyAlignment="1">
      <alignment horizontal="center"/>
    </xf>
    <xf numFmtId="209" fontId="103" fillId="0" borderId="0" xfId="186" applyNumberFormat="1" applyFont="1" applyFill="1"/>
    <xf numFmtId="40" fontId="63" fillId="0" borderId="0" xfId="1115" applyNumberFormat="1" applyFont="1" applyFill="1" applyAlignment="1" applyProtection="1">
      <alignment horizontal="left" vertical="center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40" fontId="62" fillId="0" borderId="12" xfId="1115" applyNumberFormat="1" applyFont="1" applyFill="1" applyBorder="1" applyAlignment="1">
      <alignment vertical="center"/>
    </xf>
    <xf numFmtId="40" fontId="62" fillId="0" borderId="0" xfId="1115" applyNumberFormat="1" applyFont="1" applyFill="1" applyAlignment="1">
      <alignment vertical="center"/>
    </xf>
    <xf numFmtId="38" fontId="63" fillId="0" borderId="0" xfId="1115" applyNumberFormat="1" applyFont="1" applyFill="1" applyAlignment="1">
      <alignment horizontal="center" vertical="center"/>
    </xf>
    <xf numFmtId="40" fontId="62" fillId="0" borderId="14" xfId="1115" applyNumberFormat="1" applyFont="1" applyFill="1" applyBorder="1" applyAlignment="1">
      <alignment vertical="center"/>
    </xf>
    <xf numFmtId="38" fontId="63" fillId="0" borderId="14" xfId="1115" applyNumberFormat="1" applyFont="1" applyFill="1" applyBorder="1" applyAlignment="1">
      <alignment horizontal="center" vertical="center"/>
    </xf>
    <xf numFmtId="40" fontId="62" fillId="0" borderId="0" xfId="1115" applyNumberFormat="1" applyFont="1" applyFill="1" applyBorder="1" applyAlignment="1">
      <alignment vertical="center"/>
    </xf>
    <xf numFmtId="38" fontId="63" fillId="0" borderId="12" xfId="1115" applyNumberFormat="1" applyFont="1" applyFill="1" applyBorder="1" applyAlignment="1" applyProtection="1">
      <alignment horizontal="center" vertical="center"/>
    </xf>
    <xf numFmtId="38" fontId="63" fillId="0" borderId="0" xfId="1115" applyNumberFormat="1" applyFont="1" applyFill="1" applyBorder="1" applyAlignment="1" applyProtection="1">
      <alignment horizontal="center" vertical="center"/>
    </xf>
    <xf numFmtId="38" fontId="62" fillId="0" borderId="0" xfId="0" applyNumberFormat="1" applyFont="1" applyFill="1" applyAlignment="1">
      <alignment horizontal="center" vertical="center"/>
    </xf>
    <xf numFmtId="38" fontId="62" fillId="0" borderId="0" xfId="1115" applyNumberFormat="1" applyFont="1" applyFill="1" applyAlignment="1">
      <alignment horizontal="center" vertical="center"/>
    </xf>
    <xf numFmtId="40" fontId="62" fillId="0" borderId="0" xfId="0" applyNumberFormat="1" applyFont="1" applyFill="1" applyAlignment="1">
      <alignment vertical="center"/>
    </xf>
    <xf numFmtId="40" fontId="62" fillId="0" borderId="0" xfId="1115" applyNumberFormat="1" applyFont="1" applyFill="1" applyAlignment="1" applyProtection="1">
      <alignment horizontal="left" vertical="center"/>
    </xf>
    <xf numFmtId="38" fontId="62" fillId="0" borderId="0" xfId="1115" quotePrefix="1" applyNumberFormat="1" applyFont="1" applyFill="1" applyAlignment="1" applyProtection="1">
      <alignment horizontal="center" vertical="center"/>
    </xf>
    <xf numFmtId="40" fontId="65" fillId="0" borderId="0" xfId="1115" applyNumberFormat="1" applyFont="1" applyFill="1" applyAlignment="1" applyProtection="1">
      <alignment horizontal="left" vertical="center"/>
    </xf>
    <xf numFmtId="40" fontId="65" fillId="0" borderId="0" xfId="1115" applyNumberFormat="1" applyFont="1" applyFill="1" applyAlignment="1">
      <alignment vertical="center"/>
    </xf>
    <xf numFmtId="38" fontId="65" fillId="0" borderId="0" xfId="1115" applyNumberFormat="1" applyFont="1" applyFill="1" applyAlignment="1">
      <alignment vertical="center"/>
    </xf>
    <xf numFmtId="38" fontId="65" fillId="0" borderId="0" xfId="1115" applyNumberFormat="1" applyFont="1" applyFill="1" applyBorder="1" applyAlignment="1" applyProtection="1">
      <alignment horizontal="left" vertical="center"/>
    </xf>
    <xf numFmtId="38" fontId="65" fillId="0" borderId="0" xfId="1115" applyNumberFormat="1" applyFont="1" applyFill="1" applyBorder="1" applyAlignment="1">
      <alignment vertical="center"/>
    </xf>
    <xf numFmtId="40" fontId="61" fillId="0" borderId="0" xfId="0" applyNumberFormat="1" applyFont="1" applyFill="1" applyAlignment="1">
      <alignment vertical="center"/>
    </xf>
    <xf numFmtId="0" fontId="61" fillId="0" borderId="0" xfId="0" applyFont="1" applyFill="1" applyAlignment="1">
      <alignment vertical="center"/>
    </xf>
    <xf numFmtId="0" fontId="61" fillId="0" borderId="0" xfId="0" applyFont="1" applyFill="1" applyAlignment="1">
      <alignment horizontal="center" vertical="center"/>
    </xf>
    <xf numFmtId="40" fontId="61" fillId="0" borderId="0" xfId="1115" applyNumberFormat="1" applyFont="1" applyFill="1" applyAlignment="1">
      <alignment vertical="center"/>
    </xf>
    <xf numFmtId="38" fontId="63" fillId="0" borderId="12" xfId="1115" applyNumberFormat="1" applyFont="1" applyFill="1" applyBorder="1" applyAlignment="1">
      <alignment vertical="center"/>
    </xf>
    <xf numFmtId="40" fontId="63" fillId="0" borderId="12" xfId="0" applyNumberFormat="1" applyFont="1" applyFill="1" applyBorder="1" applyAlignment="1">
      <alignment vertical="center"/>
    </xf>
    <xf numFmtId="43" fontId="63" fillId="0" borderId="12" xfId="186" applyFont="1" applyFill="1" applyBorder="1" applyAlignment="1">
      <alignment horizontal="right" vertical="center"/>
    </xf>
    <xf numFmtId="38" fontId="63" fillId="0" borderId="0" xfId="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40" fontId="65" fillId="0" borderId="0" xfId="1115" applyNumberFormat="1" applyFont="1" applyFill="1" applyBorder="1" applyAlignment="1">
      <alignment vertical="center"/>
    </xf>
    <xf numFmtId="38" fontId="66" fillId="0" borderId="0" xfId="1115" applyNumberFormat="1" applyFont="1" applyFill="1" applyBorder="1" applyAlignment="1" applyProtection="1">
      <alignment horizontal="center" vertical="center"/>
    </xf>
    <xf numFmtId="38" fontId="65" fillId="0" borderId="0" xfId="0" applyNumberFormat="1" applyFont="1" applyFill="1" applyAlignment="1">
      <alignment vertical="center"/>
    </xf>
    <xf numFmtId="40" fontId="66" fillId="0" borderId="0" xfId="1115" applyNumberFormat="1" applyFont="1" applyFill="1" applyAlignment="1" applyProtection="1">
      <alignment horizontal="left" vertical="center"/>
    </xf>
    <xf numFmtId="40" fontId="65" fillId="0" borderId="0" xfId="0" applyNumberFormat="1" applyFont="1" applyFill="1" applyAlignment="1">
      <alignment vertical="center"/>
    </xf>
    <xf numFmtId="38" fontId="65" fillId="0" borderId="0" xfId="1115" applyNumberFormat="1" applyFont="1" applyFill="1" applyAlignment="1">
      <alignment horizontal="center" vertical="center"/>
    </xf>
    <xf numFmtId="0" fontId="65" fillId="0" borderId="0" xfId="485" applyFont="1" applyFill="1" applyAlignment="1">
      <alignment vertical="center"/>
    </xf>
    <xf numFmtId="40" fontId="65" fillId="0" borderId="0" xfId="1115" applyNumberFormat="1" applyFont="1" applyFill="1" applyAlignment="1">
      <alignment horizontal="left" vertical="center"/>
    </xf>
    <xf numFmtId="0" fontId="59" fillId="0" borderId="0" xfId="0" applyFont="1" applyFill="1" applyAlignment="1">
      <alignment vertical="center"/>
    </xf>
    <xf numFmtId="0" fontId="66" fillId="0" borderId="0" xfId="0" applyFont="1" applyFill="1" applyAlignment="1">
      <alignment vertical="center"/>
    </xf>
    <xf numFmtId="223" fontId="65" fillId="0" borderId="0" xfId="0" applyNumberFormat="1" applyFont="1" applyFill="1" applyAlignment="1">
      <alignment vertical="center"/>
    </xf>
    <xf numFmtId="0" fontId="65" fillId="0" borderId="0" xfId="0" applyNumberFormat="1" applyFont="1" applyFill="1" applyAlignment="1">
      <alignment horizontal="center" vertical="center"/>
    </xf>
    <xf numFmtId="223" fontId="65" fillId="0" borderId="0" xfId="0" applyNumberFormat="1" applyFont="1" applyFill="1" applyAlignment="1">
      <alignment horizontal="center" vertical="center"/>
    </xf>
    <xf numFmtId="40" fontId="59" fillId="0" borderId="0" xfId="0" applyNumberFormat="1" applyFont="1" applyFill="1" applyAlignment="1">
      <alignment vertical="center"/>
    </xf>
    <xf numFmtId="40" fontId="59" fillId="0" borderId="0" xfId="1115" applyNumberFormat="1" applyFont="1" applyFill="1" applyAlignment="1">
      <alignment vertical="center"/>
    </xf>
    <xf numFmtId="40" fontId="65" fillId="0" borderId="0" xfId="1115" quotePrefix="1" applyNumberFormat="1" applyFont="1" applyFill="1" applyAlignment="1" applyProtection="1">
      <alignment horizontal="right" vertical="center"/>
    </xf>
    <xf numFmtId="40" fontId="66" fillId="0" borderId="0" xfId="1115" quotePrefix="1" applyNumberFormat="1" applyFont="1" applyFill="1" applyBorder="1" applyAlignment="1" applyProtection="1">
      <alignment horizontal="center" vertical="center"/>
    </xf>
    <xf numFmtId="40" fontId="65" fillId="0" borderId="0" xfId="0" applyNumberFormat="1" applyFont="1" applyFill="1" applyBorder="1" applyAlignment="1">
      <alignment vertical="center"/>
    </xf>
    <xf numFmtId="40" fontId="65" fillId="0" borderId="0" xfId="1115" applyNumberFormat="1" applyFont="1" applyFill="1" applyBorder="1" applyAlignment="1" applyProtection="1">
      <alignment horizontal="center" vertical="center"/>
    </xf>
    <xf numFmtId="38" fontId="70" fillId="0" borderId="0" xfId="0" applyNumberFormat="1" applyFont="1" applyFill="1" applyBorder="1" applyAlignment="1">
      <alignment vertical="center"/>
    </xf>
    <xf numFmtId="49" fontId="70" fillId="0" borderId="12" xfId="1115" quotePrefix="1" applyNumberFormat="1" applyFont="1" applyFill="1" applyBorder="1" applyAlignment="1" applyProtection="1">
      <alignment horizontal="center" vertical="center"/>
    </xf>
    <xf numFmtId="38" fontId="71" fillId="0" borderId="0" xfId="1115" applyNumberFormat="1" applyFont="1" applyFill="1" applyBorder="1" applyAlignment="1">
      <alignment vertical="center"/>
    </xf>
    <xf numFmtId="40" fontId="70" fillId="0" borderId="0" xfId="1115" quotePrefix="1" applyNumberFormat="1" applyFont="1" applyFill="1" applyBorder="1" applyAlignment="1" applyProtection="1">
      <alignment horizontal="center" vertical="center"/>
    </xf>
    <xf numFmtId="0" fontId="65" fillId="0" borderId="12" xfId="0" applyFont="1" applyFill="1" applyBorder="1" applyAlignment="1">
      <alignment horizontal="center"/>
    </xf>
    <xf numFmtId="43" fontId="65" fillId="0" borderId="0" xfId="186" applyFont="1" applyFill="1" applyBorder="1" applyAlignment="1">
      <alignment vertical="top"/>
    </xf>
    <xf numFmtId="223" fontId="65" fillId="0" borderId="0" xfId="0" applyNumberFormat="1" applyFont="1" applyAlignment="1">
      <alignment horizontal="right"/>
    </xf>
    <xf numFmtId="43" fontId="65" fillId="0" borderId="0" xfId="186" quotePrefix="1" applyFont="1" applyFill="1" applyBorder="1"/>
    <xf numFmtId="223" fontId="65" fillId="0" borderId="12" xfId="400" applyNumberFormat="1" applyFont="1" applyFill="1" applyBorder="1" applyAlignment="1">
      <alignment vertical="top"/>
    </xf>
    <xf numFmtId="43" fontId="65" fillId="0" borderId="12" xfId="186" applyFont="1" applyFill="1" applyBorder="1" applyAlignment="1">
      <alignment vertical="top"/>
    </xf>
    <xf numFmtId="223" fontId="65" fillId="0" borderId="15" xfId="203" applyNumberFormat="1" applyFont="1" applyFill="1" applyBorder="1" applyAlignment="1">
      <alignment vertical="top"/>
    </xf>
    <xf numFmtId="43" fontId="65" fillId="0" borderId="15" xfId="186" applyFont="1" applyFill="1" applyBorder="1" applyAlignment="1">
      <alignment vertical="top"/>
    </xf>
    <xf numFmtId="223" fontId="65" fillId="0" borderId="0" xfId="0" applyNumberFormat="1" applyFont="1" applyBorder="1" applyAlignment="1">
      <alignment horizontal="right"/>
    </xf>
    <xf numFmtId="43" fontId="65" fillId="0" borderId="12" xfId="186" quotePrefix="1" applyFont="1" applyFill="1" applyBorder="1"/>
    <xf numFmtId="223" fontId="65" fillId="0" borderId="12" xfId="203" applyNumberFormat="1" applyFont="1" applyFill="1" applyBorder="1" applyAlignment="1">
      <alignment vertical="top"/>
    </xf>
    <xf numFmtId="223" fontId="65" fillId="0" borderId="12" xfId="0" applyNumberFormat="1" applyFont="1" applyBorder="1" applyAlignment="1">
      <alignment horizontal="right"/>
    </xf>
    <xf numFmtId="212" fontId="66" fillId="0" borderId="0" xfId="203" applyNumberFormat="1" applyFont="1" applyFill="1" applyBorder="1" applyAlignment="1">
      <alignment horizontal="center" vertical="top" wrapText="1"/>
    </xf>
    <xf numFmtId="212" fontId="65" fillId="0" borderId="0" xfId="203" applyNumberFormat="1" applyFont="1" applyFill="1" applyBorder="1" applyAlignment="1">
      <alignment horizontal="right" vertical="top"/>
    </xf>
    <xf numFmtId="0" fontId="65" fillId="0" borderId="0" xfId="634" applyFont="1"/>
    <xf numFmtId="0" fontId="72" fillId="0" borderId="3" xfId="0" applyFont="1" applyBorder="1" applyAlignment="1">
      <alignment horizontal="center" vertical="top" wrapText="1"/>
    </xf>
    <xf numFmtId="0" fontId="72" fillId="0" borderId="3" xfId="0" applyFont="1" applyBorder="1" applyAlignment="1">
      <alignment horizontal="center" vertical="top"/>
    </xf>
    <xf numFmtId="0" fontId="72" fillId="0" borderId="0" xfId="0" applyFont="1" applyAlignment="1">
      <alignment horizontal="center" vertical="top"/>
    </xf>
    <xf numFmtId="0" fontId="72" fillId="0" borderId="12" xfId="0" applyFont="1" applyBorder="1" applyAlignment="1">
      <alignment horizontal="center" vertical="top"/>
    </xf>
    <xf numFmtId="0" fontId="104" fillId="0" borderId="0" xfId="0" applyFont="1" applyFill="1" applyAlignment="1"/>
    <xf numFmtId="206" fontId="104" fillId="0" borderId="0" xfId="0" applyNumberFormat="1" applyFont="1" applyFill="1" applyAlignment="1"/>
    <xf numFmtId="40" fontId="105" fillId="0" borderId="0" xfId="1115" applyNumberFormat="1" applyFont="1" applyFill="1" applyAlignment="1">
      <alignment horizontal="left"/>
    </xf>
    <xf numFmtId="40" fontId="105" fillId="0" borderId="0" xfId="0" applyNumberFormat="1" applyFont="1" applyFill="1"/>
    <xf numFmtId="223" fontId="105" fillId="0" borderId="0" xfId="0" applyNumberFormat="1" applyFont="1" applyFill="1"/>
    <xf numFmtId="40" fontId="105" fillId="0" borderId="0" xfId="1115" applyNumberFormat="1" applyFont="1" applyFill="1"/>
    <xf numFmtId="0" fontId="105" fillId="0" borderId="0" xfId="0" applyFont="1" applyFill="1"/>
    <xf numFmtId="39" fontId="105" fillId="0" borderId="0" xfId="1115" applyFont="1" applyFill="1" applyAlignment="1">
      <alignment horizontal="left"/>
    </xf>
    <xf numFmtId="40" fontId="105" fillId="0" borderId="0" xfId="1115" applyNumberFormat="1" applyFont="1" applyFill="1" applyBorder="1" applyAlignment="1">
      <alignment horizontal="left"/>
    </xf>
    <xf numFmtId="40" fontId="66" fillId="0" borderId="0" xfId="1115" applyNumberFormat="1" applyFont="1" applyFill="1" applyBorder="1" applyAlignment="1">
      <alignment horizontal="left"/>
    </xf>
    <xf numFmtId="0" fontId="73" fillId="0" borderId="0" xfId="0" applyFont="1"/>
    <xf numFmtId="0" fontId="66" fillId="0" borderId="0" xfId="0" applyFont="1" applyAlignment="1">
      <alignment vertical="top"/>
    </xf>
    <xf numFmtId="0" fontId="66" fillId="0" borderId="0" xfId="0" applyFont="1" applyFill="1" applyAlignment="1"/>
    <xf numFmtId="216" fontId="65" fillId="0" borderId="0" xfId="585" applyNumberFormat="1" applyFont="1" applyAlignment="1">
      <alignment vertical="center"/>
    </xf>
    <xf numFmtId="0" fontId="65" fillId="0" borderId="0" xfId="1115" applyNumberFormat="1" applyFont="1" applyFill="1" applyAlignment="1">
      <alignment horizontal="center" vertical="center"/>
    </xf>
    <xf numFmtId="4" fontId="54" fillId="0" borderId="0" xfId="0" applyNumberFormat="1" applyFont="1" applyFill="1" applyAlignment="1"/>
    <xf numFmtId="247" fontId="65" fillId="0" borderId="0" xfId="186" applyNumberFormat="1" applyFont="1" applyFill="1"/>
    <xf numFmtId="247" fontId="54" fillId="0" borderId="0" xfId="186" applyNumberFormat="1" applyFont="1" applyFill="1" applyAlignment="1"/>
    <xf numFmtId="247" fontId="54" fillId="0" borderId="0" xfId="186" applyNumberFormat="1" applyFont="1" applyFill="1"/>
    <xf numFmtId="247" fontId="59" fillId="0" borderId="0" xfId="186" applyNumberFormat="1" applyFont="1" applyFill="1"/>
    <xf numFmtId="39" fontId="74" fillId="0" borderId="12" xfId="1115" quotePrefix="1" applyFont="1" applyFill="1" applyBorder="1" applyAlignment="1">
      <alignment horizontal="center"/>
    </xf>
    <xf numFmtId="223" fontId="75" fillId="0" borderId="0" xfId="1115" applyNumberFormat="1" applyFont="1" applyFill="1" applyBorder="1"/>
    <xf numFmtId="0" fontId="66" fillId="0" borderId="12" xfId="0" applyFont="1" applyBorder="1"/>
    <xf numFmtId="0" fontId="66" fillId="0" borderId="12" xfId="0" applyFont="1" applyBorder="1" applyAlignment="1">
      <alignment vertical="top"/>
    </xf>
    <xf numFmtId="43" fontId="66" fillId="0" borderId="12" xfId="186" applyFont="1" applyFill="1" applyBorder="1" applyAlignment="1">
      <alignment horizontal="right"/>
    </xf>
    <xf numFmtId="0" fontId="66" fillId="0" borderId="0" xfId="0" applyFont="1"/>
    <xf numFmtId="0" fontId="54" fillId="0" borderId="0" xfId="0" applyFont="1" applyFill="1" applyBorder="1" applyAlignment="1"/>
    <xf numFmtId="9" fontId="65" fillId="0" borderId="0" xfId="832" applyFont="1" applyFill="1" applyBorder="1"/>
    <xf numFmtId="223" fontId="65" fillId="0" borderId="0" xfId="1115" applyNumberFormat="1" applyFont="1" applyBorder="1"/>
    <xf numFmtId="223" fontId="65" fillId="68" borderId="0" xfId="1115" applyNumberFormat="1" applyFont="1" applyFill="1" applyBorder="1"/>
    <xf numFmtId="223" fontId="65" fillId="0" borderId="0" xfId="0" applyNumberFormat="1" applyFont="1" applyBorder="1"/>
    <xf numFmtId="2" fontId="65" fillId="0" borderId="0" xfId="186" applyNumberFormat="1" applyFont="1" applyFill="1" applyBorder="1"/>
    <xf numFmtId="224" fontId="103" fillId="0" borderId="0" xfId="1115" applyNumberFormat="1" applyFont="1" applyFill="1" applyBorder="1"/>
    <xf numFmtId="224" fontId="65" fillId="0" borderId="0" xfId="1115" applyNumberFormat="1" applyFont="1" applyBorder="1"/>
    <xf numFmtId="209" fontId="103" fillId="0" borderId="0" xfId="186" applyNumberFormat="1" applyFont="1" applyFill="1" applyBorder="1"/>
    <xf numFmtId="209" fontId="65" fillId="0" borderId="0" xfId="186" applyNumberFormat="1" applyFont="1" applyFill="1" applyBorder="1"/>
    <xf numFmtId="43" fontId="103" fillId="0" borderId="0" xfId="186" applyFont="1" applyFill="1" applyBorder="1" applyAlignment="1"/>
    <xf numFmtId="0" fontId="103" fillId="0" borderId="0" xfId="0" applyFont="1" applyFill="1" applyBorder="1" applyAlignment="1"/>
    <xf numFmtId="0" fontId="65" fillId="0" borderId="0" xfId="0" applyFont="1" applyFill="1" applyBorder="1" applyAlignment="1"/>
    <xf numFmtId="223" fontId="65" fillId="0" borderId="0" xfId="0" quotePrefix="1" applyNumberFormat="1" applyFont="1" applyFill="1" applyBorder="1"/>
    <xf numFmtId="40" fontId="64" fillId="0" borderId="0" xfId="1115" applyNumberFormat="1" applyFont="1" applyFill="1" applyAlignment="1">
      <alignment horizontal="center" vertical="center"/>
    </xf>
    <xf numFmtId="40" fontId="63" fillId="0" borderId="0" xfId="1115" applyNumberFormat="1" applyFont="1" applyFill="1" applyAlignment="1" applyProtection="1">
      <alignment horizontal="left"/>
    </xf>
    <xf numFmtId="39" fontId="63" fillId="0" borderId="0" xfId="1115" applyNumberFormat="1" applyFont="1" applyFill="1" applyAlignment="1" applyProtection="1">
      <alignment horizontal="left"/>
    </xf>
    <xf numFmtId="39" fontId="63" fillId="0" borderId="0" xfId="1115" applyFont="1" applyFill="1" applyAlignment="1">
      <alignment horizontal="left"/>
    </xf>
    <xf numFmtId="38" fontId="70" fillId="0" borderId="3" xfId="0" applyNumberFormat="1" applyFont="1" applyFill="1" applyBorder="1" applyAlignment="1">
      <alignment horizontal="center" vertical="center"/>
    </xf>
    <xf numFmtId="40" fontId="70" fillId="0" borderId="3" xfId="0" applyNumberFormat="1" applyFont="1" applyFill="1" applyBorder="1" applyAlignment="1">
      <alignment horizontal="center" vertical="center"/>
    </xf>
    <xf numFmtId="40" fontId="66" fillId="0" borderId="0" xfId="1115" applyNumberFormat="1" applyFont="1" applyFill="1" applyAlignment="1" applyProtection="1">
      <alignment horizontal="left"/>
    </xf>
    <xf numFmtId="39" fontId="66" fillId="0" borderId="0" xfId="1115" applyNumberFormat="1" applyFont="1" applyFill="1" applyAlignment="1" applyProtection="1">
      <alignment horizontal="left"/>
    </xf>
    <xf numFmtId="39" fontId="66" fillId="0" borderId="0" xfId="1115" applyFont="1" applyFill="1" applyAlignment="1">
      <alignment horizontal="left"/>
    </xf>
    <xf numFmtId="40" fontId="67" fillId="0" borderId="0" xfId="1115" applyNumberFormat="1" applyFont="1" applyFill="1" applyAlignment="1">
      <alignment horizontal="center" vertical="center"/>
    </xf>
    <xf numFmtId="40" fontId="53" fillId="0" borderId="0" xfId="1115" applyNumberFormat="1" applyFont="1" applyFill="1" applyAlignment="1" applyProtection="1">
      <alignment horizontal="left"/>
    </xf>
    <xf numFmtId="39" fontId="53" fillId="0" borderId="0" xfId="1115" applyNumberFormat="1" applyFont="1" applyFill="1" applyAlignment="1" applyProtection="1">
      <alignment horizontal="left"/>
    </xf>
    <xf numFmtId="39" fontId="53" fillId="0" borderId="0" xfId="1115" applyFont="1" applyFill="1" applyAlignment="1">
      <alignment horizontal="left"/>
    </xf>
    <xf numFmtId="38" fontId="53" fillId="0" borderId="12" xfId="0" applyNumberFormat="1" applyFont="1" applyFill="1" applyBorder="1" applyAlignment="1">
      <alignment horizontal="center"/>
    </xf>
    <xf numFmtId="40" fontId="53" fillId="0" borderId="12" xfId="0" applyNumberFormat="1" applyFont="1" applyFill="1" applyBorder="1" applyAlignment="1">
      <alignment horizontal="center"/>
    </xf>
    <xf numFmtId="40" fontId="53" fillId="0" borderId="3" xfId="0" applyNumberFormat="1" applyFont="1" applyFill="1" applyBorder="1" applyAlignment="1">
      <alignment horizontal="center"/>
    </xf>
    <xf numFmtId="40" fontId="57" fillId="0" borderId="0" xfId="1115" applyNumberFormat="1" applyFont="1" applyFill="1" applyAlignment="1">
      <alignment horizontal="center"/>
    </xf>
    <xf numFmtId="39" fontId="12" fillId="0" borderId="0" xfId="1115" applyNumberFormat="1" applyFont="1" applyFill="1" applyAlignment="1" applyProtection="1">
      <alignment horizontal="center"/>
    </xf>
    <xf numFmtId="39" fontId="12" fillId="0" borderId="0" xfId="1115" applyFont="1" applyAlignment="1">
      <alignment horizontal="center"/>
    </xf>
    <xf numFmtId="38" fontId="12" fillId="0" borderId="3" xfId="1115" applyNumberFormat="1" applyFont="1" applyFill="1" applyBorder="1" applyAlignment="1">
      <alignment horizontal="center"/>
    </xf>
    <xf numFmtId="40" fontId="12" fillId="0" borderId="3" xfId="0" applyNumberFormat="1" applyFont="1" applyFill="1" applyBorder="1" applyAlignment="1">
      <alignment horizontal="center"/>
    </xf>
    <xf numFmtId="40" fontId="12" fillId="0" borderId="0" xfId="1115" applyNumberFormat="1" applyFont="1" applyFill="1" applyAlignment="1" applyProtection="1">
      <alignment horizontal="center"/>
    </xf>
    <xf numFmtId="40" fontId="53" fillId="0" borderId="0" xfId="1115" applyNumberFormat="1" applyFont="1" applyFill="1" applyAlignment="1">
      <alignment horizontal="left"/>
    </xf>
    <xf numFmtId="38" fontId="53" fillId="0" borderId="3" xfId="1115" applyNumberFormat="1" applyFont="1" applyFill="1" applyBorder="1" applyAlignment="1">
      <alignment horizontal="center"/>
    </xf>
    <xf numFmtId="40" fontId="66" fillId="0" borderId="0" xfId="1115" applyNumberFormat="1" applyFont="1" applyFill="1" applyAlignment="1">
      <alignment horizontal="left"/>
    </xf>
    <xf numFmtId="0" fontId="59" fillId="0" borderId="12" xfId="0" applyFont="1" applyFill="1" applyBorder="1" applyAlignment="1">
      <alignment horizontal="center"/>
    </xf>
    <xf numFmtId="0" fontId="59" fillId="0" borderId="3" xfId="0" applyFont="1" applyFill="1" applyBorder="1" applyAlignment="1">
      <alignment horizontal="center"/>
    </xf>
    <xf numFmtId="0" fontId="59" fillId="0" borderId="3" xfId="0" applyFont="1" applyFill="1" applyBorder="1" applyAlignment="1">
      <alignment horizontal="center" wrapText="1"/>
    </xf>
    <xf numFmtId="0" fontId="106" fillId="0" borderId="3" xfId="0" applyFont="1" applyFill="1" applyBorder="1" applyAlignment="1">
      <alignment horizontal="center" wrapText="1"/>
    </xf>
    <xf numFmtId="212" fontId="59" fillId="0" borderId="0" xfId="0" applyNumberFormat="1" applyFont="1" applyFill="1" applyBorder="1" applyAlignment="1">
      <alignment horizontal="center"/>
    </xf>
    <xf numFmtId="0" fontId="58" fillId="0" borderId="0" xfId="0" applyFont="1" applyFill="1" applyAlignment="1">
      <alignment horizontal="left"/>
    </xf>
    <xf numFmtId="39" fontId="58" fillId="0" borderId="0" xfId="0" applyNumberFormat="1" applyFont="1" applyFill="1" applyAlignment="1">
      <alignment horizontal="left"/>
    </xf>
    <xf numFmtId="43" fontId="58" fillId="0" borderId="0" xfId="186" applyFont="1" applyFill="1" applyBorder="1" applyAlignment="1">
      <alignment horizontal="right"/>
    </xf>
    <xf numFmtId="43" fontId="58" fillId="0" borderId="12" xfId="186" applyFont="1" applyFill="1" applyBorder="1" applyAlignment="1">
      <alignment horizontal="right"/>
    </xf>
    <xf numFmtId="0" fontId="66" fillId="0" borderId="0" xfId="0" applyFont="1" applyAlignment="1">
      <alignment horizontal="left" vertical="top"/>
    </xf>
    <xf numFmtId="0" fontId="66" fillId="0" borderId="0" xfId="0" applyFont="1" applyAlignment="1">
      <alignment horizontal="left"/>
    </xf>
    <xf numFmtId="0" fontId="65" fillId="0" borderId="12" xfId="0" applyFont="1" applyBorder="1" applyAlignment="1">
      <alignment horizontal="center"/>
    </xf>
    <xf numFmtId="0" fontId="89" fillId="0" borderId="0" xfId="0" applyFont="1" applyAlignment="1">
      <alignment horizontal="left"/>
    </xf>
    <xf numFmtId="39" fontId="53" fillId="0" borderId="0" xfId="1115" applyFont="1" applyAlignment="1">
      <alignment horizontal="left"/>
    </xf>
    <xf numFmtId="38" fontId="53" fillId="0" borderId="3" xfId="0" applyNumberFormat="1" applyFont="1" applyBorder="1" applyAlignment="1">
      <alignment horizontal="center"/>
    </xf>
    <xf numFmtId="226" fontId="89" fillId="0" borderId="3" xfId="0" applyNumberFormat="1" applyFont="1" applyBorder="1" applyAlignment="1">
      <alignment horizontal="center"/>
    </xf>
    <xf numFmtId="0" fontId="89" fillId="0" borderId="0" xfId="0" applyFont="1" applyAlignment="1">
      <alignment horizontal="center"/>
    </xf>
    <xf numFmtId="223" fontId="53" fillId="0" borderId="0" xfId="1115" applyNumberFormat="1" applyFont="1" applyAlignment="1">
      <alignment horizontal="left"/>
    </xf>
  </cellXfs>
  <cellStyles count="1125">
    <cellStyle name="0,0_x000d__x000a_NA_x000d__x000a_" xfId="1" xr:uid="{2F1A74A7-2E65-4F10-87FD-A513B9A80659}"/>
    <cellStyle name="20% - Accent1 10" xfId="2" xr:uid="{CA2CBA49-690B-4207-8811-7B07DD8AA252}"/>
    <cellStyle name="20% - Accent1 11" xfId="3" xr:uid="{DE96BFFC-A679-42AF-A7E9-42E9433D8744}"/>
    <cellStyle name="20% - Accent1 12" xfId="4" xr:uid="{81958F91-667E-4E60-BA0B-F2916E476341}"/>
    <cellStyle name="20% - Accent1 13" xfId="5" xr:uid="{C45F428E-4FA2-49C3-A911-B7D81DB3D05B}"/>
    <cellStyle name="20% - Accent1 14" xfId="6" xr:uid="{33A796EE-6CA8-4A3E-9568-0A4D7AE06E6C}"/>
    <cellStyle name="20% - Accent1 15" xfId="7" xr:uid="{AAEE79B5-A5A2-4BAC-8CB2-528B526A310D}"/>
    <cellStyle name="20% - Accent1 16" xfId="8" xr:uid="{C39AFDDB-8091-4609-843A-029AD1E3EEC7}"/>
    <cellStyle name="20% - Accent1 17" xfId="9" xr:uid="{44A363F0-0F9D-4239-8544-1423AAE68AF9}"/>
    <cellStyle name="20% - Accent1 18" xfId="10" xr:uid="{130B24A0-9C14-4102-B3E2-2ABB09BAA2B4}"/>
    <cellStyle name="20% - Accent1 19" xfId="11" xr:uid="{22930425-D969-492B-8317-660A09315AEC}"/>
    <cellStyle name="20% - Accent1 2" xfId="12" xr:uid="{5D68222E-C2A8-41C8-8E13-3A2B4F06936E}"/>
    <cellStyle name="20% - Accent1 3" xfId="13" xr:uid="{4C9D40D4-1E67-47D5-8E79-75B40B619924}"/>
    <cellStyle name="20% - Accent1 4" xfId="14" xr:uid="{64DAB4D7-666A-42DA-9B2E-C2249E1F57BB}"/>
    <cellStyle name="20% - Accent1 5" xfId="15" xr:uid="{A22C9460-8385-4DCD-B225-6C342B3EAB89}"/>
    <cellStyle name="20% - Accent1 6" xfId="16" xr:uid="{85AF9BB4-3B05-4731-8A94-EFE916CFD92D}"/>
    <cellStyle name="20% - Accent1 7" xfId="17" xr:uid="{01BBF9D8-4539-4FC7-B404-469D2460BFD7}"/>
    <cellStyle name="20% - Accent1 8" xfId="18" xr:uid="{6AFAAF7C-7805-4443-8925-11C7F17E7873}"/>
    <cellStyle name="20% - Accent1 9" xfId="19" xr:uid="{C5DFD637-9A7F-45A1-8072-DF0D13F70210}"/>
    <cellStyle name="20% - Accent2 10" xfId="20" xr:uid="{A5047B58-FEF9-4A48-A42B-281E3A9FE4A1}"/>
    <cellStyle name="20% - Accent2 11" xfId="21" xr:uid="{603C7175-8157-4D06-AAC3-ED5645078840}"/>
    <cellStyle name="20% - Accent2 12" xfId="22" xr:uid="{06D0BD1F-F7EC-4DA0-8C78-88BD48ED19D7}"/>
    <cellStyle name="20% - Accent2 13" xfId="23" xr:uid="{9A757590-2029-489A-9CF1-3E95F0567CED}"/>
    <cellStyle name="20% - Accent2 14" xfId="24" xr:uid="{3075DE7B-D871-47A2-ACD9-A8C040742B14}"/>
    <cellStyle name="20% - Accent2 15" xfId="25" xr:uid="{08B66A3A-CF09-4649-A276-2FAEB23BC401}"/>
    <cellStyle name="20% - Accent2 16" xfId="26" xr:uid="{D6CE3568-7BE6-48C2-BAEA-6AE1CAB26EB4}"/>
    <cellStyle name="20% - Accent2 17" xfId="27" xr:uid="{21946807-E893-4EFD-B196-5985CA31BCBE}"/>
    <cellStyle name="20% - Accent2 18" xfId="28" xr:uid="{5D8D57C4-2D3B-4826-966D-15A03B3DA45A}"/>
    <cellStyle name="20% - Accent2 19" xfId="29" xr:uid="{B90CD445-4936-40AF-9FF7-5307C141455D}"/>
    <cellStyle name="20% - Accent2 2" xfId="30" xr:uid="{D4469FB0-2A6C-47D9-903D-EE99BACE5A2B}"/>
    <cellStyle name="20% - Accent2 3" xfId="31" xr:uid="{038B7C50-4377-4A73-ADAE-1E511EF7E09B}"/>
    <cellStyle name="20% - Accent2 4" xfId="32" xr:uid="{C1315150-0DEB-461E-B473-8E39214A6F10}"/>
    <cellStyle name="20% - Accent2 5" xfId="33" xr:uid="{E77587D5-D237-44C9-AAFC-2CC0DF360A43}"/>
    <cellStyle name="20% - Accent2 6" xfId="34" xr:uid="{B532EEE4-E41F-4719-A632-29545F8D7EBC}"/>
    <cellStyle name="20% - Accent2 7" xfId="35" xr:uid="{3371D5E9-942F-48C7-9146-A84F640CF5BE}"/>
    <cellStyle name="20% - Accent2 8" xfId="36" xr:uid="{A69238BD-5748-4693-85EE-1AA3E9C48787}"/>
    <cellStyle name="20% - Accent2 9" xfId="37" xr:uid="{A29351D5-6A75-4ED3-AE04-BF305DE7C8CF}"/>
    <cellStyle name="20% - Accent3 10" xfId="38" xr:uid="{27D983D5-7740-45E4-A4CB-11A46AFF0591}"/>
    <cellStyle name="20% - Accent3 11" xfId="39" xr:uid="{1ED32086-F6B4-4A21-B6EA-A032067F8367}"/>
    <cellStyle name="20% - Accent3 12" xfId="40" xr:uid="{4B9F5AA6-4C1E-474A-9C74-52D69456DFAD}"/>
    <cellStyle name="20% - Accent3 13" xfId="41" xr:uid="{277895E0-C13C-476E-8C08-22422725D755}"/>
    <cellStyle name="20% - Accent3 14" xfId="42" xr:uid="{E22A00A8-9B59-4329-BFCC-5B0FE6462E9B}"/>
    <cellStyle name="20% - Accent3 15" xfId="43" xr:uid="{5CC73295-9BB8-41C5-A561-109014F054AB}"/>
    <cellStyle name="20% - Accent3 16" xfId="44" xr:uid="{A15C0785-0A51-47BD-830D-4B1E67152285}"/>
    <cellStyle name="20% - Accent3 17" xfId="45" xr:uid="{9BBCDD0B-A154-41B8-9B9A-5D6246E90DD6}"/>
    <cellStyle name="20% - Accent3 18" xfId="46" xr:uid="{CC86176C-4866-4E85-9E23-26BFA98230E4}"/>
    <cellStyle name="20% - Accent3 19" xfId="47" xr:uid="{C86F2392-24DF-4EB0-B520-5E8FE301B0B7}"/>
    <cellStyle name="20% - Accent3 2" xfId="48" xr:uid="{F5C1578E-97F1-43ED-800E-89B8C2ECEB6D}"/>
    <cellStyle name="20% - Accent3 3" xfId="49" xr:uid="{55483A84-F175-4398-AB7D-64D316DE9DBF}"/>
    <cellStyle name="20% - Accent3 4" xfId="50" xr:uid="{C85D3D92-EB78-47F4-A369-69D1B1EC86E9}"/>
    <cellStyle name="20% - Accent3 5" xfId="51" xr:uid="{3C0645F3-0F60-4B6E-ADCD-B4C885D0BE88}"/>
    <cellStyle name="20% - Accent3 6" xfId="52" xr:uid="{20009F2A-FD3F-4157-A9AA-2471927020E2}"/>
    <cellStyle name="20% - Accent3 7" xfId="53" xr:uid="{FEF063FF-47B3-47C3-A582-7872FFCDD7DB}"/>
    <cellStyle name="20% - Accent3 8" xfId="54" xr:uid="{3A477F7E-CF4A-472A-9A04-3F8FACDE0AE8}"/>
    <cellStyle name="20% - Accent3 9" xfId="55" xr:uid="{7E48C937-24B8-495B-B43D-5A4AC4B900D8}"/>
    <cellStyle name="20% - Accent4 10" xfId="56" xr:uid="{3FF163FF-5FA1-434D-BFF7-607E0F076952}"/>
    <cellStyle name="20% - Accent4 11" xfId="57" xr:uid="{B76EF620-72B6-48AA-8CC4-A65CC1FDE700}"/>
    <cellStyle name="20% - Accent4 12" xfId="58" xr:uid="{30EDA89E-9B7A-48BE-B71C-C45F44F4012D}"/>
    <cellStyle name="20% - Accent4 13" xfId="59" xr:uid="{A94320B7-EE6C-41BD-8E15-AC724DFB0F65}"/>
    <cellStyle name="20% - Accent4 14" xfId="60" xr:uid="{4E13F450-CD4A-4980-8755-B3929E173020}"/>
    <cellStyle name="20% - Accent4 15" xfId="61" xr:uid="{1EF66623-83AF-496B-9555-18CC7169F7ED}"/>
    <cellStyle name="20% - Accent4 16" xfId="62" xr:uid="{6123D660-ECD5-4F33-81AE-EBCF93EDADB1}"/>
    <cellStyle name="20% - Accent4 17" xfId="63" xr:uid="{F50A9E24-B883-4776-98B9-6B3215834CBF}"/>
    <cellStyle name="20% - Accent4 18" xfId="64" xr:uid="{AA4C654C-22A0-4F44-A70B-FD215678295F}"/>
    <cellStyle name="20% - Accent4 19" xfId="65" xr:uid="{A12383EC-19C1-4326-A5B7-1D80E191AD50}"/>
    <cellStyle name="20% - Accent4 2" xfId="66" xr:uid="{607BAC68-AC6A-44EF-9E60-A2F364DAA03B}"/>
    <cellStyle name="20% - Accent4 3" xfId="67" xr:uid="{F2268F7C-26AD-4B21-8440-A54AD2BF86DD}"/>
    <cellStyle name="20% - Accent4 4" xfId="68" xr:uid="{A9AB3976-9EA2-42F9-BC05-90BC60F782A8}"/>
    <cellStyle name="20% - Accent4 5" xfId="69" xr:uid="{652C3C11-03C2-4D8F-9D98-C8151ADEAB71}"/>
    <cellStyle name="20% - Accent4 6" xfId="70" xr:uid="{F7E43F30-1AFD-4CC1-8CFB-7CE0EB4F0C47}"/>
    <cellStyle name="20% - Accent4 7" xfId="71" xr:uid="{B3F04E06-0C8E-4033-92EC-CA5CF28C821D}"/>
    <cellStyle name="20% - Accent4 8" xfId="72" xr:uid="{2A0EE7F4-770C-467F-A803-70C593441298}"/>
    <cellStyle name="20% - Accent4 9" xfId="73" xr:uid="{8FD55608-1EBF-48BC-89E1-FBDF67C3A4BF}"/>
    <cellStyle name="20% - Accent5 2" xfId="74" xr:uid="{9D3AA4A0-0973-4CCC-93A0-30CA99C9106E}"/>
    <cellStyle name="20% - Accent6 2" xfId="75" xr:uid="{526D0CF9-5545-4E6C-AFFE-B94B75148C74}"/>
    <cellStyle name="40% - Accent1 2" xfId="76" xr:uid="{A81CA275-8D76-4649-B21C-D7E4E163FC81}"/>
    <cellStyle name="40% - Accent2 2" xfId="77" xr:uid="{C5882752-24EE-4624-84ED-FBEFD9ADE764}"/>
    <cellStyle name="40% - Accent3 10" xfId="78" xr:uid="{7598ED57-8347-4DCA-B09C-AA88B302DD3C}"/>
    <cellStyle name="40% - Accent3 11" xfId="79" xr:uid="{75D2C923-BE6D-432A-93EB-1455AD90C3F5}"/>
    <cellStyle name="40% - Accent3 12" xfId="80" xr:uid="{9EEE8310-9FF6-40AB-9064-4FDA0640895E}"/>
    <cellStyle name="40% - Accent3 13" xfId="81" xr:uid="{5C70EDFA-AC4F-4E78-81C3-5EE0826B0F55}"/>
    <cellStyle name="40% - Accent3 14" xfId="82" xr:uid="{4E74587B-322C-458B-9BEE-11BAA955B735}"/>
    <cellStyle name="40% - Accent3 15" xfId="83" xr:uid="{3D440667-125D-40B7-BB21-9DD26991D86A}"/>
    <cellStyle name="40% - Accent3 16" xfId="84" xr:uid="{D435C31F-298F-4C17-81CE-92A0511E2CCD}"/>
    <cellStyle name="40% - Accent3 17" xfId="85" xr:uid="{C8354577-5D97-45E4-B85F-1859704560C6}"/>
    <cellStyle name="40% - Accent3 18" xfId="86" xr:uid="{81FF93D6-4F1B-4267-B3BB-57C281592B69}"/>
    <cellStyle name="40% - Accent3 19" xfId="87" xr:uid="{190F2F5F-F8B9-4E13-95B1-C5373983800F}"/>
    <cellStyle name="40% - Accent3 2" xfId="88" xr:uid="{802A8123-3CFB-4963-8122-C8E96EE13925}"/>
    <cellStyle name="40% - Accent3 3" xfId="89" xr:uid="{0E478157-4EE3-4897-8298-0D1467955CA7}"/>
    <cellStyle name="40% - Accent3 4" xfId="90" xr:uid="{00E971B5-0EBB-4A35-8C40-953420AE72F7}"/>
    <cellStyle name="40% - Accent3 5" xfId="91" xr:uid="{AA57A38F-E92C-45E7-B7F6-744D5D489CFE}"/>
    <cellStyle name="40% - Accent3 6" xfId="92" xr:uid="{F3D4AF21-B145-4A81-BBD1-BEE2944FE7EF}"/>
    <cellStyle name="40% - Accent3 7" xfId="93" xr:uid="{B7AB59E5-E051-49CB-B962-79DD0CA6BC03}"/>
    <cellStyle name="40% - Accent3 8" xfId="94" xr:uid="{767505A8-FD12-46ED-BE02-DBFBD7982693}"/>
    <cellStyle name="40% - Accent3 9" xfId="95" xr:uid="{D0518353-7BA1-4448-A523-7663F43DD65B}"/>
    <cellStyle name="40% - Accent4 2" xfId="96" xr:uid="{E9F2D243-CE90-4178-BFD2-89EA24AF1A89}"/>
    <cellStyle name="40% - Accent5 2" xfId="97" xr:uid="{2E89B822-41C4-473D-A317-F9B41D7078CA}"/>
    <cellStyle name="40% - Accent6 2" xfId="98" xr:uid="{36D7A49B-E0FD-4E91-B125-F731FDA76CD6}"/>
    <cellStyle name="60% - Accent1 2" xfId="99" xr:uid="{4DD765B0-A300-4044-BB39-0DF4595F9CC5}"/>
    <cellStyle name="60% - Accent2 2" xfId="100" xr:uid="{235776D6-657E-4F9D-9F59-65BD08554BCA}"/>
    <cellStyle name="60% - Accent3 10" xfId="101" xr:uid="{93905773-11BA-49B9-A1DB-4161FABA93D2}"/>
    <cellStyle name="60% - Accent3 11" xfId="102" xr:uid="{2FF1B14F-8621-4D25-B6BA-77B52448635A}"/>
    <cellStyle name="60% - Accent3 12" xfId="103" xr:uid="{BAA8823A-FE0B-4E04-8CDE-9CB1DB6E405D}"/>
    <cellStyle name="60% - Accent3 13" xfId="104" xr:uid="{93F82E4D-64DD-4CD3-BB26-7CDFD52CDFA7}"/>
    <cellStyle name="60% - Accent3 14" xfId="105" xr:uid="{93373BCC-628E-4EAC-A516-D94EC37D3D5A}"/>
    <cellStyle name="60% - Accent3 15" xfId="106" xr:uid="{A91ADBA0-F6A6-4F7D-A77E-3A9EB49A3E4A}"/>
    <cellStyle name="60% - Accent3 16" xfId="107" xr:uid="{14ED936F-B126-48B1-A882-8C9166023052}"/>
    <cellStyle name="60% - Accent3 17" xfId="108" xr:uid="{2A38F6BD-C804-4B8F-9240-0D4312033BEC}"/>
    <cellStyle name="60% - Accent3 18" xfId="109" xr:uid="{673CAF57-A156-4DFF-9962-27F99309687A}"/>
    <cellStyle name="60% - Accent3 19" xfId="110" xr:uid="{3802CFD5-8008-4CF1-A423-E27A228FCDC9}"/>
    <cellStyle name="60% - Accent3 2" xfId="111" xr:uid="{D2AEF9B0-1435-42E0-8188-A392285DA189}"/>
    <cellStyle name="60% - Accent3 3" xfId="112" xr:uid="{D6E76CC6-100F-41D3-BD81-8E8968492E00}"/>
    <cellStyle name="60% - Accent3 4" xfId="113" xr:uid="{7F7AE0B0-C562-4697-B1E3-07988E813B1F}"/>
    <cellStyle name="60% - Accent3 5" xfId="114" xr:uid="{CB0B30BD-A312-4F2D-B1A8-DD022651F9AF}"/>
    <cellStyle name="60% - Accent3 6" xfId="115" xr:uid="{FF2296E8-18EE-47A3-AE7A-75BDAFF12793}"/>
    <cellStyle name="60% - Accent3 7" xfId="116" xr:uid="{506C184A-BF70-4770-8176-14354FF16D51}"/>
    <cellStyle name="60% - Accent3 8" xfId="117" xr:uid="{4FF85EF4-B8B1-47C6-AFAA-9A0E0E8C37C9}"/>
    <cellStyle name="60% - Accent3 9" xfId="118" xr:uid="{FF531697-2FDC-49BF-9A3A-BA6FF56EBE42}"/>
    <cellStyle name="60% - Accent4 10" xfId="119" xr:uid="{166EF096-AA33-461F-B0CA-1245292097D9}"/>
    <cellStyle name="60% - Accent4 11" xfId="120" xr:uid="{2F57FE5D-ADF5-4B72-89DD-C30B6CA9CB52}"/>
    <cellStyle name="60% - Accent4 12" xfId="121" xr:uid="{65411A98-9BD1-428C-B8D8-5C171867F2D4}"/>
    <cellStyle name="60% - Accent4 13" xfId="122" xr:uid="{E5A7856E-CE78-4BDD-A9BC-1C0A7074A5C1}"/>
    <cellStyle name="60% - Accent4 14" xfId="123" xr:uid="{988113FF-BDF3-4C84-A170-3C6720DA00AF}"/>
    <cellStyle name="60% - Accent4 15" xfId="124" xr:uid="{D7B46442-E624-4ADA-A955-0AD49366E94E}"/>
    <cellStyle name="60% - Accent4 16" xfId="125" xr:uid="{7D0FFAE0-4D6F-489E-A6DA-590AAFA17E9C}"/>
    <cellStyle name="60% - Accent4 17" xfId="126" xr:uid="{878F063F-D7FB-4B87-8A17-A81C69AA36BD}"/>
    <cellStyle name="60% - Accent4 18" xfId="127" xr:uid="{0F6F1CC9-6AE7-4623-826E-4B85C76B4C25}"/>
    <cellStyle name="60% - Accent4 19" xfId="128" xr:uid="{100D8B59-3446-479A-BF79-BE2A471B48BA}"/>
    <cellStyle name="60% - Accent4 2" xfId="129" xr:uid="{F472219C-65ED-4EA0-962F-F9E90EC29595}"/>
    <cellStyle name="60% - Accent4 3" xfId="130" xr:uid="{28514442-9415-43EB-9023-1FE013D96FFE}"/>
    <cellStyle name="60% - Accent4 4" xfId="131" xr:uid="{FB6B94FC-5113-47C8-B25F-0BC2A0601589}"/>
    <cellStyle name="60% - Accent4 5" xfId="132" xr:uid="{AFFCB77B-5891-49C6-B1BA-1F1E77E3370F}"/>
    <cellStyle name="60% - Accent4 6" xfId="133" xr:uid="{FEFB52EE-8A58-437C-90BA-76E55405224E}"/>
    <cellStyle name="60% - Accent4 7" xfId="134" xr:uid="{09689968-B8D9-49CE-B99C-5141C8BB3B54}"/>
    <cellStyle name="60% - Accent4 8" xfId="135" xr:uid="{47EFF09B-A92A-4A17-A603-672DA0654297}"/>
    <cellStyle name="60% - Accent4 9" xfId="136" xr:uid="{2B1728A0-9341-4CFA-86AF-0EAB6B930D66}"/>
    <cellStyle name="60% - Accent5 2" xfId="137" xr:uid="{0C61FFFA-B69E-48CD-A9B6-942C1A99748C}"/>
    <cellStyle name="60% - Accent6 10" xfId="138" xr:uid="{45C2E4CA-7199-482F-9A10-4BC62B3EB902}"/>
    <cellStyle name="60% - Accent6 11" xfId="139" xr:uid="{42B26DDC-42AC-4DA3-9756-CB6952789314}"/>
    <cellStyle name="60% - Accent6 12" xfId="140" xr:uid="{4713C74E-746D-4A0C-BFFF-F7494F9EDE65}"/>
    <cellStyle name="60% - Accent6 13" xfId="141" xr:uid="{1A2462A8-218C-470E-8BD0-1AD5CA226AC8}"/>
    <cellStyle name="60% - Accent6 14" xfId="142" xr:uid="{0C83E31E-BB11-4992-8B31-07B475F11E00}"/>
    <cellStyle name="60% - Accent6 15" xfId="143" xr:uid="{D32F8BC4-75E1-4734-9050-2493D1F9D48B}"/>
    <cellStyle name="60% - Accent6 16" xfId="144" xr:uid="{E6E69AAA-486B-49BA-ACD8-E65010A589A1}"/>
    <cellStyle name="60% - Accent6 17" xfId="145" xr:uid="{CC81C7A0-8B08-42E0-9101-445473466D1C}"/>
    <cellStyle name="60% - Accent6 18" xfId="146" xr:uid="{DD5F899C-1A77-49C0-A662-585C6477917D}"/>
    <cellStyle name="60% - Accent6 19" xfId="147" xr:uid="{D344F5B8-A3FE-4DFE-B154-7A3633376282}"/>
    <cellStyle name="60% - Accent6 2" xfId="148" xr:uid="{7952CB70-DCB2-4620-8E4E-78CABC473A5A}"/>
    <cellStyle name="60% - Accent6 3" xfId="149" xr:uid="{AC08E90E-1506-4EEF-BF08-3C29D1846FB4}"/>
    <cellStyle name="60% - Accent6 4" xfId="150" xr:uid="{B238507E-4289-49FC-A116-2711B922B8B6}"/>
    <cellStyle name="60% - Accent6 5" xfId="151" xr:uid="{18B8B40D-033A-429B-854E-538778B7A6A0}"/>
    <cellStyle name="60% - Accent6 6" xfId="152" xr:uid="{44222661-F845-4327-B803-473F323BDD32}"/>
    <cellStyle name="60% - Accent6 7" xfId="153" xr:uid="{E0AF9AEF-EA46-473A-ACED-7641B0BF1A3A}"/>
    <cellStyle name="60% - Accent6 8" xfId="154" xr:uid="{2825EFDE-E1D8-4ACE-B03C-E744FEF61BD4}"/>
    <cellStyle name="60% - Accent6 9" xfId="155" xr:uid="{14697890-1261-470B-BFEF-D74307FC0CA2}"/>
    <cellStyle name="75" xfId="156" xr:uid="{E889C8A6-3F71-4383-99EE-5C1E33587D95}"/>
    <cellStyle name="75 2" xfId="157" xr:uid="{37713CFD-AE0F-49E5-80B6-A07D02116F87}"/>
    <cellStyle name="75 3" xfId="158" xr:uid="{95A30DC4-83AD-47FD-BDA1-7EBB1ACFC90A}"/>
    <cellStyle name="Accent1 - 20%" xfId="159" xr:uid="{E843E77B-EB22-4B7B-B3EF-EE6DB7933E2A}"/>
    <cellStyle name="Accent1 - 40%" xfId="160" xr:uid="{F5E7FDDD-8C38-4823-90EF-2808D0266511}"/>
    <cellStyle name="Accent1 - 60%" xfId="161" xr:uid="{AD5BFA3B-2CA6-42D4-98E5-82450BF106AD}"/>
    <cellStyle name="Accent1 2" xfId="162" xr:uid="{7FBAA3B8-207F-40A3-BEF6-F4B41DE0A9F6}"/>
    <cellStyle name="Accent2 - 20%" xfId="163" xr:uid="{5E9D7D93-697D-447A-94D4-C1F8ADD35618}"/>
    <cellStyle name="Accent2 - 40%" xfId="164" xr:uid="{AAAF9A84-3ACC-42B1-BA9C-2B9A4105A2F0}"/>
    <cellStyle name="Accent2 - 60%" xfId="165" xr:uid="{C2ECD7BB-622D-4B88-ACB4-19CF8D71DCD0}"/>
    <cellStyle name="Accent2 2" xfId="166" xr:uid="{AAEC5AF0-FA2C-4351-B6B5-C0151E75D61C}"/>
    <cellStyle name="Accent3 - 20%" xfId="167" xr:uid="{8D53C536-34E9-4D41-ACFC-AEBAD0AA59C6}"/>
    <cellStyle name="Accent3 - 40%" xfId="168" xr:uid="{4FC19594-CDCE-4E01-919E-8A28A393B755}"/>
    <cellStyle name="Accent3 - 60%" xfId="169" xr:uid="{79ECAB44-7A68-415D-98B4-D932670CEEC8}"/>
    <cellStyle name="Accent3 2" xfId="170" xr:uid="{8EC9850C-F888-4F5D-B3B7-C8702B29B696}"/>
    <cellStyle name="Accent4 - 20%" xfId="171" xr:uid="{7BBC9820-FBF2-40ED-B59A-66853B83ED19}"/>
    <cellStyle name="Accent4 - 40%" xfId="172" xr:uid="{7315726D-3199-4668-B375-659F4B9255AC}"/>
    <cellStyle name="Accent4 - 60%" xfId="173" xr:uid="{2D2743B4-8B1E-4D42-813A-157FC6846CF0}"/>
    <cellStyle name="Accent4 2" xfId="174" xr:uid="{78D77134-D350-4898-BF54-C1CC6D4EEAD9}"/>
    <cellStyle name="Accent5 - 20%" xfId="175" xr:uid="{88D83C1A-D204-433B-A260-E15862401BF9}"/>
    <cellStyle name="Accent5 - 40%" xfId="176" xr:uid="{ED88F4DB-01C0-4B02-BC1A-E80D4BECE898}"/>
    <cellStyle name="Accent5 - 60%" xfId="177" xr:uid="{D133CC4B-EC9C-414E-8358-8F1EBC1FDC81}"/>
    <cellStyle name="Accent5 2" xfId="178" xr:uid="{95B9C7B5-C08D-4339-9C03-23CAC896ED9E}"/>
    <cellStyle name="Accent6 - 20%" xfId="179" xr:uid="{6864AFAB-4DF9-4C32-AA40-6EA19E6C4B06}"/>
    <cellStyle name="Accent6 - 40%" xfId="180" xr:uid="{4FCD087E-3FD0-4223-B829-89DF8F5A09FF}"/>
    <cellStyle name="Accent6 - 60%" xfId="181" xr:uid="{5A62056D-BEA8-41D5-B497-EA1E6947AC01}"/>
    <cellStyle name="Accent6 2" xfId="182" xr:uid="{385F829E-C7C8-43C2-82FA-876D75856C5D}"/>
    <cellStyle name="Bad 2" xfId="183" xr:uid="{3CB0779B-0FC2-4994-9117-663D6FB20B53}"/>
    <cellStyle name="Calculation 2" xfId="184" xr:uid="{AA1D1D38-89B7-47CB-BBDE-30371EF4ADD2}"/>
    <cellStyle name="Check Cell 2" xfId="185" xr:uid="{234A48BA-3628-42A5-B0B3-3FFCC045BBEB}"/>
    <cellStyle name="Comma 10" xfId="187" xr:uid="{ADECBB15-5A4C-4286-A6A8-5B3D0307B594}"/>
    <cellStyle name="Comma 10 2" xfId="188" xr:uid="{1089A103-6E08-4561-A79C-4074907D0608}"/>
    <cellStyle name="Comma 10 2 2" xfId="189" xr:uid="{EA9F2095-02B6-4496-80D8-31D06E38345E}"/>
    <cellStyle name="Comma 10 3" xfId="190" xr:uid="{592A0B08-A2B8-4F22-8159-4E9385165CA6}"/>
    <cellStyle name="Comma 10 3 2" xfId="191" xr:uid="{29D71171-CCBB-4B0B-8320-7A5F6A7D8237}"/>
    <cellStyle name="Comma 10 4 2" xfId="192" xr:uid="{5B43C375-FAF5-4051-AE7D-ABDB8A1A2E4C}"/>
    <cellStyle name="Comma 11" xfId="193" xr:uid="{79C653F3-BA62-43F6-9997-1FED126C6B1C}"/>
    <cellStyle name="Comma 11 10" xfId="194" xr:uid="{6D4809D3-A699-4136-AAD8-0B10EA9692A8}"/>
    <cellStyle name="Comma 11 10 4" xfId="195" xr:uid="{A6AE1C23-A5F4-41BB-9FB2-79A635BBB997}"/>
    <cellStyle name="Comma 11 2" xfId="196" xr:uid="{1E297950-B72C-40F3-98EC-2AEF03C80C6E}"/>
    <cellStyle name="Comma 11 3" xfId="197" xr:uid="{7A87E334-5296-445B-88CE-901B2EE2499D}"/>
    <cellStyle name="Comma 12" xfId="198" xr:uid="{526CAB67-FDF3-4089-BF14-63B6ED57C7B6}"/>
    <cellStyle name="Comma 12 2" xfId="199" xr:uid="{E9A9094E-426F-443D-9814-8A0967C94079}"/>
    <cellStyle name="Comma 12 3" xfId="200" xr:uid="{45D5FA78-107D-4A2D-AD7F-1B0F2DAD7E5D}"/>
    <cellStyle name="Comma 12 4" xfId="201" xr:uid="{914B6CB5-9088-45D8-86D4-857B72464338}"/>
    <cellStyle name="Comma 12_Detail_ Inf_Dec 10 " xfId="202" xr:uid="{FB18664D-6127-4272-8F67-67ED7F343313}"/>
    <cellStyle name="Comma 13" xfId="203" xr:uid="{19211E6B-6A92-4D02-80E3-538E6DE2D4EA}"/>
    <cellStyle name="Comma 13 2" xfId="204" xr:uid="{462A8F4C-60C0-426E-A1E0-E06EC14331E5}"/>
    <cellStyle name="Comma 13_CPI_Y'52_TOP_GG 1" xfId="205" xr:uid="{74F833D0-57C4-4019-A35C-DC3CABC9DD36}"/>
    <cellStyle name="Comma 14" xfId="206" xr:uid="{0690AC35-5555-4C61-BEE4-C5A2DCF8EEA4}"/>
    <cellStyle name="Comma 15" xfId="207" xr:uid="{AF956B38-2C04-4B4D-B141-A9E080B3922B}"/>
    <cellStyle name="Comma 16" xfId="208" xr:uid="{AA7C2916-B7A4-494E-83A8-B330DA427B65}"/>
    <cellStyle name="Comma 16 2" xfId="209" xr:uid="{6A6CDB8A-1867-485C-B95C-DB45D04A1E04}"/>
    <cellStyle name="Comma 16_130017-B1  โปรแกรมคอมพิวเตอร์ CPI_Q409" xfId="210" xr:uid="{C40832BC-4182-43CD-A7E0-0E786D9BABCB}"/>
    <cellStyle name="Comma 17" xfId="211" xr:uid="{D184FCD2-6D3D-4020-8125-9FFDF7C5D105}"/>
    <cellStyle name="Comma 18" xfId="212" xr:uid="{DB933B6B-A4B9-4C89-81F6-BB1F8D1E73EA}"/>
    <cellStyle name="Comma 18 2" xfId="213" xr:uid="{F2EF3F2B-1D28-46FA-BA3B-FFDA235BB089}"/>
    <cellStyle name="Comma 18 3" xfId="214" xr:uid="{4CB92DDD-5D3E-4214-81DE-E5F014516D13}"/>
    <cellStyle name="Comma 18 4" xfId="215" xr:uid="{FFE04A89-B468-4C1B-9B38-F670594B35D2}"/>
    <cellStyle name="Comma 18_130017-B1 โปรแกรมคอมพิวเตอร์ CPI_Q1'10" xfId="216" xr:uid="{7EA43027-4EE4-4F7E-8681-7F75FA9D1CD0}"/>
    <cellStyle name="Comma 19" xfId="217" xr:uid="{A46D5B00-CA06-447D-9C0D-CEC6A042CE14}"/>
    <cellStyle name="Comma 2" xfId="218" xr:uid="{44086C07-943F-4685-87D5-97969F07BE10}"/>
    <cellStyle name="Comma 2 10" xfId="219" xr:uid="{3A0BB3F1-2226-400D-9B92-C3F0B275756E}"/>
    <cellStyle name="Comma 2 11" xfId="220" xr:uid="{757EBA71-B121-46F1-97AF-380A4A3FF1DE}"/>
    <cellStyle name="Comma 2 12" xfId="221" xr:uid="{E181BBDF-992E-4633-BF53-8798E6CDCEA1}"/>
    <cellStyle name="Comma 2 13" xfId="222" xr:uid="{ADCEF0C3-1706-4205-A847-9EB9493C747E}"/>
    <cellStyle name="Comma 2 14" xfId="223" xr:uid="{70A0B7A8-108E-4E18-9DEC-51DA84FC09FA}"/>
    <cellStyle name="Comma 2 15" xfId="224" xr:uid="{95E06BB1-D57E-4B3E-9B17-1291C93B9865}"/>
    <cellStyle name="Comma 2 16" xfId="225" xr:uid="{CFC25421-4CA7-48B2-BE4D-8E812EE8EC1B}"/>
    <cellStyle name="Comma 2 17" xfId="226" xr:uid="{95A33062-C2FE-4789-B81D-C7C00E7FF47A}"/>
    <cellStyle name="Comma 2 18" xfId="227" xr:uid="{2E83AF2A-DE87-446E-A0E2-A4E612C88391}"/>
    <cellStyle name="Comma 2 19" xfId="228" xr:uid="{D75201AD-3EF3-47FB-B36F-5500AF5A96C7}"/>
    <cellStyle name="Comma 2 2" xfId="229" xr:uid="{E92EA964-66D1-42F9-B1C5-402C4DD81C7C}"/>
    <cellStyle name="Comma 2 2 10" xfId="230" xr:uid="{88F286A3-A604-4886-88CA-18D573871C27}"/>
    <cellStyle name="Comma 2 2 11" xfId="231" xr:uid="{B3BD1B4C-E50C-401F-A8CD-FD1D88102E86}"/>
    <cellStyle name="Comma 2 2 12" xfId="232" xr:uid="{27B01FC1-1230-41E7-B1B8-C1717DE0695F}"/>
    <cellStyle name="Comma 2 2 13" xfId="233" xr:uid="{74B339EA-8CAE-4FD7-82F6-D41620F1CAC7}"/>
    <cellStyle name="Comma 2 2 14" xfId="234" xr:uid="{FBA7D1B8-6CF4-492B-BC0E-310DD62C50D2}"/>
    <cellStyle name="Comma 2 2 15" xfId="235" xr:uid="{2C0A67DD-9015-4027-AB94-556B613A00DF}"/>
    <cellStyle name="Comma 2 2 16" xfId="236" xr:uid="{CB874C1F-9EF2-4F7D-B845-DF4F58EA4C5C}"/>
    <cellStyle name="Comma 2 2 17" xfId="237" xr:uid="{17D0703E-A741-4503-B42B-9616DE833498}"/>
    <cellStyle name="Comma 2 2 18" xfId="238" xr:uid="{92324743-BFE7-4F33-9E20-A63A27017BEB}"/>
    <cellStyle name="Comma 2 2 19" xfId="239" xr:uid="{13489FA7-5386-433B-A59E-99672BCC97E6}"/>
    <cellStyle name="Comma 2 2 2" xfId="240" xr:uid="{43B64CEA-8802-4513-BFA3-AC919AA1F994}"/>
    <cellStyle name="Comma 2 2 2 2" xfId="241" xr:uid="{C867FCEC-D504-4ED2-BA66-C4818456C121}"/>
    <cellStyle name="Comma 2 2 20" xfId="242" xr:uid="{083E7275-B5CD-429C-BD13-548CE6DEC5E2}"/>
    <cellStyle name="Comma 2 2 21" xfId="243" xr:uid="{80231519-EB50-4D15-B824-56DA35754A1D}"/>
    <cellStyle name="Comma 2 2 22" xfId="244" xr:uid="{5554A5C8-3064-47EC-BED8-D0BEC1D47D97}"/>
    <cellStyle name="Comma 2 2 23" xfId="245" xr:uid="{42501823-372F-4161-9B56-929EB8418009}"/>
    <cellStyle name="Comma 2 2 24" xfId="246" xr:uid="{B0304C2A-7CCE-4195-B643-611FC955B720}"/>
    <cellStyle name="Comma 2 2 25" xfId="247" xr:uid="{2D02480E-86ED-48D0-907E-69C7E8A2A0FE}"/>
    <cellStyle name="Comma 2 2 26" xfId="248" xr:uid="{60231350-8E43-4692-925E-BC23937B40B5}"/>
    <cellStyle name="Comma 2 2 27" xfId="249" xr:uid="{829FA32D-13DE-4782-A0EE-3009193D2479}"/>
    <cellStyle name="Comma 2 2 28" xfId="250" xr:uid="{B08AECAD-EDE6-4A00-A1A9-38C91BF5D357}"/>
    <cellStyle name="Comma 2 2 29" xfId="251" xr:uid="{F1C61595-427C-4E30-9267-86649E2EE71A}"/>
    <cellStyle name="Comma 2 2 3" xfId="252" xr:uid="{0501A236-2EB6-49D4-BFC9-5E1F75CB9782}"/>
    <cellStyle name="Comma 2 2 3 2" xfId="253" xr:uid="{0274998A-795C-4AD7-A2EC-1F0B44452D95}"/>
    <cellStyle name="Comma 2 2 30" xfId="254" xr:uid="{97A03F4E-B530-4BEB-8288-1B8AAB6AD7A4}"/>
    <cellStyle name="Comma 2 2 31" xfId="255" xr:uid="{9A1E1F71-03F3-469E-9083-78B586DFC956}"/>
    <cellStyle name="Comma 2 2 32" xfId="256" xr:uid="{18E32D21-11A0-462C-A0BF-AD804B8B4296}"/>
    <cellStyle name="Comma 2 2 33" xfId="257" xr:uid="{B74C945F-2FE5-4ECB-A2E4-DB5A8361851B}"/>
    <cellStyle name="Comma 2 2 34" xfId="258" xr:uid="{CF125735-7A89-45FC-9A0D-A9F7B9583873}"/>
    <cellStyle name="Comma 2 2 35" xfId="259" xr:uid="{B8918B48-0B9A-4103-95DD-A633168AE365}"/>
    <cellStyle name="Comma 2 2 36" xfId="260" xr:uid="{CBCA9208-E872-48ED-AB0F-8D14BA7E199C}"/>
    <cellStyle name="Comma 2 2 37" xfId="261" xr:uid="{84EEA00A-8357-45EF-AA80-FAB848E0F9CC}"/>
    <cellStyle name="Comma 2 2 38" xfId="262" xr:uid="{743FFCBA-74A9-46BC-B59A-B6AEC73BD634}"/>
    <cellStyle name="Comma 2 2 39" xfId="263" xr:uid="{689B2310-7D95-4C02-80E7-DE095607C867}"/>
    <cellStyle name="Comma 2 2 4" xfId="264" xr:uid="{983EED11-7D68-4A57-92AE-2444A0941372}"/>
    <cellStyle name="Comma 2 2 40" xfId="265" xr:uid="{F0858A64-63B6-41E1-9E53-E67C22511229}"/>
    <cellStyle name="Comma 2 2 41" xfId="266" xr:uid="{A59B85BF-5690-4EE6-B10B-F2C075E6675C}"/>
    <cellStyle name="Comma 2 2 42" xfId="267" xr:uid="{F5AC2CD5-4FF7-4743-A230-9E69CB567D3F}"/>
    <cellStyle name="Comma 2 2 43" xfId="268" xr:uid="{267D271A-42FC-4465-B12A-6AE27E4B7407}"/>
    <cellStyle name="Comma 2 2 44" xfId="269" xr:uid="{D9A493EA-A0AE-4BE8-B0C9-5D4308414DE6}"/>
    <cellStyle name="Comma 2 2 45" xfId="270" xr:uid="{04DAEE40-3CE9-4C07-8113-1519AF32EF32}"/>
    <cellStyle name="Comma 2 2 46" xfId="271" xr:uid="{2823DC92-B084-47F5-8F54-703BABBE89DA}"/>
    <cellStyle name="Comma 2 2 47" xfId="272" xr:uid="{E47E532D-21F0-44A1-AB39-0A1F87ED5471}"/>
    <cellStyle name="Comma 2 2 48" xfId="273" xr:uid="{78FB238F-A0F0-463A-9AE8-3DA285559889}"/>
    <cellStyle name="Comma 2 2 49" xfId="274" xr:uid="{B17911F3-8D95-42D8-BE62-7F15DA83B482}"/>
    <cellStyle name="Comma 2 2 5" xfId="275" xr:uid="{64551418-2051-4367-BD6B-E9DB1608C309}"/>
    <cellStyle name="Comma 2 2 50" xfId="276" xr:uid="{0BEDFECE-6F42-46AE-BE6E-9F4B2EF66BD9}"/>
    <cellStyle name="Comma 2 2 51" xfId="277" xr:uid="{612BA9BC-3D0F-4DD7-B52B-6104C09D1CEE}"/>
    <cellStyle name="Comma 2 2 52" xfId="278" xr:uid="{FFE5218B-CAC4-4A38-902E-4102EB85D608}"/>
    <cellStyle name="Comma 2 2 53" xfId="279" xr:uid="{34BA1DB0-A173-4470-989B-B08F42C398D5}"/>
    <cellStyle name="Comma 2 2 54" xfId="280" xr:uid="{2DD6E2B2-4F16-4999-8F14-A54901DEE618}"/>
    <cellStyle name="Comma 2 2 55" xfId="281" xr:uid="{FF4AABB1-52FB-4B2F-8EE4-CDE081D91369}"/>
    <cellStyle name="Comma 2 2 56" xfId="282" xr:uid="{CDEC5AB0-4C2B-40F0-AF1B-7709AEA33031}"/>
    <cellStyle name="Comma 2 2 57" xfId="283" xr:uid="{0B9BB51C-32A1-4803-81FF-1B7B3395DE55}"/>
    <cellStyle name="Comma 2 2 58" xfId="284" xr:uid="{A4C4C2F0-CEEB-4BAB-8A35-01FE64CA3F35}"/>
    <cellStyle name="Comma 2 2 6" xfId="285" xr:uid="{644EC031-B2F8-4165-8538-C10FDDCCF7C5}"/>
    <cellStyle name="Comma 2 2 7" xfId="286" xr:uid="{02AE8F88-8866-43F2-B72C-485D6E712364}"/>
    <cellStyle name="Comma 2 2 8" xfId="287" xr:uid="{DA0992F3-D7F2-4E26-8C28-319D4AF86C24}"/>
    <cellStyle name="Comma 2 2 9" xfId="288" xr:uid="{9601BB9B-7F7E-40F6-9CD0-8376A273E0BC}"/>
    <cellStyle name="Comma 2 20" xfId="289" xr:uid="{2CDAD3C4-8C13-48C5-B051-65374D06BC30}"/>
    <cellStyle name="Comma 2 21" xfId="290" xr:uid="{F8D62403-1FA6-465A-BC03-2F3CFCEB23E7}"/>
    <cellStyle name="Comma 2 22" xfId="291" xr:uid="{04C88615-5334-41F3-8FD9-938986CE0BE4}"/>
    <cellStyle name="Comma 2 23" xfId="292" xr:uid="{2E293BEE-6EBB-40AC-8BCC-AB493130012C}"/>
    <cellStyle name="Comma 2 24" xfId="293" xr:uid="{5426B7BB-C1C0-4466-B583-51E7F3B99626}"/>
    <cellStyle name="Comma 2 25" xfId="294" xr:uid="{4AC59F08-B074-431B-B1F5-913BD8A1DBE6}"/>
    <cellStyle name="Comma 2 26" xfId="295" xr:uid="{FD7A42D4-8800-4B1C-BB72-085BBD7A7C1A}"/>
    <cellStyle name="Comma 2 27" xfId="296" xr:uid="{A350BC17-FA13-4562-9A20-AFBB222E9CD4}"/>
    <cellStyle name="Comma 2 28" xfId="297" xr:uid="{F301197D-5F86-462C-8C56-E3F47876797B}"/>
    <cellStyle name="Comma 2 29" xfId="298" xr:uid="{1F3AF641-9A01-4FDD-90F5-691FDDE38361}"/>
    <cellStyle name="Comma 2 3" xfId="299" xr:uid="{53E32208-62F4-4C59-B007-A4F56D8DE925}"/>
    <cellStyle name="Comma 2 3 11" xfId="300" xr:uid="{AA1C239A-05B1-4E78-B551-AA70A09245B9}"/>
    <cellStyle name="Comma 2 3 2" xfId="301" xr:uid="{392F472F-670C-499E-A1CD-BBA75EA53A1F}"/>
    <cellStyle name="Comma 2 30" xfId="302" xr:uid="{380E088E-9387-469E-ABA5-811923F4B50C}"/>
    <cellStyle name="Comma 2 31" xfId="303" xr:uid="{E271CD09-4DF5-4A32-9A43-BA4708064CE7}"/>
    <cellStyle name="Comma 2 32" xfId="304" xr:uid="{39A6B669-588C-44AE-9D86-E6AFAA27F9E5}"/>
    <cellStyle name="Comma 2 33" xfId="305" xr:uid="{5D4182CF-A0C1-4D7C-AC92-ACFDF7ACDD55}"/>
    <cellStyle name="Comma 2 34" xfId="306" xr:uid="{EF04C843-2126-4851-A12B-5EBA18FAA3F6}"/>
    <cellStyle name="Comma 2 35" xfId="307" xr:uid="{8E4D62E7-6F27-4E49-A9DA-8394AA95AB5C}"/>
    <cellStyle name="Comma 2 36" xfId="308" xr:uid="{1D72FCBD-109B-4095-9B79-869592111356}"/>
    <cellStyle name="Comma 2 37" xfId="309" xr:uid="{D3C33C2E-F569-4880-A7B3-93172758C6DE}"/>
    <cellStyle name="Comma 2 38" xfId="310" xr:uid="{1F254E60-F31D-44AA-9201-30CD0222C1C9}"/>
    <cellStyle name="Comma 2 39" xfId="311" xr:uid="{E080FDF8-0E98-428F-962E-AA3FB0B8051E}"/>
    <cellStyle name="Comma 2 4" xfId="312" xr:uid="{DDC9DBCD-EE7A-452C-895C-4A8C55AFD9FB}"/>
    <cellStyle name="Comma 2 40" xfId="313" xr:uid="{946B4AE3-EA87-49C1-91E7-5B69A54C0400}"/>
    <cellStyle name="Comma 2 41" xfId="314" xr:uid="{84F66645-0217-4B97-B6A2-6C18CE203EA3}"/>
    <cellStyle name="Comma 2 42" xfId="315" xr:uid="{CC7E1ED2-3EA9-425E-BAE8-C37E57AFB8BD}"/>
    <cellStyle name="Comma 2 43" xfId="316" xr:uid="{C0CAC424-31C1-4FB5-B302-FBD8CEE23B1D}"/>
    <cellStyle name="Comma 2 44" xfId="317" xr:uid="{F1708D92-B298-4C09-A822-699CD743C09C}"/>
    <cellStyle name="Comma 2 45" xfId="318" xr:uid="{E6D14215-6C77-4320-8C10-C9145D8463E6}"/>
    <cellStyle name="Comma 2 46" xfId="319" xr:uid="{EA547F4E-4629-4FB8-9FB5-A123D111EE3C}"/>
    <cellStyle name="Comma 2 47" xfId="320" xr:uid="{31F08B60-21DE-40F3-A353-380E14D6A7D7}"/>
    <cellStyle name="Comma 2 48" xfId="321" xr:uid="{3A49F139-8F49-41FC-90F5-05DDE125B277}"/>
    <cellStyle name="Comma 2 49" xfId="322" xr:uid="{B70FC92B-1173-4C09-9909-530BEEE71DAF}"/>
    <cellStyle name="Comma 2 5" xfId="323" xr:uid="{2CA0790F-757E-4629-AECE-566F9735519C}"/>
    <cellStyle name="Comma 2 50" xfId="324" xr:uid="{115F5607-5B0E-4BEE-899B-8428F693FF36}"/>
    <cellStyle name="Comma 2 51" xfId="325" xr:uid="{F3C963F6-E36D-41FB-9C94-A294E97EB648}"/>
    <cellStyle name="Comma 2 52" xfId="326" xr:uid="{42CC626A-C529-414B-9234-85E8C5DEF76C}"/>
    <cellStyle name="Comma 2 53" xfId="327" xr:uid="{343403C6-ECDF-48F6-AA60-368DCAF01D4B}"/>
    <cellStyle name="Comma 2 54" xfId="328" xr:uid="{49968488-9A87-472E-A5AE-5330722D8164}"/>
    <cellStyle name="Comma 2 55" xfId="329" xr:uid="{A188DA36-4B25-47AB-8C1D-CF11F9429F50}"/>
    <cellStyle name="Comma 2 56" xfId="330" xr:uid="{2EC823A8-1AFC-4D85-9311-91163284C678}"/>
    <cellStyle name="Comma 2 57" xfId="331" xr:uid="{842E1999-8C55-48E3-88CC-494341CE2A66}"/>
    <cellStyle name="Comma 2 58" xfId="332" xr:uid="{E32B2081-88EA-4B10-9E5A-8519CFFDE82B}"/>
    <cellStyle name="Comma 2 59" xfId="333" xr:uid="{0AF6C18B-B182-4346-BDF2-D3CB01EF75BE}"/>
    <cellStyle name="Comma 2 6" xfId="334" xr:uid="{F9993C93-5C47-48D7-94EA-16EF42D869E9}"/>
    <cellStyle name="Comma 2 60" xfId="335" xr:uid="{A02D0A4C-0AA9-42A3-A6D7-CF3F6753D0D8}"/>
    <cellStyle name="Comma 2 61" xfId="336" xr:uid="{5CD788F7-7B50-4C07-B20B-90E37F656825}"/>
    <cellStyle name="Comma 2 61 2" xfId="337" xr:uid="{BA5E8862-0525-4346-97D4-8AFAE3791BFF}"/>
    <cellStyle name="Comma 2 62" xfId="338" xr:uid="{BABB43A6-B884-484B-A6AD-7EC691444A21}"/>
    <cellStyle name="Comma 2 63" xfId="339" xr:uid="{6FD5E2E9-D7F4-44D0-B606-34189B4F47B1}"/>
    <cellStyle name="Comma 2 64" xfId="340" xr:uid="{A527FF78-AE48-4A75-A29E-63F8829249EF}"/>
    <cellStyle name="Comma 2 7" xfId="341" xr:uid="{9A79DBDC-1981-4E71-8E54-F9247AD3E222}"/>
    <cellStyle name="Comma 2 8" xfId="342" xr:uid="{0EE63183-7BF2-4028-95E0-2C9C1DBF52BE}"/>
    <cellStyle name="Comma 2 9" xfId="343" xr:uid="{55F9CF74-B177-47D2-8D89-CE03009F65EA}"/>
    <cellStyle name="Comma 2_130017-B1  โปรแกรมคอมพิวเตอร์ CPI_Q409" xfId="344" xr:uid="{E6E9B302-FD4F-44D5-A348-39E46C076CAB}"/>
    <cellStyle name="Comma 20" xfId="345" xr:uid="{2F8C1F22-812E-4759-B62A-EC28B1838A17}"/>
    <cellStyle name="Comma 21" xfId="346" xr:uid="{C2B86CE4-8EA3-4823-B6D3-5A301C977A73}"/>
    <cellStyle name="Comma 21 2" xfId="347" xr:uid="{BC9DD68D-1AD0-4131-8AE0-38751D9F2E54}"/>
    <cellStyle name="Comma 22" xfId="348" xr:uid="{686C48D3-065A-4436-AA1C-3355DEDC7800}"/>
    <cellStyle name="Comma 22 2" xfId="349" xr:uid="{3699ED58-8298-40B7-8EF6-98BEABA63820}"/>
    <cellStyle name="Comma 22 2 2" xfId="350" xr:uid="{812CFEE6-AE36-4150-81E8-567E5D37807F}"/>
    <cellStyle name="Comma 23" xfId="351" xr:uid="{2CD88A6C-64F3-40D9-B73E-4DC339E5EE14}"/>
    <cellStyle name="Comma 23 2" xfId="352" xr:uid="{5421381E-A598-4061-A281-FBF06780559A}"/>
    <cellStyle name="Comma 23 3" xfId="353" xr:uid="{CB8D2A05-130E-4DA7-9F9B-4437AD939726}"/>
    <cellStyle name="Comma 24" xfId="354" xr:uid="{907CC114-298D-47E6-B983-C32BD5FA4F20}"/>
    <cellStyle name="Comma 24 2" xfId="355" xr:uid="{64F6526C-BA3E-49EC-983B-06156C66FC55}"/>
    <cellStyle name="Comma 247" xfId="356" xr:uid="{DBACE0F8-C982-4442-BB7F-79CE936B55CA}"/>
    <cellStyle name="Comma 25" xfId="357" xr:uid="{D28EED71-1857-46E5-9CB4-0763D75E699F}"/>
    <cellStyle name="Comma 25 2" xfId="358" xr:uid="{47E04CB2-2A41-4FF3-B5DF-52F5D426A6C8}"/>
    <cellStyle name="Comma 26" xfId="359" xr:uid="{EABDFC9B-4100-45A2-8B76-4C7779558296}"/>
    <cellStyle name="Comma 26 2" xfId="360" xr:uid="{94433C47-B012-4F50-A835-F4C8DDB2F2F7}"/>
    <cellStyle name="Comma 27" xfId="361" xr:uid="{33966501-5EA5-452D-A39F-8912CD6524B1}"/>
    <cellStyle name="Comma 27 2" xfId="362" xr:uid="{257BA11C-8BA5-490B-8D35-C42C8D1F6CB3}"/>
    <cellStyle name="Comma 28" xfId="363" xr:uid="{B22A99BA-80B9-4699-B826-3A07D4B9B1D2}"/>
    <cellStyle name="Comma 28 2" xfId="364" xr:uid="{CF7C7A58-158D-495C-A71A-35203B456A11}"/>
    <cellStyle name="Comma 29" xfId="365" xr:uid="{A1DA205B-72EC-4ACD-8B58-EBAD41C03098}"/>
    <cellStyle name="Comma 3" xfId="366" xr:uid="{CD6975ED-66E9-4287-BFB0-4D1BC3A88A30}"/>
    <cellStyle name="Comma 3 2" xfId="367" xr:uid="{5FAB08BA-D48E-4753-8099-D70C7FC5E549}"/>
    <cellStyle name="Comma 3 2 2" xfId="368" xr:uid="{097FFCCF-8A83-4A66-8E90-54BB07A08E2F}"/>
    <cellStyle name="Comma 3 2 3" xfId="369" xr:uid="{48194832-D6EE-42A1-95C5-5CA3924349D6}"/>
    <cellStyle name="Comma 3 3" xfId="370" xr:uid="{9120FBBC-7D55-4603-B053-C872E92CC5B7}"/>
    <cellStyle name="Comma 3 4" xfId="371" xr:uid="{C2D4B9C9-58BA-49AB-88C0-9DA57804ADB2}"/>
    <cellStyle name="Comma 3 5" xfId="372" xr:uid="{26CF8CFB-0D69-4554-89D4-8B9A1F67F174}"/>
    <cellStyle name="Comma 3 6" xfId="373" xr:uid="{DEE96006-EB17-4196-88F7-6C94CA38B51C}"/>
    <cellStyle name="Comma 3 7" xfId="374" xr:uid="{ADEB21ED-9362-4B2E-93E3-AA01A71A9353}"/>
    <cellStyle name="Comma 3 8" xfId="375" xr:uid="{8A8730FD-263F-4719-954F-D1B77597AC5D}"/>
    <cellStyle name="Comma 3_Note consoleQ2'53" xfId="376" xr:uid="{0433BD44-7BC6-4B6C-AF6B-B531ABCA6B58}"/>
    <cellStyle name="Comma 30" xfId="377" xr:uid="{D06A7D92-8533-4CBB-821B-D70C337043C2}"/>
    <cellStyle name="Comma 31" xfId="378" xr:uid="{2AA952CA-D543-42A6-BF45-162951F6F0E8}"/>
    <cellStyle name="Comma 32" xfId="379" xr:uid="{881B6246-C4F6-4907-981D-CD9C1B9A078A}"/>
    <cellStyle name="Comma 32 2" xfId="380" xr:uid="{D053BB81-EFD1-4C96-A6F0-42E0D509CA8C}"/>
    <cellStyle name="Comma 33" xfId="381" xr:uid="{2737D636-8B77-4155-9715-0E606D29799C}"/>
    <cellStyle name="Comma 34" xfId="382" xr:uid="{695FBFF3-CBBA-4FD4-A309-14CB2BD381B9}"/>
    <cellStyle name="Comma 34 2" xfId="383" xr:uid="{B7A7CE0A-9110-4DAF-9B6B-FC34348C3987}"/>
    <cellStyle name="Comma 35" xfId="384" xr:uid="{2851CF26-5004-4DAD-AD69-0DC720E9A931}"/>
    <cellStyle name="Comma 35 2" xfId="385" xr:uid="{BE30DA16-E616-41E1-B8B1-02B4FC5D7B5B}"/>
    <cellStyle name="Comma 35 3" xfId="386" xr:uid="{3F6A5CC0-E4E1-406D-A253-28A5BEC69564}"/>
    <cellStyle name="Comma 35 3 2" xfId="387" xr:uid="{F14F37E2-6A0E-4C24-A38F-DA75E879A094}"/>
    <cellStyle name="Comma 36" xfId="388" xr:uid="{364BAADF-C267-498D-A316-C0A7AB41DDC0}"/>
    <cellStyle name="Comma 36 2" xfId="389" xr:uid="{9FC0689F-7D46-4E43-9FDE-7F255F3731B5}"/>
    <cellStyle name="Comma 37" xfId="390" xr:uid="{D1E9BF36-2DB0-4C3E-9C90-BD73D71E99C8}"/>
    <cellStyle name="Comma 37 2" xfId="391" xr:uid="{533F9735-AEA3-4552-B531-EEADFBA60A12}"/>
    <cellStyle name="Comma 38" xfId="392" xr:uid="{92ED5EA5-AF91-4393-B5BF-FA5CF8A2B187}"/>
    <cellStyle name="Comma 38 2" xfId="393" xr:uid="{EA4A8751-9EEE-421F-A869-48477F74D223}"/>
    <cellStyle name="Comma 39" xfId="394" xr:uid="{AB88939A-7FA5-468E-B024-56B433187710}"/>
    <cellStyle name="Comma 39 2" xfId="395" xr:uid="{E7D266B7-8EC5-44D4-B9A0-1A9B11E89EDC}"/>
    <cellStyle name="Comma 4" xfId="396" xr:uid="{018A2A75-1BE9-4F4C-84C1-A15A2D33F2B8}"/>
    <cellStyle name="Comma 4 2" xfId="397" xr:uid="{51D79A08-A045-4DAE-8950-6D87FD1D12F4}"/>
    <cellStyle name="Comma 4 2 2" xfId="398" xr:uid="{50386285-6A9B-4B67-9547-D1AC7587EE45}"/>
    <cellStyle name="Comma 4 2 3" xfId="399" xr:uid="{7490EC59-CC4B-42E9-A72B-F4041FF6A8A6}"/>
    <cellStyle name="Comma 4 3" xfId="400" xr:uid="{B6207069-74B1-4A09-B9DE-951D8172BD76}"/>
    <cellStyle name="Comma 4 4" xfId="401" xr:uid="{B93CEE71-3097-4951-8A35-002FEBF882F2}"/>
    <cellStyle name="Comma 4 5" xfId="402" xr:uid="{34607E74-9936-4DAF-ACD1-FF2AF1308F5E}"/>
    <cellStyle name="Comma 4 6" xfId="403" xr:uid="{17B393E9-5BF3-4D10-94A7-4E2F50DDDDF5}"/>
    <cellStyle name="Comma 4 7" xfId="404" xr:uid="{F5EFD72C-B546-46DE-950F-C6CBB3936DD2}"/>
    <cellStyle name="Comma 4 8" xfId="405" xr:uid="{82BDEF7B-1D83-432D-9FC1-0626B5BB3C22}"/>
    <cellStyle name="Comma 4_fucking of" xfId="406" xr:uid="{01CA8014-39F8-4019-B2FC-AAF1C45F5E72}"/>
    <cellStyle name="Comma 40" xfId="407" xr:uid="{273F3866-0245-46AA-ABC9-A587BA901FFD}"/>
    <cellStyle name="Comma 40 2" xfId="408" xr:uid="{D9EAE64B-C0CF-4F56-A0AD-867401B5FF0C}"/>
    <cellStyle name="Comma 41" xfId="409" xr:uid="{399DEFCB-3B2A-4D4B-92A0-489B0EC96F2F}"/>
    <cellStyle name="Comma 41 2" xfId="410" xr:uid="{ED72A23E-B8C4-4829-B698-AEA62F9A6709}"/>
    <cellStyle name="Comma 42" xfId="411" xr:uid="{9C093338-9C30-4185-90F4-9591A4EF282C}"/>
    <cellStyle name="Comma 42 2" xfId="412" xr:uid="{92BF31D9-C73F-41C1-AE8E-3436F756CB05}"/>
    <cellStyle name="Comma 42 2 2" xfId="413" xr:uid="{FADB6DC2-ED97-458E-B8FD-17FAE9618235}"/>
    <cellStyle name="Comma 42 3" xfId="414" xr:uid="{D0D751CE-39E8-49E5-95D6-C203BB7D552A}"/>
    <cellStyle name="Comma 43" xfId="415" xr:uid="{A6A8702C-B319-4D1E-99C3-486D966F37B2}"/>
    <cellStyle name="Comma 43 2" xfId="416" xr:uid="{2697553F-E5C4-464C-ADF2-24350AB0676E}"/>
    <cellStyle name="Comma 44" xfId="417" xr:uid="{D4DAB0AE-86F1-4734-9A53-5C505B2032AE}"/>
    <cellStyle name="Comma 44 2" xfId="418" xr:uid="{D19E6758-1C47-4569-87A4-3AFFF4ACD388}"/>
    <cellStyle name="Comma 45" xfId="419" xr:uid="{493D98FC-9FFF-4759-BE5E-2022DAC4E374}"/>
    <cellStyle name="Comma 45 2" xfId="420" xr:uid="{2A25BA95-428F-4583-9C0A-802A792B26D6}"/>
    <cellStyle name="Comma 46" xfId="421" xr:uid="{2D2F9EE3-71CC-416D-A338-7912FAA06CD5}"/>
    <cellStyle name="Comma 47" xfId="422" xr:uid="{90C7F1BA-794F-4A3A-AA01-7DB2C2634362}"/>
    <cellStyle name="Comma 48" xfId="423" xr:uid="{34BC4DC6-95BB-435C-8832-591E2666A122}"/>
    <cellStyle name="Comma 49" xfId="424" xr:uid="{3E1D3376-1ADB-4EF3-B3F8-859AAAF8D2A3}"/>
    <cellStyle name="Comma 5" xfId="425" xr:uid="{25A57D56-5E6A-4516-8030-4095099BFE3B}"/>
    <cellStyle name="Comma 5 2" xfId="426" xr:uid="{6373722F-18C3-4063-ADA2-83A4C156B3C5}"/>
    <cellStyle name="Comma 5 3" xfId="427" xr:uid="{396C0D2A-5A60-4066-8830-61A90EC74F3F}"/>
    <cellStyle name="Comma 5 4" xfId="428" xr:uid="{D8772A90-C7E3-4BAC-B4D4-7E5B6865E35F}"/>
    <cellStyle name="Comma 5 5" xfId="429" xr:uid="{734E22EB-4848-4F1D-9F0F-3FB904BDD439}"/>
    <cellStyle name="Comma 5 6" xfId="430" xr:uid="{E24875B1-81CE-4ABD-816E-D7722B316866}"/>
    <cellStyle name="Comma 5 7" xfId="431" xr:uid="{F60E0771-C21E-45B2-ABC1-74C3A3B949E5}"/>
    <cellStyle name="Comma 6" xfId="432" xr:uid="{936AAEF3-8425-46CC-9FE5-CBCCDF41BCA2}"/>
    <cellStyle name="Comma 6 2" xfId="433" xr:uid="{011A5543-4DEB-42C9-825F-5B2FAA91EBA7}"/>
    <cellStyle name="Comma 6 3" xfId="434" xr:uid="{EB7DC9F8-3493-44A3-89C3-C23B917F6EC3}"/>
    <cellStyle name="Comma 6 4" xfId="435" xr:uid="{988D04BF-4E41-406A-88FD-D8CDFB38C3E5}"/>
    <cellStyle name="Comma 6 5" xfId="436" xr:uid="{14002C75-DF2C-462D-973F-DC7A7B843341}"/>
    <cellStyle name="Comma 7" xfId="437" xr:uid="{12BB852B-109B-4AB3-8789-145F8D5C5C02}"/>
    <cellStyle name="Comma 7 2" xfId="438" xr:uid="{20B63366-6B2D-4073-B334-B5576516C344}"/>
    <cellStyle name="Comma 7 3" xfId="439" xr:uid="{4B7E0CB9-47E1-426B-8943-7421F981C9C4}"/>
    <cellStyle name="Comma 8" xfId="440" xr:uid="{9BF040FB-33E1-4502-A8FE-E24F07358F3B}"/>
    <cellStyle name="Comma 8 2" xfId="441" xr:uid="{F60B9A92-AC1D-49E6-B800-EF104ACCFBDC}"/>
    <cellStyle name="Comma 8 3" xfId="442" xr:uid="{00BE8AB8-ABDA-4E4A-A60E-E1297B649B4B}"/>
    <cellStyle name="Comma 9" xfId="443" xr:uid="{83E8A12E-DD82-4424-91D7-75E0438D00F2}"/>
    <cellStyle name="Comma 9 2" xfId="444" xr:uid="{4BAECB0D-DFD1-42F3-BEF1-2B4970F691CB}"/>
    <cellStyle name="Comma 9 3" xfId="445" xr:uid="{7BA32EA5-492F-45F5-9617-3042161BD318}"/>
    <cellStyle name="comma zerodec" xfId="446" xr:uid="{C9C75767-267D-48CB-8BCE-B5F7C4F9A7FF}"/>
    <cellStyle name="comma zerodec 2" xfId="447" xr:uid="{F44040B8-DEAF-4602-A00A-BB5EA6891D7B}"/>
    <cellStyle name="comma zerodec 3" xfId="448" xr:uid="{0CE48F16-7AC1-45D9-A3ED-0C934DA22CE3}"/>
    <cellStyle name="Currency1" xfId="449" xr:uid="{D870BED6-F4A7-42E4-AEBB-AE364614D20F}"/>
    <cellStyle name="Currency1 2" xfId="450" xr:uid="{7FF1BFC8-F340-4070-BD4F-6DB84CF7F07A}"/>
    <cellStyle name="Currency1 28" xfId="451" xr:uid="{C57A2A03-8298-4333-B5ED-4EB658695D1F}"/>
    <cellStyle name="Currency1 3" xfId="452" xr:uid="{0BBF5B2C-F4ED-4E52-AD9A-4377320BDD9D}"/>
    <cellStyle name="Dollar (zero dec)" xfId="453" xr:uid="{40FE1736-AD8E-4DA5-8889-97C8A6F59984}"/>
    <cellStyle name="Dollar (zero dec) 2" xfId="454" xr:uid="{9ED6FFD6-9A46-4C4C-AE6E-DF279EBEF921}"/>
    <cellStyle name="Dollar (zero dec) 3" xfId="455" xr:uid="{4D2A3526-80D0-42A3-8694-76C7B0C2EF27}"/>
    <cellStyle name="E&amp;Y House" xfId="456" xr:uid="{C6DFF939-92F6-4D0E-882E-BCFAC3887AB5}"/>
    <cellStyle name="Emphasis 1" xfId="457" xr:uid="{49C6AA01-4139-4C4C-86EB-5BE7EECF926F}"/>
    <cellStyle name="Emphasis 2" xfId="458" xr:uid="{502B6822-D3EE-4F39-9636-E8E37C09E059}"/>
    <cellStyle name="Emphasis 3" xfId="459" xr:uid="{4901D63D-E1B2-4B5D-9FCF-C62DFB0B346F}"/>
    <cellStyle name="Explanatory Text 2" xfId="460" xr:uid="{F59ED4DC-A4EF-4AFE-8437-F9D73091AEEC}"/>
    <cellStyle name="Good 2" xfId="461" xr:uid="{A6A21A83-B749-4AAB-846E-07F94A9BDE72}"/>
    <cellStyle name="Grey" xfId="462" xr:uid="{81C46339-A7E4-4AC2-9074-3829BC5A4DDF}"/>
    <cellStyle name="Header - Style1" xfId="463" xr:uid="{231B4348-A007-474F-B042-E88631E3EE42}"/>
    <cellStyle name="Header1" xfId="464" xr:uid="{CA5C8433-A17F-40AD-ACBE-6E2F75929844}"/>
    <cellStyle name="Header2" xfId="465" xr:uid="{545FD457-0570-4050-B6A6-3B29D3CBBF5C}"/>
    <cellStyle name="Heading" xfId="466" xr:uid="{0920F13C-CE11-45D5-B5A5-D1F03DCEC306}"/>
    <cellStyle name="Heading 1 2" xfId="467" xr:uid="{54AF0F7A-A362-475E-B47E-68A3C383B365}"/>
    <cellStyle name="Heading 2 2" xfId="468" xr:uid="{15EC0842-1491-4492-84EE-6AF8015CBBA3}"/>
    <cellStyle name="Heading 3 2" xfId="469" xr:uid="{51270F6F-EAEF-463E-9012-62224DB43E5F}"/>
    <cellStyle name="Heading 4 2" xfId="470" xr:uid="{9FD2CB49-2BAB-48A4-B856-6CBB7A5F8339}"/>
    <cellStyle name="Heading1" xfId="471" xr:uid="{8D9330FF-35EC-4D07-B1D8-F217DE0E7A10}"/>
    <cellStyle name="Hyperlink 2" xfId="472" xr:uid="{97A5F0E0-3C27-49CA-9760-92EF77C5640A}"/>
    <cellStyle name="Input [yellow]" xfId="473" xr:uid="{E384677F-977D-46B6-B703-38C9A062EBBB}"/>
    <cellStyle name="Input 2" xfId="474" xr:uid="{B5F79881-AA0B-4EC2-B1F4-91D069BA229F}"/>
    <cellStyle name="Linked Cell 2" xfId="475" xr:uid="{3289D452-2626-4650-8405-EFF56618E1E4}"/>
    <cellStyle name="Neutral 2" xfId="476" xr:uid="{5972786A-77B0-4148-BC0A-191E82DC923D}"/>
    <cellStyle name="no dec" xfId="477" xr:uid="{40B662D5-F175-44D2-9A49-46C317EC9AB2}"/>
    <cellStyle name="Normal - Style1" xfId="478" xr:uid="{57304ED3-AA72-4DB6-AAE2-D5AD9B78EE74}"/>
    <cellStyle name="Normal 10" xfId="479" xr:uid="{207783E1-24DC-4573-8CDC-1E7DCD7EDDE0}"/>
    <cellStyle name="Normal 10 2" xfId="480" xr:uid="{A20F18F4-4CE6-477F-9B1D-73F3A65F722D}"/>
    <cellStyle name="Normal 10 3" xfId="481" xr:uid="{8672B81C-F72A-4CD3-955D-41A0E34E172C}"/>
    <cellStyle name="Normal 10 6" xfId="482" xr:uid="{E945257E-1A6E-47A2-BAEB-7DAF6F6E612B}"/>
    <cellStyle name="Normal 100" xfId="483" xr:uid="{F3911058-A033-4C68-A29A-EE6E859348DE}"/>
    <cellStyle name="Normal 101" xfId="484" xr:uid="{E4976B80-7FFB-4C3F-834A-6871A325E20C}"/>
    <cellStyle name="Normal 11" xfId="485" xr:uid="{970D0BDD-4253-46BD-80E5-04C12E8E733A}"/>
    <cellStyle name="Normal 11 2" xfId="486" xr:uid="{55C8186E-CDBD-447A-ABBD-60197B8F37E5}"/>
    <cellStyle name="Normal 11 3" xfId="487" xr:uid="{C113CA06-8100-4E09-AB1D-3E1FE55547E8}"/>
    <cellStyle name="Normal 12" xfId="488" xr:uid="{D453CA45-E997-4D4D-B74B-0D51C900A2B0}"/>
    <cellStyle name="Normal 12 2" xfId="489" xr:uid="{846745B2-F2E1-4835-8F45-DE8E19739455}"/>
    <cellStyle name="Normal 12 3" xfId="490" xr:uid="{1D10ED96-4888-423F-AF04-E56E8F00B8C9}"/>
    <cellStyle name="Normal 13" xfId="491" xr:uid="{86EA3403-9A68-4503-8B0E-5D358954A49F}"/>
    <cellStyle name="Normal 13 2" xfId="492" xr:uid="{522DBE69-5B4F-4962-AC21-705FDCF7FFA5}"/>
    <cellStyle name="Normal 13_130017-B1 โปรแกรมคอมพิวเตอร์ CPI_Q1'10" xfId="493" xr:uid="{A296324F-DCD0-4DD5-AA4A-99EE464C31CA}"/>
    <cellStyle name="Normal 14" xfId="494" xr:uid="{F5F90F57-AFAB-4027-BB8A-EFFF38BFFB0A}"/>
    <cellStyle name="Normal 15" xfId="495" xr:uid="{10C5F745-A82C-4952-B698-BF7979049D27}"/>
    <cellStyle name="Normal 16" xfId="496" xr:uid="{ABCF0619-389F-494A-A16E-E6E1FB904C4C}"/>
    <cellStyle name="Normal 17" xfId="497" xr:uid="{FF8F4964-677C-4EF3-901B-633D8A44BB29}"/>
    <cellStyle name="Normal 18" xfId="498" xr:uid="{5021FEC2-32EB-438B-9E80-DA9C070A11CC}"/>
    <cellStyle name="Normal 19" xfId="499" xr:uid="{C4168467-F45B-42F1-8389-B173BAEAA3DA}"/>
    <cellStyle name="Normal 2" xfId="500" xr:uid="{E51B5DA9-12C2-4528-8AB1-389791549E66}"/>
    <cellStyle name="Normal 2 10" xfId="501" xr:uid="{DA5D64C3-D5B4-4D7A-AB22-5E16EAAFE3CD}"/>
    <cellStyle name="Normal 2 10 2" xfId="502" xr:uid="{66F6234A-62E0-4C7D-A738-6DA9F6EDA5D6}"/>
    <cellStyle name="Normal 2 11" xfId="503" xr:uid="{2C91EBD8-3321-43DE-840A-06A9F6C69971}"/>
    <cellStyle name="Normal 2 12" xfId="504" xr:uid="{A602386D-52AF-4094-BD2A-D901836F4B3B}"/>
    <cellStyle name="Normal 2 13" xfId="505" xr:uid="{378DC7DA-95D0-45FC-A8FF-431EF605C6C2}"/>
    <cellStyle name="Normal 2 14" xfId="506" xr:uid="{EEEC2B84-CF42-46C7-BE25-C92D5B7FD6C8}"/>
    <cellStyle name="Normal 2 15" xfId="507" xr:uid="{AA997815-DDE6-4FA1-93AF-B7A2CDEEF281}"/>
    <cellStyle name="Normal 2 16" xfId="508" xr:uid="{98152E29-2FBB-4C20-A9B3-F5B43F96CC46}"/>
    <cellStyle name="Normal 2 16 2" xfId="509" xr:uid="{3D49D7BC-90D0-4228-B890-9190D52581DA}"/>
    <cellStyle name="Normal 2 17" xfId="510" xr:uid="{D723E01C-7E05-4DDC-AB12-20D751FE3E6D}"/>
    <cellStyle name="Normal 2 18" xfId="511" xr:uid="{A0D9A056-FB00-426F-852C-E09384F682CC}"/>
    <cellStyle name="Normal 2 19" xfId="512" xr:uid="{22468C44-877F-4972-8059-663E3BB2C1D2}"/>
    <cellStyle name="Normal 2 2" xfId="513" xr:uid="{C21210D4-6BE9-43DA-8E3F-E5B992A2014F}"/>
    <cellStyle name="Normal 2 2 10" xfId="514" xr:uid="{BE3E0F08-0B83-47E1-949D-A9B4C0C94948}"/>
    <cellStyle name="Normal 2 2 11" xfId="515" xr:uid="{A612D8A2-9BEF-45CE-8AF3-CCAEF48FAFBC}"/>
    <cellStyle name="Normal 2 2 12" xfId="516" xr:uid="{678EEA16-4BE0-450A-9DBD-E0B54499A6D6}"/>
    <cellStyle name="Normal 2 2 13" xfId="517" xr:uid="{F2B05681-7CC8-4473-8E42-E92938787AC4}"/>
    <cellStyle name="Normal 2 2 14" xfId="518" xr:uid="{886B9E86-3A6B-4AB9-A3DE-14B31F531F61}"/>
    <cellStyle name="Normal 2 2 15" xfId="519" xr:uid="{1FD3774D-E858-42E1-BCB0-D7F9904A5391}"/>
    <cellStyle name="Normal 2 2 16" xfId="520" xr:uid="{5F3C8204-1013-4AF9-8F8C-1EC3C39BF64A}"/>
    <cellStyle name="Normal 2 2 17" xfId="521" xr:uid="{6713ABCE-D4CE-4BAA-A82B-E9D247298EC7}"/>
    <cellStyle name="Normal 2 2 18" xfId="522" xr:uid="{0F0FFB2E-2565-4E66-A68B-D0D274086218}"/>
    <cellStyle name="Normal 2 2 19" xfId="523" xr:uid="{5B895D69-3393-484F-8357-B412086E7065}"/>
    <cellStyle name="Normal 2 2 2" xfId="524" xr:uid="{4481636B-86C9-44CF-80AD-D2E4F7C6EC8F}"/>
    <cellStyle name="Normal 2 2 2 2" xfId="525" xr:uid="{8D2D103A-6C7D-4A17-BDA2-17FD3A5DBD34}"/>
    <cellStyle name="Normal 2 2 20" xfId="526" xr:uid="{967DD359-7976-4CCE-85A7-EEF3587C48EB}"/>
    <cellStyle name="Normal 2 2 21" xfId="527" xr:uid="{9F3DBFF2-2457-4EBD-A556-CB665B78B8A8}"/>
    <cellStyle name="Normal 2 2 22" xfId="528" xr:uid="{0C2C087B-3518-47BD-801E-53225B560DC8}"/>
    <cellStyle name="Normal 2 2 23" xfId="529" xr:uid="{2CE3D3B6-AD0C-4664-A24A-F7BAE5B9AF03}"/>
    <cellStyle name="Normal 2 2 24" xfId="530" xr:uid="{D094CFB0-29DF-4B3F-A6C6-FA4DF0B4C5AB}"/>
    <cellStyle name="Normal 2 2 25" xfId="531" xr:uid="{EF2471A0-BA80-4CB3-8FFE-087662F7D5D3}"/>
    <cellStyle name="Normal 2 2 26" xfId="532" xr:uid="{6921DD61-0402-4995-ACCA-C665D5A53A6B}"/>
    <cellStyle name="Normal 2 2 27" xfId="533" xr:uid="{C25CC65B-74C4-473B-8E07-169AFC45F0BF}"/>
    <cellStyle name="Normal 2 2 28" xfId="534" xr:uid="{ED63DDCB-BDF1-4967-BC25-C3C1C8EE3704}"/>
    <cellStyle name="Normal 2 2 29" xfId="535" xr:uid="{3727E046-4309-488F-A007-9EEBCF67820B}"/>
    <cellStyle name="Normal 2 2 3" xfId="536" xr:uid="{EB2BC0C7-2B32-4753-A113-9FD87763DCF1}"/>
    <cellStyle name="Normal 2 2 30" xfId="537" xr:uid="{3258CF62-B08A-4D9E-82FD-8C5AC73E65A2}"/>
    <cellStyle name="Normal 2 2 31" xfId="538" xr:uid="{0E9079A8-1818-45B5-9287-16CEB7D6979B}"/>
    <cellStyle name="Normal 2 2 32" xfId="539" xr:uid="{4ABC0433-9ACC-446B-8F31-909AD721CC8D}"/>
    <cellStyle name="Normal 2 2 33" xfId="540" xr:uid="{4FF8ACE7-0FC6-4809-BB6B-EA1918C729D9}"/>
    <cellStyle name="Normal 2 2 34" xfId="541" xr:uid="{5F82957C-79BD-4B99-B879-0D05C32A09B1}"/>
    <cellStyle name="Normal 2 2 35" xfId="542" xr:uid="{2F18EC9F-AB0E-4266-82DA-3D946928318F}"/>
    <cellStyle name="Normal 2 2 36" xfId="543" xr:uid="{D61AAF62-C5BE-4EBD-AB92-769FB9E1D787}"/>
    <cellStyle name="Normal 2 2 37" xfId="544" xr:uid="{3FBA0D1A-298E-4FF8-88D3-9D6D22404658}"/>
    <cellStyle name="Normal 2 2 38" xfId="545" xr:uid="{B8C3CA1F-72D7-4C62-BCB6-1548EFA6FB72}"/>
    <cellStyle name="Normal 2 2 39" xfId="546" xr:uid="{536DC17B-CEEE-42D5-A784-C54A1EA9EAA3}"/>
    <cellStyle name="Normal 2 2 4" xfId="547" xr:uid="{22945F70-F82E-4496-8237-85E8DCEB946B}"/>
    <cellStyle name="Normal 2 2 40" xfId="548" xr:uid="{EAB89F50-7136-4E92-BF0B-64D6DB163D2B}"/>
    <cellStyle name="Normal 2 2 41" xfId="549" xr:uid="{287D2A57-A2AA-4205-B227-E85E967C516F}"/>
    <cellStyle name="Normal 2 2 42" xfId="550" xr:uid="{F09E45CA-BB67-46C2-9879-BAF14C58C562}"/>
    <cellStyle name="Normal 2 2 43" xfId="551" xr:uid="{70DAABD0-20FE-41C4-9BA4-7A2400351C87}"/>
    <cellStyle name="Normal 2 2 44" xfId="552" xr:uid="{AC4483DD-5149-4FAE-99DA-BA5A7307CF5D}"/>
    <cellStyle name="Normal 2 2 45" xfId="553" xr:uid="{D0492A2A-E7EE-4D87-95E0-D604A96B83DE}"/>
    <cellStyle name="Normal 2 2 46" xfId="554" xr:uid="{CFE74F15-8FF0-4FE1-BED6-7CF12E26193B}"/>
    <cellStyle name="Normal 2 2 47" xfId="555" xr:uid="{F1935D22-9262-4778-AD05-0F6FCC5CE532}"/>
    <cellStyle name="Normal 2 2 48" xfId="556" xr:uid="{8D5B2079-6C97-4C7D-A1E3-0DD3DEE4910B}"/>
    <cellStyle name="Normal 2 2 49" xfId="557" xr:uid="{AE834436-8191-4A5B-BDC9-31D8FDA29E4B}"/>
    <cellStyle name="Normal 2 2 5" xfId="558" xr:uid="{D4D31C58-E873-424A-B330-CB3EAC075A9E}"/>
    <cellStyle name="Normal 2 2 50" xfId="559" xr:uid="{9EEFA9B0-D97C-486D-82EF-7B80A008D3B2}"/>
    <cellStyle name="Normal 2 2 51" xfId="560" xr:uid="{63BC23EB-578D-4BEF-AD48-3632EE7200C2}"/>
    <cellStyle name="Normal 2 2 52" xfId="561" xr:uid="{E0AB257E-110F-417B-B9FE-D8F7C27BAC0D}"/>
    <cellStyle name="Normal 2 2 53" xfId="562" xr:uid="{AABF95EE-921A-45B8-BEB5-05E6C128A1AB}"/>
    <cellStyle name="Normal 2 2 54" xfId="563" xr:uid="{B8E1CD3F-7D17-4973-9EC6-141845739F92}"/>
    <cellStyle name="Normal 2 2 55" xfId="564" xr:uid="{B3B05C8E-C2B8-4C44-80FA-2BFDB407CC22}"/>
    <cellStyle name="Normal 2 2 56" xfId="565" xr:uid="{EEAC58A3-B52F-4984-B277-9AED7327573C}"/>
    <cellStyle name="Normal 2 2 57" xfId="566" xr:uid="{922F1F83-32C4-4469-942C-E6F5D79177AD}"/>
    <cellStyle name="Normal 2 2 58" xfId="567" xr:uid="{2450700D-9E5B-4DAE-8085-728FE3B5BBDC}"/>
    <cellStyle name="Normal 2 2 6" xfId="568" xr:uid="{2B24B73E-223B-43DF-B681-B9AA8E1AE86D}"/>
    <cellStyle name="Normal 2 2 7" xfId="569" xr:uid="{D3787742-0F9A-4C7A-B7BB-B4F69717CAC5}"/>
    <cellStyle name="Normal 2 2 8" xfId="570" xr:uid="{1F7B828D-BE24-41A2-A486-BA91B4C04A8B}"/>
    <cellStyle name="Normal 2 2 9" xfId="571" xr:uid="{B04C8DA8-89E8-437D-8BFD-A695904D024B}"/>
    <cellStyle name="Normal 2 2_CPI_Y'52_TOP_GG 1" xfId="572" xr:uid="{D88F948B-DAE8-40D5-A0D9-3FA8CC063C0B}"/>
    <cellStyle name="Normal 2 20" xfId="573" xr:uid="{B63A4C5E-3A4E-4912-BA8A-7A7B9386E595}"/>
    <cellStyle name="Normal 2 21" xfId="574" xr:uid="{F72396F1-AC86-41CE-842E-E6205CDD1DD9}"/>
    <cellStyle name="Normal 2 22" xfId="575" xr:uid="{B627CA8D-53CE-42B4-B8CC-161E422A8E36}"/>
    <cellStyle name="Normal 2 23" xfId="576" xr:uid="{F0DB3F4D-E84E-4B41-9451-6E8CF86F5CBA}"/>
    <cellStyle name="Normal 2 24" xfId="577" xr:uid="{4E41227A-F1A6-455F-B760-1C5AEF51A446}"/>
    <cellStyle name="Normal 2 25" xfId="578" xr:uid="{820DF4EA-7969-4E6F-BF69-21E3AD2E2D56}"/>
    <cellStyle name="Normal 2 26" xfId="579" xr:uid="{3DB4943E-3273-4867-B6B5-A44DB93B126A}"/>
    <cellStyle name="Normal 2 27" xfId="580" xr:uid="{E02A2676-2CC5-4AE4-ACE5-87DC5A2C3A43}"/>
    <cellStyle name="Normal 2 28" xfId="581" xr:uid="{3FD71AB8-032D-4784-8C61-556BAA815D36}"/>
    <cellStyle name="Normal 2 29" xfId="582" xr:uid="{9A8A190D-BA4A-4DD3-BF09-D8C4A44BEBEB}"/>
    <cellStyle name="Normal 2 3" xfId="583" xr:uid="{682AD8B3-1F52-4BF7-B0D5-1D4956B9C265}"/>
    <cellStyle name="Normal 2 3 2" xfId="584" xr:uid="{91A4BCDC-D3A5-4D0E-9E45-A48C8CD765A8}"/>
    <cellStyle name="Normal 2 3 2 2" xfId="585" xr:uid="{B2C77CE6-D918-4AEB-A231-FAE37E91D009}"/>
    <cellStyle name="Normal 2 3 3" xfId="586" xr:uid="{FA88682F-84FC-4350-9FF1-6420D33AB655}"/>
    <cellStyle name="Normal 2 3 4" xfId="587" xr:uid="{3C9F665F-FD0B-4D52-A63F-8C8D45DAC1D0}"/>
    <cellStyle name="Normal 2 30" xfId="588" xr:uid="{BF10DE0A-0D0C-4741-BAC8-2E317F2FA24F}"/>
    <cellStyle name="Normal 2 31" xfId="589" xr:uid="{3D172FFC-37B8-418A-998A-CC3EFDD1388E}"/>
    <cellStyle name="Normal 2 32" xfId="590" xr:uid="{206515B7-04CA-4138-8343-B64F7E436739}"/>
    <cellStyle name="Normal 2 33" xfId="591" xr:uid="{1249F3D3-93B4-4F70-B524-4E0C03807E77}"/>
    <cellStyle name="Normal 2 34" xfId="592" xr:uid="{5393FBC5-75B6-4594-BDC0-705997C44B78}"/>
    <cellStyle name="Normal 2 35" xfId="593" xr:uid="{66508BE8-DEF4-4F7C-92A6-B9317AD8B6AE}"/>
    <cellStyle name="Normal 2 36" xfId="594" xr:uid="{B39022F0-1F94-4D82-85B9-57AAC615C096}"/>
    <cellStyle name="Normal 2 37" xfId="595" xr:uid="{142C4B80-4910-4C5A-B46D-86640D9F46AF}"/>
    <cellStyle name="Normal 2 38" xfId="596" xr:uid="{0CB4B99E-1040-4C14-882C-0EE9788736F6}"/>
    <cellStyle name="Normal 2 39" xfId="597" xr:uid="{09B43596-4244-4579-B314-3ADA67399E17}"/>
    <cellStyle name="Normal 2 4" xfId="598" xr:uid="{26D2CA89-9FA7-48A9-A947-6E1CC6DF3C56}"/>
    <cellStyle name="Normal 2 40" xfId="599" xr:uid="{4C156434-CBED-4769-9092-44B9028C173E}"/>
    <cellStyle name="Normal 2 41" xfId="600" xr:uid="{022CB94A-3EA8-40C4-BE21-230D97219858}"/>
    <cellStyle name="Normal 2 42" xfId="601" xr:uid="{65661139-0DE9-4A2F-A75F-DAC409E64D61}"/>
    <cellStyle name="Normal 2 43" xfId="602" xr:uid="{4C67B9FF-A9B2-409E-AA77-D7913ECDC3D6}"/>
    <cellStyle name="Normal 2 44" xfId="603" xr:uid="{10FC98CF-4731-46A7-B3A7-191E4DF5B6E4}"/>
    <cellStyle name="Normal 2 45" xfId="604" xr:uid="{948401FC-6DC1-44CB-9D2B-50C8C74CA5DF}"/>
    <cellStyle name="Normal 2 46" xfId="605" xr:uid="{222DF7AB-6AD7-4074-8737-F84418B4F90F}"/>
    <cellStyle name="Normal 2 47" xfId="606" xr:uid="{CCDA54B1-A932-4EDE-86A3-49FC9394A25D}"/>
    <cellStyle name="Normal 2 48" xfId="607" xr:uid="{24DCCD28-95A0-429D-88C8-06746498CBC9}"/>
    <cellStyle name="Normal 2 49" xfId="608" xr:uid="{3F858CCA-61F2-4E97-B261-55DCF6524F75}"/>
    <cellStyle name="Normal 2 5" xfId="609" xr:uid="{7E02B5CB-041A-4CA2-81B8-B84B9D340CC5}"/>
    <cellStyle name="Normal 2 5 2" xfId="610" xr:uid="{218FFD51-1670-4999-9F06-A126FD442205}"/>
    <cellStyle name="Normal 2 50" xfId="611" xr:uid="{E5A944CA-06A5-42C1-B58F-E5A9A5BF2625}"/>
    <cellStyle name="Normal 2 51" xfId="612" xr:uid="{1F62CEE3-CA41-45BC-BF37-3CAD3CDA38DA}"/>
    <cellStyle name="Normal 2 52" xfId="613" xr:uid="{FC58AAA7-9999-40A4-AD6B-8A7794977454}"/>
    <cellStyle name="Normal 2 53" xfId="614" xr:uid="{68ADFC61-D880-4B1D-A744-4767F6AC7D28}"/>
    <cellStyle name="Normal 2 54" xfId="615" xr:uid="{04228A7A-D552-4484-A39B-3CA48E254FC8}"/>
    <cellStyle name="Normal 2 55" xfId="616" xr:uid="{8315081C-02BA-4E87-9AF3-D5C98D7BDC73}"/>
    <cellStyle name="Normal 2 56" xfId="617" xr:uid="{3074AF57-0AAB-47BF-8E5C-20DF44CD1201}"/>
    <cellStyle name="Normal 2 57" xfId="618" xr:uid="{C243BDE3-F8BB-4DB7-80F3-8B621EDAD043}"/>
    <cellStyle name="Normal 2 58" xfId="619" xr:uid="{9E7EA13E-7BA2-4C6E-85DE-D560F414BB7D}"/>
    <cellStyle name="Normal 2 59" xfId="620" xr:uid="{15662326-8693-4B99-A264-606EA53F1A55}"/>
    <cellStyle name="Normal 2 59 2" xfId="621" xr:uid="{280799E4-67AD-43CC-B0CC-1B12AFB9B92B}"/>
    <cellStyle name="Normal 2 6" xfId="622" xr:uid="{A5F26326-4A5B-42C9-8AEE-7AA8995E57D9}"/>
    <cellStyle name="Normal 2 60" xfId="623" xr:uid="{38C3F5DE-CFD6-445F-A7F1-F1BEB03E42D8}"/>
    <cellStyle name="Normal 2 61" xfId="624" xr:uid="{EAC5BA2F-953D-4095-A2FF-310D7D978B77}"/>
    <cellStyle name="Normal 2 62" xfId="625" xr:uid="{923A4A83-04A8-4AF5-9D16-47929285FB93}"/>
    <cellStyle name="Normal 2 63" xfId="626" xr:uid="{D97FDE3D-73D5-420B-BDC3-C0DC0EE6D5C1}"/>
    <cellStyle name="Normal 2 64" xfId="627" xr:uid="{385CE1B9-BD8F-4F72-9CD7-A6235CEB93D4}"/>
    <cellStyle name="Normal 2 65" xfId="628" xr:uid="{F9799A27-D8E0-44CF-8032-4FADD6428457}"/>
    <cellStyle name="Normal 2 66" xfId="629" xr:uid="{9D038EA2-3C0D-4E77-AA38-D7E69370D28D}"/>
    <cellStyle name="Normal 2 67" xfId="630" xr:uid="{15DD9880-F26E-4F2B-8237-440489026E8D}"/>
    <cellStyle name="Normal 2 68" xfId="631" xr:uid="{3D5004EA-EF9E-4F47-8098-5C88C9FA5C3A}"/>
    <cellStyle name="Normal 2 69" xfId="632" xr:uid="{4A1463AF-C3BE-4775-9980-B5727C923F76}"/>
    <cellStyle name="Normal 2 7" xfId="633" xr:uid="{C490F996-FD08-4F46-999D-59573BA70A2C}"/>
    <cellStyle name="Normal 2 70" xfId="634" xr:uid="{72A908AB-279A-456A-9596-CA819EB0451C}"/>
    <cellStyle name="Normal 2 8" xfId="635" xr:uid="{669C3560-8209-40D6-840C-07AC95B52C53}"/>
    <cellStyle name="Normal 2 9" xfId="636" xr:uid="{071F92A0-75DE-4C13-A4BC-D1BA0A55A4EB}"/>
    <cellStyle name="Normal 2_130017-B1  โปรแกรมคอมพิวเตอร์ CPI_Q409" xfId="637" xr:uid="{7227F9D2-B11A-4CA6-9BA7-A581D7A2B3BD}"/>
    <cellStyle name="Normal 20" xfId="638" xr:uid="{005D631E-9CD6-464F-9433-EAFC2A779382}"/>
    <cellStyle name="Normal 21" xfId="639" xr:uid="{EBFCB3B5-3E98-408A-985A-B0C4FFCCDC7B}"/>
    <cellStyle name="Normal 22" xfId="640" xr:uid="{5520F74B-DB9C-434F-AB14-3B9788D70E1D}"/>
    <cellStyle name="Normal 23" xfId="641" xr:uid="{F7D802C5-91C9-4B6B-98CB-A88DED8B94E7}"/>
    <cellStyle name="Normal 24" xfId="642" xr:uid="{A9C7233C-62A2-400F-8EC7-D4120D072B4E}"/>
    <cellStyle name="Normal 25" xfId="643" xr:uid="{AD7DA102-5633-4DAB-8A62-E505D78C22C6}"/>
    <cellStyle name="Normal 26" xfId="644" xr:uid="{486D1669-9BB6-4161-BAA8-6FD18DC671AF}"/>
    <cellStyle name="Normal 27" xfId="645" xr:uid="{3AB64431-5A57-4177-840B-CEB8C8E3A2D8}"/>
    <cellStyle name="Normal 28" xfId="646" xr:uid="{3A8EF3F2-9601-4D04-BC52-4E0750ED4FED}"/>
    <cellStyle name="Normal 29" xfId="647" xr:uid="{E8F518D8-646E-4919-8456-FC1181B199D7}"/>
    <cellStyle name="Normal 3" xfId="648" xr:uid="{BA93D16F-D696-41F3-B3C4-7C91811AEF75}"/>
    <cellStyle name="Normal 3 10" xfId="649" xr:uid="{DB9B2A94-D291-4234-B8D8-99A881B447EB}"/>
    <cellStyle name="Normal 3 11" xfId="650" xr:uid="{1BB6A8C8-7D72-4DD9-9335-9F0D4EF905C9}"/>
    <cellStyle name="Normal 3 12" xfId="651" xr:uid="{FB356C92-658C-4962-A647-5BDBEF2469FE}"/>
    <cellStyle name="Normal 3 13" xfId="652" xr:uid="{E103ABC9-205D-477C-A13B-511956548DD8}"/>
    <cellStyle name="Normal 3 14" xfId="653" xr:uid="{71754760-0580-4646-BD46-AE4D0A8ABCA6}"/>
    <cellStyle name="Normal 3 15" xfId="654" xr:uid="{90027BF1-40B1-43B9-92F5-38FBADE8713E}"/>
    <cellStyle name="Normal 3 16" xfId="655" xr:uid="{53BC269C-1050-47DE-A001-FD1FD8894930}"/>
    <cellStyle name="Normal 3 17" xfId="656" xr:uid="{7D59D60F-3DC9-4BA0-B214-79C844BC1732}"/>
    <cellStyle name="Normal 3 18" xfId="657" xr:uid="{9917C6BD-55FE-4368-8456-7889599CBEDF}"/>
    <cellStyle name="Normal 3 19" xfId="658" xr:uid="{504FD907-161F-4778-8C45-66ABA4B55A7D}"/>
    <cellStyle name="Normal 3 2" xfId="659" xr:uid="{EF4AE9CD-EFBA-4158-9E8F-2B32E200956E}"/>
    <cellStyle name="Normal 3 2 2" xfId="660" xr:uid="{3C6FB1E5-D5AA-4710-A9E5-E2C2AB6422C2}"/>
    <cellStyle name="Normal 3 2 3" xfId="661" xr:uid="{4A6FF643-600C-4D77-84DB-153D828D9171}"/>
    <cellStyle name="Normal 3 2_CPI_Y'52_TOP_GG 1" xfId="662" xr:uid="{9A8F401D-AD87-4192-8B1D-1DB3AA9FC9D6}"/>
    <cellStyle name="Normal 3 20" xfId="663" xr:uid="{5700EB54-B2C6-4D96-9E59-FA1955FD13A3}"/>
    <cellStyle name="Normal 3 21" xfId="664" xr:uid="{2E25B72C-EDDF-490D-8057-56D0FEB9716E}"/>
    <cellStyle name="Normal 3 22" xfId="665" xr:uid="{6FC3956B-9528-4D4E-8525-64EA5DE68B03}"/>
    <cellStyle name="Normal 3 3" xfId="666" xr:uid="{BF258EC7-2E55-4E45-9603-D72C3AEB714C}"/>
    <cellStyle name="Normal 3 3 2" xfId="667" xr:uid="{F6916733-C6B5-4C5A-B1EB-B86E218AA8CE}"/>
    <cellStyle name="Normal 3 4" xfId="668" xr:uid="{31CF9697-8D50-4F69-A5AD-86503E723D24}"/>
    <cellStyle name="Normal 3 5" xfId="669" xr:uid="{A4E36D85-EE36-4D69-AC6A-DA4E83B3C4FC}"/>
    <cellStyle name="Normal 3 6" xfId="670" xr:uid="{14ACC836-4A4D-4C2A-AC65-956325EDF9C1}"/>
    <cellStyle name="Normal 3 7" xfId="671" xr:uid="{22BD909F-3D78-48FC-B29D-6852A8FDFE5E}"/>
    <cellStyle name="Normal 3 8" xfId="672" xr:uid="{00C02F9D-D390-48DB-A2D3-4121A3B4E319}"/>
    <cellStyle name="Normal 3 9" xfId="673" xr:uid="{F161105E-DDE5-4956-B293-D9DAF9BE1054}"/>
    <cellStyle name="Normal 3_130017-B1 โปรแกรมคอมพิวเตอร์ CPI_Q1'10" xfId="674" xr:uid="{8C17653B-5DEA-49DA-8867-2549ED071E0B}"/>
    <cellStyle name="Normal 30" xfId="675" xr:uid="{06D259CE-2908-4F96-A5C9-0C25E6D261F3}"/>
    <cellStyle name="Normal 31" xfId="676" xr:uid="{02EBFFC1-2B3C-408A-B096-2FBDA05C4B90}"/>
    <cellStyle name="Normal 32" xfId="677" xr:uid="{3F9CA2B5-C1E7-402F-927D-84A2C4E7D7DD}"/>
    <cellStyle name="Normal 33" xfId="678" xr:uid="{04D98F07-3C39-43B6-AC00-1A3C73D16CA0}"/>
    <cellStyle name="Normal 34" xfId="679" xr:uid="{DDC28694-F53A-4E4E-8D44-B7C815B93AC0}"/>
    <cellStyle name="Normal 35" xfId="680" xr:uid="{CA429124-7720-45B4-BE88-746D0D845159}"/>
    <cellStyle name="Normal 36" xfId="681" xr:uid="{0B86126F-DB6B-4AE9-934D-B7A3831A63BD}"/>
    <cellStyle name="Normal 36 2" xfId="682" xr:uid="{C8B28E3E-D912-4CE3-B4F4-FB14F4E03161}"/>
    <cellStyle name="Normal 37" xfId="683" xr:uid="{4061766A-1A0A-478C-9570-EAD7E48051DE}"/>
    <cellStyle name="Normal 38" xfId="684" xr:uid="{4F0EDDED-99CD-4A74-BA0F-B540309E89F5}"/>
    <cellStyle name="Normal 39" xfId="685" xr:uid="{7AEF12A6-C08E-4263-AD09-2367DCA65607}"/>
    <cellStyle name="Normal 4" xfId="686" xr:uid="{C46DE0DD-EF0A-4148-8AC3-25998FE24DC8}"/>
    <cellStyle name="Normal 4 10" xfId="687" xr:uid="{E558DB32-6BC8-4E67-B9CE-71AAE33C52F9}"/>
    <cellStyle name="Normal 4 11" xfId="688" xr:uid="{4779BB86-0860-4175-82CC-C4FCA3A8606D}"/>
    <cellStyle name="Normal 4 12" xfId="689" xr:uid="{39D648EB-600A-4A43-9395-53D3E4A3D681}"/>
    <cellStyle name="Normal 4 13" xfId="690" xr:uid="{B0430AC5-54E4-4D56-B5EF-CEE2DC9A3D2C}"/>
    <cellStyle name="Normal 4 14" xfId="691" xr:uid="{8AD05129-0C9D-4B25-807D-099795CFE99B}"/>
    <cellStyle name="Normal 4 15" xfId="692" xr:uid="{AD0E9421-B669-4B1A-9D99-251935A6F16C}"/>
    <cellStyle name="Normal 4 16" xfId="693" xr:uid="{EE8EAAED-74C4-42EA-8781-3BB77A36C2F1}"/>
    <cellStyle name="Normal 4 17" xfId="694" xr:uid="{F75EC34A-756E-4CFD-BF9C-DB2A63AC1F2D}"/>
    <cellStyle name="Normal 4 18" xfId="695" xr:uid="{91213354-1103-4D22-A581-D05E19929326}"/>
    <cellStyle name="Normal 4 19" xfId="696" xr:uid="{43A6F714-9A7A-40C6-BBB5-93A50FF6BF05}"/>
    <cellStyle name="Normal 4 2" xfId="697" xr:uid="{80DE8202-A9B2-4701-85AB-34502B112DCE}"/>
    <cellStyle name="Normal 4 20" xfId="698" xr:uid="{8DA12131-1BB3-415A-8DAC-306EE8D087AB}"/>
    <cellStyle name="Normal 4 3" xfId="699" xr:uid="{357743AB-9DB4-4381-905C-58E3B714242F}"/>
    <cellStyle name="Normal 4 4" xfId="700" xr:uid="{9A8642BE-8CF4-4C6A-995C-3B2E3D6161E4}"/>
    <cellStyle name="Normal 4 5" xfId="701" xr:uid="{B3209ACD-62A5-419A-9108-8378A08A8975}"/>
    <cellStyle name="Normal 4 6" xfId="702" xr:uid="{88D57A84-6F21-4F48-8C58-678F347CC553}"/>
    <cellStyle name="Normal 4 7" xfId="703" xr:uid="{E103B28D-3E10-478E-9D48-91141297DB10}"/>
    <cellStyle name="Normal 4 8" xfId="704" xr:uid="{00E1B428-50EF-40C3-BFAD-8534827794FB}"/>
    <cellStyle name="Normal 4 9" xfId="705" xr:uid="{379D4627-0465-416D-B1B2-940F0DEB2CC2}"/>
    <cellStyle name="Normal 4_Adj" xfId="706" xr:uid="{AFF462C1-EEC3-4773-85BC-6BDC204938FC}"/>
    <cellStyle name="Normal 40" xfId="707" xr:uid="{D61D3AB1-8584-49E9-B1C2-9E6E474224D0}"/>
    <cellStyle name="Normal 41" xfId="708" xr:uid="{3F6167E5-342B-4ACC-A4F9-187F3B171C6F}"/>
    <cellStyle name="Normal 42" xfId="709" xr:uid="{9E780C75-A2A1-4E70-B917-AEF4D97659A8}"/>
    <cellStyle name="Normal 43" xfId="710" xr:uid="{6D366501-7F03-4BFF-B6F9-3AD3745FB00B}"/>
    <cellStyle name="Normal 44" xfId="711" xr:uid="{D0FAFB84-2E67-4020-B310-C1B77B6A2D8E}"/>
    <cellStyle name="Normal 45" xfId="712" xr:uid="{B16C9503-980C-4931-A3FE-17BE6F87EB7E}"/>
    <cellStyle name="Normal 46" xfId="713" xr:uid="{D6A47B1D-3097-4DB8-8B22-3612E94EDDEF}"/>
    <cellStyle name="Normal 47" xfId="714" xr:uid="{AC799E49-4635-4742-B7A5-51C651AD2CF2}"/>
    <cellStyle name="Normal 48" xfId="715" xr:uid="{9F220B15-7D3C-4E1B-BCAF-3E803B889103}"/>
    <cellStyle name="Normal 49" xfId="716" xr:uid="{24F55441-A5D9-4CFA-ACB6-7B8A10A7C178}"/>
    <cellStyle name="Normal 5" xfId="717" xr:uid="{E6F6ADB8-4C08-4E95-87E9-D57512C47884}"/>
    <cellStyle name="Normal 5 2" xfId="718" xr:uid="{B1A17637-0653-4F6D-BDBC-C4BE3537E436}"/>
    <cellStyle name="Normal 5 2 2" xfId="719" xr:uid="{53D68909-C78F-454C-8433-7A3867D3C511}"/>
    <cellStyle name="Normal 5 3" xfId="720" xr:uid="{E5728FFD-4871-47B0-80B8-5372734D7E6D}"/>
    <cellStyle name="Normal 5 4" xfId="721" xr:uid="{68E075CC-86C2-4B07-85A8-C9908E275A0B}"/>
    <cellStyle name="Normal 5 5" xfId="722" xr:uid="{AE14F694-1D63-459F-8929-F377D40AD53E}"/>
    <cellStyle name="Normal 5 6" xfId="723" xr:uid="{919ED546-8EAE-4C9D-9488-1E119D748488}"/>
    <cellStyle name="Normal 5_Adj" xfId="724" xr:uid="{608ADF18-00AE-474A-B32F-EB64D31B928D}"/>
    <cellStyle name="Normal 50" xfId="725" xr:uid="{DAD98366-AC18-4AFA-AF7E-845518526574}"/>
    <cellStyle name="Normal 51" xfId="726" xr:uid="{50F49F91-C3FC-45A6-A46D-CCC4CEA2FF0B}"/>
    <cellStyle name="Normal 52" xfId="727" xr:uid="{55BE84C5-D710-45BA-A43D-9A71DDE4D92E}"/>
    <cellStyle name="Normal 53" xfId="728" xr:uid="{935DA364-EDA5-4EED-9932-4A8F681E9210}"/>
    <cellStyle name="Normal 54" xfId="729" xr:uid="{8FBB9B14-F68F-4625-9FDF-5126697EF74D}"/>
    <cellStyle name="Normal 55" xfId="730" xr:uid="{C4009270-95F4-41D9-A6DB-1461DB4FC711}"/>
    <cellStyle name="Normal 56" xfId="731" xr:uid="{90E48FBF-350F-47AC-8B33-71FD54F1798D}"/>
    <cellStyle name="Normal 57" xfId="732" xr:uid="{2B774D84-ECAD-417B-9452-8044635DAC04}"/>
    <cellStyle name="Normal 58" xfId="733" xr:uid="{1F89A937-8B12-4B06-85A9-8303764F626A}"/>
    <cellStyle name="Normal 59" xfId="734" xr:uid="{E2697B7E-D819-4732-BA4D-B9ED33BDD1A1}"/>
    <cellStyle name="Normal 6" xfId="735" xr:uid="{46042749-3F25-4B32-BB38-9B71F23C00DD}"/>
    <cellStyle name="Normal 6 2" xfId="736" xr:uid="{E52A289E-ACF2-465A-B231-7166BD844B57}"/>
    <cellStyle name="Normal 6 3" xfId="737" xr:uid="{1CED1B34-895B-4453-B1BE-DF1AF0B72D5A}"/>
    <cellStyle name="Normal 6 4" xfId="738" xr:uid="{FA47C9B2-C166-46AA-9FF9-72EF01F667D9}"/>
    <cellStyle name="Normal 6_Adj" xfId="739" xr:uid="{154F53AD-C0D1-48D9-ACE4-1FA9A5F453A6}"/>
    <cellStyle name="Normal 60" xfId="740" xr:uid="{DFC96BA2-15B0-4B93-AF77-2E57669D938E}"/>
    <cellStyle name="Normal 61" xfId="741" xr:uid="{04AC7CA6-DD66-4BD2-98FA-BCF33A4A2A51}"/>
    <cellStyle name="Normal 62" xfId="742" xr:uid="{66E4C3BC-DFC0-4C61-82E5-174D99E4C7F9}"/>
    <cellStyle name="Normal 63" xfId="743" xr:uid="{12BCACFE-3B84-436B-9EB2-21AEE7A4A1C7}"/>
    <cellStyle name="Normal 64" xfId="744" xr:uid="{C94849AD-C627-4D9E-B614-B3BFF1EFEF33}"/>
    <cellStyle name="Normal 65" xfId="745" xr:uid="{41E95C47-465F-44B3-A221-61DB350DC91E}"/>
    <cellStyle name="Normal 66" xfId="746" xr:uid="{12A8D673-C470-4D24-88A3-F043725471E6}"/>
    <cellStyle name="Normal 67" xfId="747" xr:uid="{5D788FC7-10B6-49A5-90CB-442AF85254A6}"/>
    <cellStyle name="Normal 68" xfId="748" xr:uid="{F5B0D502-C23C-4A40-BB55-21325ECDC40F}"/>
    <cellStyle name="Normal 69" xfId="749" xr:uid="{C038A76F-E7F9-4D9E-BBF7-E641AC95AF6A}"/>
    <cellStyle name="Normal 7" xfId="750" xr:uid="{2D61F22A-B3D2-48A4-81D5-9F6098ABBA65}"/>
    <cellStyle name="Normal 7 2" xfId="751" xr:uid="{6F313790-2FA5-4178-9302-D382F779C246}"/>
    <cellStyle name="Normal 7 3" xfId="752" xr:uid="{EE6329CD-9281-4FC6-B292-D7E026BFEE7E}"/>
    <cellStyle name="Normal 7 4" xfId="753" xr:uid="{719A1043-1219-4D5D-932B-3AD1208FBC34}"/>
    <cellStyle name="Normal 7 5" xfId="754" xr:uid="{85E01EFA-DE39-469A-8BBB-9F9E9BCE0545}"/>
    <cellStyle name="Normal 7 6" xfId="755" xr:uid="{11C50C6A-0AC2-4CD0-8986-08910F69DFE6}"/>
    <cellStyle name="Normal 7 7" xfId="756" xr:uid="{B05122DF-14D8-44FC-88A4-530E48431554}"/>
    <cellStyle name="Normal 7 8" xfId="757" xr:uid="{7AB52FB1-F406-455E-A4C7-74735EC88E90}"/>
    <cellStyle name="Normal 7 9" xfId="758" xr:uid="{5824CB3E-7178-4FA0-8DF6-52564B0B773D}"/>
    <cellStyle name="Normal 7_Adj" xfId="759" xr:uid="{9AAFAD1A-7657-41C4-AA19-BBF5DF2BB2E4}"/>
    <cellStyle name="Normal 70" xfId="760" xr:uid="{A8C08158-FE05-475F-98B5-26BA64DC23B7}"/>
    <cellStyle name="Normal 71" xfId="761" xr:uid="{3373B89D-A88E-4624-87BD-1BCA19D9FF48}"/>
    <cellStyle name="Normal 72" xfId="762" xr:uid="{2AFC4D7F-58BC-4250-8BB8-5B8DD5D35107}"/>
    <cellStyle name="Normal 73" xfId="763" xr:uid="{E5419470-FC25-434E-BE9B-12848BF8F62B}"/>
    <cellStyle name="Normal 74" xfId="764" xr:uid="{27E51478-D1B3-415A-9205-41274D2D5A29}"/>
    <cellStyle name="Normal 75" xfId="765" xr:uid="{6DB471A3-E6CE-43D7-AF54-E91E0F5A43FA}"/>
    <cellStyle name="Normal 76" xfId="766" xr:uid="{2A7A09EE-1B02-4573-B96C-618AE4261098}"/>
    <cellStyle name="Normal 77" xfId="767" xr:uid="{873483F1-24E2-4D2D-9E10-285AE6F01C46}"/>
    <cellStyle name="Normal 78" xfId="768" xr:uid="{BB6532FC-AA27-4C84-9416-8C66BE587881}"/>
    <cellStyle name="Normal 79" xfId="769" xr:uid="{72441983-FE6B-4C78-840A-F073521B70E6}"/>
    <cellStyle name="Normal 8" xfId="770" xr:uid="{7B42C1C7-67FA-413E-98AC-B484B4855187}"/>
    <cellStyle name="Normal 80" xfId="771" xr:uid="{B46E5768-69BC-4BF6-AC0E-75BE7055EDE2}"/>
    <cellStyle name="Normal 81" xfId="772" xr:uid="{18F2F918-50A1-4B7C-8E62-F73616C6953F}"/>
    <cellStyle name="Normal 82" xfId="773" xr:uid="{84F665FC-E7A5-4D8A-8202-4CC9E80587B1}"/>
    <cellStyle name="Normal 83" xfId="774" xr:uid="{21129F93-9468-474E-A79F-DA8C800B7EE8}"/>
    <cellStyle name="Normal 84" xfId="775" xr:uid="{708D212B-67D8-411E-86FF-8C64457A9E59}"/>
    <cellStyle name="Normal 85" xfId="776" xr:uid="{B3FE9D8D-FFD4-4F36-AC33-F9CAEAB05FCF}"/>
    <cellStyle name="Normal 86" xfId="777" xr:uid="{D1ED8EAF-CA1E-4433-877F-CAE03A8D75A5}"/>
    <cellStyle name="Normal 87" xfId="778" xr:uid="{00F0F08F-C249-4AE7-AB02-8E678E5FBC41}"/>
    <cellStyle name="Normal 88" xfId="779" xr:uid="{49E7FBFA-AB19-4EF7-AF8B-7F347E1C9E81}"/>
    <cellStyle name="Normal 89" xfId="780" xr:uid="{8531813D-D9DE-4F80-9564-F2CC4994632E}"/>
    <cellStyle name="Normal 89 2" xfId="781" xr:uid="{68C1E620-24E4-467A-80D9-56FF0A2B8CB5}"/>
    <cellStyle name="Normal 9" xfId="782" xr:uid="{CE8B8338-5626-4AF6-89D7-C4720043EC18}"/>
    <cellStyle name="Normal 9 10" xfId="783" xr:uid="{55CAC4AF-ABCB-4ACF-B4FB-130E864CA889}"/>
    <cellStyle name="Normal 9 2" xfId="784" xr:uid="{1C0D8B69-3CB5-4299-B7F1-01C9A7FF1D69}"/>
    <cellStyle name="Normal 9 3" xfId="785" xr:uid="{8C3F4A87-314F-4AAC-9875-580CEB2DBE4E}"/>
    <cellStyle name="Normal 9 4" xfId="786" xr:uid="{3B69DE70-A5C4-4BBF-BB2F-58D25E770EA7}"/>
    <cellStyle name="Normal 9 5" xfId="787" xr:uid="{ACC6C994-9917-4F60-9948-823FB7A8209A}"/>
    <cellStyle name="Normal 9 6" xfId="788" xr:uid="{3BC4974E-87B9-4DCD-9C24-C719121E349C}"/>
    <cellStyle name="Normal 9 7" xfId="789" xr:uid="{E25ABF3F-57C0-4608-BC23-D9A4AA2AB78B}"/>
    <cellStyle name="Normal 9 8" xfId="790" xr:uid="{BC9A9103-D3CB-4825-9E16-508C377CECB6}"/>
    <cellStyle name="Normal 9 9" xfId="791" xr:uid="{8EFD1649-223B-4356-B58B-8F88C251E5A3}"/>
    <cellStyle name="Normal 9_Adj" xfId="792" xr:uid="{EC252C5D-8559-45A4-B847-E4A6BE4EF82B}"/>
    <cellStyle name="Normal 90" xfId="793" xr:uid="{32A08FE3-6409-49FF-A216-ACA911C83290}"/>
    <cellStyle name="Normal 90 2" xfId="794" xr:uid="{D2ED21A1-0869-4461-A61C-A7210130914D}"/>
    <cellStyle name="Normal 91" xfId="795" xr:uid="{71426719-ED28-4F23-8F55-033EE04DFB12}"/>
    <cellStyle name="Normal 91 2" xfId="796" xr:uid="{6530CACF-6417-4E21-AD4D-6BC567228D10}"/>
    <cellStyle name="Normal 92" xfId="797" xr:uid="{20B678E9-4E05-417F-BC34-1A8361AB079F}"/>
    <cellStyle name="Normal 92 2" xfId="798" xr:uid="{010E1955-2727-47D9-BC39-07D6F9EFE7C3}"/>
    <cellStyle name="Normal 93" xfId="799" xr:uid="{13845860-9E98-438E-B791-63789C479E45}"/>
    <cellStyle name="Normal 93 2" xfId="800" xr:uid="{021590DD-A819-4D07-9C42-B57C648E8FAC}"/>
    <cellStyle name="Normal 94" xfId="801" xr:uid="{E5CB7432-F2E3-419E-BA0D-32DD35440B17}"/>
    <cellStyle name="Normal 94 2" xfId="802" xr:uid="{6E060B1C-168A-49F6-901B-E86A5F1A0B0F}"/>
    <cellStyle name="Normal 95" xfId="803" xr:uid="{28062373-D8D1-4ED8-A665-D3510C4C936F}"/>
    <cellStyle name="Normal 95 2" xfId="804" xr:uid="{1E3134DC-DE98-440F-87F8-BFAF6D7BEA36}"/>
    <cellStyle name="Normal 96" xfId="805" xr:uid="{E5D289D0-B0BA-4111-AA52-99D6C7CFB1F9}"/>
    <cellStyle name="Normal 96 2" xfId="806" xr:uid="{B67E8D70-7549-4017-A539-78144E07A947}"/>
    <cellStyle name="Normal 96 2 2" xfId="807" xr:uid="{185B2AFC-4B03-485C-A2DA-41BD05985F42}"/>
    <cellStyle name="Normal 96 3" xfId="808" xr:uid="{D7406D2C-7E6A-40BE-AF97-FDA18E6E228C}"/>
    <cellStyle name="Normal 97" xfId="809" xr:uid="{8666D3FF-5A9C-4FC6-A1B3-B4D017EBF256}"/>
    <cellStyle name="Normal 98" xfId="810" xr:uid="{6E9AEEE0-A8F7-4C0F-AA7A-0251A8F856AE}"/>
    <cellStyle name="Normal 99" xfId="811" xr:uid="{76FEBB73-71AB-4BF6-8338-DDA38EEACD34}"/>
    <cellStyle name="Normale_9639A02C" xfId="812" xr:uid="{83307ADE-CD5E-4029-8DEE-55AD1AC3F963}"/>
    <cellStyle name="Note 10" xfId="813" xr:uid="{8498328B-E3D6-45AC-BC1B-921BB19F07DF}"/>
    <cellStyle name="Note 11" xfId="814" xr:uid="{B4863532-98A2-4AC7-909E-8E6F678A2EC0}"/>
    <cellStyle name="Note 12" xfId="815" xr:uid="{655BFB79-D566-4B74-932C-FF608702058D}"/>
    <cellStyle name="Note 13" xfId="816" xr:uid="{088423B4-44CC-49A3-9416-00A407B9BA97}"/>
    <cellStyle name="Note 14" xfId="817" xr:uid="{71251C84-ADB7-4DC9-A84F-04B76EF34142}"/>
    <cellStyle name="Note 15" xfId="818" xr:uid="{D95D1CE4-6455-4BE8-946F-F36F1D20B52B}"/>
    <cellStyle name="Note 16" xfId="819" xr:uid="{F52B823F-57AF-4122-9EA4-34B1C01FDD92}"/>
    <cellStyle name="Note 17" xfId="820" xr:uid="{55BD89AA-E6B5-4625-90DE-D5108452E1C6}"/>
    <cellStyle name="Note 18" xfId="821" xr:uid="{5DE09EE5-8505-4864-924F-33F31DDD0CCA}"/>
    <cellStyle name="Note 19" xfId="822" xr:uid="{2E480B81-F560-4E20-977E-6E5430F875BD}"/>
    <cellStyle name="Note 2" xfId="823" xr:uid="{CC7A6264-5556-411C-BAC3-54DC157374B8}"/>
    <cellStyle name="Note 3" xfId="824" xr:uid="{6C658AE0-082B-456D-BE2D-B9F717DE3DB0}"/>
    <cellStyle name="Note 4" xfId="825" xr:uid="{5F5ECC96-ADAA-4B7D-BD00-4F98DF6B038B}"/>
    <cellStyle name="Note 5" xfId="826" xr:uid="{E78EBF02-8ECF-43D6-BB18-DF97B9154F0A}"/>
    <cellStyle name="Note 6" xfId="827" xr:uid="{C57C6B3C-97D6-49DB-8620-B633BD6336F5}"/>
    <cellStyle name="Note 7" xfId="828" xr:uid="{976C6A82-35D6-47B8-92A6-FDD5416BFDE8}"/>
    <cellStyle name="Note 8" xfId="829" xr:uid="{0E59ABEC-3B0C-4413-B2EF-31281CEE9EDD}"/>
    <cellStyle name="Note 9" xfId="830" xr:uid="{D6E9DC8C-6B4E-4457-8C26-E3338B58923B}"/>
    <cellStyle name="Output 2" xfId="831" xr:uid="{9EF48B30-B21E-4145-85BB-1163B21F2131}"/>
    <cellStyle name="Percent [2]" xfId="833" xr:uid="{31430138-38BF-4084-BF81-251AC89AB8BC}"/>
    <cellStyle name="Percent [2] 2" xfId="834" xr:uid="{A42632E0-0A90-4473-B14D-7F511DF3CBB7}"/>
    <cellStyle name="Percent [2] 3" xfId="835" xr:uid="{426527BD-C738-4317-B039-E5FBD87B30A1}"/>
    <cellStyle name="Percent 10" xfId="836" xr:uid="{DCFA1070-A112-46DE-A163-5D16F369EB70}"/>
    <cellStyle name="Percent 10 2" xfId="837" xr:uid="{E69878EA-AA9B-4090-9673-AA3B01E7A408}"/>
    <cellStyle name="Percent 11" xfId="838" xr:uid="{23E958B3-984A-46AC-89A5-1597FA98B8D1}"/>
    <cellStyle name="Percent 12" xfId="839" xr:uid="{E9508595-324F-4BB2-91B7-DEE454E687F2}"/>
    <cellStyle name="Percent 2" xfId="840" xr:uid="{823C624D-F16E-4001-9D26-4B70399A4D10}"/>
    <cellStyle name="Percent 2 10" xfId="841" xr:uid="{13BAA167-C543-43EB-AF34-7AFCA27CDABA}"/>
    <cellStyle name="Percent 2 11" xfId="842" xr:uid="{FAFBB2FE-D0B6-463B-B584-0E209188ACCA}"/>
    <cellStyle name="Percent 2 12" xfId="843" xr:uid="{BD7AC922-9819-4B28-9776-C058E634B117}"/>
    <cellStyle name="Percent 2 13" xfId="844" xr:uid="{4F0B9249-CAA3-426E-81AC-66ACFE1D7817}"/>
    <cellStyle name="Percent 2 14" xfId="845" xr:uid="{67DBC63B-CE8F-4BDB-AEBC-E1739E713900}"/>
    <cellStyle name="Percent 2 15" xfId="846" xr:uid="{0A52EC60-D8D6-491A-BCBC-00592253ADA1}"/>
    <cellStyle name="Percent 2 16" xfId="847" xr:uid="{313009FD-0D30-41EF-8A9E-90594ECBE8C9}"/>
    <cellStyle name="Percent 2 17" xfId="848" xr:uid="{3D7B05D1-1382-46B5-A2A1-49A84AD0E2F0}"/>
    <cellStyle name="Percent 2 18" xfId="849" xr:uid="{925A5E97-58BF-4835-BE88-CA247DAB2D5A}"/>
    <cellStyle name="Percent 2 19" xfId="850" xr:uid="{96A0CFCA-E14C-479F-B61F-340A80979AA8}"/>
    <cellStyle name="Percent 2 2" xfId="851" xr:uid="{33A9B0D9-D8D5-4CB7-BCC0-FC080AD26EF2}"/>
    <cellStyle name="Percent 2 2 2" xfId="852" xr:uid="{F3762C07-C400-44CA-AC3A-34B51F65BB94}"/>
    <cellStyle name="Percent 2 2 3" xfId="853" xr:uid="{5A5E95DE-020E-4121-BE7A-87608AC06906}"/>
    <cellStyle name="Percent 2 20" xfId="854" xr:uid="{70A64BEF-7998-4656-84C2-7D393BEFE7FF}"/>
    <cellStyle name="Percent 2 21" xfId="855" xr:uid="{991D2892-DC99-499B-8203-C290527BC969}"/>
    <cellStyle name="Percent 2 22" xfId="856" xr:uid="{8354F327-9965-44E8-85EF-E447B786C17B}"/>
    <cellStyle name="Percent 2 23" xfId="857" xr:uid="{AC8AD49E-0143-460A-B056-AE50816C809E}"/>
    <cellStyle name="Percent 2 24" xfId="858" xr:uid="{D8FB77C4-3901-4DF5-885F-3CB11D21D061}"/>
    <cellStyle name="Percent 2 25" xfId="859" xr:uid="{29C3BB64-3845-48AC-8765-BB05A29DD4B8}"/>
    <cellStyle name="Percent 2 26" xfId="860" xr:uid="{0B34905F-0326-4A1C-838B-9EF777096C27}"/>
    <cellStyle name="Percent 2 27" xfId="861" xr:uid="{E890B17B-8FC0-452D-9B4D-12AE49BF756B}"/>
    <cellStyle name="Percent 2 28" xfId="862" xr:uid="{7CD409DA-8670-4E33-AC9D-89C5DDE434BD}"/>
    <cellStyle name="Percent 2 29" xfId="863" xr:uid="{E8059017-9641-471A-BA4B-029A31EF8B16}"/>
    <cellStyle name="Percent 2 3" xfId="864" xr:uid="{CF804FBA-D4BC-4590-BE92-A6DDCB720BAC}"/>
    <cellStyle name="Percent 2 30" xfId="865" xr:uid="{4C2B8C93-436C-44A0-AE86-F5CC37B60990}"/>
    <cellStyle name="Percent 2 31" xfId="866" xr:uid="{D027FD46-6632-4020-A375-3F543DAEA91A}"/>
    <cellStyle name="Percent 2 32" xfId="867" xr:uid="{E3B11A8C-F72F-49F5-87F2-8899E73EC5D7}"/>
    <cellStyle name="Percent 2 33" xfId="868" xr:uid="{74D40BA3-FF43-4235-A0B9-00D90614FF16}"/>
    <cellStyle name="Percent 2 34" xfId="869" xr:uid="{A18444CF-482B-4290-84E3-42324331780C}"/>
    <cellStyle name="Percent 2 35" xfId="870" xr:uid="{8DB57BC3-B3EE-48DC-BDF9-5CDB1428091F}"/>
    <cellStyle name="Percent 2 36" xfId="871" xr:uid="{B1CEE77F-E3D5-48C1-8868-6401E9107885}"/>
    <cellStyle name="Percent 2 37" xfId="872" xr:uid="{67A4C657-BF0E-4A60-9D49-F908E6BE81A3}"/>
    <cellStyle name="Percent 2 38" xfId="873" xr:uid="{4C247EDF-690E-4592-892B-5760E55B6A9F}"/>
    <cellStyle name="Percent 2 39" xfId="874" xr:uid="{D1E2230D-AB35-4D84-936F-6885E50DF404}"/>
    <cellStyle name="Percent 2 4" xfId="875" xr:uid="{F13AAA87-0F8B-4051-80D1-9BECC7810CD0}"/>
    <cellStyle name="Percent 2 40" xfId="876" xr:uid="{A10A712C-D21B-4792-B804-47581DBE7A67}"/>
    <cellStyle name="Percent 2 41" xfId="877" xr:uid="{CD905A5F-AEE4-4452-BDA9-064EE9E1F85A}"/>
    <cellStyle name="Percent 2 42" xfId="878" xr:uid="{407650EE-E57B-456E-8F5C-5CA54744ED9A}"/>
    <cellStyle name="Percent 2 43" xfId="879" xr:uid="{357942CF-063B-4738-9F64-6EF34F095A74}"/>
    <cellStyle name="Percent 2 44" xfId="880" xr:uid="{2F8FF288-51B6-4239-940A-4F1A6A434447}"/>
    <cellStyle name="Percent 2 45" xfId="881" xr:uid="{9547F4FD-43BC-447E-BD45-0EFC24C06F50}"/>
    <cellStyle name="Percent 2 46" xfId="882" xr:uid="{2219B0FE-646A-4618-BBE9-F74FEEE754E2}"/>
    <cellStyle name="Percent 2 47" xfId="883" xr:uid="{1003E2BB-2942-44E2-B8E3-019920E0D0DC}"/>
    <cellStyle name="Percent 2 48" xfId="884" xr:uid="{E59E3D6A-EB40-494C-9F9A-56421F9CE7D6}"/>
    <cellStyle name="Percent 2 49" xfId="885" xr:uid="{0B324B78-B8AE-4BC7-9B56-A4544BF58478}"/>
    <cellStyle name="Percent 2 5" xfId="886" xr:uid="{8E1F227E-93D5-4AE4-81DC-8007372F96FF}"/>
    <cellStyle name="Percent 2 50" xfId="887" xr:uid="{CE6AD25B-CBF3-4811-8ECB-1F6B0314AEA8}"/>
    <cellStyle name="Percent 2 51" xfId="888" xr:uid="{C12E633A-8A35-431E-A6AE-25EDEC492162}"/>
    <cellStyle name="Percent 2 52" xfId="889" xr:uid="{16418346-C02E-4AF0-AA8F-5678C4725853}"/>
    <cellStyle name="Percent 2 53" xfId="890" xr:uid="{04285256-3AAD-4EAC-A316-4C56EDF4B1F7}"/>
    <cellStyle name="Percent 2 54" xfId="891" xr:uid="{DFB52609-7EA0-482F-ACEC-39CB396A71CD}"/>
    <cellStyle name="Percent 2 55" xfId="892" xr:uid="{89361B91-AB4F-4EA6-9224-86CADBC832EA}"/>
    <cellStyle name="Percent 2 56" xfId="893" xr:uid="{19277BCC-795A-4B7D-BD0B-636F1BCD222B}"/>
    <cellStyle name="Percent 2 57" xfId="894" xr:uid="{C09C4784-F660-43EE-BF44-63CFEE2088DE}"/>
    <cellStyle name="Percent 2 58" xfId="895" xr:uid="{7BEEAA70-D2B8-407B-94A0-83C23CD77BB2}"/>
    <cellStyle name="Percent 2 6" xfId="896" xr:uid="{35EDA039-96EC-4D18-809C-D8FCA3AC2F5E}"/>
    <cellStyle name="Percent 2 7" xfId="897" xr:uid="{16762068-17DD-4FFB-8F07-5CECB7BE320A}"/>
    <cellStyle name="Percent 2 8" xfId="898" xr:uid="{43673FFC-3268-4D5E-8DDD-779729ECC783}"/>
    <cellStyle name="Percent 2 9" xfId="899" xr:uid="{417C117D-9717-422C-B9E9-82AEB5EB2DCF}"/>
    <cellStyle name="Percent 3" xfId="900" xr:uid="{B26C2362-8EC0-42AF-9A83-3FB26D48123A}"/>
    <cellStyle name="Percent 3 2" xfId="901" xr:uid="{06C37E40-ADFD-4338-858A-080C908963A1}"/>
    <cellStyle name="Percent 3 3" xfId="902" xr:uid="{CA80D170-443D-4CDA-B5D4-5C7C3991F54F}"/>
    <cellStyle name="Percent 4" xfId="903" xr:uid="{975BB5F2-787D-48B6-A94D-5275986DBC3A}"/>
    <cellStyle name="Percent 5" xfId="904" xr:uid="{0FA049B2-8B0C-461F-AB21-32737853508B}"/>
    <cellStyle name="Percent 6" xfId="905" xr:uid="{113202C7-107F-4EBD-B77D-63D6FDEE0179}"/>
    <cellStyle name="Percent 7" xfId="906" xr:uid="{1D3717CC-87DE-4174-9071-8751BB7408BF}"/>
    <cellStyle name="Percent 7 2" xfId="907" xr:uid="{DB25E7FA-DBA6-468A-94EC-DD4A0D0EE9EC}"/>
    <cellStyle name="Percent 8" xfId="908" xr:uid="{0D0E5221-74A9-410C-89B4-78154D8CD85A}"/>
    <cellStyle name="Percent 9" xfId="909" xr:uid="{AA8E2A2E-33F4-4332-9B2A-B99AC34DF5DE}"/>
    <cellStyle name="PSChar" xfId="910" xr:uid="{53788B0E-FB1D-43A8-A59D-35CEFB5F8302}"/>
    <cellStyle name="Quantity" xfId="911" xr:uid="{3D0F87B7-31A7-4489-9E1E-AB3AE64EFC50}"/>
    <cellStyle name="Quantity 2" xfId="912" xr:uid="{0DF1F904-74D2-453B-AE4F-1CB3C50A3C44}"/>
    <cellStyle name="Quantity 3" xfId="913" xr:uid="{428CF605-3F75-48FF-A7E5-76E527B7C523}"/>
    <cellStyle name="Result" xfId="914" xr:uid="{DE8EF9FA-D4A0-40DE-9D39-17F024C63699}"/>
    <cellStyle name="Result2" xfId="915" xr:uid="{5DE49172-4D05-414D-90B8-44044F09119D}"/>
    <cellStyle name="Rittichai" xfId="916" xr:uid="{6F5DA3F7-4950-42D7-AB15-6B97D0BEF62C}"/>
    <cellStyle name="SAPBEXaggData" xfId="917" xr:uid="{8C32E19D-EFB9-419A-8987-D02A8559452B}"/>
    <cellStyle name="SAPBEXaggItem" xfId="918" xr:uid="{2BD97683-514D-44FA-B255-DEB5D8E82058}"/>
    <cellStyle name="SAPBEXaggItemX" xfId="919" xr:uid="{3E13E013-E877-4B68-BFB0-BE86CEF58243}"/>
    <cellStyle name="SAPBEXchaText" xfId="920" xr:uid="{555D96B6-F57F-45CD-80C9-FFE5AEE0317C}"/>
    <cellStyle name="SAPBEXfilterDrill" xfId="921" xr:uid="{687E7C16-9C35-454C-B5E7-6F2B404136E9}"/>
    <cellStyle name="SAPBEXfilterItem" xfId="922" xr:uid="{E06E8028-F29C-4488-95E5-17956FBD0F25}"/>
    <cellStyle name="SAPBEXheaderItem" xfId="923" xr:uid="{AED418E3-434C-4CFB-9A8A-19891FA5D135}"/>
    <cellStyle name="SAPBEXheaderText" xfId="924" xr:uid="{D0B97F41-50EF-4760-91EE-8811479A5CDF}"/>
    <cellStyle name="SAPBEXHLevel0" xfId="925" xr:uid="{EF7709AF-EAD1-47FB-81B4-D1248543417A}"/>
    <cellStyle name="SAPBEXHLevel1" xfId="926" xr:uid="{AD0CD6DB-3B2A-4608-AB7F-4AE04802B7C8}"/>
    <cellStyle name="SAPBEXHLevel2" xfId="927" xr:uid="{BE4E40D2-F352-4968-BC9F-74CD910FFDDC}"/>
    <cellStyle name="SAPBEXHLevel3" xfId="928" xr:uid="{31B41F1F-8B49-40B8-ADBB-2B76EE821114}"/>
    <cellStyle name="SAPBEXresItem" xfId="929" xr:uid="{4FE97823-C485-4511-949C-02146823D27F}"/>
    <cellStyle name="SAPBEXstdData" xfId="930" xr:uid="{7D6123F8-2368-460A-A8CE-705890166602}"/>
    <cellStyle name="SAPBEXstdItem" xfId="931" xr:uid="{1304C91E-3A18-4155-9893-5C16DD9E445E}"/>
    <cellStyle name="SAPBEXstdItemX" xfId="932" xr:uid="{E3745FCB-E9AC-4B1B-B431-47A60C4BB275}"/>
    <cellStyle name="SAPBEXtitle" xfId="933" xr:uid="{9B8FB141-3746-4B9F-AF44-AEBAD4E0EA8A}"/>
    <cellStyle name="SAPBEXundefined" xfId="934" xr:uid="{35137182-4854-4385-BFB7-972A880213C4}"/>
    <cellStyle name="Sheet Title" xfId="935" xr:uid="{E1366D93-0C5F-414E-9729-F8D9963D3409}"/>
    <cellStyle name="Style 1" xfId="936" xr:uid="{5523CAAC-DD07-49B3-A237-6E9E965F0036}"/>
    <cellStyle name="Table" xfId="937" xr:uid="{C6626BB5-7990-4872-B276-3FB015078487}"/>
    <cellStyle name="Times New Roman" xfId="938" xr:uid="{15EAEE37-CD8B-4CCC-940B-112FE8CD76B1}"/>
    <cellStyle name="Title 2" xfId="939" xr:uid="{DC3E1D33-E519-432E-80BD-AD5F8A277AC9}"/>
    <cellStyle name="Total 2" xfId="940" xr:uid="{4225FFCE-02BD-42F1-BA89-5ED4EAF1E3A4}"/>
    <cellStyle name="Tusental (0)_pldt" xfId="941" xr:uid="{883BAA81-FD83-4178-AA0F-FEB72927F76D}"/>
    <cellStyle name="Tusental_A-listan (fixad)" xfId="942" xr:uid="{4B67592D-0A03-4315-B5A0-01935CA8CBF2}"/>
    <cellStyle name="Valuta (0)_pldt" xfId="943" xr:uid="{617FA38E-D44E-4A26-8648-8964F39DF015}"/>
    <cellStyle name="Valuta_NPV" xfId="944" xr:uid="{951BCFAE-8555-4DFD-876A-134B9257B15E}"/>
    <cellStyle name="Warning Text 2" xfId="945" xr:uid="{90673289-F0DC-470E-836E-97C0DF197679}"/>
    <cellStyle name="WHead - Style2" xfId="946" xr:uid="{6F4CD624-E981-4078-85AA-8986D403998E}"/>
    <cellStyle name="เครื่องหมายจุลภาค 10" xfId="948" xr:uid="{37BE8B86-4457-4AFC-9450-EA4A463105A7}"/>
    <cellStyle name="เครื่องหมายจุลภาค 10 2" xfId="949" xr:uid="{384AB47B-7BB8-40D4-8363-3ECC74016B9A}"/>
    <cellStyle name="เครื่องหมายจุลภาค 10_CPI_Y'52_TOP_GG 1" xfId="950" xr:uid="{BF17048C-E8D3-424F-95EC-DE1EE9427151}"/>
    <cellStyle name="เครื่องหมายจุลภาค 11" xfId="951" xr:uid="{18025EB2-7026-4DDE-AEA5-07C487236421}"/>
    <cellStyle name="เครื่องหมายจุลภาค 11 2" xfId="952" xr:uid="{F624DD4A-03A5-410D-A09B-E0BC0565913A}"/>
    <cellStyle name="เครื่องหมายจุลภาค 11 2 2" xfId="953" xr:uid="{AA899246-6359-482D-A266-D4BB5E3A2CE6}"/>
    <cellStyle name="เครื่องหมายจุลภาค 11 2 3" xfId="954" xr:uid="{2527EEE9-E2D7-4E1D-B9FE-C77532C72190}"/>
    <cellStyle name="เครื่องหมายจุลภาค 11 3" xfId="955" xr:uid="{DB065448-9D92-45CB-BEAD-72FC5448A8DE}"/>
    <cellStyle name="เครื่องหมายจุลภาค 11 3 2" xfId="956" xr:uid="{8A2DDD5D-954D-49BD-B61E-4898D19FB0C6}"/>
    <cellStyle name="เครื่องหมายจุลภาค 11 3 3" xfId="957" xr:uid="{EF2A33F2-8300-498F-8770-EB905B26173F}"/>
    <cellStyle name="เครื่องหมายจุลภาค 11 4" xfId="958" xr:uid="{AF201735-7FBA-4534-BA87-36395A15BE28}"/>
    <cellStyle name="เครื่องหมายจุลภาค 11 4 2" xfId="959" xr:uid="{C00A1F4A-1BF2-45BF-A228-A7FF53EAECFD}"/>
    <cellStyle name="เครื่องหมายจุลภาค 11 4 3" xfId="960" xr:uid="{569573BC-24B0-4654-AD12-9C0A4575D8A8}"/>
    <cellStyle name="เครื่องหมายจุลภาค 11 5" xfId="961" xr:uid="{5BC7381D-755A-4674-8ED2-5B48FB369DCD}"/>
    <cellStyle name="เครื่องหมายจุลภาค 11 6" xfId="962" xr:uid="{CFEF42C8-00CF-4A44-B92E-C781767C33AE}"/>
    <cellStyle name="เครื่องหมายจุลภาค 11 7" xfId="963" xr:uid="{5C924B92-AEF6-4DBA-B25D-4B4DB59A8FA6}"/>
    <cellStyle name="เครื่องหมายจุลภาค 11_CPI_Y'52_TOP_GG 1" xfId="964" xr:uid="{28512181-0FBF-405F-8493-BDBBE92702B8}"/>
    <cellStyle name="เครื่องหมายจุลภาค 12" xfId="965" xr:uid="{3A09AD83-1D5B-4C88-933E-C4AA6AD3F4D7}"/>
    <cellStyle name="เครื่องหมายจุลภาค 12 2" xfId="966" xr:uid="{B1DC7F3B-2B3F-44C7-AA14-FC3E254A06F2}"/>
    <cellStyle name="เครื่องหมายจุลภาค 12 2 2" xfId="967" xr:uid="{29745A7F-19D2-4B29-AC50-233537743995}"/>
    <cellStyle name="เครื่องหมายจุลภาค 12 2 3" xfId="968" xr:uid="{E311BE9C-6F43-4875-8378-8178DAC5772C}"/>
    <cellStyle name="เครื่องหมายจุลภาค 12 3" xfId="969" xr:uid="{FB580B02-B211-45D4-9FE3-3E8662975C94}"/>
    <cellStyle name="เครื่องหมายจุลภาค 12 3 2" xfId="970" xr:uid="{C400C21E-7549-46A4-8662-13FFF8A216C4}"/>
    <cellStyle name="เครื่องหมายจุลภาค 12 3 3" xfId="971" xr:uid="{103AB2E7-908D-4A43-A979-0837551AAB20}"/>
    <cellStyle name="เครื่องหมายจุลภาค 12 4" xfId="972" xr:uid="{CCC8F699-43FF-4A17-8794-E36E77CD7515}"/>
    <cellStyle name="เครื่องหมายจุลภาค 12 4 2" xfId="973" xr:uid="{E96C09CD-605C-4431-B9EA-700E8BD38B1D}"/>
    <cellStyle name="เครื่องหมายจุลภาค 12 4 3" xfId="974" xr:uid="{26B3308D-1109-4DE2-908B-0CA2EEA1399F}"/>
    <cellStyle name="เครื่องหมายจุลภาค 12 5" xfId="975" xr:uid="{BB2AE46C-2956-437B-A3AC-E2BB34F80435}"/>
    <cellStyle name="เครื่องหมายจุลภาค 12 6" xfId="976" xr:uid="{789118BE-E766-4C10-8DEA-A56FA4EDC7EC}"/>
    <cellStyle name="เครื่องหมายจุลภาค 12_CPI_Y'52_TOP_GG 1" xfId="977" xr:uid="{05A4151B-C4ED-40C7-8A33-FE6992FA06DA}"/>
    <cellStyle name="เครื่องหมายจุลภาค 13" xfId="978" xr:uid="{FB49A90C-5C09-4F81-8361-E81343FFD2CF}"/>
    <cellStyle name="เครื่องหมายจุลภาค 13 2" xfId="979" xr:uid="{0F4AF937-3D2B-4E34-872B-97E098FB7B43}"/>
    <cellStyle name="เครื่องหมายจุลภาค 13 3" xfId="980" xr:uid="{E0144F2C-3900-440B-ADE0-B992AF83C02E}"/>
    <cellStyle name="เครื่องหมายจุลภาค 14" xfId="981" xr:uid="{D274720F-8BD7-4D73-B512-F65202FDE109}"/>
    <cellStyle name="เครื่องหมายจุลภาค 15" xfId="982" xr:uid="{2EB28C5E-BA04-4326-982E-7FED5284A740}"/>
    <cellStyle name="เครื่องหมายจุลภาค 15 2" xfId="983" xr:uid="{6D009449-B825-4C4D-BEB0-A11A59790678}"/>
    <cellStyle name="เครื่องหมายจุลภาค 16" xfId="984" xr:uid="{D962D42B-5547-4595-B10E-1562BC3EE472}"/>
    <cellStyle name="เครื่องหมายจุลภาค 17" xfId="985" xr:uid="{D5782F0C-BA6E-48E5-B441-92CD7B2E1004}"/>
    <cellStyle name="เครื่องหมายจุลภาค 18" xfId="986" xr:uid="{5E12DE24-9D77-4534-A743-9B2B67F34FDC}"/>
    <cellStyle name="เครื่องหมายจุลภาค 18 2" xfId="987" xr:uid="{77CD640A-CF70-4B70-9634-1FD48D188631}"/>
    <cellStyle name="เครื่องหมายจุลภาค 19" xfId="988" xr:uid="{FEA1244B-13DD-4159-BC6D-741EBECA8664}"/>
    <cellStyle name="เครื่องหมายจุลภาค 2" xfId="989" xr:uid="{92C40637-6D03-499C-8D3F-047FA500A2C0}"/>
    <cellStyle name="เครื่องหมายจุลภาค 2 2" xfId="990" xr:uid="{049EBD7A-B7FE-47D5-9E1E-EBA9354D5A34}"/>
    <cellStyle name="เครื่องหมายจุลภาค 2 2 2" xfId="991" xr:uid="{15366712-8191-456E-87B4-47A8DAB10D91}"/>
    <cellStyle name="เครื่องหมายจุลภาค 2 2 2 2" xfId="992" xr:uid="{8375828C-9323-487E-B2C8-843EBB6DE51D}"/>
    <cellStyle name="เครื่องหมายจุลภาค 2 2 3" xfId="993" xr:uid="{51FF20D9-2509-4588-BF93-2E7966DA7338}"/>
    <cellStyle name="เครื่องหมายจุลภาค 2 2_Alawar" xfId="994" xr:uid="{44032FB1-EAC7-4901-BF05-9B20E913C226}"/>
    <cellStyle name="เครื่องหมายจุลภาค 2 3" xfId="995" xr:uid="{4F2E130E-AA3F-4008-A0B6-8BEFADD60E27}"/>
    <cellStyle name="เครื่องหมายจุลภาค 2 4" xfId="996" xr:uid="{8A9A51B5-232A-4EDD-AC98-9D907933DABD}"/>
    <cellStyle name="เครื่องหมายจุลภาค 2 5" xfId="997" xr:uid="{3CF67037-F40F-4070-BF88-2959026EE14A}"/>
    <cellStyle name="เครื่องหมายจุลภาค 2 6" xfId="998" xr:uid="{E68ACB88-D1F7-47E1-87CE-7AD38CA97750}"/>
    <cellStyle name="เครื่องหมายจุลภาค 2 7" xfId="999" xr:uid="{765DEF92-59AC-4E76-A028-3BA830A7B351}"/>
    <cellStyle name="เครื่องหมายจุลภาค 2 8" xfId="1000" xr:uid="{FEA3847D-B6C9-4EB1-BCFA-8D2B1A698524}"/>
    <cellStyle name="เครื่องหมายจุลภาค 2 9" xfId="1001" xr:uid="{907C8479-24AC-4CB1-8338-E9F2904D84A3}"/>
    <cellStyle name="เครื่องหมายจุลภาค 2_130017-B1 โปรแกรมคอมพิวเตอร์ CPI_Q1'10" xfId="1002" xr:uid="{04CA64DB-24DE-4982-B844-C0FBC8CB1805}"/>
    <cellStyle name="เครื่องหมายจุลภาค 20" xfId="1003" xr:uid="{4D2A6842-9F81-406C-B1C3-C40A8DF92BA3}"/>
    <cellStyle name="เครื่องหมายจุลภาค 3" xfId="1004" xr:uid="{9CA77E94-1573-48D8-92CC-6F14DD7A7CF2}"/>
    <cellStyle name="เครื่องหมายจุลภาค 3 2" xfId="1005" xr:uid="{0A282F0C-BBFB-4AA7-B8F3-A9FA906374AB}"/>
    <cellStyle name="เครื่องหมายจุลภาค 3 2 2" xfId="1006" xr:uid="{54DE198C-DA4E-4D28-A1B4-8B2D9836C46A}"/>
    <cellStyle name="เครื่องหมายจุลภาค 3 2 2 2" xfId="1007" xr:uid="{CA8AC10B-8859-478B-9F45-1CF04D038847}"/>
    <cellStyle name="เครื่องหมายจุลภาค 3 2_CPI_Y'52_TOP_GG 1" xfId="1008" xr:uid="{6AED75D5-3BD3-477B-87BA-84529C0E9433}"/>
    <cellStyle name="เครื่องหมายจุลภาค 3 3" xfId="1009" xr:uid="{528CEA9E-3226-4197-9810-712CC8F5BEAE}"/>
    <cellStyle name="เครื่องหมายจุลภาค 3 4" xfId="1010" xr:uid="{266145F9-A566-45ED-803B-5B0A6E1EFF3E}"/>
    <cellStyle name="เครื่องหมายจุลภาค 3_130017-B1 โปรแกรมคอมพิวเตอร์ CPI_Q1'10" xfId="1011" xr:uid="{658148BB-F85F-495E-8D58-B6DFD05A65BA}"/>
    <cellStyle name="เครื่องหมายจุลภาค 4" xfId="1012" xr:uid="{91A027DB-92A6-4FE3-9E6B-3D872430DAE7}"/>
    <cellStyle name="เครื่องหมายจุลภาค 4 2" xfId="1013" xr:uid="{B13CB553-B6C9-4E62-90E6-A1613711F6DC}"/>
    <cellStyle name="เครื่องหมายจุลภาค 4_130017-B1 โปรแกรมคอมพิวเตอร์ CPI_Q1'10" xfId="1014" xr:uid="{79135B0E-DB78-4D70-B030-D60AF8508FC8}"/>
    <cellStyle name="เครื่องหมายจุลภาค 5" xfId="1015" xr:uid="{80FE8404-A6F3-472F-B810-C6A57FC92392}"/>
    <cellStyle name="เครื่องหมายจุลภาค 5 2" xfId="1016" xr:uid="{28FBDF79-4210-4EB1-BCBE-6FE28E12AA3E}"/>
    <cellStyle name="เครื่องหมายจุลภาค 6" xfId="1017" xr:uid="{CE6891AD-B518-4669-B644-7239B65E3EED}"/>
    <cellStyle name="เครื่องหมายจุลภาค 7" xfId="1018" xr:uid="{199ADF25-4108-4053-BC27-30E64EBD6F7F}"/>
    <cellStyle name="เครื่องหมายจุลภาค 7 2" xfId="1019" xr:uid="{BD2FAD80-A940-4172-AFD2-DAC0B9D0873B}"/>
    <cellStyle name="เครื่องหมายจุลภาค 8" xfId="1020" xr:uid="{E5F4FE85-5BB7-4955-A4C3-569F3A6EE38E}"/>
    <cellStyle name="เครื่องหมายจุลภาค 8 2" xfId="1021" xr:uid="{BF652220-631C-46D2-9297-FED7069851D7}"/>
    <cellStyle name="เครื่องหมายจุลภาค 9" xfId="1022" xr:uid="{D31E66A2-BD11-41D6-A16B-27F377520837}"/>
    <cellStyle name="เครื่องหมายจุลภาค 9 2" xfId="1023" xr:uid="{A38A647F-2A3C-4295-B921-AAC8DD66AF74}"/>
    <cellStyle name="เครื่องหมายจุลภาค_130016-B1  โปรแกรมเกมส์ Console_INF_Q1'10" xfId="1024" xr:uid="{B4A718B8-20A8-4411-8D9E-E8023CFF1719}"/>
    <cellStyle name="เครื่องหมายเปอร์เซ็นต์_Sheet1" xfId="947" xr:uid="{7718A45D-F042-467F-8213-FAD18FB57B10}"/>
    <cellStyle name="จุลภาค" xfId="186" builtinId="3"/>
    <cellStyle name="เชื่อมโยงหลายมิติ" xfId="1025" xr:uid="{CC34C38C-FF20-4780-95BF-DC112C519529}"/>
    <cellStyle name="เชื่อมโยงหลายมิติ 2" xfId="1026" xr:uid="{D38CE6BC-7A4E-4798-AEA3-64DA2A04E829}"/>
    <cellStyle name="ตามการเชื่อมโยงหลายมิติ" xfId="1044" xr:uid="{281C5956-BE6E-41FE-8AEE-C9059CE88A7A}"/>
    <cellStyle name="ตามการเชื่อมโยงหลายมิติ 2" xfId="1045" xr:uid="{50D3DF9C-2ABF-427D-AC88-C128C74E508E}"/>
    <cellStyle name="น้บะภฒ_95" xfId="1046" xr:uid="{E5D5DB56-EB6C-480E-A4B2-769E8FCC3F95}"/>
    <cellStyle name="ปกติ" xfId="0" builtinId="0"/>
    <cellStyle name="ปกติ 10" xfId="1047" xr:uid="{61B95A2F-5B98-49E4-8165-294981A32AC5}"/>
    <cellStyle name="ปกติ 10 2" xfId="1048" xr:uid="{2ADC27E6-A5D7-42D7-93E8-009A1C01B2F8}"/>
    <cellStyle name="ปกติ 10 3" xfId="1049" xr:uid="{39564F16-DB2E-426B-9B0C-3405BF088057}"/>
    <cellStyle name="ปกติ 10 4" xfId="1050" xr:uid="{5167443F-6C28-4463-9338-A60A1BD9CBEC}"/>
    <cellStyle name="ปกติ 10_CPI_Y'52_TOP_GG 1" xfId="1051" xr:uid="{6C8D4A16-DB71-4853-815E-84D602264D78}"/>
    <cellStyle name="ปกติ 11" xfId="1052" xr:uid="{2B49BD15-721F-4A6B-85F0-F70AA27B4A35}"/>
    <cellStyle name="ปกติ 11 2" xfId="1053" xr:uid="{871F267E-A2DB-4349-8FF2-CF5C194AC6D4}"/>
    <cellStyle name="ปกติ 11 3" xfId="1054" xr:uid="{101130AB-7AFA-422C-84EA-41CA5F363FB6}"/>
    <cellStyle name="ปกติ 11_CPI_Y'52_TOP_GG 1" xfId="1055" xr:uid="{279BFCE9-4169-4B1F-85B5-A90D095C8249}"/>
    <cellStyle name="ปกติ 12" xfId="1056" xr:uid="{90690DC6-0467-464D-AD82-7350AE51C133}"/>
    <cellStyle name="ปกติ 12 2" xfId="1057" xr:uid="{573A7A84-DAE6-4BD1-B19C-982710576875}"/>
    <cellStyle name="ปกติ 12_CPI_Y'52_TOP_GG 1" xfId="1058" xr:uid="{ECE8F2C2-02F7-430A-997C-DFFD19B25049}"/>
    <cellStyle name="ปกติ 13" xfId="1059" xr:uid="{5DEB2EC3-553E-4B90-B752-11F3CE647FFB}"/>
    <cellStyle name="ปกติ 13 2" xfId="1060" xr:uid="{265B11F2-7F0B-4452-8B39-D3B2629ECD03}"/>
    <cellStyle name="ปกติ 14" xfId="1061" xr:uid="{67D61CD0-A8D8-49B7-B4CE-5CED709C58DA}"/>
    <cellStyle name="ปกติ 15" xfId="1062" xr:uid="{21D5C97E-BE06-4616-BB27-B6E20778736B}"/>
    <cellStyle name="ปกติ 15 2" xfId="1063" xr:uid="{FB979C60-06AE-4D4F-A5D0-4CF4F622F867}"/>
    <cellStyle name="ปกติ 15_IA_Increase 2009 (update Dec'09) " xfId="1064" xr:uid="{B3DB7F3A-6107-4467-826D-585B0DDB8493}"/>
    <cellStyle name="ปกติ 16" xfId="1065" xr:uid="{C7F56F7B-9DF5-4EE6-8BFD-E37906B69002}"/>
    <cellStyle name="ปกติ 17" xfId="1066" xr:uid="{AA93DA8D-D3FB-4B82-8BFA-5AC984819F70}"/>
    <cellStyle name="ปกติ 18" xfId="1067" xr:uid="{90DA8A33-8AAA-4BCB-8EFC-D40CD5E639D9}"/>
    <cellStyle name="ปกติ 2" xfId="1068" xr:uid="{D8BF0592-9993-47BC-868C-1CFF9AA3D4EB}"/>
    <cellStyle name="ปกติ 2 2" xfId="1069" xr:uid="{9300799A-BF7F-46DA-99A5-63EFB1329262}"/>
    <cellStyle name="ปกติ 2 2 2" xfId="1070" xr:uid="{8E61AE2B-29D5-4152-A4CA-E4F5B173EF5E}"/>
    <cellStyle name="ปกติ 2 2 2 2" xfId="1071" xr:uid="{00F59A6C-DDCB-4BE1-80A9-4AF40A0C8A9A}"/>
    <cellStyle name="ปกติ 2 2 2_CPI_Y'52_TOP_GG 1" xfId="1072" xr:uid="{9A8FC5FD-9086-4A2A-8042-809AA80EF8EE}"/>
    <cellStyle name="ปกติ 2 2 3" xfId="1073" xr:uid="{BB36A9BB-EA15-45E7-A238-9589D1EE143C}"/>
    <cellStyle name="ปกติ 2 2_Allowance%20IA(1)" xfId="1074" xr:uid="{DEB8FA96-A87F-4D80-8B65-977D1CAA635A}"/>
    <cellStyle name="ปกติ 2 3" xfId="1075" xr:uid="{12303293-8599-4F61-8732-8FEB2397B037}"/>
    <cellStyle name="ปกติ 2 3 2" xfId="1076" xr:uid="{E62B3106-99A7-48B8-8CA0-F7C16CB9E924}"/>
    <cellStyle name="ปกติ 2 4" xfId="1077" xr:uid="{7F418969-84BE-4CDC-AD96-F67D3C82F748}"/>
    <cellStyle name="ปกติ 2 5" xfId="1078" xr:uid="{6D7421B7-67E6-486F-9DF5-25BC8EAE361A}"/>
    <cellStyle name="ปกติ 2 6" xfId="1079" xr:uid="{F9DE9D91-259D-4825-83DC-5BD5E1511140}"/>
    <cellStyle name="ปกติ 2 7" xfId="1080" xr:uid="{63C92D81-9F20-413C-907A-80C5A503B89F}"/>
    <cellStyle name="ปกติ 2 7 2" xfId="1081" xr:uid="{2AAEB4E7-3DD8-40C7-80BC-AC88A6B57753}"/>
    <cellStyle name="ปกติ 2 8" xfId="1082" xr:uid="{4476A8F2-B9C8-460B-8F3E-832A6E04A367}"/>
    <cellStyle name="ปกติ 2_130013_B1 WIP_Console_CPI_2011" xfId="1083" xr:uid="{58D92873-B3F6-4DB0-A566-91FA2592CFE9}"/>
    <cellStyle name="ปกติ 24 2" xfId="1084" xr:uid="{AD958234-9D2A-41E2-9A7B-DC7F7295EED4}"/>
    <cellStyle name="ปกติ 3" xfId="1085" xr:uid="{FD5C075B-D48F-4BA7-942A-C6D1313DF559}"/>
    <cellStyle name="ปกติ 3 2" xfId="1086" xr:uid="{AAED7AA0-0F6C-40D3-9F70-51BF4997877F}"/>
    <cellStyle name="ปกติ 3 2 2" xfId="1087" xr:uid="{C9747E11-F2CB-4D60-97A8-C4FCDB384915}"/>
    <cellStyle name="ปกติ 3 2_Detail_ Inf_Dec 10 " xfId="1088" xr:uid="{A89C561A-C610-4A47-87D7-4B9DF52162E0}"/>
    <cellStyle name="ปกติ 3 3" xfId="1089" xr:uid="{F4D60A5C-2BD2-4329-AEEB-322F9163F11B}"/>
    <cellStyle name="ปกติ 3 4" xfId="1090" xr:uid="{586F240E-81C5-4B8A-AB34-8F3F07DF89DC}"/>
    <cellStyle name="ปกติ 3 5" xfId="1091" xr:uid="{85F8D884-7135-4C42-9B98-9B0A6E854643}"/>
    <cellStyle name="ปกติ 3_CPI_Y'52_TOP_GG 1" xfId="1092" xr:uid="{C22D94F3-22B9-478C-BB15-983B4A219E28}"/>
    <cellStyle name="ปกติ 4" xfId="1093" xr:uid="{0673A732-99B7-4F26-86F8-9FDE9832E78E}"/>
    <cellStyle name="ปกติ 4 2" xfId="1094" xr:uid="{D88EF752-7D46-4963-94D8-39FA3733CD5F}"/>
    <cellStyle name="ปกติ 4 3" xfId="1095" xr:uid="{EF3B8F21-3055-4416-ACE6-08E993EA9602}"/>
    <cellStyle name="ปกติ 4 4" xfId="1096" xr:uid="{F678D14D-4356-4E57-B87E-8BC896506E54}"/>
    <cellStyle name="ปกติ 4_CPI_Y'52_TOP_GG 1" xfId="1097" xr:uid="{6A226D77-AB24-4D93-89E9-10483B9EDEF1}"/>
    <cellStyle name="ปกติ 5" xfId="1098" xr:uid="{7A9C732E-95D0-4CAE-87E9-53B857A3E440}"/>
    <cellStyle name="ปกติ 5 2" xfId="1099" xr:uid="{0D201A63-28B2-44A6-8452-3652B8F5FB7F}"/>
    <cellStyle name="ปกติ 5 3" xfId="1100" xr:uid="{B21BC1A0-82F1-4A7E-AE5B-1E8DEE353417}"/>
    <cellStyle name="ปกติ 5_Alawar" xfId="1101" xr:uid="{B508AEDD-6193-405B-96F9-16709E447639}"/>
    <cellStyle name="ปกติ 6" xfId="1102" xr:uid="{9BB1F96B-B3E9-4BC5-88F8-A581F8D816F0}"/>
    <cellStyle name="ปกติ 6 2" xfId="1103" xr:uid="{B2D8C59A-CBC0-4CBB-8249-95C590638C71}"/>
    <cellStyle name="ปกติ 6_CPI_Y'52_TOP_GG 1" xfId="1104" xr:uid="{25ACB721-5227-4C51-AA52-D9C500CE6961}"/>
    <cellStyle name="ปกติ 7" xfId="1105" xr:uid="{3BF82DD6-978A-4EF3-816B-5CA1BDA5BC9C}"/>
    <cellStyle name="ปกติ 8" xfId="1106" xr:uid="{36B67732-C27E-4305-993B-FCC58A6F454D}"/>
    <cellStyle name="ปกติ 8 2" xfId="1107" xr:uid="{760AA2B0-ACFA-4680-8DC3-9B3F6F95AFDE}"/>
    <cellStyle name="ปกติ 8 3" xfId="1108" xr:uid="{934AB64D-F8C9-407A-847F-CEA7BCFF0F61}"/>
    <cellStyle name="ปกติ 8 4" xfId="1109" xr:uid="{164DDBE4-C0D9-43B1-AF84-CFAEDF34C7A8}"/>
    <cellStyle name="ปกติ 8 4 2" xfId="1110" xr:uid="{36151810-8142-4189-B9C6-1C47FD325D30}"/>
    <cellStyle name="ปกติ 8_CPI_Y'52_TOP_GG 1" xfId="1111" xr:uid="{FD76321F-F725-4939-8B44-0F63062C31EC}"/>
    <cellStyle name="ปกติ 9" xfId="1112" xr:uid="{0D6D7F41-069D-4818-B9C3-8918A95853A8}"/>
    <cellStyle name="ปกติ 9 2" xfId="1113" xr:uid="{A7AB4557-B4E1-4F3A-8D84-389F77076BE0}"/>
    <cellStyle name="ปกติ 9_CPI_Y'52_TOP_GG 1" xfId="1114" xr:uid="{198121AE-89D4-43A7-9A6A-266C13092B72}"/>
    <cellStyle name="ปกติ_Sheet1" xfId="1115" xr:uid="{490386DE-BCF3-414F-ADF0-E932027081CB}"/>
    <cellStyle name="ปกติ_Sheet1 2" xfId="1116" xr:uid="{15A77E4A-8CD5-4782-893F-9BEEB18782EE}"/>
    <cellStyle name="ปกติ_USCT2" xfId="1117" xr:uid="{8CC4E01A-C3AB-40A9-8872-D236A6FCF2BB}"/>
    <cellStyle name="เปอร์เซ็นต์" xfId="832" builtinId="5"/>
    <cellStyle name="เปอร์เซ็นต์ 10" xfId="1027" xr:uid="{5381D2C3-6E9E-4CEC-AC7D-B9B50740F70E}"/>
    <cellStyle name="เปอร์เซ็นต์ 10 2" xfId="1028" xr:uid="{14F5B27A-886E-4174-94B9-4CF23AB1FF7D}"/>
    <cellStyle name="เปอร์เซ็นต์ 11" xfId="1029" xr:uid="{384D8454-7AD3-4C54-BF05-6E1EA243768D}"/>
    <cellStyle name="เปอร์เซ็นต์ 11 2" xfId="1030" xr:uid="{906FE2A6-2C57-4024-B4F5-C66581E9EBC5}"/>
    <cellStyle name="เปอร์เซ็นต์ 2" xfId="1031" xr:uid="{DC23BC6A-CB81-40BF-B9E4-CD3749A1928B}"/>
    <cellStyle name="เปอร์เซ็นต์ 2 2" xfId="1032" xr:uid="{D4AE6C35-F52A-44F4-89E7-93F49A836B48}"/>
    <cellStyle name="เปอร์เซ็นต์ 2 2 2" xfId="1033" xr:uid="{2B9A6035-0EF4-4B65-BC9B-F08F5A46EAC3}"/>
    <cellStyle name="เปอร์เซ็นต์ 2 2 2 2" xfId="1034" xr:uid="{D3A931B0-4829-4452-A4FC-77089E4750F9}"/>
    <cellStyle name="เปอร์เซ็นต์ 2 3" xfId="1035" xr:uid="{3AD3E27B-1D14-493B-B840-8A2AC9C1B6EF}"/>
    <cellStyle name="เปอร์เซ็นต์ 2 4" xfId="1036" xr:uid="{CD6DBE3F-A8EE-49A7-BDF4-A09F9069F3A4}"/>
    <cellStyle name="เปอร์เซ็นต์ 3" xfId="1037" xr:uid="{593A5559-D0DC-4DFD-B293-7774D56CBFF2}"/>
    <cellStyle name="เปอร์เซ็นต์ 4" xfId="1038" xr:uid="{C55024C4-BC81-4C53-8F30-AD77629C7114}"/>
    <cellStyle name="เปอร์เซ็นต์ 5" xfId="1039" xr:uid="{35A06095-E3BA-4866-A34E-0EE7C3E3C141}"/>
    <cellStyle name="เปอร์เซ็นต์ 6" xfId="1040" xr:uid="{5D095B95-2170-48BB-89F0-28B4C0BD9E96}"/>
    <cellStyle name="เปอร์เซ็นต์ 7" xfId="1041" xr:uid="{47BEE835-4A0B-47A0-8FE3-2CDC8B35FBC8}"/>
    <cellStyle name="เปอร์เซ็นต์ 8" xfId="1042" xr:uid="{B9EC445B-F7DD-4D90-B244-5C2B01224E99}"/>
    <cellStyle name="เปอร์เซ็นต์ 9" xfId="1043" xr:uid="{192D3B9E-5450-49CE-AF56-62E7E8692FB4}"/>
    <cellStyle name="ฤธถ [0]_95" xfId="1118" xr:uid="{3E79E93F-D3C4-4844-8C4C-FE1F6AC064A3}"/>
    <cellStyle name="ฤธถ_95" xfId="1119" xr:uid="{A1C9E1CF-9B8E-45EC-88CF-1DFDD74D81B8}"/>
    <cellStyle name="ล๋ศญ [0]_95" xfId="1120" xr:uid="{DD4A93F7-43BB-4FB8-BF72-1BDE3321E4DB}"/>
    <cellStyle name="ล๋ศญ_95" xfId="1121" xr:uid="{550551EC-FED8-4D61-A95B-FE3EB1C2613B}"/>
    <cellStyle name="วฅมุ_4ฟ๙ฝวภ๛" xfId="1122" xr:uid="{957DDCDD-6CE8-4884-92E3-D71AAB495D85}"/>
    <cellStyle name="표준_학술대회참가자일정-최종" xfId="1123" xr:uid="{C7B7101B-B187-44CF-A03F-2A3EED051B44}"/>
    <cellStyle name="標準_FIXED ASSET" xfId="1124" xr:uid="{AFAD761F-0803-457B-83CD-EF228097EE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71488-FE69-42CA-A03E-C5F77F35F7C7}">
  <sheetPr>
    <pageSetUpPr fitToPage="1"/>
  </sheetPr>
  <dimension ref="A1:M49"/>
  <sheetViews>
    <sheetView tabSelected="1" view="pageBreakPreview" zoomScale="85" zoomScaleNormal="85" zoomScaleSheetLayoutView="85" workbookViewId="0">
      <selection activeCell="D1" sqref="D1"/>
    </sheetView>
  </sheetViews>
  <sheetFormatPr defaultColWidth="8.296875" defaultRowHeight="19.8"/>
  <cols>
    <col min="1" max="3" width="1.296875" style="496" customWidth="1"/>
    <col min="4" max="4" width="41.296875" style="496" customWidth="1"/>
    <col min="5" max="5" width="9.8984375" style="497" customWidth="1"/>
    <col min="6" max="6" width="0.8984375" style="267" customWidth="1"/>
    <col min="7" max="8" width="14.296875" style="267" customWidth="1"/>
    <col min="9" max="9" width="0.8984375" style="267" customWidth="1"/>
    <col min="10" max="11" width="14.296875" style="267" customWidth="1"/>
    <col min="12" max="12" width="13.296875" style="79" customWidth="1"/>
    <col min="13" max="13" width="10.8984375" style="79" bestFit="1" customWidth="1"/>
    <col min="14" max="16384" width="8.296875" style="79"/>
  </cols>
  <sheetData>
    <row r="1" spans="1:12" s="341" customFormat="1" ht="21" customHeight="1">
      <c r="A1" s="475"/>
      <c r="B1" s="475"/>
      <c r="C1" s="475"/>
      <c r="D1" s="475"/>
      <c r="E1" s="476"/>
      <c r="F1" s="340"/>
      <c r="G1" s="340"/>
      <c r="H1" s="340"/>
      <c r="I1" s="340"/>
      <c r="J1" s="340"/>
      <c r="K1" s="340"/>
    </row>
    <row r="2" spans="1:12" s="341" customFormat="1" ht="21" customHeight="1">
      <c r="A2" s="588" t="s">
        <v>35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</row>
    <row r="3" spans="1:12" s="341" customFormat="1" ht="21" customHeight="1">
      <c r="A3" s="589" t="s">
        <v>237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342"/>
    </row>
    <row r="4" spans="1:12" s="341" customFormat="1" ht="21" customHeight="1">
      <c r="A4" s="590" t="s">
        <v>269</v>
      </c>
      <c r="B4" s="590"/>
      <c r="C4" s="590"/>
      <c r="D4" s="590"/>
      <c r="E4" s="590"/>
      <c r="F4" s="590"/>
      <c r="G4" s="590"/>
      <c r="H4" s="590"/>
      <c r="I4" s="590"/>
      <c r="J4" s="590"/>
      <c r="K4" s="590"/>
    </row>
    <row r="5" spans="1:12" s="341" customFormat="1" ht="21" customHeight="1">
      <c r="A5" s="477"/>
      <c r="B5" s="478"/>
      <c r="C5" s="478"/>
      <c r="D5" s="478"/>
      <c r="E5" s="479"/>
      <c r="F5" s="499"/>
      <c r="G5" s="499"/>
      <c r="H5" s="499"/>
      <c r="I5" s="499"/>
      <c r="J5" s="500"/>
      <c r="K5" s="501" t="s">
        <v>40</v>
      </c>
    </row>
    <row r="6" spans="1:12" s="341" customFormat="1" ht="21" customHeight="1">
      <c r="A6" s="478"/>
      <c r="B6" s="480"/>
      <c r="C6" s="480"/>
      <c r="D6" s="480"/>
      <c r="E6" s="481"/>
      <c r="F6" s="502"/>
      <c r="G6" s="591" t="s">
        <v>24</v>
      </c>
      <c r="H6" s="591"/>
      <c r="I6" s="524"/>
      <c r="J6" s="592" t="s">
        <v>23</v>
      </c>
      <c r="K6" s="592"/>
    </row>
    <row r="7" spans="1:12" s="341" customFormat="1" ht="21" customHeight="1">
      <c r="A7" s="482"/>
      <c r="B7" s="482"/>
      <c r="C7" s="482"/>
      <c r="D7" s="482"/>
      <c r="E7" s="483" t="s">
        <v>7</v>
      </c>
      <c r="F7" s="503"/>
      <c r="G7" s="525" t="s">
        <v>270</v>
      </c>
      <c r="H7" s="525" t="s">
        <v>232</v>
      </c>
      <c r="I7" s="526"/>
      <c r="J7" s="525" t="s">
        <v>270</v>
      </c>
      <c r="K7" s="525" t="s">
        <v>232</v>
      </c>
    </row>
    <row r="8" spans="1:12" s="341" customFormat="1" ht="21" customHeight="1">
      <c r="A8" s="482"/>
      <c r="B8" s="482"/>
      <c r="C8" s="482"/>
      <c r="D8" s="482"/>
      <c r="E8" s="484"/>
      <c r="F8" s="503"/>
      <c r="G8" s="527" t="s">
        <v>217</v>
      </c>
      <c r="H8" s="527"/>
      <c r="I8" s="526"/>
      <c r="J8" s="527" t="s">
        <v>217</v>
      </c>
      <c r="K8" s="527"/>
    </row>
    <row r="9" spans="1:12" s="341" customFormat="1" ht="21" customHeight="1">
      <c r="A9" s="587" t="s">
        <v>43</v>
      </c>
      <c r="B9" s="587"/>
      <c r="C9" s="587"/>
      <c r="D9" s="587"/>
      <c r="E9" s="485"/>
      <c r="F9" s="340"/>
      <c r="G9" s="340"/>
      <c r="H9" s="340"/>
      <c r="I9" s="270"/>
      <c r="J9" s="340"/>
      <c r="K9" s="340"/>
    </row>
    <row r="10" spans="1:12" s="341" customFormat="1" ht="21" customHeight="1">
      <c r="A10" s="474" t="s">
        <v>2</v>
      </c>
      <c r="B10" s="478"/>
      <c r="C10" s="478"/>
      <c r="D10" s="478"/>
      <c r="E10" s="486"/>
      <c r="F10" s="270"/>
      <c r="G10" s="270"/>
      <c r="H10" s="270"/>
      <c r="I10" s="270"/>
      <c r="J10" s="269"/>
      <c r="K10" s="269"/>
    </row>
    <row r="11" spans="1:12" s="341" customFormat="1" ht="21" customHeight="1">
      <c r="A11" s="487"/>
      <c r="B11" s="488" t="s">
        <v>44</v>
      </c>
      <c r="C11" s="488"/>
      <c r="D11" s="478"/>
      <c r="E11" s="485"/>
      <c r="F11" s="272"/>
      <c r="G11" s="273">
        <v>87863427.840000004</v>
      </c>
      <c r="H11" s="274">
        <v>81218006.719999999</v>
      </c>
      <c r="I11" s="272"/>
      <c r="J11" s="343">
        <v>69051284.010000005</v>
      </c>
      <c r="K11" s="343">
        <v>60624833.359999992</v>
      </c>
    </row>
    <row r="12" spans="1:12" s="341" customFormat="1" ht="21" customHeight="1">
      <c r="A12" s="487"/>
      <c r="B12" s="488" t="s">
        <v>27</v>
      </c>
      <c r="C12" s="488"/>
      <c r="D12" s="478"/>
      <c r="E12" s="489">
        <v>4</v>
      </c>
      <c r="F12" s="272"/>
      <c r="G12" s="273">
        <v>97484668.360000014</v>
      </c>
      <c r="H12" s="274">
        <v>112704755.63000001</v>
      </c>
      <c r="I12" s="272"/>
      <c r="J12" s="343">
        <v>77560128.680000007</v>
      </c>
      <c r="K12" s="343">
        <v>90747291.370000005</v>
      </c>
    </row>
    <row r="13" spans="1:12" s="341" customFormat="1" ht="21" customHeight="1">
      <c r="A13" s="487"/>
      <c r="B13" s="488" t="s">
        <v>0</v>
      </c>
      <c r="C13" s="488"/>
      <c r="D13" s="478"/>
      <c r="E13" s="489">
        <v>5</v>
      </c>
      <c r="F13" s="272"/>
      <c r="G13" s="273">
        <v>82015160.599999994</v>
      </c>
      <c r="H13" s="274">
        <v>80276418.429999992</v>
      </c>
      <c r="I13" s="272"/>
      <c r="J13" s="343">
        <v>40704102.609999999</v>
      </c>
      <c r="K13" s="343">
        <v>32796840.319999997</v>
      </c>
    </row>
    <row r="14" spans="1:12" s="341" customFormat="1" ht="21" customHeight="1">
      <c r="A14" s="487"/>
      <c r="B14" s="488" t="s">
        <v>258</v>
      </c>
      <c r="C14" s="488"/>
      <c r="D14" s="478"/>
      <c r="E14" s="489"/>
      <c r="F14" s="275"/>
      <c r="G14" s="274">
        <v>1466508.8199999998</v>
      </c>
      <c r="H14" s="274">
        <v>0</v>
      </c>
      <c r="I14" s="275"/>
      <c r="J14" s="276">
        <v>1402681.97</v>
      </c>
      <c r="K14" s="277">
        <v>0</v>
      </c>
    </row>
    <row r="15" spans="1:12" s="341" customFormat="1" ht="21" customHeight="1">
      <c r="C15" s="474" t="s">
        <v>8</v>
      </c>
      <c r="D15" s="475"/>
      <c r="E15" s="486"/>
      <c r="F15" s="276"/>
      <c r="G15" s="278">
        <f>SUM(G11:G14)</f>
        <v>268829765.62</v>
      </c>
      <c r="H15" s="279">
        <f>SUM(H11:H14)</f>
        <v>274199180.78000003</v>
      </c>
      <c r="I15" s="280"/>
      <c r="J15" s="279">
        <f>SUM(J11:J14)</f>
        <v>188718197.27000001</v>
      </c>
      <c r="K15" s="279">
        <f>SUM(K11:K14)</f>
        <v>184168965.04999998</v>
      </c>
    </row>
    <row r="16" spans="1:12" s="341" customFormat="1" ht="21" customHeight="1">
      <c r="A16" s="474" t="s">
        <v>3</v>
      </c>
      <c r="B16" s="478"/>
      <c r="C16" s="478"/>
      <c r="D16" s="488"/>
      <c r="E16" s="486"/>
      <c r="F16" s="280"/>
      <c r="G16" s="280"/>
      <c r="H16" s="281"/>
      <c r="I16" s="280"/>
      <c r="J16" s="276"/>
      <c r="K16" s="276"/>
    </row>
    <row r="17" spans="1:13" s="341" customFormat="1" ht="21" customHeight="1">
      <c r="A17" s="474"/>
      <c r="B17" s="478" t="s">
        <v>253</v>
      </c>
      <c r="C17" s="478"/>
      <c r="D17" s="488"/>
      <c r="E17" s="486"/>
      <c r="F17" s="280"/>
      <c r="G17" s="280">
        <v>3862587.22</v>
      </c>
      <c r="H17" s="281">
        <v>3861947.45</v>
      </c>
      <c r="I17" s="280"/>
      <c r="J17" s="276">
        <v>3800000</v>
      </c>
      <c r="K17" s="276">
        <v>3800000</v>
      </c>
      <c r="M17" s="562"/>
    </row>
    <row r="18" spans="1:13" s="341" customFormat="1" ht="21" customHeight="1">
      <c r="A18" s="487"/>
      <c r="B18" s="488" t="s">
        <v>45</v>
      </c>
      <c r="C18" s="488"/>
      <c r="D18" s="478"/>
      <c r="E18" s="489"/>
      <c r="F18" s="275"/>
      <c r="G18" s="280">
        <v>3394000</v>
      </c>
      <c r="H18" s="274">
        <v>3394000</v>
      </c>
      <c r="I18" s="275"/>
      <c r="J18" s="343">
        <v>0</v>
      </c>
      <c r="K18" s="343">
        <v>0</v>
      </c>
      <c r="M18" s="562"/>
    </row>
    <row r="19" spans="1:13" s="341" customFormat="1" ht="21" customHeight="1">
      <c r="A19" s="487"/>
      <c r="B19" s="488" t="s">
        <v>47</v>
      </c>
      <c r="C19" s="488"/>
      <c r="D19" s="478"/>
      <c r="E19" s="489">
        <v>6</v>
      </c>
      <c r="F19" s="275"/>
      <c r="G19" s="274">
        <v>0</v>
      </c>
      <c r="H19" s="274">
        <v>0</v>
      </c>
      <c r="I19" s="275"/>
      <c r="J19" s="276">
        <v>274100957.54000002</v>
      </c>
      <c r="K19" s="276">
        <v>274100957.54000002</v>
      </c>
      <c r="M19" s="562"/>
    </row>
    <row r="20" spans="1:13" s="341" customFormat="1" ht="21" customHeight="1">
      <c r="A20" s="487"/>
      <c r="B20" s="488" t="s">
        <v>46</v>
      </c>
      <c r="C20" s="488"/>
      <c r="D20" s="478"/>
      <c r="E20" s="489">
        <v>7</v>
      </c>
      <c r="F20" s="275"/>
      <c r="G20" s="273">
        <v>218655644.69561991</v>
      </c>
      <c r="H20" s="344">
        <v>210861882.52000001</v>
      </c>
      <c r="I20" s="275"/>
      <c r="J20" s="276">
        <v>208237920</v>
      </c>
      <c r="K20" s="276">
        <v>208187920</v>
      </c>
      <c r="M20" s="562"/>
    </row>
    <row r="21" spans="1:13" s="341" customFormat="1" ht="21" customHeight="1">
      <c r="A21" s="487"/>
      <c r="B21" s="488" t="s">
        <v>48</v>
      </c>
      <c r="C21" s="488"/>
      <c r="D21" s="478"/>
      <c r="E21" s="489">
        <v>8</v>
      </c>
      <c r="F21" s="275"/>
      <c r="G21" s="273">
        <v>30633126.969999999</v>
      </c>
      <c r="H21" s="274">
        <v>30549794.70000001</v>
      </c>
      <c r="I21" s="275"/>
      <c r="J21" s="273">
        <v>5511312.3100000005</v>
      </c>
      <c r="K21" s="273">
        <v>4688296.33</v>
      </c>
    </row>
    <row r="22" spans="1:13" s="341" customFormat="1" ht="21" customHeight="1">
      <c r="A22" s="487"/>
      <c r="B22" s="488" t="s">
        <v>49</v>
      </c>
      <c r="C22" s="488"/>
      <c r="D22" s="478"/>
      <c r="E22" s="489">
        <v>9</v>
      </c>
      <c r="F22" s="275"/>
      <c r="G22" s="273">
        <v>34208105.670000009</v>
      </c>
      <c r="H22" s="274">
        <v>38109597.480000019</v>
      </c>
      <c r="I22" s="275"/>
      <c r="J22" s="276">
        <v>34208105.670000009</v>
      </c>
      <c r="K22" s="276">
        <v>38109597.480000019</v>
      </c>
    </row>
    <row r="23" spans="1:13" s="341" customFormat="1" ht="21" customHeight="1">
      <c r="A23" s="487"/>
      <c r="B23" s="488" t="s">
        <v>155</v>
      </c>
      <c r="C23" s="488"/>
      <c r="D23" s="478"/>
      <c r="E23" s="489"/>
      <c r="F23" s="275"/>
      <c r="G23" s="273">
        <v>261485.37</v>
      </c>
      <c r="H23" s="274">
        <v>387899.63000000012</v>
      </c>
      <c r="I23" s="275"/>
      <c r="J23" s="273">
        <v>201519.52000000002</v>
      </c>
      <c r="K23" s="273">
        <v>330642.6100000001</v>
      </c>
      <c r="M23" s="74"/>
    </row>
    <row r="24" spans="1:13" s="341" customFormat="1" ht="21" customHeight="1">
      <c r="A24" s="487"/>
      <c r="B24" s="488" t="s">
        <v>50</v>
      </c>
      <c r="C24" s="488"/>
      <c r="D24" s="478"/>
      <c r="E24" s="489"/>
      <c r="F24" s="282"/>
      <c r="G24" s="283">
        <v>3913771.1799999997</v>
      </c>
      <c r="H24" s="284">
        <v>4719997.8100000005</v>
      </c>
      <c r="I24" s="282"/>
      <c r="J24" s="276">
        <v>3294644.63</v>
      </c>
      <c r="K24" s="276">
        <v>3906935.18</v>
      </c>
      <c r="M24" s="562"/>
    </row>
    <row r="25" spans="1:13" s="341" customFormat="1" ht="21" customHeight="1">
      <c r="A25" s="487"/>
      <c r="B25" s="488" t="s">
        <v>29</v>
      </c>
      <c r="C25" s="488"/>
      <c r="D25" s="478"/>
      <c r="E25" s="489"/>
      <c r="F25" s="275"/>
      <c r="G25" s="285">
        <v>230880.37</v>
      </c>
      <c r="H25" s="286">
        <v>221880.37</v>
      </c>
      <c r="I25" s="275"/>
      <c r="J25" s="287">
        <v>84080.37</v>
      </c>
      <c r="K25" s="287">
        <v>79080.37</v>
      </c>
    </row>
    <row r="26" spans="1:13" s="341" customFormat="1" ht="21" customHeight="1">
      <c r="C26" s="474" t="s">
        <v>9</v>
      </c>
      <c r="D26" s="487"/>
      <c r="E26" s="489"/>
      <c r="F26" s="276"/>
      <c r="G26" s="280">
        <f>SUM(G17:G25)</f>
        <v>295159601.47561991</v>
      </c>
      <c r="H26" s="288">
        <f>SUM(H17:H25)</f>
        <v>292106999.96000004</v>
      </c>
      <c r="I26" s="280"/>
      <c r="J26" s="280">
        <f>SUM(J17:J25)</f>
        <v>529438540.04000002</v>
      </c>
      <c r="K26" s="280">
        <f>SUM(K17:K25)</f>
        <v>533203429.51000005</v>
      </c>
    </row>
    <row r="27" spans="1:13" s="341" customFormat="1" ht="21" customHeight="1" thickBot="1">
      <c r="B27" s="487"/>
      <c r="C27" s="487"/>
      <c r="D27" s="474" t="s">
        <v>113</v>
      </c>
      <c r="E27" s="486"/>
      <c r="F27" s="276"/>
      <c r="G27" s="345">
        <f>+G15+G26</f>
        <v>563989367.09561992</v>
      </c>
      <c r="H27" s="289">
        <f>+H15+H26</f>
        <v>566306180.74000001</v>
      </c>
      <c r="I27" s="280"/>
      <c r="J27" s="345">
        <f>+J15+J26</f>
        <v>718156737.31000006</v>
      </c>
      <c r="K27" s="345">
        <f>+K15+K26</f>
        <v>717372394.56000006</v>
      </c>
      <c r="L27" s="346"/>
      <c r="M27" s="346"/>
    </row>
    <row r="28" spans="1:13" s="341" customFormat="1" ht="21" customHeight="1" thickTop="1">
      <c r="A28" s="478"/>
      <c r="B28" s="478"/>
      <c r="C28" s="478"/>
      <c r="D28" s="478"/>
      <c r="E28" s="486"/>
      <c r="F28" s="290"/>
      <c r="G28" s="291"/>
      <c r="H28" s="281"/>
      <c r="I28" s="290"/>
      <c r="J28" s="291"/>
      <c r="K28" s="268"/>
    </row>
    <row r="29" spans="1:13" s="341" customFormat="1" ht="21" customHeight="1">
      <c r="A29" s="475"/>
      <c r="B29" s="478"/>
      <c r="C29" s="478"/>
      <c r="D29" s="478"/>
      <c r="E29" s="486"/>
      <c r="F29" s="290"/>
      <c r="G29" s="292"/>
      <c r="H29" s="292"/>
      <c r="I29" s="290"/>
      <c r="J29" s="292"/>
      <c r="K29" s="292"/>
    </row>
    <row r="30" spans="1:13" s="341" customFormat="1" ht="21" customHeight="1">
      <c r="A30" s="478"/>
      <c r="B30" s="478"/>
      <c r="C30" s="478"/>
      <c r="D30" s="478"/>
      <c r="E30" s="486"/>
      <c r="F30" s="290"/>
      <c r="G30" s="291"/>
      <c r="H30" s="281"/>
      <c r="I30" s="290"/>
      <c r="J30" s="291"/>
      <c r="K30" s="268"/>
      <c r="L30" s="432"/>
    </row>
    <row r="31" spans="1:13" s="341" customFormat="1" ht="21" customHeight="1">
      <c r="A31" s="478"/>
      <c r="B31" s="478"/>
      <c r="C31" s="478"/>
      <c r="D31" s="478"/>
      <c r="E31" s="486"/>
      <c r="F31" s="290"/>
      <c r="G31" s="291"/>
      <c r="H31" s="281"/>
      <c r="I31" s="290"/>
      <c r="J31" s="291"/>
      <c r="K31" s="268"/>
    </row>
    <row r="32" spans="1:13" s="341" customFormat="1" ht="21" customHeight="1">
      <c r="A32" s="478"/>
      <c r="B32" s="478"/>
      <c r="C32" s="478"/>
      <c r="D32" s="478"/>
      <c r="E32" s="486"/>
      <c r="F32" s="290"/>
      <c r="G32" s="291"/>
      <c r="H32" s="281"/>
      <c r="I32" s="290"/>
      <c r="J32" s="291"/>
      <c r="K32" s="268"/>
    </row>
    <row r="33" spans="1:12" s="341" customFormat="1" ht="21" customHeight="1">
      <c r="A33" s="478"/>
      <c r="B33" s="478"/>
      <c r="C33" s="478"/>
      <c r="D33" s="478"/>
      <c r="E33" s="486"/>
      <c r="F33" s="290"/>
      <c r="G33" s="291"/>
      <c r="H33" s="281"/>
      <c r="I33" s="290"/>
      <c r="J33" s="291"/>
      <c r="K33" s="268"/>
    </row>
    <row r="34" spans="1:12" s="341" customFormat="1" ht="21" customHeight="1">
      <c r="A34" s="478"/>
      <c r="B34" s="478"/>
      <c r="C34" s="478"/>
      <c r="D34" s="478"/>
      <c r="E34" s="486"/>
      <c r="F34" s="290"/>
      <c r="G34" s="291"/>
      <c r="H34" s="281"/>
      <c r="I34" s="290"/>
      <c r="J34" s="291"/>
      <c r="K34" s="268"/>
    </row>
    <row r="35" spans="1:12" s="341" customFormat="1" ht="21" customHeight="1">
      <c r="A35" s="478"/>
      <c r="B35" s="478"/>
      <c r="C35" s="478"/>
      <c r="D35" s="478"/>
      <c r="E35" s="486"/>
      <c r="F35" s="290"/>
      <c r="G35" s="291"/>
      <c r="H35" s="281"/>
      <c r="I35" s="290"/>
      <c r="J35" s="291"/>
      <c r="K35" s="268"/>
    </row>
    <row r="36" spans="1:12" s="341" customFormat="1" ht="21" customHeight="1">
      <c r="A36" s="478"/>
      <c r="B36" s="478"/>
      <c r="C36" s="478"/>
      <c r="D36" s="478"/>
      <c r="E36" s="486"/>
      <c r="F36" s="290"/>
      <c r="G36" s="291"/>
      <c r="H36" s="281"/>
      <c r="I36" s="290"/>
      <c r="J36" s="291"/>
      <c r="K36" s="268"/>
    </row>
    <row r="37" spans="1:12" s="341" customFormat="1" ht="21" customHeight="1">
      <c r="A37" s="478"/>
      <c r="B37" s="478"/>
      <c r="C37" s="478"/>
      <c r="D37" s="478"/>
      <c r="E37" s="486"/>
      <c r="F37" s="290"/>
      <c r="G37" s="291"/>
      <c r="H37" s="281"/>
      <c r="I37" s="290"/>
      <c r="J37" s="291"/>
      <c r="K37" s="268"/>
    </row>
    <row r="38" spans="1:12" s="341" customFormat="1" ht="21" customHeight="1">
      <c r="A38" s="478"/>
      <c r="B38" s="478"/>
      <c r="C38" s="478"/>
      <c r="D38" s="478"/>
      <c r="E38" s="486"/>
      <c r="F38" s="290"/>
      <c r="G38" s="291"/>
      <c r="H38" s="281"/>
      <c r="I38" s="290"/>
      <c r="J38" s="291"/>
      <c r="K38" s="268"/>
    </row>
    <row r="39" spans="1:12" s="341" customFormat="1" ht="21" customHeight="1">
      <c r="A39" s="478"/>
      <c r="B39" s="478"/>
      <c r="C39" s="478"/>
      <c r="D39" s="478"/>
      <c r="E39" s="486"/>
      <c r="F39" s="290"/>
      <c r="G39" s="291"/>
      <c r="H39" s="281"/>
      <c r="I39" s="290"/>
      <c r="J39" s="291"/>
      <c r="K39" s="268"/>
    </row>
    <row r="40" spans="1:12" s="341" customFormat="1" ht="21" customHeight="1">
      <c r="A40" s="478"/>
      <c r="B40" s="478"/>
      <c r="C40" s="478"/>
      <c r="D40" s="478"/>
      <c r="E40" s="486"/>
      <c r="F40" s="290"/>
      <c r="G40" s="291"/>
      <c r="H40" s="281"/>
      <c r="I40" s="290"/>
      <c r="J40" s="291"/>
      <c r="K40" s="268"/>
    </row>
    <row r="41" spans="1:12" s="341" customFormat="1" ht="21" customHeight="1">
      <c r="A41" s="478"/>
      <c r="B41" s="478"/>
      <c r="C41" s="478"/>
      <c r="D41" s="478"/>
      <c r="E41" s="486"/>
      <c r="F41" s="290"/>
      <c r="G41" s="291"/>
      <c r="H41" s="281"/>
      <c r="I41" s="290"/>
      <c r="J41" s="291"/>
      <c r="K41" s="268"/>
    </row>
    <row r="42" spans="1:12" s="341" customFormat="1" ht="21" customHeight="1">
      <c r="A42" s="478"/>
      <c r="B42" s="478"/>
      <c r="C42" s="478"/>
      <c r="D42" s="478"/>
      <c r="E42" s="486"/>
      <c r="F42" s="290"/>
      <c r="G42" s="291"/>
      <c r="H42" s="281"/>
      <c r="I42" s="290"/>
      <c r="J42" s="291"/>
      <c r="K42" s="268"/>
    </row>
    <row r="43" spans="1:12" s="341" customFormat="1" ht="21" customHeight="1">
      <c r="A43" s="487"/>
      <c r="B43" s="478"/>
      <c r="C43" s="478"/>
      <c r="D43" s="478"/>
      <c r="E43" s="486"/>
      <c r="F43" s="290"/>
      <c r="G43" s="290"/>
      <c r="H43" s="281"/>
      <c r="I43" s="290"/>
      <c r="J43" s="271"/>
      <c r="K43" s="268"/>
    </row>
    <row r="44" spans="1:12" s="341" customFormat="1" ht="21.6" hidden="1">
      <c r="A44" s="487"/>
      <c r="B44" s="478"/>
      <c r="C44" s="478"/>
      <c r="D44" s="478"/>
      <c r="E44" s="486"/>
      <c r="F44" s="290"/>
      <c r="G44" s="290"/>
      <c r="H44" s="281"/>
      <c r="I44" s="290"/>
      <c r="J44" s="271"/>
      <c r="K44" s="268"/>
    </row>
    <row r="45" spans="1:12" s="347" customFormat="1" ht="21" customHeight="1">
      <c r="A45" s="490" t="s">
        <v>51</v>
      </c>
      <c r="B45" s="491"/>
      <c r="C45" s="491"/>
      <c r="D45" s="491"/>
      <c r="E45" s="492"/>
      <c r="F45" s="335"/>
      <c r="G45" s="299"/>
      <c r="H45" s="299"/>
      <c r="I45" s="336"/>
      <c r="J45" s="299"/>
      <c r="K45" s="301"/>
      <c r="L45" s="69"/>
    </row>
    <row r="46" spans="1:12" s="341" customFormat="1" ht="21" customHeight="1">
      <c r="A46" s="491"/>
      <c r="B46" s="491"/>
      <c r="C46" s="491"/>
      <c r="D46" s="490" t="s">
        <v>261</v>
      </c>
      <c r="E46" s="493"/>
      <c r="F46" s="338"/>
      <c r="G46" s="336" t="s">
        <v>263</v>
      </c>
      <c r="H46" s="336"/>
      <c r="I46" s="300"/>
      <c r="J46" s="295"/>
      <c r="K46" s="301"/>
    </row>
    <row r="47" spans="1:12" s="341" customFormat="1" ht="21" customHeight="1">
      <c r="A47" s="491"/>
      <c r="B47" s="491"/>
      <c r="C47" s="491"/>
      <c r="D47" s="491" t="s">
        <v>262</v>
      </c>
      <c r="E47" s="494"/>
      <c r="F47" s="299"/>
      <c r="G47" s="301" t="s">
        <v>264</v>
      </c>
      <c r="H47" s="301"/>
      <c r="I47" s="300"/>
      <c r="J47" s="295"/>
      <c r="K47" s="348"/>
    </row>
    <row r="48" spans="1:12" s="341" customFormat="1" ht="21" customHeight="1">
      <c r="A48" s="495"/>
      <c r="B48" s="495"/>
      <c r="C48" s="495"/>
      <c r="D48" s="496"/>
      <c r="E48" s="497"/>
      <c r="F48" s="349"/>
      <c r="G48" s="349"/>
      <c r="H48" s="349"/>
      <c r="I48" s="349"/>
      <c r="J48" s="349"/>
      <c r="K48" s="350">
        <v>2</v>
      </c>
    </row>
    <row r="49" spans="1:3">
      <c r="A49" s="498"/>
      <c r="B49" s="495"/>
      <c r="C49" s="495"/>
    </row>
  </sheetData>
  <mergeCells count="6">
    <mergeCell ref="A9:D9"/>
    <mergeCell ref="A2:K2"/>
    <mergeCell ref="A3:K3"/>
    <mergeCell ref="A4:K4"/>
    <mergeCell ref="G6:H6"/>
    <mergeCell ref="J6:K6"/>
  </mergeCells>
  <pageMargins left="0.65" right="0.25" top="0.5" bottom="0.25" header="0.5" footer="0.25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057ED-85B3-4A12-85CF-A10F08E52EDB}">
  <sheetPr>
    <pageSetUpPr fitToPage="1"/>
  </sheetPr>
  <dimension ref="A1:Q63"/>
  <sheetViews>
    <sheetView view="pageBreakPreview" zoomScale="85" zoomScaleNormal="100" zoomScaleSheetLayoutView="85" workbookViewId="0">
      <selection activeCell="K1" sqref="K1"/>
    </sheetView>
  </sheetViews>
  <sheetFormatPr defaultColWidth="8.296875" defaultRowHeight="18.600000000000001"/>
  <cols>
    <col min="1" max="3" width="1.296875" style="513" customWidth="1"/>
    <col min="4" max="4" width="41.296875" style="513" customWidth="1"/>
    <col min="5" max="5" width="9.8984375" style="513" customWidth="1"/>
    <col min="6" max="6" width="0.8984375" style="219" customWidth="1"/>
    <col min="7" max="8" width="14.296875" style="205" customWidth="1"/>
    <col min="9" max="9" width="0.8984375" style="205" customWidth="1"/>
    <col min="10" max="11" width="14.296875" style="205" customWidth="1"/>
    <col min="12" max="12" width="16.296875" style="205" customWidth="1"/>
    <col min="13" max="13" width="6.296875" style="205" customWidth="1"/>
    <col min="14" max="14" width="4.296875" style="205" bestFit="1" customWidth="1"/>
    <col min="15" max="15" width="17.296875" style="205" customWidth="1"/>
    <col min="16" max="17" width="8.296875" style="205" customWidth="1"/>
    <col min="18" max="16384" width="8.296875" style="205"/>
  </cols>
  <sheetData>
    <row r="1" spans="1:17" ht="21" customHeight="1">
      <c r="A1" s="504"/>
      <c r="B1" s="504"/>
      <c r="C1" s="504"/>
      <c r="D1" s="504"/>
      <c r="E1" s="504"/>
      <c r="F1" s="294"/>
      <c r="G1" s="293"/>
      <c r="H1" s="293"/>
      <c r="I1" s="293"/>
      <c r="J1" s="293"/>
      <c r="K1" s="293"/>
      <c r="Q1" s="260"/>
    </row>
    <row r="2" spans="1:17" ht="21" customHeight="1">
      <c r="A2" s="593" t="s">
        <v>35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212"/>
      <c r="M2" s="212"/>
      <c r="N2" s="212"/>
      <c r="Q2" s="260"/>
    </row>
    <row r="3" spans="1:17" ht="21" customHeight="1">
      <c r="A3" s="594" t="s">
        <v>237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252"/>
      <c r="M3" s="252"/>
      <c r="N3" s="252"/>
      <c r="Q3" s="260"/>
    </row>
    <row r="4" spans="1:17" ht="21" customHeight="1">
      <c r="A4" s="595" t="s">
        <v>271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253"/>
      <c r="M4" s="253"/>
      <c r="N4" s="253"/>
    </row>
    <row r="5" spans="1:17" s="341" customFormat="1" ht="21" customHeight="1">
      <c r="A5" s="477"/>
      <c r="B5" s="478"/>
      <c r="C5" s="478"/>
      <c r="D5" s="478"/>
      <c r="E5" s="479"/>
      <c r="F5" s="499"/>
      <c r="G5" s="499"/>
      <c r="H5" s="499"/>
      <c r="I5" s="499"/>
      <c r="J5" s="500"/>
      <c r="K5" s="501" t="s">
        <v>40</v>
      </c>
    </row>
    <row r="6" spans="1:17" s="341" customFormat="1" ht="21" customHeight="1">
      <c r="A6" s="478"/>
      <c r="B6" s="480"/>
      <c r="C6" s="480"/>
      <c r="D6" s="480"/>
      <c r="E6" s="481"/>
      <c r="F6" s="502"/>
      <c r="G6" s="591" t="s">
        <v>24</v>
      </c>
      <c r="H6" s="591"/>
      <c r="I6" s="524"/>
      <c r="J6" s="592" t="s">
        <v>23</v>
      </c>
      <c r="K6" s="592"/>
    </row>
    <row r="7" spans="1:17" ht="21" customHeight="1">
      <c r="A7" s="482"/>
      <c r="B7" s="482"/>
      <c r="C7" s="482"/>
      <c r="D7" s="482"/>
      <c r="E7" s="483" t="s">
        <v>7</v>
      </c>
      <c r="F7" s="418"/>
      <c r="G7" s="525" t="s">
        <v>270</v>
      </c>
      <c r="H7" s="525" t="s">
        <v>232</v>
      </c>
      <c r="I7" s="526"/>
      <c r="J7" s="525" t="s">
        <v>270</v>
      </c>
      <c r="K7" s="525" t="s">
        <v>232</v>
      </c>
      <c r="L7" s="250"/>
      <c r="M7" s="250"/>
      <c r="N7" s="250"/>
    </row>
    <row r="8" spans="1:17" ht="21" customHeight="1">
      <c r="A8" s="505"/>
      <c r="B8" s="505"/>
      <c r="C8" s="505"/>
      <c r="D8" s="505"/>
      <c r="E8" s="506"/>
      <c r="F8" s="298"/>
      <c r="G8" s="527" t="s">
        <v>217</v>
      </c>
      <c r="H8" s="527"/>
      <c r="I8" s="526"/>
      <c r="J8" s="527" t="s">
        <v>217</v>
      </c>
      <c r="K8" s="527"/>
      <c r="L8" s="213"/>
      <c r="M8" s="213"/>
      <c r="N8" s="213"/>
    </row>
    <row r="9" spans="1:17" ht="21" customHeight="1">
      <c r="A9" s="596" t="s">
        <v>11</v>
      </c>
      <c r="B9" s="596"/>
      <c r="C9" s="596"/>
      <c r="D9" s="596"/>
      <c r="E9" s="507"/>
      <c r="F9" s="298"/>
      <c r="G9" s="521"/>
      <c r="H9" s="521"/>
      <c r="I9" s="520"/>
      <c r="J9" s="521"/>
      <c r="K9" s="521"/>
      <c r="L9" s="213"/>
      <c r="M9" s="213"/>
      <c r="N9" s="213"/>
    </row>
    <row r="10" spans="1:17" ht="21" customHeight="1">
      <c r="A10" s="508" t="s">
        <v>4</v>
      </c>
      <c r="B10" s="491"/>
      <c r="C10" s="491"/>
      <c r="D10" s="491"/>
      <c r="E10" s="492"/>
      <c r="F10" s="297"/>
      <c r="G10" s="505"/>
      <c r="H10" s="505"/>
      <c r="I10" s="520"/>
      <c r="J10" s="522"/>
      <c r="K10" s="523"/>
      <c r="L10" s="214"/>
      <c r="M10" s="214"/>
      <c r="N10" s="214"/>
    </row>
    <row r="11" spans="1:17" ht="21" customHeight="1">
      <c r="A11" s="509"/>
      <c r="B11" s="490" t="s">
        <v>28</v>
      </c>
      <c r="C11" s="490"/>
      <c r="D11" s="491"/>
      <c r="E11" s="510"/>
      <c r="F11" s="304"/>
      <c r="G11" s="305">
        <v>89787114.520000011</v>
      </c>
      <c r="H11" s="305">
        <v>87462224.290000007</v>
      </c>
      <c r="I11" s="306"/>
      <c r="J11" s="307">
        <v>82840956.620000005</v>
      </c>
      <c r="K11" s="307">
        <v>69520877.640000001</v>
      </c>
      <c r="L11" s="218"/>
      <c r="M11" s="218"/>
      <c r="N11" s="218"/>
    </row>
    <row r="12" spans="1:17" ht="21" customHeight="1">
      <c r="A12" s="509"/>
      <c r="B12" s="490" t="s">
        <v>224</v>
      </c>
      <c r="C12" s="490"/>
      <c r="D12" s="491"/>
      <c r="E12" s="510"/>
      <c r="F12" s="304"/>
      <c r="G12" s="305">
        <v>1171236.46</v>
      </c>
      <c r="H12" s="308">
        <v>1545415.54</v>
      </c>
      <c r="I12" s="306"/>
      <c r="J12" s="307">
        <v>828899.3600000001</v>
      </c>
      <c r="K12" s="307">
        <v>1218047.42</v>
      </c>
      <c r="L12" s="218"/>
      <c r="M12" s="218"/>
      <c r="N12" s="218"/>
    </row>
    <row r="13" spans="1:17" ht="21" customHeight="1">
      <c r="A13" s="509"/>
      <c r="B13" s="511" t="s">
        <v>148</v>
      </c>
      <c r="C13" s="511"/>
      <c r="D13" s="491"/>
      <c r="E13" s="510"/>
      <c r="F13" s="309"/>
      <c r="G13" s="305">
        <v>2831.11</v>
      </c>
      <c r="H13" s="305">
        <v>5774272.0899999999</v>
      </c>
      <c r="I13" s="310"/>
      <c r="J13" s="311">
        <v>0</v>
      </c>
      <c r="K13" s="305">
        <v>1807258.1400000001</v>
      </c>
      <c r="L13" s="217"/>
      <c r="M13" s="217"/>
      <c r="N13" s="217"/>
    </row>
    <row r="14" spans="1:17" ht="21" customHeight="1">
      <c r="A14" s="509"/>
      <c r="B14" s="511" t="s">
        <v>246</v>
      </c>
      <c r="C14" s="511"/>
      <c r="D14" s="491"/>
      <c r="E14" s="510">
        <v>11</v>
      </c>
      <c r="F14" s="309"/>
      <c r="G14" s="305">
        <v>147222.57</v>
      </c>
      <c r="H14" s="311">
        <v>0</v>
      </c>
      <c r="I14" s="310"/>
      <c r="J14" s="311">
        <v>147222.57</v>
      </c>
      <c r="K14" s="311">
        <v>0</v>
      </c>
      <c r="L14" s="217"/>
      <c r="M14" s="217"/>
      <c r="N14" s="217"/>
    </row>
    <row r="15" spans="1:17" ht="21" customHeight="1">
      <c r="A15" s="509"/>
      <c r="B15" s="511" t="s">
        <v>251</v>
      </c>
      <c r="C15" s="511"/>
      <c r="D15" s="491"/>
      <c r="E15" s="510">
        <v>10</v>
      </c>
      <c r="F15" s="304"/>
      <c r="G15" s="305">
        <v>1273572.5999999999</v>
      </c>
      <c r="H15" s="305">
        <v>280344.46999999997</v>
      </c>
      <c r="I15" s="306"/>
      <c r="J15" s="311">
        <v>815912.44</v>
      </c>
      <c r="K15" s="311">
        <v>0</v>
      </c>
      <c r="L15" s="207"/>
      <c r="M15" s="207"/>
      <c r="N15" s="207"/>
    </row>
    <row r="16" spans="1:17" ht="21" customHeight="1">
      <c r="B16" s="491"/>
      <c r="C16" s="508" t="s">
        <v>12</v>
      </c>
      <c r="D16" s="504"/>
      <c r="E16" s="510"/>
      <c r="F16" s="312"/>
      <c r="G16" s="313">
        <f>SUM(G11:G15)</f>
        <v>92381977.25999999</v>
      </c>
      <c r="H16" s="313">
        <f>SUM(H11:H15)</f>
        <v>95062256.390000015</v>
      </c>
      <c r="I16" s="314"/>
      <c r="J16" s="313">
        <f>SUM(J11:J15)</f>
        <v>84632990.989999995</v>
      </c>
      <c r="K16" s="313">
        <f>SUM(K11:K15)</f>
        <v>72546183.200000003</v>
      </c>
      <c r="L16" s="254"/>
      <c r="M16" s="254"/>
      <c r="N16" s="254"/>
    </row>
    <row r="17" spans="1:14" ht="21" customHeight="1">
      <c r="A17" s="508" t="s">
        <v>5</v>
      </c>
      <c r="B17" s="491"/>
      <c r="C17" s="491"/>
      <c r="D17" s="491"/>
      <c r="E17" s="510"/>
      <c r="F17" s="315"/>
      <c r="G17" s="305"/>
      <c r="H17" s="305"/>
      <c r="I17" s="295"/>
      <c r="J17" s="301"/>
      <c r="K17" s="301"/>
      <c r="L17" s="215"/>
      <c r="M17" s="215"/>
      <c r="N17" s="215"/>
    </row>
    <row r="18" spans="1:14" ht="21" customHeight="1">
      <c r="A18" s="490"/>
      <c r="B18" s="512" t="s">
        <v>149</v>
      </c>
      <c r="C18" s="512"/>
      <c r="D18" s="491"/>
      <c r="E18" s="561">
        <v>3.1</v>
      </c>
      <c r="F18" s="315"/>
      <c r="G18" s="311">
        <v>0</v>
      </c>
      <c r="H18" s="305">
        <v>5000000</v>
      </c>
      <c r="I18" s="295"/>
      <c r="J18" s="317">
        <v>0</v>
      </c>
      <c r="K18" s="317">
        <v>0</v>
      </c>
      <c r="L18" s="203"/>
      <c r="M18" s="203"/>
      <c r="N18" s="203"/>
    </row>
    <row r="19" spans="1:14" ht="21" customHeight="1">
      <c r="A19" s="490"/>
      <c r="B19" s="491" t="s">
        <v>33</v>
      </c>
      <c r="C19" s="491"/>
      <c r="D19" s="491"/>
      <c r="E19" s="510"/>
      <c r="F19" s="315"/>
      <c r="G19" s="318">
        <v>7797105.7199999997</v>
      </c>
      <c r="H19" s="318">
        <v>8636608.6699999999</v>
      </c>
      <c r="I19" s="295"/>
      <c r="J19" s="301">
        <v>7379853.0299999993</v>
      </c>
      <c r="K19" s="301">
        <v>7960699.5199999996</v>
      </c>
      <c r="L19" s="215"/>
      <c r="M19" s="215"/>
      <c r="N19" s="215"/>
    </row>
    <row r="20" spans="1:14" ht="21" customHeight="1">
      <c r="A20" s="509"/>
      <c r="B20" s="490" t="s">
        <v>244</v>
      </c>
      <c r="C20" s="490"/>
      <c r="D20" s="491"/>
      <c r="E20" s="510">
        <v>11</v>
      </c>
      <c r="F20" s="304"/>
      <c r="G20" s="305">
        <v>16479381.09</v>
      </c>
      <c r="H20" s="305">
        <v>20359348.990000002</v>
      </c>
      <c r="I20" s="306"/>
      <c r="J20" s="307">
        <v>10120969.34</v>
      </c>
      <c r="K20" s="307">
        <v>14020145.880000001</v>
      </c>
      <c r="L20" s="217"/>
      <c r="M20" s="218"/>
      <c r="N20" s="218"/>
    </row>
    <row r="21" spans="1:14" ht="21" customHeight="1">
      <c r="B21" s="491"/>
      <c r="C21" s="508" t="s">
        <v>13</v>
      </c>
      <c r="D21" s="490"/>
      <c r="E21" s="510"/>
      <c r="F21" s="312"/>
      <c r="G21" s="313">
        <f>SUM(G18:G20)</f>
        <v>24276486.809999999</v>
      </c>
      <c r="H21" s="313">
        <f>SUM(H18:H20)</f>
        <v>33995957.660000004</v>
      </c>
      <c r="I21" s="314"/>
      <c r="J21" s="313">
        <f>SUM(J18:J20)</f>
        <v>17500822.369999997</v>
      </c>
      <c r="K21" s="313">
        <f>SUM(K18:K20)</f>
        <v>21980845.399999999</v>
      </c>
      <c r="L21" s="254"/>
      <c r="M21" s="254"/>
      <c r="N21" s="254"/>
    </row>
    <row r="22" spans="1:14" ht="21" customHeight="1">
      <c r="B22" s="491"/>
      <c r="C22" s="491"/>
      <c r="D22" s="508" t="s">
        <v>114</v>
      </c>
      <c r="E22" s="510"/>
      <c r="F22" s="312"/>
      <c r="G22" s="313">
        <f>+G21+G16</f>
        <v>116658464.06999999</v>
      </c>
      <c r="H22" s="313">
        <f>+H21+H16</f>
        <v>129058214.05000001</v>
      </c>
      <c r="I22" s="314"/>
      <c r="J22" s="319">
        <f>+J21+J16</f>
        <v>102133813.35999998</v>
      </c>
      <c r="K22" s="319">
        <f>+K21+K16</f>
        <v>94527028.599999994</v>
      </c>
      <c r="L22" s="201"/>
      <c r="M22" s="201"/>
      <c r="N22" s="201"/>
    </row>
    <row r="23" spans="1:14" ht="21" customHeight="1">
      <c r="A23" s="504"/>
      <c r="B23" s="504"/>
      <c r="C23" s="504"/>
      <c r="D23" s="504"/>
      <c r="E23" s="504"/>
      <c r="F23" s="294"/>
      <c r="G23" s="320"/>
      <c r="H23" s="320"/>
      <c r="I23" s="320"/>
      <c r="J23" s="320"/>
      <c r="K23" s="320"/>
      <c r="L23" s="200"/>
      <c r="M23" s="200"/>
      <c r="N23" s="200"/>
    </row>
    <row r="24" spans="1:14" ht="21" customHeight="1">
      <c r="A24" s="514" t="s">
        <v>1</v>
      </c>
      <c r="B24" s="504"/>
      <c r="C24" s="504"/>
      <c r="D24" s="504"/>
      <c r="E24" s="515"/>
      <c r="F24" s="296"/>
      <c r="G24" s="320"/>
      <c r="H24" s="320"/>
      <c r="I24" s="323"/>
      <c r="J24" s="320"/>
      <c r="K24" s="320"/>
      <c r="L24" s="200"/>
      <c r="M24" s="200"/>
      <c r="N24" s="200"/>
    </row>
    <row r="25" spans="1:14" ht="21" customHeight="1">
      <c r="A25" s="504"/>
      <c r="B25" s="514" t="s">
        <v>53</v>
      </c>
      <c r="C25" s="504"/>
      <c r="D25" s="504"/>
      <c r="E25" s="515"/>
      <c r="F25" s="296"/>
      <c r="G25" s="320"/>
      <c r="H25" s="320"/>
      <c r="I25" s="323"/>
      <c r="J25" s="320"/>
      <c r="K25" s="320"/>
      <c r="L25" s="200"/>
      <c r="M25" s="200"/>
      <c r="N25" s="200"/>
    </row>
    <row r="26" spans="1:14" ht="21" customHeight="1">
      <c r="A26" s="504"/>
      <c r="B26" s="504"/>
      <c r="C26" s="504" t="s">
        <v>221</v>
      </c>
      <c r="D26" s="504"/>
      <c r="E26" s="515"/>
      <c r="F26" s="296"/>
      <c r="G26" s="320"/>
      <c r="H26" s="320"/>
      <c r="I26" s="323"/>
      <c r="J26" s="320"/>
      <c r="K26" s="320"/>
      <c r="L26" s="200"/>
      <c r="M26" s="200"/>
      <c r="N26" s="200"/>
    </row>
    <row r="27" spans="1:14" ht="21" customHeight="1" thickBot="1">
      <c r="A27" s="504"/>
      <c r="B27" s="504"/>
      <c r="C27" s="504"/>
      <c r="D27" s="504" t="s">
        <v>151</v>
      </c>
      <c r="E27" s="516"/>
      <c r="F27" s="299"/>
      <c r="G27" s="324">
        <f>H27</f>
        <v>339727380</v>
      </c>
      <c r="H27" s="324">
        <v>339727380</v>
      </c>
      <c r="I27" s="295"/>
      <c r="J27" s="324">
        <v>339727380</v>
      </c>
      <c r="K27" s="324">
        <v>339727380</v>
      </c>
      <c r="L27" s="251"/>
      <c r="M27" s="251"/>
      <c r="N27" s="251"/>
    </row>
    <row r="28" spans="1:14" ht="21" customHeight="1" thickTop="1">
      <c r="A28" s="504"/>
      <c r="B28" s="504"/>
      <c r="C28" s="504" t="s">
        <v>54</v>
      </c>
      <c r="D28" s="504"/>
      <c r="E28" s="515"/>
      <c r="F28" s="299"/>
      <c r="G28" s="325"/>
      <c r="H28" s="326"/>
      <c r="I28" s="295"/>
      <c r="J28" s="320"/>
      <c r="K28" s="326"/>
      <c r="L28" s="208"/>
      <c r="M28" s="208"/>
      <c r="N28" s="208"/>
    </row>
    <row r="29" spans="1:14" ht="21" customHeight="1">
      <c r="A29" s="504"/>
      <c r="B29" s="504"/>
      <c r="C29" s="504"/>
      <c r="D29" s="504" t="s">
        <v>152</v>
      </c>
      <c r="E29" s="516"/>
      <c r="F29" s="299"/>
      <c r="G29" s="326">
        <f>H29</f>
        <v>339725166.5</v>
      </c>
      <c r="H29" s="326">
        <v>339725166.5</v>
      </c>
      <c r="I29" s="295"/>
      <c r="J29" s="326">
        <f>K29</f>
        <v>339725166.5</v>
      </c>
      <c r="K29" s="326">
        <v>339725166.5</v>
      </c>
      <c r="L29" s="208"/>
      <c r="M29" s="208"/>
      <c r="N29" s="208"/>
    </row>
    <row r="30" spans="1:14" ht="21" customHeight="1">
      <c r="A30" s="504"/>
      <c r="B30" s="504" t="s">
        <v>276</v>
      </c>
      <c r="C30" s="504"/>
      <c r="D30" s="504"/>
      <c r="E30" s="516"/>
      <c r="F30" s="299"/>
      <c r="G30" s="326"/>
      <c r="H30" s="326"/>
      <c r="I30" s="295"/>
      <c r="J30" s="326"/>
      <c r="K30" s="326"/>
      <c r="L30" s="208"/>
      <c r="M30" s="208"/>
      <c r="N30" s="208"/>
    </row>
    <row r="31" spans="1:14" ht="21" customHeight="1">
      <c r="A31" s="504"/>
      <c r="C31" s="504" t="s">
        <v>55</v>
      </c>
      <c r="D31" s="504"/>
      <c r="E31" s="515"/>
      <c r="F31" s="296"/>
      <c r="G31" s="326">
        <f>H31</f>
        <v>121004165.08</v>
      </c>
      <c r="H31" s="326">
        <v>121004165.08</v>
      </c>
      <c r="I31" s="323"/>
      <c r="J31" s="326">
        <f>K31</f>
        <v>121004165.08</v>
      </c>
      <c r="K31" s="326">
        <v>121004165.08</v>
      </c>
      <c r="L31" s="208"/>
      <c r="M31" s="208"/>
      <c r="N31" s="208"/>
    </row>
    <row r="32" spans="1:14" ht="21" customHeight="1">
      <c r="A32" s="504"/>
      <c r="B32" s="504" t="s">
        <v>116</v>
      </c>
      <c r="C32" s="504"/>
      <c r="D32" s="504"/>
      <c r="E32" s="515"/>
      <c r="F32" s="296"/>
      <c r="G32" s="326"/>
      <c r="H32" s="326"/>
      <c r="I32" s="323"/>
      <c r="J32" s="326"/>
      <c r="K32" s="326"/>
      <c r="L32" s="208"/>
      <c r="M32" s="208"/>
      <c r="N32" s="208"/>
    </row>
    <row r="33" spans="1:16" ht="21" customHeight="1">
      <c r="A33" s="504"/>
      <c r="B33" s="504"/>
      <c r="C33" s="504" t="s">
        <v>56</v>
      </c>
      <c r="D33" s="504"/>
      <c r="E33" s="515"/>
      <c r="F33" s="296"/>
      <c r="H33" s="326"/>
      <c r="I33" s="323"/>
      <c r="J33" s="326"/>
      <c r="K33" s="326"/>
      <c r="L33" s="208"/>
      <c r="M33" s="208"/>
      <c r="N33" s="208"/>
    </row>
    <row r="34" spans="1:16" ht="21" customHeight="1">
      <c r="A34" s="504"/>
      <c r="B34" s="504"/>
      <c r="D34" s="504" t="s">
        <v>277</v>
      </c>
      <c r="E34" s="517"/>
      <c r="F34" s="296"/>
      <c r="G34" s="326">
        <f>H34</f>
        <v>15518803.129999999</v>
      </c>
      <c r="H34" s="326">
        <v>15518803.129999999</v>
      </c>
      <c r="I34" s="323"/>
      <c r="J34" s="326">
        <f>K34</f>
        <v>15518803.129999999</v>
      </c>
      <c r="K34" s="326">
        <v>15518803.129999999</v>
      </c>
      <c r="L34" s="208"/>
      <c r="M34" s="208"/>
      <c r="N34" s="208"/>
    </row>
    <row r="35" spans="1:16" ht="21" customHeight="1">
      <c r="A35" s="504"/>
      <c r="B35" s="504"/>
      <c r="C35" s="504" t="s">
        <v>15</v>
      </c>
      <c r="D35" s="504"/>
      <c r="E35" s="515"/>
      <c r="F35" s="296"/>
      <c r="G35" s="326">
        <f>'P 6'!K21</f>
        <v>213629476.95000005</v>
      </c>
      <c r="H35" s="326">
        <v>204250300.18000001</v>
      </c>
      <c r="I35" s="323"/>
      <c r="J35" s="326">
        <f>'P 7'!N18</f>
        <v>139774789.24000007</v>
      </c>
      <c r="K35" s="326">
        <v>146597231.25</v>
      </c>
      <c r="L35" s="208"/>
      <c r="M35" s="208"/>
      <c r="N35" s="208"/>
    </row>
    <row r="36" spans="1:16" ht="21" customHeight="1">
      <c r="A36" s="504"/>
      <c r="B36" s="504" t="s">
        <v>130</v>
      </c>
      <c r="C36" s="504"/>
      <c r="D36" s="504"/>
      <c r="E36" s="515"/>
      <c r="F36" s="296"/>
      <c r="G36" s="327">
        <f>H36</f>
        <v>-249105546.69</v>
      </c>
      <c r="H36" s="327">
        <v>-249105546.69</v>
      </c>
      <c r="I36" s="323"/>
      <c r="J36" s="317">
        <v>0</v>
      </c>
      <c r="K36" s="317">
        <v>0</v>
      </c>
      <c r="L36" s="203"/>
      <c r="M36" s="203"/>
      <c r="N36" s="203"/>
    </row>
    <row r="37" spans="1:16" ht="21" customHeight="1">
      <c r="B37" s="514" t="s">
        <v>278</v>
      </c>
      <c r="D37" s="504"/>
      <c r="E37" s="515"/>
      <c r="F37" s="328"/>
      <c r="G37" s="329">
        <f>SUM(G29:G36)</f>
        <v>440772064.97000009</v>
      </c>
      <c r="H37" s="329">
        <f>SUM(H29:H36)</f>
        <v>431392888.19999999</v>
      </c>
      <c r="I37" s="330"/>
      <c r="J37" s="329">
        <f>SUM(J29:J36)</f>
        <v>616022923.95000005</v>
      </c>
      <c r="K37" s="329">
        <f>SUM(K29:K36)</f>
        <v>622845365.96000004</v>
      </c>
      <c r="L37" s="251"/>
      <c r="M37" s="251"/>
      <c r="N37" s="251"/>
    </row>
    <row r="38" spans="1:16" ht="21" customHeight="1">
      <c r="A38" s="504"/>
      <c r="B38" s="504" t="s">
        <v>279</v>
      </c>
      <c r="D38" s="504"/>
      <c r="E38" s="515"/>
      <c r="F38" s="296"/>
      <c r="G38" s="331">
        <f>'P 6'!U21</f>
        <v>6558838.0600000005</v>
      </c>
      <c r="H38" s="331">
        <v>5855078.4900000002</v>
      </c>
      <c r="I38" s="323"/>
      <c r="J38" s="332">
        <v>0</v>
      </c>
      <c r="K38" s="332">
        <v>0</v>
      </c>
      <c r="L38" s="203"/>
      <c r="M38" s="203"/>
      <c r="N38" s="203"/>
      <c r="O38" s="433"/>
    </row>
    <row r="39" spans="1:16" ht="21" customHeight="1">
      <c r="B39" s="504"/>
      <c r="C39" s="514" t="s">
        <v>26</v>
      </c>
      <c r="E39" s="515"/>
      <c r="F39" s="296"/>
      <c r="G39" s="326">
        <f>SUM(G37:G38)</f>
        <v>447330903.03000009</v>
      </c>
      <c r="H39" s="326">
        <f>SUM(H37:H38)</f>
        <v>437247966.69</v>
      </c>
      <c r="I39" s="330"/>
      <c r="J39" s="326">
        <f>SUM(J37:J38)</f>
        <v>616022923.95000005</v>
      </c>
      <c r="K39" s="326">
        <f>SUM(K37:K38)</f>
        <v>622845365.96000004</v>
      </c>
      <c r="L39" s="208"/>
      <c r="M39" s="208"/>
      <c r="N39" s="208"/>
    </row>
    <row r="40" spans="1:16" ht="21" customHeight="1" thickBot="1">
      <c r="D40" s="514" t="s">
        <v>6</v>
      </c>
      <c r="E40" s="515"/>
      <c r="F40" s="296"/>
      <c r="G40" s="333">
        <f>G22+G39</f>
        <v>563989367.10000014</v>
      </c>
      <c r="H40" s="333">
        <f>H22+H39</f>
        <v>566306180.74000001</v>
      </c>
      <c r="I40" s="330"/>
      <c r="J40" s="333">
        <f>J22+J39</f>
        <v>718156737.31000006</v>
      </c>
      <c r="K40" s="333">
        <f>K22+K39</f>
        <v>717372394.56000006</v>
      </c>
      <c r="L40" s="204"/>
      <c r="M40" s="430">
        <f>H40-'P 2'!H27</f>
        <v>0</v>
      </c>
      <c r="N40" s="430"/>
      <c r="O40" s="430">
        <f>J40-'P 2'!J27</f>
        <v>0</v>
      </c>
      <c r="P40" s="430">
        <f>K40-'P 2'!K27</f>
        <v>0</v>
      </c>
    </row>
    <row r="41" spans="1:16" ht="21" customHeight="1" thickTop="1">
      <c r="B41" s="504"/>
      <c r="C41" s="504"/>
      <c r="E41" s="504"/>
      <c r="F41" s="294"/>
      <c r="G41" s="293"/>
      <c r="H41" s="293"/>
      <c r="I41" s="293"/>
      <c r="J41" s="293"/>
      <c r="K41" s="293"/>
    </row>
    <row r="42" spans="1:16" ht="21" customHeight="1">
      <c r="A42" s="504"/>
      <c r="B42" s="504"/>
      <c r="C42" s="504"/>
      <c r="D42" s="504"/>
      <c r="E42" s="504"/>
      <c r="F42" s="294"/>
      <c r="G42" s="431"/>
      <c r="H42" s="334"/>
      <c r="I42" s="293"/>
      <c r="J42" s="293"/>
      <c r="K42" s="293"/>
    </row>
    <row r="43" spans="1:16" ht="21.6" hidden="1">
      <c r="A43" s="504"/>
      <c r="B43" s="504"/>
      <c r="C43" s="504"/>
      <c r="D43" s="504"/>
      <c r="E43" s="504"/>
      <c r="F43" s="294"/>
      <c r="G43" s="293"/>
      <c r="H43" s="293"/>
      <c r="I43" s="293"/>
      <c r="J43" s="293"/>
      <c r="K43" s="293"/>
    </row>
    <row r="44" spans="1:16" ht="21.6" hidden="1">
      <c r="A44" s="504"/>
      <c r="B44" s="504"/>
      <c r="C44" s="504"/>
      <c r="D44" s="504"/>
      <c r="E44" s="504"/>
      <c r="F44" s="294"/>
      <c r="G44" s="293"/>
      <c r="H44" s="293"/>
      <c r="I44" s="293"/>
      <c r="J44" s="293"/>
      <c r="K44" s="293"/>
    </row>
    <row r="45" spans="1:16" ht="21.6" hidden="1">
      <c r="A45" s="504"/>
      <c r="B45" s="504"/>
      <c r="C45" s="504"/>
      <c r="D45" s="504"/>
      <c r="E45" s="504"/>
      <c r="F45" s="294"/>
      <c r="G45" s="293"/>
      <c r="H45" s="293"/>
      <c r="I45" s="293"/>
      <c r="J45" s="293"/>
      <c r="K45" s="293"/>
    </row>
    <row r="46" spans="1:16" ht="21" customHeight="1">
      <c r="A46" s="504"/>
      <c r="B46" s="504"/>
      <c r="C46" s="504"/>
      <c r="D46" s="504"/>
      <c r="E46" s="504"/>
      <c r="F46" s="294"/>
      <c r="G46" s="293"/>
      <c r="H46" s="293"/>
      <c r="I46" s="293"/>
      <c r="J46" s="293"/>
      <c r="K46" s="293"/>
    </row>
    <row r="47" spans="1:16" s="347" customFormat="1" ht="21" customHeight="1">
      <c r="A47" s="490" t="s">
        <v>51</v>
      </c>
      <c r="B47" s="491"/>
      <c r="C47" s="491"/>
      <c r="D47" s="491"/>
      <c r="E47" s="492"/>
      <c r="F47" s="335"/>
      <c r="G47" s="299"/>
      <c r="H47" s="299"/>
      <c r="I47" s="336"/>
      <c r="J47" s="299"/>
      <c r="K47" s="301"/>
      <c r="L47" s="69"/>
      <c r="M47" s="69"/>
      <c r="N47" s="69"/>
    </row>
    <row r="48" spans="1:16" s="341" customFormat="1" ht="21" customHeight="1">
      <c r="A48" s="491"/>
      <c r="B48" s="491"/>
      <c r="C48" s="491"/>
      <c r="D48" s="490" t="s">
        <v>261</v>
      </c>
      <c r="E48" s="493"/>
      <c r="F48" s="338"/>
      <c r="G48" s="336" t="s">
        <v>263</v>
      </c>
      <c r="H48" s="336"/>
      <c r="I48" s="300"/>
      <c r="J48" s="295"/>
      <c r="K48" s="301"/>
      <c r="L48" s="74"/>
    </row>
    <row r="49" spans="1:14" s="341" customFormat="1" ht="21" customHeight="1">
      <c r="A49" s="491"/>
      <c r="B49" s="491"/>
      <c r="C49" s="491"/>
      <c r="D49" s="491" t="s">
        <v>262</v>
      </c>
      <c r="E49" s="494"/>
      <c r="F49" s="299"/>
      <c r="G49" s="301" t="s">
        <v>264</v>
      </c>
      <c r="H49" s="301"/>
      <c r="I49" s="300"/>
      <c r="J49" s="295"/>
      <c r="K49" s="348"/>
      <c r="L49" s="74"/>
    </row>
    <row r="50" spans="1:14" ht="21" customHeight="1">
      <c r="K50" s="350">
        <v>3</v>
      </c>
      <c r="L50" s="74"/>
      <c r="M50" s="206"/>
      <c r="N50" s="206"/>
    </row>
    <row r="51" spans="1:14">
      <c r="L51" s="74"/>
    </row>
    <row r="52" spans="1:14">
      <c r="A52" s="518"/>
      <c r="B52" s="518"/>
      <c r="C52" s="518"/>
      <c r="L52" s="74"/>
    </row>
    <row r="53" spans="1:14">
      <c r="A53" s="519"/>
      <c r="B53" s="518"/>
      <c r="C53" s="518"/>
      <c r="L53" s="74"/>
    </row>
    <row r="54" spans="1:14">
      <c r="L54" s="74"/>
    </row>
    <row r="55" spans="1:14">
      <c r="L55" s="74"/>
    </row>
    <row r="56" spans="1:14">
      <c r="L56" s="74"/>
    </row>
    <row r="57" spans="1:14">
      <c r="L57" s="74"/>
    </row>
    <row r="58" spans="1:14">
      <c r="L58" s="74"/>
    </row>
    <row r="59" spans="1:14">
      <c r="L59" s="74"/>
    </row>
    <row r="60" spans="1:14">
      <c r="L60" s="74"/>
    </row>
    <row r="61" spans="1:14">
      <c r="L61" s="74"/>
    </row>
    <row r="62" spans="1:14">
      <c r="L62" s="74"/>
    </row>
    <row r="63" spans="1:14">
      <c r="L63" s="74"/>
    </row>
  </sheetData>
  <mergeCells count="6">
    <mergeCell ref="A2:K2"/>
    <mergeCell ref="A3:K3"/>
    <mergeCell ref="A4:K4"/>
    <mergeCell ref="G6:H6"/>
    <mergeCell ref="J6:K6"/>
    <mergeCell ref="A9:D9"/>
  </mergeCells>
  <pageMargins left="0.65" right="0.25" top="0.5" bottom="0.25" header="0.5" footer="0.25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673F1-E9CA-4FA6-A946-1E429A843ADE}">
  <sheetPr>
    <tabColor theme="9" tint="0.79998168889431442"/>
  </sheetPr>
  <dimension ref="A2:P53"/>
  <sheetViews>
    <sheetView workbookViewId="0"/>
  </sheetViews>
  <sheetFormatPr defaultColWidth="8.296875" defaultRowHeight="14.4"/>
  <cols>
    <col min="1" max="3" width="1.296875" style="56" customWidth="1"/>
    <col min="4" max="4" width="38.09765625" style="56" customWidth="1"/>
    <col min="5" max="5" width="8.296875" style="56" bestFit="1" customWidth="1"/>
    <col min="6" max="6" width="0.296875" style="56" customWidth="1"/>
    <col min="7" max="7" width="16.296875" style="56" customWidth="1"/>
    <col min="8" max="8" width="14.296875" style="56" customWidth="1"/>
    <col min="9" max="9" width="0.296875" style="56" customWidth="1"/>
    <col min="10" max="11" width="14.296875" style="56" customWidth="1"/>
    <col min="12" max="12" width="16.296875" style="56" bestFit="1" customWidth="1"/>
    <col min="13" max="13" width="13.09765625" style="56" bestFit="1" customWidth="1"/>
    <col min="14" max="14" width="4.296875" style="56" bestFit="1" customWidth="1"/>
    <col min="15" max="15" width="8" style="56" bestFit="1" customWidth="1"/>
    <col min="16" max="16" width="8.296875" style="56" bestFit="1" customWidth="1"/>
    <col min="17" max="17" width="8.296875" style="56"/>
    <col min="18" max="18" width="8.296875" style="56" customWidth="1"/>
    <col min="19" max="16384" width="8.296875" style="56"/>
  </cols>
  <sheetData>
    <row r="2" spans="1:11" ht="19.8">
      <c r="A2" s="597" t="s">
        <v>35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</row>
    <row r="3" spans="1:11" ht="19.8">
      <c r="A3" s="598" t="s">
        <v>19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</row>
    <row r="4" spans="1:11" ht="19.8">
      <c r="A4" s="599" t="s">
        <v>212</v>
      </c>
      <c r="B4" s="599"/>
      <c r="C4" s="599"/>
      <c r="D4" s="599"/>
      <c r="E4" s="599"/>
      <c r="F4" s="599"/>
      <c r="G4" s="599"/>
      <c r="H4" s="599"/>
      <c r="I4" s="599"/>
      <c r="J4" s="599"/>
      <c r="K4" s="599"/>
    </row>
    <row r="5" spans="1:11" ht="19.8">
      <c r="A5" s="57"/>
      <c r="B5" s="58"/>
      <c r="C5" s="58"/>
      <c r="D5" s="58"/>
      <c r="E5" s="59"/>
      <c r="F5" s="59"/>
      <c r="G5" s="59"/>
      <c r="H5" s="59"/>
      <c r="I5" s="59"/>
      <c r="J5" s="60"/>
      <c r="K5" s="80" t="s">
        <v>40</v>
      </c>
    </row>
    <row r="6" spans="1:11" ht="19.8">
      <c r="A6" s="58"/>
      <c r="B6" s="61"/>
      <c r="C6" s="61"/>
      <c r="D6" s="61"/>
      <c r="E6" s="186"/>
      <c r="F6" s="76"/>
      <c r="G6" s="600" t="s">
        <v>24</v>
      </c>
      <c r="H6" s="600"/>
      <c r="I6" s="76"/>
      <c r="J6" s="601" t="s">
        <v>23</v>
      </c>
      <c r="K6" s="602"/>
    </row>
    <row r="7" spans="1:11" ht="19.8">
      <c r="A7" s="64"/>
      <c r="B7" s="64"/>
      <c r="C7" s="64"/>
      <c r="D7" s="64"/>
      <c r="E7" s="62" t="s">
        <v>7</v>
      </c>
      <c r="F7" s="76"/>
      <c r="G7" s="63" t="str">
        <f>'P 3'!G7</f>
        <v>30 กันยายน 2567</v>
      </c>
      <c r="H7" s="63" t="s">
        <v>41</v>
      </c>
      <c r="I7" s="76"/>
      <c r="J7" s="63" t="str">
        <f>+G7</f>
        <v>30 กันยายน 2567</v>
      </c>
      <c r="K7" s="63" t="str">
        <f>+H7</f>
        <v>31 ธันวาคม 2565</v>
      </c>
    </row>
    <row r="8" spans="1:11" ht="19.8">
      <c r="A8" s="64"/>
      <c r="B8" s="64"/>
      <c r="C8" s="64"/>
      <c r="D8" s="64"/>
      <c r="E8" s="65"/>
      <c r="G8" s="131" t="s">
        <v>217</v>
      </c>
      <c r="H8" s="66"/>
      <c r="J8" s="131" t="s">
        <v>217</v>
      </c>
      <c r="K8" s="66"/>
    </row>
    <row r="9" spans="1:11" s="133" customFormat="1" ht="19.8">
      <c r="A9" s="603" t="s">
        <v>203</v>
      </c>
      <c r="B9" s="603"/>
      <c r="C9" s="603"/>
      <c r="D9" s="603"/>
      <c r="E9" s="189"/>
      <c r="F9" s="67"/>
      <c r="G9" s="66"/>
      <c r="I9" s="67"/>
      <c r="J9" s="66"/>
    </row>
    <row r="10" spans="1:11" ht="19.8">
      <c r="A10" s="190" t="s">
        <v>1</v>
      </c>
      <c r="E10" s="81"/>
      <c r="F10" s="76"/>
      <c r="G10" s="81"/>
      <c r="H10" s="81"/>
      <c r="I10" s="76"/>
      <c r="J10" s="81"/>
      <c r="K10" s="81"/>
    </row>
    <row r="11" spans="1:11" ht="19.8">
      <c r="B11" s="56" t="s">
        <v>53</v>
      </c>
      <c r="E11" s="81"/>
      <c r="F11" s="76"/>
      <c r="G11" s="81"/>
      <c r="H11" s="81"/>
      <c r="I11" s="76"/>
      <c r="J11" s="81"/>
      <c r="K11" s="81"/>
    </row>
    <row r="12" spans="1:11" ht="20.399999999999999" thickBot="1">
      <c r="C12" s="56" t="s">
        <v>151</v>
      </c>
      <c r="E12" s="82">
        <v>17</v>
      </c>
      <c r="F12" s="76"/>
      <c r="G12" s="83">
        <v>339727380</v>
      </c>
      <c r="I12" s="76"/>
      <c r="J12" s="83">
        <v>339727380</v>
      </c>
    </row>
    <row r="13" spans="1:11" ht="21" thickTop="1" thickBot="1">
      <c r="C13" s="56" t="s">
        <v>139</v>
      </c>
      <c r="E13" s="82"/>
      <c r="F13" s="76"/>
      <c r="G13" s="85"/>
      <c r="H13" s="83">
        <v>327598944</v>
      </c>
      <c r="I13" s="76"/>
      <c r="J13" s="85"/>
      <c r="K13" s="83">
        <v>327598944</v>
      </c>
    </row>
    <row r="14" spans="1:11" ht="20.399999999999999" thickTop="1">
      <c r="B14" s="56" t="s">
        <v>54</v>
      </c>
      <c r="E14" s="81"/>
      <c r="F14" s="76"/>
      <c r="G14" s="81"/>
      <c r="H14" s="84"/>
      <c r="I14" s="76"/>
      <c r="J14" s="81"/>
      <c r="K14" s="84"/>
    </row>
    <row r="15" spans="1:11" ht="19.8">
      <c r="C15" s="56" t="s">
        <v>152</v>
      </c>
      <c r="E15" s="82">
        <v>17</v>
      </c>
      <c r="F15" s="76"/>
      <c r="G15" s="84">
        <v>339725166.5</v>
      </c>
      <c r="H15" s="84"/>
      <c r="I15" s="76"/>
      <c r="J15" s="84">
        <v>339725166.5</v>
      </c>
      <c r="K15" s="84"/>
    </row>
    <row r="16" spans="1:11" ht="19.8">
      <c r="C16" s="56" t="s">
        <v>140</v>
      </c>
      <c r="E16" s="82"/>
      <c r="F16" s="76"/>
      <c r="G16" s="84"/>
      <c r="H16" s="84">
        <v>327594259.5</v>
      </c>
      <c r="I16" s="76"/>
      <c r="J16" s="84"/>
      <c r="K16" s="84">
        <v>327594259.5</v>
      </c>
    </row>
    <row r="17" spans="2:16" ht="19.8">
      <c r="B17" s="56" t="s">
        <v>55</v>
      </c>
      <c r="E17" s="81"/>
      <c r="F17" s="76"/>
      <c r="G17" s="84" t="e">
        <f>'P 6'!#REF!</f>
        <v>#REF!</v>
      </c>
      <c r="H17" s="84">
        <v>121004165.08</v>
      </c>
      <c r="I17" s="76"/>
      <c r="J17" s="84" t="e">
        <f>'P 7'!#REF!</f>
        <v>#REF!</v>
      </c>
      <c r="K17" s="84">
        <v>121004165.08</v>
      </c>
    </row>
    <row r="18" spans="2:16" ht="19.8">
      <c r="B18" s="56" t="s">
        <v>116</v>
      </c>
      <c r="E18" s="81"/>
      <c r="F18" s="76"/>
      <c r="G18" s="81"/>
      <c r="H18" s="84"/>
      <c r="I18" s="76"/>
      <c r="J18" s="81"/>
      <c r="K18" s="84"/>
    </row>
    <row r="19" spans="2:16" ht="19.8">
      <c r="C19" s="56" t="s">
        <v>56</v>
      </c>
      <c r="E19" s="81"/>
      <c r="F19" s="76"/>
      <c r="G19" s="81"/>
      <c r="H19" s="84"/>
      <c r="I19" s="76"/>
      <c r="J19" s="81"/>
      <c r="K19" s="84"/>
    </row>
    <row r="20" spans="2:16" ht="19.8">
      <c r="C20" s="56" t="s">
        <v>57</v>
      </c>
      <c r="E20" s="86"/>
      <c r="F20" s="76"/>
      <c r="G20" s="84" t="e">
        <f>'P 6'!#REF!</f>
        <v>#REF!</v>
      </c>
      <c r="H20" s="84">
        <v>14413037.470000001</v>
      </c>
      <c r="I20" s="76"/>
      <c r="J20" s="84" t="e">
        <f>'P 7'!#REF!</f>
        <v>#REF!</v>
      </c>
      <c r="K20" s="84">
        <v>14413037.469999999</v>
      </c>
    </row>
    <row r="21" spans="2:16" ht="19.8">
      <c r="C21" s="56" t="s">
        <v>15</v>
      </c>
      <c r="E21" s="81"/>
      <c r="F21" s="76"/>
      <c r="G21" s="84" t="e">
        <f>'P 6'!#REF!</f>
        <v>#REF!</v>
      </c>
      <c r="H21" s="84">
        <v>182265267.38999999</v>
      </c>
      <c r="I21" s="76"/>
      <c r="J21" s="84" t="e">
        <f>'P 7'!#REF!</f>
        <v>#REF!</v>
      </c>
      <c r="K21" s="84">
        <v>163925949.73999995</v>
      </c>
    </row>
    <row r="22" spans="2:16" ht="19.8">
      <c r="B22" s="56" t="s">
        <v>130</v>
      </c>
      <c r="E22" s="81"/>
      <c r="F22" s="76"/>
      <c r="G22" s="85" t="e">
        <f>'P 6'!#REF!</f>
        <v>#REF!</v>
      </c>
      <c r="H22" s="85">
        <v>-249105546.69</v>
      </c>
      <c r="I22" s="76"/>
      <c r="J22" s="70">
        <v>0</v>
      </c>
      <c r="K22" s="70">
        <v>0</v>
      </c>
    </row>
    <row r="23" spans="2:16" ht="19.8">
      <c r="B23" s="190" t="s">
        <v>74</v>
      </c>
      <c r="E23" s="81"/>
      <c r="F23" s="186"/>
      <c r="G23" s="187" t="e">
        <f>SUM(G15:G22)</f>
        <v>#REF!</v>
      </c>
      <c r="H23" s="187">
        <f>SUM(H16:H22)</f>
        <v>396171182.75000006</v>
      </c>
      <c r="I23" s="186"/>
      <c r="J23" s="187" t="e">
        <f>SUM(J15:J22)</f>
        <v>#REF!</v>
      </c>
      <c r="K23" s="187">
        <f>SUM(K16:K22)</f>
        <v>626937411.78999996</v>
      </c>
    </row>
    <row r="24" spans="2:16" ht="19.8">
      <c r="B24" s="190" t="s">
        <v>132</v>
      </c>
      <c r="E24" s="81"/>
      <c r="F24" s="76"/>
      <c r="G24" s="87" t="e">
        <f>'P 6'!#REF!</f>
        <v>#REF!</v>
      </c>
      <c r="H24" s="87">
        <v>3624542.84</v>
      </c>
      <c r="I24" s="76"/>
      <c r="J24" s="88">
        <v>0</v>
      </c>
      <c r="K24" s="88">
        <v>0</v>
      </c>
    </row>
    <row r="25" spans="2:16" ht="19.8">
      <c r="C25" s="190" t="s">
        <v>26</v>
      </c>
      <c r="E25" s="81"/>
      <c r="F25" s="76"/>
      <c r="G25" s="84" t="e">
        <f>SUM(G23:G24)</f>
        <v>#REF!</v>
      </c>
      <c r="H25" s="84">
        <f>SUM(H23:H24)</f>
        <v>399795725.59000003</v>
      </c>
      <c r="I25" s="76"/>
      <c r="J25" s="84" t="e">
        <f>SUM(J23:J24)</f>
        <v>#REF!</v>
      </c>
      <c r="K25" s="84">
        <f>SUM(K23:K24)</f>
        <v>626937411.78999996</v>
      </c>
    </row>
    <row r="26" spans="2:16" ht="20.399999999999999" thickBot="1">
      <c r="D26" s="190" t="s">
        <v>6</v>
      </c>
      <c r="E26" s="81"/>
      <c r="F26" s="76"/>
      <c r="G26" s="89" t="e">
        <f>'P 3'!G22+'P4'!G25</f>
        <v>#REF!</v>
      </c>
      <c r="H26" s="89">
        <f>'P 3'!H22+'P4'!H25</f>
        <v>528853939.64000005</v>
      </c>
      <c r="I26" s="76"/>
      <c r="J26" s="89" t="e">
        <f>'P 3'!J22+'P4'!J25</f>
        <v>#REF!</v>
      </c>
      <c r="K26" s="89">
        <f>'P 3'!K22+'P4'!K25</f>
        <v>721464440.38999999</v>
      </c>
      <c r="L26" s="71"/>
      <c r="M26" s="90"/>
      <c r="N26" s="71"/>
      <c r="O26" s="90"/>
    </row>
    <row r="27" spans="2:16" ht="15" thickTop="1">
      <c r="L27" s="91" t="s">
        <v>133</v>
      </c>
    </row>
    <row r="28" spans="2:16">
      <c r="G28" s="71"/>
      <c r="J28" s="73"/>
      <c r="L28" s="92" t="e">
        <f>G26-'P 2'!G27</f>
        <v>#REF!</v>
      </c>
      <c r="M28" s="93">
        <f>H26-'P 2'!H27</f>
        <v>-37452241.099999964</v>
      </c>
      <c r="N28" s="93"/>
      <c r="O28" s="93" t="e">
        <f>J26-'P 2'!J27</f>
        <v>#REF!</v>
      </c>
      <c r="P28" s="93">
        <f>K26-'P 2'!K27</f>
        <v>4092045.8299999237</v>
      </c>
    </row>
    <row r="29" spans="2:16">
      <c r="L29" s="72"/>
    </row>
    <row r="50" spans="1:11">
      <c r="A50" s="56" t="s">
        <v>10</v>
      </c>
      <c r="K50" s="75">
        <v>4</v>
      </c>
    </row>
    <row r="52" spans="1:11">
      <c r="C52" s="56" t="s">
        <v>32</v>
      </c>
    </row>
    <row r="53" spans="1:11">
      <c r="C53" s="56" t="s">
        <v>142</v>
      </c>
      <c r="G53" s="56" t="s">
        <v>143</v>
      </c>
    </row>
  </sheetData>
  <mergeCells count="6">
    <mergeCell ref="A2:K2"/>
    <mergeCell ref="A3:K3"/>
    <mergeCell ref="A4:K4"/>
    <mergeCell ref="G6:H6"/>
    <mergeCell ref="J6:K6"/>
    <mergeCell ref="A9:D9"/>
  </mergeCells>
  <pageMargins left="0.75" right="0.5" top="0.5" bottom="0.5" header="0.5" footer="0.5"/>
  <pageSetup paperSize="9" scale="78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7EBD-3028-4C95-BA8D-8FF236B5651F}">
  <dimension ref="A2:O90"/>
  <sheetViews>
    <sheetView workbookViewId="0"/>
  </sheetViews>
  <sheetFormatPr defaultColWidth="8.296875" defaultRowHeight="23.4"/>
  <cols>
    <col min="1" max="4" width="1.296875" style="9" customWidth="1"/>
    <col min="5" max="5" width="40.296875" style="9" customWidth="1"/>
    <col min="6" max="6" width="8.296875" style="9"/>
    <col min="7" max="7" width="14.296875" style="9" customWidth="1"/>
    <col min="8" max="8" width="15" style="9" customWidth="1"/>
    <col min="9" max="9" width="1" style="9" customWidth="1"/>
    <col min="10" max="11" width="14.296875" style="9" customWidth="1"/>
    <col min="12" max="16384" width="8.296875" style="9"/>
  </cols>
  <sheetData>
    <row r="2" spans="1:15" s="2" customFormat="1" ht="24" customHeight="1">
      <c r="A2" s="608" t="s">
        <v>35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9"/>
      <c r="M2" s="9"/>
      <c r="N2" s="9"/>
      <c r="O2" s="9"/>
    </row>
    <row r="3" spans="1:15" s="2" customFormat="1" ht="24" customHeight="1">
      <c r="A3" s="604" t="s">
        <v>20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9"/>
      <c r="M3" s="9"/>
      <c r="N3" s="9"/>
      <c r="O3" s="9"/>
    </row>
    <row r="4" spans="1:15" s="2" customFormat="1" ht="24" customHeight="1">
      <c r="A4" s="605" t="s">
        <v>58</v>
      </c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9"/>
      <c r="M4" s="9"/>
      <c r="N4" s="9"/>
      <c r="O4" s="9"/>
    </row>
    <row r="5" spans="1:15" s="2" customFormat="1" ht="24" customHeight="1">
      <c r="A5" s="12"/>
      <c r="B5" s="12"/>
      <c r="C5" s="12"/>
      <c r="D5" s="12"/>
      <c r="E5" s="12"/>
      <c r="F5" s="5"/>
      <c r="G5" s="5"/>
      <c r="H5" s="12"/>
      <c r="I5" s="12"/>
      <c r="J5" s="13"/>
      <c r="K5" s="7" t="s">
        <v>40</v>
      </c>
      <c r="L5" s="9"/>
      <c r="M5" s="9"/>
      <c r="N5" s="9"/>
      <c r="O5" s="9"/>
    </row>
    <row r="6" spans="1:15" s="2" customFormat="1" ht="24" customHeight="1">
      <c r="A6" s="8"/>
      <c r="B6" s="8"/>
      <c r="C6" s="8"/>
      <c r="D6" s="8"/>
      <c r="E6" s="8"/>
      <c r="F6" s="14"/>
      <c r="G6" s="606" t="s">
        <v>24</v>
      </c>
      <c r="H6" s="606"/>
      <c r="I6" s="4"/>
      <c r="J6" s="607" t="s">
        <v>23</v>
      </c>
      <c r="K6" s="607"/>
      <c r="L6" s="9"/>
      <c r="M6" s="9"/>
      <c r="N6" s="9"/>
      <c r="O6" s="9"/>
    </row>
    <row r="7" spans="1:15" s="2" customFormat="1" ht="24" customHeight="1">
      <c r="A7" s="12"/>
      <c r="B7" s="12"/>
      <c r="C7" s="12"/>
      <c r="D7" s="12"/>
      <c r="E7" s="12"/>
      <c r="F7" s="11" t="s">
        <v>7</v>
      </c>
      <c r="G7" s="15" t="str">
        <f>+J7</f>
        <v>2566</v>
      </c>
      <c r="H7" s="16" t="str">
        <f>+K7</f>
        <v>2565</v>
      </c>
      <c r="I7" s="6"/>
      <c r="J7" s="15" t="s">
        <v>84</v>
      </c>
      <c r="K7" s="16" t="s">
        <v>36</v>
      </c>
      <c r="L7" s="9"/>
      <c r="M7" s="9"/>
      <c r="N7" s="9"/>
      <c r="O7" s="9"/>
    </row>
    <row r="9" spans="1:15">
      <c r="A9" s="9" t="s">
        <v>59</v>
      </c>
      <c r="G9" s="10"/>
      <c r="H9" s="10"/>
      <c r="I9" s="10"/>
      <c r="J9" s="10"/>
      <c r="K9" s="10"/>
    </row>
    <row r="10" spans="1:15">
      <c r="A10" s="20"/>
      <c r="B10" s="20" t="s">
        <v>111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5">
      <c r="A11" s="20"/>
      <c r="B11" s="20" t="s">
        <v>112</v>
      </c>
      <c r="C11" s="20"/>
      <c r="D11" s="20"/>
      <c r="E11" s="20"/>
      <c r="F11" s="20"/>
      <c r="G11" s="20"/>
      <c r="H11" s="21"/>
      <c r="I11" s="21"/>
      <c r="J11" s="21"/>
      <c r="K11" s="21"/>
    </row>
    <row r="12" spans="1:15">
      <c r="A12" s="20"/>
      <c r="B12" s="20"/>
      <c r="C12" s="20" t="s">
        <v>110</v>
      </c>
      <c r="D12" s="20"/>
      <c r="E12" s="20"/>
      <c r="F12" s="20"/>
      <c r="G12" s="20"/>
      <c r="H12" s="21">
        <v>136639699.28999999</v>
      </c>
      <c r="I12" s="21"/>
      <c r="J12" s="21"/>
      <c r="K12" s="21">
        <v>121763838.41</v>
      </c>
    </row>
    <row r="13" spans="1:15">
      <c r="B13" s="9" t="s">
        <v>88</v>
      </c>
      <c r="G13" s="10"/>
      <c r="H13" s="10">
        <v>0</v>
      </c>
      <c r="I13" s="10"/>
      <c r="J13" s="10"/>
      <c r="K13" s="10">
        <v>2149997.5</v>
      </c>
    </row>
    <row r="14" spans="1:15">
      <c r="B14" s="9" t="s">
        <v>89</v>
      </c>
      <c r="G14" s="10"/>
      <c r="H14" s="10">
        <v>1524792.4700000002</v>
      </c>
      <c r="I14" s="10"/>
      <c r="J14" s="10"/>
      <c r="K14" s="10">
        <v>1191055.3500000001</v>
      </c>
    </row>
    <row r="15" spans="1:15">
      <c r="C15" s="9" t="s">
        <v>60</v>
      </c>
      <c r="G15" s="19">
        <v>0</v>
      </c>
      <c r="H15" s="19">
        <f>SUM(H11:H14)</f>
        <v>138164491.75999999</v>
      </c>
      <c r="I15" s="10"/>
      <c r="J15" s="19">
        <f>SUM(J11:J14)</f>
        <v>0</v>
      </c>
      <c r="K15" s="19">
        <f>SUM(K11:K14)</f>
        <v>125104891.25999999</v>
      </c>
    </row>
    <row r="16" spans="1:15" ht="7.95" customHeight="1">
      <c r="G16" s="10"/>
      <c r="H16" s="10"/>
      <c r="I16" s="10"/>
      <c r="J16" s="10"/>
      <c r="K16" s="10"/>
    </row>
    <row r="17" spans="1:11">
      <c r="A17" s="9" t="s">
        <v>61</v>
      </c>
      <c r="G17" s="10"/>
      <c r="H17" s="10"/>
      <c r="I17" s="10"/>
      <c r="J17" s="10"/>
      <c r="K17" s="10"/>
    </row>
    <row r="18" spans="1:11">
      <c r="A18" s="20"/>
      <c r="B18" s="20" t="s">
        <v>62</v>
      </c>
      <c r="C18" s="20"/>
      <c r="D18" s="20"/>
      <c r="E18" s="20"/>
      <c r="F18" s="20"/>
      <c r="G18" s="21"/>
      <c r="H18" s="21"/>
      <c r="I18" s="21"/>
      <c r="J18" s="21"/>
      <c r="K18" s="21"/>
    </row>
    <row r="19" spans="1:11">
      <c r="A19" s="20"/>
      <c r="B19" s="20" t="s">
        <v>63</v>
      </c>
      <c r="C19" s="20"/>
      <c r="D19" s="20"/>
      <c r="E19" s="20"/>
      <c r="F19" s="20"/>
      <c r="G19" s="21"/>
      <c r="H19" s="20"/>
      <c r="I19" s="21"/>
      <c r="J19" s="21"/>
      <c r="K19" s="21"/>
    </row>
    <row r="20" spans="1:11">
      <c r="A20" s="20"/>
      <c r="B20" s="20"/>
      <c r="C20" s="20" t="s">
        <v>90</v>
      </c>
      <c r="D20" s="20"/>
      <c r="E20" s="20"/>
      <c r="F20" s="20"/>
      <c r="G20" s="21"/>
      <c r="H20" s="21">
        <v>-99319924.610000014</v>
      </c>
      <c r="I20" s="21"/>
      <c r="J20" s="21"/>
      <c r="K20" s="21">
        <v>-90796951.420000002</v>
      </c>
    </row>
    <row r="21" spans="1:11">
      <c r="B21" s="9" t="s">
        <v>91</v>
      </c>
      <c r="G21" s="10"/>
      <c r="H21" s="10">
        <v>-12282905.269999998</v>
      </c>
      <c r="I21" s="10"/>
      <c r="J21" s="10"/>
      <c r="K21" s="10">
        <v>-10707173.689999999</v>
      </c>
    </row>
    <row r="22" spans="1:11">
      <c r="B22" s="9" t="s">
        <v>14</v>
      </c>
      <c r="G22" s="10"/>
      <c r="H22" s="10">
        <v>-15688178.59</v>
      </c>
      <c r="I22" s="10"/>
      <c r="J22" s="10"/>
      <c r="K22" s="10">
        <v>-13519206.9</v>
      </c>
    </row>
    <row r="23" spans="1:11">
      <c r="C23" s="9" t="s">
        <v>64</v>
      </c>
      <c r="G23" s="19">
        <v>0</v>
      </c>
      <c r="H23" s="19">
        <f>SUM(H18:H22)</f>
        <v>-127291008.47000001</v>
      </c>
      <c r="I23" s="10"/>
      <c r="J23" s="19">
        <f>SUM(J18:J22)</f>
        <v>0</v>
      </c>
      <c r="K23" s="19">
        <f>SUM(K18:K22)</f>
        <v>-115023332.01000001</v>
      </c>
    </row>
    <row r="24" spans="1:11" ht="6.45" customHeight="1">
      <c r="G24" s="10"/>
      <c r="H24" s="10"/>
      <c r="I24" s="10"/>
      <c r="J24" s="10"/>
      <c r="K24" s="10"/>
    </row>
    <row r="25" spans="1:11">
      <c r="A25" s="22" t="s">
        <v>65</v>
      </c>
      <c r="B25" s="22"/>
      <c r="C25" s="23"/>
      <c r="D25" s="24"/>
      <c r="E25" s="24"/>
      <c r="G25" s="25">
        <f>G15+G23</f>
        <v>0</v>
      </c>
      <c r="H25" s="25">
        <f>H15+H23</f>
        <v>10873483.289999977</v>
      </c>
      <c r="I25" s="25"/>
      <c r="J25" s="25">
        <f>J15+J23</f>
        <v>0</v>
      </c>
      <c r="K25" s="25">
        <f>K15+K23</f>
        <v>10081559.249999985</v>
      </c>
    </row>
    <row r="26" spans="1:11">
      <c r="A26" s="22" t="s">
        <v>22</v>
      </c>
      <c r="B26" s="22"/>
      <c r="C26" s="23"/>
      <c r="D26" s="24"/>
      <c r="E26" s="24"/>
      <c r="G26" s="26"/>
      <c r="H26" s="26"/>
      <c r="I26" s="25"/>
      <c r="J26" s="26"/>
      <c r="K26" s="26"/>
    </row>
    <row r="27" spans="1:11">
      <c r="A27" s="22" t="s">
        <v>66</v>
      </c>
      <c r="B27" s="22"/>
      <c r="C27" s="23"/>
      <c r="D27" s="24"/>
      <c r="E27" s="24"/>
      <c r="G27" s="25">
        <f>SUM(G25:G26)</f>
        <v>0</v>
      </c>
      <c r="H27" s="25">
        <f>SUM(H25:H26)</f>
        <v>10873483.289999977</v>
      </c>
      <c r="I27" s="25"/>
      <c r="J27" s="25">
        <f>SUM(J25:J26)</f>
        <v>0</v>
      </c>
      <c r="K27" s="25">
        <f>SUM(K25:K26)</f>
        <v>10081559.249999985</v>
      </c>
    </row>
    <row r="28" spans="1:11">
      <c r="A28" s="23" t="s">
        <v>38</v>
      </c>
      <c r="B28" s="23"/>
      <c r="C28" s="23"/>
      <c r="D28" s="23"/>
      <c r="E28" s="23"/>
      <c r="G28" s="27"/>
      <c r="H28" s="27"/>
      <c r="I28" s="25"/>
      <c r="J28" s="26"/>
      <c r="K28" s="26"/>
    </row>
    <row r="29" spans="1:11" ht="24" thickBot="1">
      <c r="A29" s="28" t="s">
        <v>67</v>
      </c>
      <c r="B29" s="23"/>
      <c r="C29" s="23"/>
      <c r="D29" s="23"/>
      <c r="E29" s="23"/>
      <c r="G29" s="29">
        <f>SUM(G27:G28)</f>
        <v>0</v>
      </c>
      <c r="H29" s="29">
        <f>SUM(H27:H28)</f>
        <v>10873483.289999977</v>
      </c>
      <c r="I29" s="30"/>
      <c r="J29" s="29">
        <f>SUM(J27:J28)</f>
        <v>0</v>
      </c>
      <c r="K29" s="29">
        <f>SUM(K27:K28)</f>
        <v>10081559.249999985</v>
      </c>
    </row>
    <row r="30" spans="1:11" ht="7.2" customHeight="1" thickTop="1">
      <c r="A30" s="23"/>
      <c r="B30" s="23"/>
      <c r="C30" s="23"/>
      <c r="D30" s="23"/>
      <c r="E30" s="23"/>
      <c r="G30" s="31"/>
      <c r="H30" s="31"/>
      <c r="I30" s="31"/>
      <c r="J30" s="31"/>
      <c r="K30" s="31"/>
    </row>
    <row r="31" spans="1:11">
      <c r="A31" s="23" t="s">
        <v>31</v>
      </c>
      <c r="B31" s="23"/>
      <c r="C31" s="23"/>
      <c r="D31" s="23"/>
      <c r="E31" s="18"/>
      <c r="G31" s="25"/>
      <c r="H31" s="25"/>
      <c r="I31" s="25"/>
      <c r="J31" s="25"/>
      <c r="K31" s="32"/>
    </row>
    <row r="32" spans="1:11">
      <c r="A32" s="23"/>
      <c r="B32" s="33" t="s">
        <v>92</v>
      </c>
      <c r="C32" s="1"/>
      <c r="D32" s="1"/>
      <c r="E32" s="17"/>
      <c r="F32" s="35"/>
      <c r="G32" s="35"/>
      <c r="H32" s="34"/>
      <c r="I32" s="35"/>
      <c r="J32" s="25"/>
      <c r="K32" s="32"/>
    </row>
    <row r="33" spans="1:15">
      <c r="A33" s="23"/>
      <c r="B33" s="33"/>
      <c r="C33" s="1" t="s">
        <v>93</v>
      </c>
      <c r="D33" s="1"/>
      <c r="E33" s="17"/>
      <c r="F33" s="35"/>
      <c r="G33" s="35"/>
      <c r="H33" s="34"/>
      <c r="I33" s="35"/>
      <c r="J33" s="25"/>
      <c r="K33" s="32"/>
    </row>
    <row r="34" spans="1:15">
      <c r="A34" s="23"/>
      <c r="B34" s="36" t="s">
        <v>94</v>
      </c>
      <c r="F34" s="34"/>
      <c r="G34" s="37"/>
      <c r="H34" s="34"/>
      <c r="I34" s="38"/>
      <c r="J34" s="25"/>
      <c r="K34" s="32"/>
    </row>
    <row r="35" spans="1:15">
      <c r="A35" s="23"/>
      <c r="B35" s="36" t="s">
        <v>95</v>
      </c>
      <c r="F35" s="37"/>
      <c r="G35" s="37"/>
      <c r="H35" s="37"/>
      <c r="I35" s="37"/>
      <c r="J35" s="25"/>
      <c r="K35" s="32"/>
    </row>
    <row r="36" spans="1:15">
      <c r="A36" s="23"/>
      <c r="B36" s="36" t="s">
        <v>96</v>
      </c>
      <c r="F36" s="37"/>
      <c r="G36" s="37"/>
      <c r="H36" s="37"/>
      <c r="I36" s="37"/>
      <c r="J36" s="25"/>
      <c r="K36" s="32"/>
    </row>
    <row r="37" spans="1:15">
      <c r="A37" s="23"/>
      <c r="B37" s="36"/>
      <c r="C37" s="9" t="s">
        <v>97</v>
      </c>
      <c r="G37" s="39"/>
      <c r="H37" s="39"/>
      <c r="I37" s="39"/>
      <c r="J37" s="39"/>
      <c r="K37" s="39"/>
    </row>
    <row r="38" spans="1:15">
      <c r="A38" s="23"/>
      <c r="B38" s="33" t="s">
        <v>98</v>
      </c>
      <c r="C38" s="1"/>
      <c r="D38" s="1"/>
      <c r="E38" s="1"/>
      <c r="G38" s="40"/>
      <c r="H38" s="37"/>
      <c r="I38" s="37"/>
      <c r="J38" s="40"/>
      <c r="K38" s="37"/>
    </row>
    <row r="39" spans="1:15">
      <c r="A39" s="23"/>
      <c r="B39" s="33"/>
      <c r="C39" s="1" t="s">
        <v>99</v>
      </c>
      <c r="D39" s="1"/>
      <c r="E39" s="1"/>
      <c r="G39" s="39"/>
      <c r="H39" s="39"/>
      <c r="I39" s="39"/>
      <c r="J39" s="39"/>
      <c r="K39" s="39"/>
    </row>
    <row r="40" spans="1:15">
      <c r="A40" s="23"/>
      <c r="B40" s="23"/>
      <c r="C40" s="23"/>
      <c r="D40" s="23"/>
      <c r="E40" s="18"/>
      <c r="G40" s="25"/>
      <c r="H40" s="25"/>
      <c r="I40" s="25"/>
      <c r="J40" s="25"/>
      <c r="K40" s="32"/>
    </row>
    <row r="41" spans="1:15">
      <c r="A41" s="23"/>
      <c r="B41" s="23"/>
      <c r="C41" s="23"/>
      <c r="D41" s="23"/>
      <c r="E41" s="18"/>
      <c r="G41" s="25"/>
      <c r="H41" s="25"/>
      <c r="I41" s="25"/>
      <c r="J41" s="25"/>
      <c r="K41" s="32"/>
    </row>
    <row r="42" spans="1:15">
      <c r="A42" s="1" t="s">
        <v>10</v>
      </c>
      <c r="B42" s="23"/>
      <c r="C42" s="23"/>
      <c r="D42" s="23"/>
      <c r="E42" s="18"/>
      <c r="G42" s="25"/>
      <c r="H42" s="25"/>
      <c r="I42" s="25"/>
      <c r="J42" s="25"/>
      <c r="K42" s="32"/>
    </row>
    <row r="43" spans="1:15">
      <c r="A43" s="23"/>
      <c r="B43" s="23"/>
      <c r="C43" s="23"/>
      <c r="D43" s="23"/>
      <c r="E43" s="18"/>
      <c r="G43" s="25"/>
      <c r="H43" s="25"/>
      <c r="I43" s="25"/>
      <c r="J43" s="25"/>
      <c r="K43" s="32"/>
    </row>
    <row r="44" spans="1:15">
      <c r="B44" s="23"/>
      <c r="C44" s="23"/>
      <c r="D44" s="23"/>
      <c r="E44" s="18"/>
      <c r="G44" s="25"/>
      <c r="H44" s="25"/>
      <c r="I44" s="25"/>
      <c r="J44" s="25"/>
      <c r="K44" s="32"/>
    </row>
    <row r="45" spans="1:15">
      <c r="A45" s="23"/>
      <c r="B45" s="23"/>
      <c r="C45" s="23"/>
      <c r="D45" s="23"/>
      <c r="E45" s="18"/>
      <c r="G45" s="25"/>
      <c r="H45" s="25"/>
      <c r="I45" s="25"/>
      <c r="J45" s="25"/>
      <c r="K45" s="32"/>
    </row>
    <row r="46" spans="1:15" s="2" customFormat="1" ht="24" customHeight="1">
      <c r="A46" s="608" t="s">
        <v>35</v>
      </c>
      <c r="B46" s="608"/>
      <c r="C46" s="608"/>
      <c r="D46" s="608"/>
      <c r="E46" s="608"/>
      <c r="F46" s="608"/>
      <c r="G46" s="608"/>
      <c r="H46" s="608"/>
      <c r="I46" s="608"/>
      <c r="J46" s="608"/>
      <c r="K46" s="608"/>
      <c r="L46" s="9"/>
      <c r="M46" s="9"/>
      <c r="N46" s="9"/>
      <c r="O46" s="9"/>
    </row>
    <row r="47" spans="1:15" s="2" customFormat="1" ht="24" customHeight="1">
      <c r="A47" s="604" t="s">
        <v>20</v>
      </c>
      <c r="B47" s="604"/>
      <c r="C47" s="604"/>
      <c r="D47" s="604"/>
      <c r="E47" s="604"/>
      <c r="F47" s="604"/>
      <c r="G47" s="604"/>
      <c r="H47" s="604"/>
      <c r="I47" s="604"/>
      <c r="J47" s="604"/>
      <c r="K47" s="604"/>
      <c r="L47" s="9"/>
      <c r="M47" s="9"/>
      <c r="N47" s="9"/>
      <c r="O47" s="9"/>
    </row>
    <row r="48" spans="1:15" s="2" customFormat="1" ht="24" customHeight="1">
      <c r="A48" s="605" t="s">
        <v>58</v>
      </c>
      <c r="B48" s="605"/>
      <c r="C48" s="605"/>
      <c r="D48" s="605"/>
      <c r="E48" s="605"/>
      <c r="F48" s="605"/>
      <c r="G48" s="605"/>
      <c r="H48" s="605"/>
      <c r="I48" s="605"/>
      <c r="J48" s="605"/>
      <c r="K48" s="605"/>
      <c r="L48" s="9"/>
      <c r="M48" s="9"/>
      <c r="N48" s="9"/>
      <c r="O48" s="9"/>
    </row>
    <row r="49" spans="1:15" s="2" customFormat="1" ht="24" customHeight="1">
      <c r="A49" s="12"/>
      <c r="B49" s="12"/>
      <c r="C49" s="12"/>
      <c r="D49" s="12"/>
      <c r="E49" s="12"/>
      <c r="F49" s="5"/>
      <c r="G49" s="5"/>
      <c r="H49" s="12"/>
      <c r="I49" s="12"/>
      <c r="J49" s="13"/>
      <c r="K49" s="55" t="s">
        <v>40</v>
      </c>
      <c r="L49" s="9"/>
      <c r="M49" s="9"/>
      <c r="N49" s="9"/>
      <c r="O49" s="9"/>
    </row>
    <row r="50" spans="1:15" s="2" customFormat="1" ht="24" customHeight="1">
      <c r="A50" s="8"/>
      <c r="B50" s="8"/>
      <c r="C50" s="8"/>
      <c r="D50" s="8"/>
      <c r="E50" s="8"/>
      <c r="F50" s="14"/>
      <c r="G50" s="606" t="s">
        <v>24</v>
      </c>
      <c r="H50" s="606"/>
      <c r="I50" s="4"/>
      <c r="J50" s="607" t="s">
        <v>23</v>
      </c>
      <c r="K50" s="607"/>
      <c r="L50" s="9"/>
      <c r="M50" s="9"/>
      <c r="N50" s="9"/>
      <c r="O50" s="9"/>
    </row>
    <row r="51" spans="1:15" s="2" customFormat="1" ht="24" customHeight="1">
      <c r="A51" s="12"/>
      <c r="B51" s="12"/>
      <c r="C51" s="12"/>
      <c r="D51" s="12"/>
      <c r="E51" s="12"/>
      <c r="F51" s="11" t="s">
        <v>7</v>
      </c>
      <c r="G51" s="15" t="str">
        <f>+J51</f>
        <v>2566</v>
      </c>
      <c r="H51" s="16" t="str">
        <f>+K51</f>
        <v>2565</v>
      </c>
      <c r="I51" s="6"/>
      <c r="J51" s="15" t="s">
        <v>84</v>
      </c>
      <c r="K51" s="16" t="s">
        <v>36</v>
      </c>
      <c r="L51" s="9"/>
      <c r="M51" s="9"/>
      <c r="N51" s="9"/>
      <c r="O51" s="9"/>
    </row>
    <row r="52" spans="1:15">
      <c r="A52" s="23"/>
      <c r="B52" s="23"/>
      <c r="C52" s="23"/>
      <c r="D52" s="23"/>
      <c r="E52" s="18"/>
      <c r="G52" s="25"/>
      <c r="H52" s="25"/>
      <c r="I52" s="25"/>
      <c r="J52" s="25"/>
      <c r="K52" s="32"/>
    </row>
    <row r="53" spans="1:15">
      <c r="A53" s="33" t="s">
        <v>100</v>
      </c>
      <c r="B53" s="1"/>
      <c r="C53" s="1"/>
      <c r="D53" s="1"/>
      <c r="E53" s="18"/>
      <c r="G53" s="25"/>
      <c r="H53" s="25"/>
      <c r="I53" s="25"/>
      <c r="J53" s="25"/>
      <c r="K53" s="32"/>
    </row>
    <row r="54" spans="1:15">
      <c r="A54" s="33"/>
      <c r="B54" s="1" t="s">
        <v>93</v>
      </c>
      <c r="C54" s="1"/>
      <c r="D54" s="1"/>
      <c r="E54" s="18"/>
      <c r="G54" s="25"/>
      <c r="H54" s="25"/>
      <c r="I54" s="25"/>
      <c r="J54" s="25"/>
      <c r="K54" s="32"/>
    </row>
    <row r="55" spans="1:15">
      <c r="A55" s="36" t="s">
        <v>101</v>
      </c>
      <c r="C55" s="1"/>
      <c r="D55" s="1"/>
      <c r="E55" s="18"/>
      <c r="G55" s="25"/>
      <c r="H55" s="25"/>
      <c r="I55" s="25"/>
      <c r="J55" s="25"/>
      <c r="K55" s="32"/>
    </row>
    <row r="56" spans="1:15">
      <c r="A56" s="36" t="s">
        <v>102</v>
      </c>
      <c r="C56" s="1"/>
      <c r="D56" s="1"/>
      <c r="E56" s="18"/>
      <c r="G56" s="25"/>
      <c r="H56" s="25"/>
      <c r="I56" s="25"/>
      <c r="J56" s="25"/>
      <c r="K56" s="32"/>
    </row>
    <row r="57" spans="1:15">
      <c r="A57" s="36"/>
      <c r="B57" s="9" t="s">
        <v>97</v>
      </c>
      <c r="C57" s="1"/>
      <c r="D57" s="1"/>
      <c r="E57" s="18"/>
      <c r="G57" s="25"/>
      <c r="H57" s="25"/>
      <c r="I57" s="25"/>
      <c r="J57" s="25"/>
      <c r="K57" s="32"/>
    </row>
    <row r="58" spans="1:15">
      <c r="A58" s="33" t="s">
        <v>103</v>
      </c>
      <c r="B58" s="1"/>
      <c r="C58" s="1"/>
      <c r="D58" s="1"/>
      <c r="E58" s="18"/>
      <c r="G58" s="25"/>
      <c r="H58" s="25"/>
      <c r="I58" s="25"/>
      <c r="J58" s="25"/>
      <c r="K58" s="32"/>
    </row>
    <row r="59" spans="1:15">
      <c r="A59" s="33"/>
      <c r="B59" s="1" t="s">
        <v>104</v>
      </c>
      <c r="C59" s="1"/>
      <c r="D59" s="1"/>
      <c r="E59" s="18"/>
      <c r="G59" s="25"/>
      <c r="H59" s="25"/>
      <c r="I59" s="25"/>
      <c r="J59" s="25"/>
      <c r="K59" s="32"/>
    </row>
    <row r="60" spans="1:15">
      <c r="A60" s="33" t="s">
        <v>102</v>
      </c>
      <c r="B60" s="1"/>
      <c r="C60" s="1"/>
      <c r="D60" s="1"/>
      <c r="E60" s="18"/>
      <c r="G60" s="25"/>
      <c r="H60" s="25"/>
      <c r="I60" s="25"/>
      <c r="J60" s="25"/>
      <c r="K60" s="32"/>
    </row>
    <row r="61" spans="1:15">
      <c r="A61" s="33"/>
      <c r="B61" s="1" t="s">
        <v>97</v>
      </c>
      <c r="C61" s="1"/>
      <c r="D61" s="1"/>
      <c r="E61" s="18"/>
      <c r="G61" s="26"/>
      <c r="H61" s="26"/>
      <c r="I61" s="25"/>
      <c r="J61" s="26"/>
      <c r="K61" s="41"/>
    </row>
    <row r="62" spans="1:15">
      <c r="A62" s="33" t="s">
        <v>105</v>
      </c>
      <c r="B62" s="1"/>
      <c r="C62" s="1"/>
      <c r="D62" s="1"/>
      <c r="E62" s="18"/>
      <c r="G62" s="25"/>
      <c r="H62" s="25"/>
      <c r="I62" s="25"/>
      <c r="J62" s="25"/>
      <c r="K62" s="32"/>
    </row>
    <row r="63" spans="1:15">
      <c r="A63" s="33"/>
      <c r="B63" s="1" t="s">
        <v>99</v>
      </c>
      <c r="C63" s="1"/>
      <c r="D63" s="1"/>
      <c r="E63" s="18"/>
      <c r="G63" s="26">
        <f>SUM(G55:G61)</f>
        <v>0</v>
      </c>
      <c r="H63" s="26">
        <f>SUM(H55:H61)</f>
        <v>0</v>
      </c>
      <c r="I63" s="26"/>
      <c r="J63" s="26">
        <f>SUM(J55:J61)</f>
        <v>0</v>
      </c>
      <c r="K63" s="26">
        <f>SUM(K55:K61)</f>
        <v>0</v>
      </c>
    </row>
    <row r="64" spans="1:15">
      <c r="A64" s="33" t="s">
        <v>106</v>
      </c>
      <c r="B64" s="1"/>
      <c r="C64" s="1"/>
      <c r="D64" s="1"/>
      <c r="E64" s="18"/>
      <c r="G64" s="25">
        <f>G63+G39</f>
        <v>0</v>
      </c>
      <c r="H64" s="25">
        <f>H63+H39</f>
        <v>0</v>
      </c>
      <c r="I64" s="25"/>
      <c r="J64" s="25">
        <f>J63+J39</f>
        <v>0</v>
      </c>
      <c r="K64" s="25">
        <f>K63+K39</f>
        <v>0</v>
      </c>
    </row>
    <row r="65" spans="1:11" ht="24" thickBot="1">
      <c r="A65" s="23" t="s">
        <v>68</v>
      </c>
      <c r="B65" s="23"/>
      <c r="C65" s="23"/>
      <c r="D65" s="42"/>
      <c r="E65" s="42"/>
      <c r="G65" s="29">
        <f>G64+G29</f>
        <v>0</v>
      </c>
      <c r="H65" s="29">
        <f>H64+H29</f>
        <v>10873483.289999977</v>
      </c>
      <c r="I65" s="30"/>
      <c r="J65" s="29">
        <f>J64+J29</f>
        <v>0</v>
      </c>
      <c r="K65" s="29">
        <f>K64+K29</f>
        <v>10081559.249999985</v>
      </c>
    </row>
    <row r="66" spans="1:11" ht="8.6999999999999993" customHeight="1" thickTop="1">
      <c r="A66" s="23"/>
      <c r="B66" s="23"/>
      <c r="C66" s="23"/>
      <c r="D66" s="42"/>
      <c r="E66" s="42"/>
      <c r="G66" s="30"/>
      <c r="H66" s="30"/>
      <c r="I66" s="30"/>
      <c r="J66" s="30"/>
      <c r="K66" s="30"/>
    </row>
    <row r="67" spans="1:11">
      <c r="A67" s="43" t="s">
        <v>69</v>
      </c>
      <c r="B67" s="43"/>
      <c r="C67" s="43"/>
      <c r="D67" s="43"/>
      <c r="E67" s="42"/>
      <c r="G67" s="25"/>
      <c r="H67" s="25"/>
      <c r="I67" s="25"/>
      <c r="J67" s="25"/>
      <c r="K67" s="25"/>
    </row>
    <row r="68" spans="1:11">
      <c r="A68" s="22"/>
      <c r="B68" s="22" t="s">
        <v>70</v>
      </c>
      <c r="C68" s="22"/>
      <c r="D68" s="22"/>
      <c r="E68" s="23"/>
      <c r="G68" s="25"/>
      <c r="H68" s="25"/>
      <c r="I68" s="25"/>
      <c r="J68" s="25"/>
      <c r="K68" s="25"/>
    </row>
    <row r="69" spans="1:11">
      <c r="A69" s="43"/>
      <c r="B69" s="43" t="s">
        <v>34</v>
      </c>
      <c r="C69" s="43"/>
      <c r="D69" s="43"/>
      <c r="E69" s="42"/>
      <c r="G69" s="25"/>
      <c r="H69" s="25"/>
      <c r="I69" s="25"/>
      <c r="J69" s="25"/>
      <c r="K69" s="25"/>
    </row>
    <row r="70" spans="1:11" ht="24" thickBot="1">
      <c r="A70" s="43"/>
      <c r="B70" s="43"/>
      <c r="C70" s="43"/>
      <c r="D70" s="43"/>
      <c r="E70" s="42"/>
      <c r="G70" s="44">
        <f>SUM(G68:G69)</f>
        <v>0</v>
      </c>
      <c r="H70" s="44">
        <f>SUM(H68:H69)</f>
        <v>0</v>
      </c>
      <c r="I70" s="25"/>
      <c r="J70" s="44">
        <f>SUM(J68:J69)</f>
        <v>0</v>
      </c>
      <c r="K70" s="44">
        <f>SUM(K68:K69)</f>
        <v>0</v>
      </c>
    </row>
    <row r="71" spans="1:11" ht="7.2" customHeight="1" thickTop="1">
      <c r="A71" s="43"/>
      <c r="B71" s="43"/>
      <c r="C71" s="43"/>
      <c r="D71" s="43"/>
      <c r="E71" s="42"/>
      <c r="G71" s="45"/>
      <c r="H71" s="45"/>
      <c r="I71" s="45"/>
      <c r="J71" s="45"/>
      <c r="K71" s="45"/>
    </row>
    <row r="72" spans="1:11">
      <c r="A72" s="23" t="s">
        <v>71</v>
      </c>
      <c r="B72" s="43"/>
      <c r="C72" s="43"/>
      <c r="D72" s="43"/>
      <c r="E72" s="42"/>
      <c r="G72" s="46"/>
      <c r="H72" s="46"/>
      <c r="I72" s="46"/>
      <c r="J72" s="46"/>
      <c r="K72" s="46"/>
    </row>
    <row r="73" spans="1:11">
      <c r="A73" s="22"/>
      <c r="B73" s="22" t="s">
        <v>70</v>
      </c>
      <c r="C73" s="22"/>
      <c r="D73" s="22"/>
      <c r="E73" s="23"/>
      <c r="G73" s="25"/>
      <c r="H73" s="25"/>
      <c r="I73" s="25"/>
      <c r="J73" s="25"/>
      <c r="K73" s="25"/>
    </row>
    <row r="74" spans="1:11">
      <c r="A74" s="43"/>
      <c r="B74" s="43" t="s">
        <v>34</v>
      </c>
      <c r="C74" s="43"/>
      <c r="D74" s="43"/>
      <c r="E74" s="42"/>
      <c r="G74" s="25"/>
      <c r="H74" s="25"/>
      <c r="I74" s="25"/>
      <c r="J74" s="25"/>
      <c r="K74" s="32"/>
    </row>
    <row r="75" spans="1:11" ht="24" thickBot="1">
      <c r="A75" s="43"/>
      <c r="B75" s="43"/>
      <c r="C75" s="43"/>
      <c r="D75" s="43"/>
      <c r="E75" s="42"/>
      <c r="G75" s="44">
        <f>SUM(G73:G74)</f>
        <v>0</v>
      </c>
      <c r="H75" s="44">
        <f>SUM(H73:H74)</f>
        <v>0</v>
      </c>
      <c r="I75" s="25"/>
      <c r="J75" s="44">
        <f>SUM(J73:J74)</f>
        <v>0</v>
      </c>
      <c r="K75" s="44">
        <f>SUM(K73:K74)</f>
        <v>0</v>
      </c>
    </row>
    <row r="76" spans="1:11" ht="24" thickTop="1">
      <c r="A76" s="43"/>
      <c r="B76" s="43"/>
      <c r="C76" s="43"/>
      <c r="D76" s="43"/>
      <c r="E76" s="42"/>
      <c r="G76" s="25"/>
      <c r="H76" s="25"/>
      <c r="I76" s="25"/>
      <c r="J76" s="25"/>
      <c r="K76" s="25"/>
    </row>
    <row r="77" spans="1:11">
      <c r="A77" s="23" t="s">
        <v>72</v>
      </c>
      <c r="B77" s="47"/>
      <c r="C77" s="47"/>
      <c r="D77" s="47"/>
      <c r="E77" s="48"/>
      <c r="G77" s="49"/>
      <c r="H77" s="49"/>
      <c r="I77" s="49"/>
      <c r="J77" s="49"/>
      <c r="K77" s="49"/>
    </row>
    <row r="78" spans="1:11">
      <c r="A78" s="43"/>
      <c r="B78" s="43" t="s">
        <v>73</v>
      </c>
      <c r="C78" s="43"/>
      <c r="D78" s="42"/>
      <c r="E78" s="42"/>
      <c r="G78" s="50"/>
      <c r="H78" s="50"/>
      <c r="I78" s="50"/>
      <c r="J78" s="50"/>
      <c r="K78" s="50"/>
    </row>
    <row r="79" spans="1:11">
      <c r="A79" s="3"/>
      <c r="B79" s="9" t="s">
        <v>107</v>
      </c>
      <c r="D79" s="51"/>
      <c r="E79" s="51"/>
      <c r="G79" s="51"/>
      <c r="H79" s="51"/>
      <c r="I79" s="51"/>
      <c r="J79" s="51"/>
      <c r="K79" s="51"/>
    </row>
    <row r="80" spans="1:11">
      <c r="A80" s="3"/>
      <c r="B80" s="1"/>
      <c r="D80" s="23"/>
      <c r="E80" s="23"/>
      <c r="G80" s="23"/>
      <c r="H80" s="23"/>
      <c r="I80" s="23"/>
      <c r="J80" s="23"/>
    </row>
    <row r="81" spans="1:11">
      <c r="A81" s="9" t="s">
        <v>108</v>
      </c>
      <c r="B81" s="1"/>
      <c r="D81" s="23"/>
      <c r="E81" s="23"/>
      <c r="F81" s="23"/>
      <c r="G81" s="23"/>
      <c r="H81" s="52"/>
    </row>
    <row r="82" spans="1:11">
      <c r="A82" s="9" t="s">
        <v>109</v>
      </c>
      <c r="B82" s="1"/>
      <c r="D82" s="23"/>
      <c r="E82" s="23"/>
      <c r="F82" s="23"/>
      <c r="G82" s="23"/>
      <c r="H82" s="52"/>
    </row>
    <row r="83" spans="1:11">
      <c r="A83" s="23"/>
      <c r="B83" s="23"/>
      <c r="C83" s="23"/>
      <c r="D83" s="23"/>
      <c r="E83" s="23"/>
      <c r="F83" s="23"/>
      <c r="G83" s="23"/>
      <c r="H83" s="52"/>
      <c r="K83" s="54" t="s">
        <v>42</v>
      </c>
    </row>
    <row r="84" spans="1:11">
      <c r="A84" s="23"/>
      <c r="B84" s="23"/>
      <c r="C84" s="23"/>
      <c r="D84" s="23"/>
      <c r="E84" s="23"/>
      <c r="F84" s="23"/>
      <c r="G84" s="23"/>
      <c r="H84" s="52"/>
    </row>
    <row r="85" spans="1:11">
      <c r="A85" s="23" t="s">
        <v>51</v>
      </c>
      <c r="B85" s="51"/>
      <c r="C85" s="51"/>
      <c r="D85" s="51"/>
      <c r="E85" s="23"/>
      <c r="F85" s="53"/>
      <c r="G85" s="53"/>
      <c r="H85" s="23"/>
    </row>
    <row r="89" spans="1:11">
      <c r="C89" s="9" t="s">
        <v>32</v>
      </c>
    </row>
    <row r="90" spans="1:11">
      <c r="C90" s="9" t="s">
        <v>39</v>
      </c>
      <c r="F90" s="9" t="s">
        <v>52</v>
      </c>
    </row>
  </sheetData>
  <mergeCells count="10">
    <mergeCell ref="A47:K47"/>
    <mergeCell ref="A48:K48"/>
    <mergeCell ref="G50:H50"/>
    <mergeCell ref="J50:K50"/>
    <mergeCell ref="A2:K2"/>
    <mergeCell ref="A3:K3"/>
    <mergeCell ref="A4:K4"/>
    <mergeCell ref="G6:H6"/>
    <mergeCell ref="J6:K6"/>
    <mergeCell ref="A46:K46"/>
  </mergeCells>
  <pageMargins left="0.7" right="0.7" top="0.75" bottom="0.75" header="0.3" footer="0.3"/>
  <pageSetup paperSize="9" scale="70" orientation="portrait"/>
  <rowBreaks count="1" manualBreakCount="1">
    <brk id="45" max="12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9B1C4-8793-4C55-985E-029D5B40A694}">
  <sheetPr>
    <tabColor rgb="FFC00000"/>
    <pageSetUpPr fitToPage="1"/>
  </sheetPr>
  <dimension ref="A2:Z58"/>
  <sheetViews>
    <sheetView workbookViewId="0"/>
  </sheetViews>
  <sheetFormatPr defaultColWidth="11.296875" defaultRowHeight="18.600000000000001"/>
  <cols>
    <col min="1" max="3" width="1.296875" style="95" customWidth="1"/>
    <col min="4" max="4" width="34.296875" style="95" customWidth="1"/>
    <col min="5" max="5" width="9.296875" style="116" customWidth="1"/>
    <col min="6" max="6" width="0.296875" style="95" customWidth="1"/>
    <col min="7" max="7" width="15.09765625" style="116" customWidth="1"/>
    <col min="8" max="8" width="15" style="95" customWidth="1"/>
    <col min="9" max="9" width="0.296875" style="95" customWidth="1"/>
    <col min="10" max="10" width="15" style="95" customWidth="1"/>
    <col min="11" max="11" width="14.296875" style="95" customWidth="1"/>
    <col min="12" max="12" width="1.296875" style="94" customWidth="1"/>
    <col min="13" max="13" width="17.09765625" style="95" customWidth="1"/>
    <col min="14" max="15" width="15.296875" style="94" customWidth="1"/>
    <col min="16" max="16" width="6.296875" style="94" customWidth="1"/>
    <col min="17" max="17" width="15" style="95" customWidth="1"/>
    <col min="18" max="18" width="15.296875" style="94" customWidth="1"/>
    <col min="19" max="19" width="6" style="94" customWidth="1"/>
    <col min="20" max="20" width="15.09765625" style="94" customWidth="1"/>
    <col min="21" max="22" width="11.296875" style="95" bestFit="1" customWidth="1"/>
    <col min="23" max="16384" width="11.296875" style="95"/>
  </cols>
  <sheetData>
    <row r="2" spans="1:26" ht="24" customHeight="1">
      <c r="A2" s="609" t="s">
        <v>35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M2" s="94"/>
      <c r="Q2" s="94"/>
    </row>
    <row r="3" spans="1:26" ht="24" customHeight="1">
      <c r="A3" s="599" t="s">
        <v>225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96"/>
      <c r="M3" s="94"/>
      <c r="Q3" s="94"/>
    </row>
    <row r="4" spans="1:26" ht="24" customHeight="1">
      <c r="A4" s="599" t="s">
        <v>213</v>
      </c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96"/>
      <c r="M4" s="94"/>
      <c r="Q4" s="94"/>
    </row>
    <row r="5" spans="1:26" ht="24" customHeight="1">
      <c r="A5" s="97"/>
      <c r="B5" s="97"/>
      <c r="C5" s="97"/>
      <c r="D5" s="97"/>
      <c r="E5" s="98"/>
      <c r="F5" s="98"/>
      <c r="G5" s="98"/>
      <c r="H5" s="98"/>
      <c r="I5" s="98"/>
      <c r="J5" s="99"/>
      <c r="K5" s="100" t="s">
        <v>85</v>
      </c>
      <c r="M5" s="99"/>
      <c r="Q5" s="99"/>
    </row>
    <row r="6" spans="1:26" ht="24" customHeight="1">
      <c r="A6" s="101"/>
      <c r="B6" s="101"/>
      <c r="C6" s="101"/>
      <c r="D6" s="101"/>
      <c r="E6" s="102"/>
      <c r="F6" s="103"/>
      <c r="G6" s="610" t="s">
        <v>24</v>
      </c>
      <c r="H6" s="610"/>
      <c r="I6" s="103"/>
      <c r="J6" s="602" t="s">
        <v>23</v>
      </c>
      <c r="K6" s="602"/>
      <c r="M6" s="132" t="s">
        <v>24</v>
      </c>
      <c r="O6" s="132"/>
      <c r="P6" s="132"/>
      <c r="Q6" s="132" t="s">
        <v>23</v>
      </c>
    </row>
    <row r="7" spans="1:26" ht="24" customHeight="1">
      <c r="A7" s="197"/>
      <c r="B7" s="197"/>
      <c r="C7" s="197"/>
      <c r="D7" s="197"/>
      <c r="E7" s="98" t="s">
        <v>7</v>
      </c>
      <c r="F7" s="96"/>
      <c r="G7" s="104" t="s">
        <v>84</v>
      </c>
      <c r="H7" s="104" t="s">
        <v>36</v>
      </c>
      <c r="I7" s="94"/>
      <c r="J7" s="104" t="s">
        <v>84</v>
      </c>
      <c r="K7" s="104" t="s">
        <v>36</v>
      </c>
      <c r="L7" s="105"/>
      <c r="M7" s="104" t="s">
        <v>84</v>
      </c>
      <c r="Q7" s="104" t="s">
        <v>84</v>
      </c>
    </row>
    <row r="8" spans="1:26" ht="4.95" customHeight="1">
      <c r="A8" s="106"/>
      <c r="B8" s="106"/>
      <c r="C8" s="106"/>
      <c r="D8" s="106"/>
      <c r="E8" s="102"/>
      <c r="F8" s="96"/>
      <c r="G8" s="107"/>
      <c r="H8" s="107"/>
      <c r="I8" s="94"/>
      <c r="J8" s="107"/>
      <c r="K8" s="107"/>
      <c r="L8" s="105"/>
      <c r="M8" s="107"/>
      <c r="N8" s="132">
        <v>290223758.15999997</v>
      </c>
      <c r="Q8" s="107"/>
    </row>
    <row r="9" spans="1:26" ht="24" hidden="1" customHeight="1">
      <c r="A9" s="106" t="s">
        <v>204</v>
      </c>
      <c r="B9" s="106"/>
      <c r="C9" s="106"/>
      <c r="D9" s="106"/>
      <c r="E9" s="102"/>
      <c r="F9" s="96"/>
      <c r="G9" s="107"/>
      <c r="H9" s="107"/>
      <c r="I9" s="94"/>
      <c r="J9" s="107"/>
      <c r="K9" s="107"/>
      <c r="L9" s="105"/>
      <c r="M9" s="107"/>
      <c r="N9" s="132"/>
      <c r="Q9" s="107"/>
    </row>
    <row r="10" spans="1:26" ht="24" customHeight="1">
      <c r="A10" s="77" t="s">
        <v>117</v>
      </c>
      <c r="B10" s="108"/>
      <c r="E10" s="109"/>
      <c r="F10" s="96"/>
      <c r="G10" s="96">
        <f>O10</f>
        <v>182780952.48000002</v>
      </c>
      <c r="H10" s="96">
        <v>168377514.00999999</v>
      </c>
      <c r="I10" s="94"/>
      <c r="J10" s="96">
        <f>T10</f>
        <v>151363484.26000002</v>
      </c>
      <c r="K10" s="96">
        <v>127726834.95</v>
      </c>
      <c r="M10" s="96">
        <v>473004710.64000005</v>
      </c>
      <c r="N10" s="94">
        <v>290223758.16000003</v>
      </c>
      <c r="O10" s="94">
        <f>M10-N10</f>
        <v>182780952.48000002</v>
      </c>
      <c r="Q10" s="96">
        <v>372902445.30000001</v>
      </c>
      <c r="R10" s="94">
        <v>221538961.03999999</v>
      </c>
      <c r="T10" s="94">
        <f>Q10-R10</f>
        <v>151363484.26000002</v>
      </c>
      <c r="U10" s="95">
        <f>G10-H10</f>
        <v>14403438.470000029</v>
      </c>
      <c r="V10" s="95">
        <f>J10-K10</f>
        <v>23636649.310000017</v>
      </c>
      <c r="W10" s="195">
        <f>U10/H10</f>
        <v>8.5542529563327585E-2</v>
      </c>
      <c r="X10" s="195">
        <f>V10/K10</f>
        <v>0.18505625164244327</v>
      </c>
    </row>
    <row r="11" spans="1:26" ht="24" customHeight="1">
      <c r="A11" s="77" t="s">
        <v>118</v>
      </c>
      <c r="B11" s="108"/>
      <c r="E11" s="108"/>
      <c r="F11" s="96"/>
      <c r="G11" s="96">
        <f>O11</f>
        <v>-139370840.04000002</v>
      </c>
      <c r="H11" s="96">
        <v>-124987082.95999999</v>
      </c>
      <c r="I11" s="94"/>
      <c r="J11" s="96">
        <f>T11</f>
        <v>-116851713.28</v>
      </c>
      <c r="K11" s="96">
        <v>-96295893.700000003</v>
      </c>
      <c r="M11" s="96">
        <v>-351378486.74000001</v>
      </c>
      <c r="N11" s="94">
        <v>-212007646.69999999</v>
      </c>
      <c r="O11" s="94">
        <f t="shared" ref="O11:O44" si="0">M11-N11</f>
        <v>-139370840.04000002</v>
      </c>
      <c r="Q11" s="96">
        <v>-286362979</v>
      </c>
      <c r="R11" s="94">
        <v>-169511265.72</v>
      </c>
      <c r="T11" s="94">
        <f t="shared" ref="T11:T21" si="1">Q11-R11</f>
        <v>-116851713.28</v>
      </c>
    </row>
    <row r="12" spans="1:26" ht="24" customHeight="1">
      <c r="A12" s="77" t="s">
        <v>119</v>
      </c>
      <c r="B12" s="108"/>
      <c r="C12" s="108"/>
      <c r="E12" s="108"/>
      <c r="F12" s="96"/>
      <c r="G12" s="110">
        <f>SUM(G10:G11)</f>
        <v>43410112.439999998</v>
      </c>
      <c r="H12" s="110">
        <f>SUM(H10:H11)</f>
        <v>43390431.049999997</v>
      </c>
      <c r="I12" s="96"/>
      <c r="J12" s="110">
        <f>SUM(J10:J11)</f>
        <v>34511770.980000019</v>
      </c>
      <c r="K12" s="110">
        <f>SUM(K10:K11)</f>
        <v>31430941.25</v>
      </c>
      <c r="L12" s="110">
        <f>SUM(L10:L11)</f>
        <v>0</v>
      </c>
      <c r="M12" s="110">
        <f>SUM(M10:M11)</f>
        <v>121626223.90000004</v>
      </c>
      <c r="N12" s="110">
        <f>SUM(N10:N11)</f>
        <v>78216111.460000038</v>
      </c>
      <c r="O12" s="94">
        <f t="shared" si="0"/>
        <v>43410112.439999998</v>
      </c>
      <c r="P12" s="110">
        <f>SUM(P10:P11)</f>
        <v>0</v>
      </c>
      <c r="Q12" s="110">
        <f>SUM(Q10:Q11)</f>
        <v>86539466.300000012</v>
      </c>
      <c r="R12" s="110">
        <f>SUM(R10:R11)</f>
        <v>52027695.319999993</v>
      </c>
      <c r="S12" s="110">
        <f>SUM(S10:S11)</f>
        <v>0</v>
      </c>
      <c r="T12" s="94">
        <f t="shared" si="1"/>
        <v>34511770.980000019</v>
      </c>
      <c r="U12" s="195">
        <f>G12/G10</f>
        <v>0.2374980097816809</v>
      </c>
      <c r="V12" s="195">
        <f>H12/H10</f>
        <v>0.2576973018346323</v>
      </c>
      <c r="W12" s="195">
        <f>U12-V12</f>
        <v>-2.0199292052951401E-2</v>
      </c>
      <c r="X12" s="195">
        <f>J12/J10</f>
        <v>0.22800592328278116</v>
      </c>
      <c r="Y12" s="195">
        <f>K12/K10</f>
        <v>0.24607938701607981</v>
      </c>
      <c r="Z12" s="195">
        <f>X12-Y12</f>
        <v>-1.8073463733298656E-2</v>
      </c>
    </row>
    <row r="13" spans="1:26" ht="24" customHeight="1">
      <c r="A13" s="77" t="s">
        <v>89</v>
      </c>
      <c r="C13" s="108"/>
      <c r="E13" s="108"/>
      <c r="F13" s="94"/>
      <c r="G13" s="96">
        <f>O13</f>
        <v>1228062.9499999993</v>
      </c>
      <c r="H13" s="96">
        <v>1427928.93</v>
      </c>
      <c r="I13" s="94"/>
      <c r="J13" s="125">
        <f>T14</f>
        <v>833785.62999999942</v>
      </c>
      <c r="K13" s="96">
        <v>894662.88</v>
      </c>
      <c r="M13" s="96">
        <v>3887180.3200000003</v>
      </c>
      <c r="N13" s="94">
        <v>2659117.370000001</v>
      </c>
      <c r="O13" s="94">
        <f t="shared" si="0"/>
        <v>1228062.9499999993</v>
      </c>
      <c r="Q13" s="96">
        <v>7894790.8200000003</v>
      </c>
      <c r="R13" s="94">
        <v>7894790.8200000003</v>
      </c>
      <c r="T13" s="94">
        <f t="shared" si="1"/>
        <v>0</v>
      </c>
      <c r="U13" s="95">
        <f>G13-H13</f>
        <v>-199865.98000000068</v>
      </c>
      <c r="V13" s="95">
        <f>J13-K13</f>
        <v>-60877.250000000582</v>
      </c>
      <c r="W13" s="195">
        <f>U13/H13</f>
        <v>-0.13996913697938781</v>
      </c>
      <c r="X13" s="195">
        <f>V13/K13</f>
        <v>-6.8044904243708626E-2</v>
      </c>
    </row>
    <row r="14" spans="1:26" ht="24" customHeight="1">
      <c r="A14" s="77" t="s">
        <v>146</v>
      </c>
      <c r="C14" s="108"/>
      <c r="E14" s="108"/>
      <c r="F14" s="94"/>
      <c r="G14" s="96">
        <f>O14</f>
        <v>-11887787.369999997</v>
      </c>
      <c r="H14" s="96">
        <v>-13072988.4</v>
      </c>
      <c r="I14" s="94"/>
      <c r="J14" s="96">
        <f>T15</f>
        <v>-10302880.739999998</v>
      </c>
      <c r="K14" s="96">
        <v>-11448848.949999999</v>
      </c>
      <c r="M14" s="96">
        <v>-33795418.859999999</v>
      </c>
      <c r="N14" s="94">
        <v>-21907631.490000002</v>
      </c>
      <c r="O14" s="94">
        <f t="shared" si="0"/>
        <v>-11887787.369999997</v>
      </c>
      <c r="Q14" s="96">
        <v>2612328.8599999994</v>
      </c>
      <c r="R14" s="94">
        <v>1778543.23</v>
      </c>
      <c r="T14" s="94">
        <f t="shared" si="1"/>
        <v>833785.62999999942</v>
      </c>
    </row>
    <row r="15" spans="1:26" ht="24" customHeight="1">
      <c r="A15" s="77" t="s">
        <v>14</v>
      </c>
      <c r="C15" s="108"/>
      <c r="E15" s="108"/>
      <c r="F15" s="94"/>
      <c r="G15" s="112">
        <f>O15</f>
        <v>-17084083.339999996</v>
      </c>
      <c r="H15" s="112">
        <v>-16216379.17</v>
      </c>
      <c r="I15" s="94"/>
      <c r="J15" s="112">
        <f>T16</f>
        <v>-14737858.969999999</v>
      </c>
      <c r="K15" s="112">
        <v>-14048053.199999999</v>
      </c>
      <c r="M15" s="112">
        <v>-52215909.100000001</v>
      </c>
      <c r="N15" s="94">
        <v>-35131825.760000005</v>
      </c>
      <c r="O15" s="94">
        <f t="shared" si="0"/>
        <v>-17084083.339999996</v>
      </c>
      <c r="Q15" s="129">
        <v>-28908098.27</v>
      </c>
      <c r="R15" s="94">
        <v>-18605217.530000001</v>
      </c>
      <c r="T15" s="94">
        <f t="shared" si="1"/>
        <v>-10302880.739999998</v>
      </c>
    </row>
    <row r="16" spans="1:26" ht="24" customHeight="1">
      <c r="A16" s="113" t="s">
        <v>120</v>
      </c>
      <c r="B16" s="77"/>
      <c r="C16" s="108"/>
      <c r="E16" s="108"/>
      <c r="F16" s="94"/>
      <c r="G16" s="96">
        <f>SUM(G12:G15)</f>
        <v>15666304.680000007</v>
      </c>
      <c r="H16" s="96">
        <f>SUM(H12:H15)</f>
        <v>15528992.409999998</v>
      </c>
      <c r="I16" s="94"/>
      <c r="J16" s="96">
        <f>SUM(J12:J15)</f>
        <v>10304816.900000025</v>
      </c>
      <c r="K16" s="96">
        <f>SUM(K12:K15)</f>
        <v>6828701.9800000004</v>
      </c>
      <c r="L16" s="96">
        <f>SUM(L12:L15)</f>
        <v>0</v>
      </c>
      <c r="M16" s="96">
        <f>SUM(M12:M15)</f>
        <v>39502076.260000028</v>
      </c>
      <c r="N16" s="96">
        <f>SUM(N12:N15)</f>
        <v>23835771.580000035</v>
      </c>
      <c r="O16" s="94">
        <f t="shared" si="0"/>
        <v>15666304.679999992</v>
      </c>
      <c r="P16" s="96">
        <f>SUM(P12:P15)</f>
        <v>0</v>
      </c>
      <c r="Q16" s="196">
        <v>-45516770.68</v>
      </c>
      <c r="R16" s="115">
        <v>-30778911.710000001</v>
      </c>
      <c r="S16" s="115"/>
      <c r="T16" s="94">
        <f t="shared" si="1"/>
        <v>-14737858.969999999</v>
      </c>
    </row>
    <row r="17" spans="1:20" ht="24" customHeight="1">
      <c r="A17" s="79" t="s">
        <v>30</v>
      </c>
      <c r="B17" s="77"/>
      <c r="C17" s="108"/>
      <c r="E17" s="191">
        <v>8.1999999999999993</v>
      </c>
      <c r="F17" s="94"/>
      <c r="G17" s="96">
        <f>O17</f>
        <v>5954680.2186499983</v>
      </c>
      <c r="H17" s="96">
        <v>7995356.25</v>
      </c>
      <c r="I17" s="94"/>
      <c r="J17" s="70">
        <v>0</v>
      </c>
      <c r="K17" s="70">
        <v>0</v>
      </c>
      <c r="M17" s="70">
        <v>15277688.439999999</v>
      </c>
      <c r="N17" s="94">
        <v>9323008.2213500012</v>
      </c>
      <c r="O17" s="94">
        <f t="shared" si="0"/>
        <v>5954680.2186499983</v>
      </c>
      <c r="Q17" s="96">
        <f>SUM(Q12:Q16)</f>
        <v>22621717.030000009</v>
      </c>
      <c r="R17" s="96">
        <f>SUM(R12:R16)</f>
        <v>12316900.129999988</v>
      </c>
      <c r="S17" s="96">
        <f>SUM(S12:S15)</f>
        <v>0</v>
      </c>
      <c r="T17" s="94">
        <f t="shared" si="1"/>
        <v>10304816.900000021</v>
      </c>
    </row>
    <row r="18" spans="1:20" ht="24" customHeight="1">
      <c r="A18" s="108" t="s">
        <v>22</v>
      </c>
      <c r="B18" s="77"/>
      <c r="C18" s="108"/>
      <c r="E18" s="108"/>
      <c r="F18" s="94"/>
      <c r="G18" s="112">
        <f>O18</f>
        <v>-224694.72999999998</v>
      </c>
      <c r="H18" s="112">
        <v>-568062.12</v>
      </c>
      <c r="I18" s="94"/>
      <c r="J18" s="112">
        <f>T18</f>
        <v>-129581.08999999997</v>
      </c>
      <c r="K18" s="112">
        <v>-278816.48</v>
      </c>
      <c r="M18" s="112">
        <v>-895044.52</v>
      </c>
      <c r="N18" s="94">
        <v>-670349.79</v>
      </c>
      <c r="O18" s="94">
        <f t="shared" si="0"/>
        <v>-224694.72999999998</v>
      </c>
      <c r="Q18" s="70">
        <v>-392773.6</v>
      </c>
      <c r="R18" s="94">
        <v>-263192.51</v>
      </c>
      <c r="T18" s="94">
        <f t="shared" si="1"/>
        <v>-129581.08999999997</v>
      </c>
    </row>
    <row r="19" spans="1:20" ht="24" customHeight="1">
      <c r="A19" s="108" t="s">
        <v>134</v>
      </c>
      <c r="B19" s="77"/>
      <c r="C19" s="108"/>
      <c r="E19" s="108"/>
      <c r="F19" s="96"/>
      <c r="G19" s="96">
        <f>SUM(G16:G18)</f>
        <v>21396290.168650005</v>
      </c>
      <c r="H19" s="96">
        <f>SUM(H16:H18)</f>
        <v>22956286.539999995</v>
      </c>
      <c r="I19" s="96"/>
      <c r="J19" s="96">
        <f>SUM(J16:J18)</f>
        <v>10175235.810000025</v>
      </c>
      <c r="K19" s="96">
        <f>SUM(K16:K18)</f>
        <v>6549885.5</v>
      </c>
      <c r="L19" s="96">
        <f>SUM(L16:L18)</f>
        <v>0</v>
      </c>
      <c r="M19" s="96">
        <f>SUM(M16:M18)</f>
        <v>53884720.180000022</v>
      </c>
      <c r="N19" s="96">
        <f>SUM(N16:N18)</f>
        <v>32488430.011350036</v>
      </c>
      <c r="O19" s="94">
        <f t="shared" si="0"/>
        <v>21396290.168649986</v>
      </c>
      <c r="P19" s="96">
        <f>SUM(P16:P18)</f>
        <v>0</v>
      </c>
      <c r="Q19" s="96">
        <f>SUM(Q17:Q18)</f>
        <v>22228943.430000007</v>
      </c>
      <c r="R19" s="96">
        <f>SUM(R17:R18)</f>
        <v>12053707.619999988</v>
      </c>
      <c r="S19" s="96">
        <f>SUM(S16:S18)</f>
        <v>0</v>
      </c>
      <c r="T19" s="94">
        <f t="shared" si="1"/>
        <v>10175235.810000019</v>
      </c>
    </row>
    <row r="20" spans="1:20" ht="24" customHeight="1">
      <c r="A20" s="108" t="s">
        <v>226</v>
      </c>
      <c r="B20" s="77"/>
      <c r="C20" s="108"/>
      <c r="E20" s="114"/>
      <c r="F20" s="94"/>
      <c r="G20" s="115">
        <f>O20</f>
        <v>-3000789.6600000011</v>
      </c>
      <c r="H20" s="115">
        <v>-3035539</v>
      </c>
      <c r="I20" s="94"/>
      <c r="J20" s="112">
        <f>T20</f>
        <v>-1958932.2200000002</v>
      </c>
      <c r="K20" s="112">
        <v>-1368812.62</v>
      </c>
      <c r="M20" s="112">
        <v>-7409831.0200000005</v>
      </c>
      <c r="N20" s="94">
        <v>-4409041.3599999994</v>
      </c>
      <c r="O20" s="94">
        <f t="shared" si="0"/>
        <v>-3000789.6600000011</v>
      </c>
      <c r="Q20" s="96">
        <v>-2560123.16</v>
      </c>
      <c r="R20" s="96">
        <v>601190.93999999994</v>
      </c>
      <c r="S20" s="96"/>
      <c r="T20" s="94">
        <f>Q20+R20</f>
        <v>-1958932.2200000002</v>
      </c>
    </row>
    <row r="21" spans="1:20" ht="24" customHeight="1">
      <c r="A21" s="108" t="s">
        <v>136</v>
      </c>
      <c r="B21" s="77"/>
      <c r="C21" s="108"/>
      <c r="F21" s="96"/>
      <c r="G21" s="117">
        <f>SUM(G19:G20)</f>
        <v>18395500.508650005</v>
      </c>
      <c r="H21" s="117">
        <f>SUM(H19:H20)</f>
        <v>19920747.539999995</v>
      </c>
      <c r="I21" s="96"/>
      <c r="J21" s="117">
        <f>SUM(J19:J20)</f>
        <v>8216303.5900000241</v>
      </c>
      <c r="K21" s="117">
        <f>SUM(K19:K20)</f>
        <v>5181072.88</v>
      </c>
      <c r="L21" s="117">
        <f>SUM(L19:L20)</f>
        <v>0</v>
      </c>
      <c r="M21" s="117">
        <f>SUM(M19:M20)</f>
        <v>46474889.160000019</v>
      </c>
      <c r="N21" s="117">
        <f>SUM(N19:N20)</f>
        <v>28079388.651350036</v>
      </c>
      <c r="O21" s="94">
        <f t="shared" si="0"/>
        <v>18395500.508649983</v>
      </c>
      <c r="P21" s="117">
        <f>SUM(P19:P20)</f>
        <v>0</v>
      </c>
      <c r="Q21" s="117">
        <f>SUM(Q19:Q20)</f>
        <v>19668820.270000007</v>
      </c>
      <c r="R21" s="117">
        <f>SUM(R19:R20)</f>
        <v>12654898.559999987</v>
      </c>
      <c r="S21" s="117">
        <f>SUM(S19:S20)</f>
        <v>0</v>
      </c>
      <c r="T21" s="94">
        <f t="shared" si="1"/>
        <v>7013921.7100000195</v>
      </c>
    </row>
    <row r="22" spans="1:20" ht="24" customHeight="1">
      <c r="A22" s="108" t="s">
        <v>121</v>
      </c>
      <c r="B22" s="77"/>
      <c r="C22" s="108"/>
      <c r="F22" s="111"/>
      <c r="G22" s="111"/>
      <c r="H22" s="111"/>
      <c r="I22" s="111"/>
      <c r="J22" s="70"/>
      <c r="K22" s="70"/>
      <c r="M22" s="70"/>
      <c r="O22" s="94">
        <f t="shared" si="0"/>
        <v>0</v>
      </c>
      <c r="Q22" s="96"/>
      <c r="R22" s="96"/>
      <c r="S22" s="96"/>
      <c r="T22" s="96"/>
    </row>
    <row r="23" spans="1:20" s="79" customFormat="1" hidden="1">
      <c r="A23" s="113"/>
      <c r="B23" s="79" t="s">
        <v>122</v>
      </c>
      <c r="C23" s="118"/>
      <c r="D23" s="118"/>
      <c r="E23" s="118"/>
      <c r="F23" s="111"/>
      <c r="G23" s="111"/>
      <c r="H23" s="111"/>
      <c r="I23" s="111"/>
      <c r="J23" s="70"/>
      <c r="K23" s="70"/>
      <c r="M23" s="70"/>
      <c r="N23" s="94"/>
      <c r="O23" s="94">
        <f t="shared" si="0"/>
        <v>0</v>
      </c>
      <c r="Q23" s="96"/>
      <c r="R23" s="96"/>
      <c r="S23" s="96"/>
      <c r="T23" s="96"/>
    </row>
    <row r="24" spans="1:20" s="79" customFormat="1" hidden="1">
      <c r="B24" s="113" t="s">
        <v>126</v>
      </c>
      <c r="C24" s="118"/>
      <c r="D24" s="118"/>
      <c r="E24" s="118"/>
      <c r="F24" s="111"/>
      <c r="G24" s="111"/>
      <c r="H24" s="111"/>
      <c r="I24" s="111"/>
      <c r="J24" s="70"/>
      <c r="K24" s="70"/>
      <c r="M24" s="70"/>
      <c r="N24" s="94"/>
      <c r="O24" s="94">
        <f t="shared" si="0"/>
        <v>0</v>
      </c>
      <c r="Q24" s="96"/>
      <c r="R24" s="96"/>
      <c r="S24" s="96"/>
      <c r="T24" s="96"/>
    </row>
    <row r="25" spans="1:20" s="79" customFormat="1" hidden="1">
      <c r="B25" s="113" t="s">
        <v>127</v>
      </c>
      <c r="C25" s="118"/>
      <c r="D25" s="118"/>
      <c r="E25" s="114">
        <v>16</v>
      </c>
      <c r="F25" s="111"/>
      <c r="G25" s="111">
        <f>+J25</f>
        <v>0</v>
      </c>
      <c r="H25" s="111">
        <f>+K25</f>
        <v>0</v>
      </c>
      <c r="I25" s="111"/>
      <c r="J25" s="70">
        <v>0</v>
      </c>
      <c r="K25" s="70">
        <v>0</v>
      </c>
      <c r="M25" s="70">
        <v>0</v>
      </c>
      <c r="N25" s="79">
        <v>0</v>
      </c>
      <c r="O25" s="94">
        <f t="shared" si="0"/>
        <v>0</v>
      </c>
      <c r="Q25" s="96"/>
      <c r="R25" s="96"/>
      <c r="S25" s="96"/>
      <c r="T25" s="96"/>
    </row>
    <row r="26" spans="1:20" s="79" customFormat="1" hidden="1">
      <c r="B26" s="113" t="s">
        <v>102</v>
      </c>
      <c r="C26" s="118"/>
      <c r="D26" s="118"/>
      <c r="E26" s="118"/>
      <c r="F26" s="111"/>
      <c r="G26" s="111"/>
      <c r="H26" s="111"/>
      <c r="I26" s="111"/>
      <c r="J26" s="70"/>
      <c r="K26" s="70"/>
      <c r="M26" s="70"/>
      <c r="O26" s="94">
        <f t="shared" si="0"/>
        <v>0</v>
      </c>
      <c r="Q26" s="96"/>
      <c r="R26" s="96"/>
      <c r="S26" s="96"/>
      <c r="T26" s="96"/>
    </row>
    <row r="27" spans="1:20" s="79" customFormat="1" hidden="1">
      <c r="B27" s="113" t="s">
        <v>128</v>
      </c>
      <c r="C27" s="118"/>
      <c r="D27" s="118"/>
      <c r="E27" s="114">
        <v>16</v>
      </c>
      <c r="F27" s="111"/>
      <c r="G27" s="111">
        <f>+J27</f>
        <v>0</v>
      </c>
      <c r="H27" s="111">
        <f>+K27</f>
        <v>0</v>
      </c>
      <c r="I27" s="111"/>
      <c r="J27" s="70">
        <v>0</v>
      </c>
      <c r="K27" s="70">
        <v>0</v>
      </c>
      <c r="M27" s="70">
        <v>0</v>
      </c>
      <c r="N27" s="79">
        <v>0</v>
      </c>
      <c r="O27" s="94">
        <f t="shared" si="0"/>
        <v>0</v>
      </c>
      <c r="Q27" s="96"/>
      <c r="R27" s="96"/>
      <c r="S27" s="96"/>
      <c r="T27" s="96"/>
    </row>
    <row r="28" spans="1:20" s="79" customFormat="1" hidden="1">
      <c r="B28" s="113" t="s">
        <v>105</v>
      </c>
      <c r="C28" s="118"/>
      <c r="D28" s="118"/>
      <c r="E28" s="118"/>
      <c r="F28" s="111"/>
      <c r="G28" s="119"/>
      <c r="H28" s="119"/>
      <c r="I28" s="111"/>
      <c r="J28" s="70"/>
      <c r="K28" s="70"/>
      <c r="M28" s="70"/>
      <c r="O28" s="94">
        <f t="shared" si="0"/>
        <v>0</v>
      </c>
      <c r="Q28" s="96"/>
      <c r="R28" s="96"/>
      <c r="S28" s="96"/>
      <c r="T28" s="96"/>
    </row>
    <row r="29" spans="1:20" s="79" customFormat="1" hidden="1">
      <c r="B29" s="79" t="s">
        <v>129</v>
      </c>
      <c r="C29" s="118"/>
      <c r="D29" s="118"/>
      <c r="E29" s="118"/>
      <c r="F29" s="111"/>
      <c r="G29" s="120">
        <f>SUM(G25:G27)</f>
        <v>0</v>
      </c>
      <c r="H29" s="120">
        <f>SUM(H25:H27)</f>
        <v>0</v>
      </c>
      <c r="I29" s="111"/>
      <c r="J29" s="70">
        <f>SUM(J25:J27)</f>
        <v>0</v>
      </c>
      <c r="K29" s="70">
        <f>SUM(K25:K27)</f>
        <v>0</v>
      </c>
      <c r="M29" s="70">
        <v>0</v>
      </c>
      <c r="N29" s="79">
        <v>0</v>
      </c>
      <c r="O29" s="94">
        <f t="shared" si="0"/>
        <v>0</v>
      </c>
      <c r="Q29" s="96"/>
      <c r="R29" s="96"/>
      <c r="S29" s="96"/>
      <c r="T29" s="96"/>
    </row>
    <row r="30" spans="1:20" s="79" customFormat="1">
      <c r="A30" s="113" t="s">
        <v>227</v>
      </c>
      <c r="C30" s="118"/>
      <c r="D30" s="118"/>
      <c r="E30" s="118"/>
      <c r="F30" s="111"/>
      <c r="G30" s="70">
        <f>SUM(G25:G27)</f>
        <v>0</v>
      </c>
      <c r="H30" s="70">
        <f>SUM(H25:H27)</f>
        <v>0</v>
      </c>
      <c r="I30" s="111"/>
      <c r="J30" s="70">
        <f>SUM(J25:J27)</f>
        <v>0</v>
      </c>
      <c r="K30" s="70">
        <f>SUM(K25:K27)</f>
        <v>0</v>
      </c>
      <c r="M30" s="70">
        <v>0</v>
      </c>
      <c r="N30" s="79">
        <v>0</v>
      </c>
      <c r="O30" s="94">
        <f t="shared" si="0"/>
        <v>0</v>
      </c>
      <c r="Q30" s="96"/>
      <c r="R30" s="96"/>
      <c r="S30" s="96"/>
      <c r="T30" s="96"/>
    </row>
    <row r="31" spans="1:20" ht="24" customHeight="1" thickBot="1">
      <c r="A31" s="77" t="s">
        <v>135</v>
      </c>
      <c r="B31" s="108"/>
      <c r="C31" s="108"/>
      <c r="E31" s="121"/>
      <c r="F31" s="96"/>
      <c r="G31" s="122">
        <f>+G21+G30</f>
        <v>18395500.508650005</v>
      </c>
      <c r="H31" s="122">
        <f>+H21+H30</f>
        <v>19920747.539999995</v>
      </c>
      <c r="I31" s="96"/>
      <c r="J31" s="122">
        <f>+J21+J30</f>
        <v>8216303.5900000241</v>
      </c>
      <c r="K31" s="122">
        <f>+K21+K30</f>
        <v>5181072.88</v>
      </c>
      <c r="L31" s="122">
        <f>+L21+L30</f>
        <v>0</v>
      </c>
      <c r="M31" s="122">
        <f>+M21+M30</f>
        <v>46474889.160000019</v>
      </c>
      <c r="N31" s="122">
        <f>+N21+N30</f>
        <v>28079388.651350036</v>
      </c>
      <c r="O31" s="94">
        <f t="shared" si="0"/>
        <v>18395500.508649983</v>
      </c>
      <c r="P31" s="122">
        <f>+P21+P30</f>
        <v>0</v>
      </c>
      <c r="Q31" s="96"/>
      <c r="R31" s="96"/>
      <c r="S31" s="96"/>
      <c r="T31" s="96"/>
    </row>
    <row r="32" spans="1:20" ht="7.5" customHeight="1" thickTop="1">
      <c r="A32" s="108"/>
      <c r="B32" s="108"/>
      <c r="C32" s="108"/>
      <c r="E32" s="121"/>
      <c r="F32" s="94"/>
      <c r="G32" s="96"/>
      <c r="H32" s="96"/>
      <c r="I32" s="94"/>
      <c r="J32" s="96"/>
      <c r="K32" s="96"/>
      <c r="M32" s="96"/>
      <c r="N32" s="79"/>
      <c r="O32" s="94">
        <f t="shared" si="0"/>
        <v>0</v>
      </c>
      <c r="Q32" s="96"/>
      <c r="R32" s="96"/>
      <c r="S32" s="96"/>
      <c r="T32" s="96"/>
    </row>
    <row r="33" spans="1:20">
      <c r="A33" s="108" t="s">
        <v>223</v>
      </c>
      <c r="B33" s="108"/>
      <c r="C33" s="108"/>
      <c r="E33" s="121"/>
      <c r="F33" s="94"/>
      <c r="G33" s="96"/>
      <c r="H33" s="96"/>
      <c r="I33" s="94"/>
      <c r="J33" s="96"/>
      <c r="K33" s="96"/>
      <c r="M33" s="96"/>
      <c r="O33" s="94">
        <f t="shared" si="0"/>
        <v>0</v>
      </c>
      <c r="Q33" s="96"/>
      <c r="R33" s="96"/>
      <c r="S33" s="96"/>
      <c r="T33" s="96"/>
    </row>
    <row r="34" spans="1:20">
      <c r="A34" s="108"/>
      <c r="B34" s="108" t="s">
        <v>123</v>
      </c>
      <c r="C34" s="108"/>
      <c r="E34" s="121"/>
      <c r="F34" s="94"/>
      <c r="G34" s="130">
        <f>+G21-G35</f>
        <v>18863862.908650003</v>
      </c>
      <c r="H34" s="130">
        <f>+H21-H35</f>
        <v>19399325.899999995</v>
      </c>
      <c r="I34" s="130"/>
      <c r="J34" s="130">
        <f>+J21</f>
        <v>8216303.5900000241</v>
      </c>
      <c r="K34" s="130">
        <f>+K21</f>
        <v>5181072.88</v>
      </c>
      <c r="M34" s="94">
        <v>39348086.970000021</v>
      </c>
      <c r="N34" s="94">
        <v>26907266.681349978</v>
      </c>
      <c r="O34" s="94">
        <f t="shared" si="0"/>
        <v>12440820.288650043</v>
      </c>
      <c r="Q34" s="96"/>
      <c r="R34" s="96"/>
      <c r="S34" s="96"/>
      <c r="T34" s="96"/>
    </row>
    <row r="35" spans="1:20">
      <c r="A35" s="108"/>
      <c r="B35" s="108" t="s">
        <v>34</v>
      </c>
      <c r="C35" s="108"/>
      <c r="E35" s="121"/>
      <c r="F35" s="94"/>
      <c r="G35" s="78">
        <f>O35</f>
        <v>-468362.39999999886</v>
      </c>
      <c r="H35" s="78">
        <v>521421.64</v>
      </c>
      <c r="I35" s="78"/>
      <c r="J35" s="78">
        <v>0</v>
      </c>
      <c r="K35" s="78">
        <v>0</v>
      </c>
      <c r="M35" s="70">
        <f>'P 5 (9m)'!G39</f>
        <v>703759.57</v>
      </c>
      <c r="N35" s="94">
        <v>1172121.9699999988</v>
      </c>
      <c r="O35" s="94">
        <f t="shared" si="0"/>
        <v>-468362.39999999886</v>
      </c>
      <c r="Q35" s="96"/>
      <c r="R35" s="96"/>
      <c r="S35" s="96"/>
      <c r="T35" s="96"/>
    </row>
    <row r="36" spans="1:20" ht="7.95" customHeight="1">
      <c r="A36" s="108"/>
      <c r="B36" s="108"/>
      <c r="C36" s="108"/>
      <c r="E36" s="121"/>
      <c r="F36" s="94"/>
      <c r="G36" s="94"/>
      <c r="H36" s="94"/>
      <c r="I36" s="94"/>
      <c r="J36" s="94"/>
      <c r="K36" s="94"/>
      <c r="M36" s="94"/>
      <c r="O36" s="94">
        <f t="shared" si="0"/>
        <v>0</v>
      </c>
      <c r="Q36" s="96"/>
      <c r="R36" s="96"/>
      <c r="S36" s="96"/>
      <c r="T36" s="96"/>
    </row>
    <row r="37" spans="1:20">
      <c r="A37" s="108" t="s">
        <v>138</v>
      </c>
      <c r="B37" s="108"/>
      <c r="C37" s="108"/>
      <c r="E37" s="121"/>
      <c r="F37" s="94"/>
      <c r="G37" s="94"/>
      <c r="H37" s="94"/>
      <c r="I37" s="94"/>
      <c r="J37" s="94"/>
      <c r="K37" s="94"/>
      <c r="M37" s="94"/>
      <c r="O37" s="94">
        <f t="shared" si="0"/>
        <v>0</v>
      </c>
      <c r="Q37" s="96"/>
      <c r="R37" s="96"/>
      <c r="S37" s="96"/>
      <c r="T37" s="96"/>
    </row>
    <row r="38" spans="1:20">
      <c r="A38" s="108"/>
      <c r="B38" s="108" t="s">
        <v>123</v>
      </c>
      <c r="C38" s="108"/>
      <c r="E38" s="121"/>
      <c r="F38" s="94"/>
      <c r="G38" s="96">
        <f>+G34+G30</f>
        <v>18863862.908650003</v>
      </c>
      <c r="H38" s="96">
        <f>+H34+H30</f>
        <v>19399325.899999995</v>
      </c>
      <c r="I38" s="94"/>
      <c r="J38" s="96">
        <f>+J31</f>
        <v>8216303.5900000241</v>
      </c>
      <c r="K38" s="96">
        <f>+K31</f>
        <v>5181072.88</v>
      </c>
      <c r="M38" s="96">
        <v>39348086.970000021</v>
      </c>
      <c r="N38" s="94">
        <v>26907266.681349978</v>
      </c>
      <c r="O38" s="94">
        <f t="shared" si="0"/>
        <v>12440820.288650043</v>
      </c>
      <c r="Q38" s="96"/>
      <c r="R38" s="96"/>
      <c r="S38" s="96"/>
      <c r="T38" s="96"/>
    </row>
    <row r="39" spans="1:20">
      <c r="A39" s="108"/>
      <c r="B39" s="108" t="s">
        <v>34</v>
      </c>
      <c r="C39" s="108"/>
      <c r="E39" s="121"/>
      <c r="F39" s="94"/>
      <c r="G39" s="96">
        <f>+G31-G38</f>
        <v>-468362.39999999851</v>
      </c>
      <c r="H39" s="96">
        <f>+H31-H38</f>
        <v>521421.6400000006</v>
      </c>
      <c r="I39" s="94"/>
      <c r="J39" s="70">
        <v>0</v>
      </c>
      <c r="K39" s="70">
        <v>0</v>
      </c>
      <c r="M39" s="70">
        <f>'P 5 (9m)'!G39</f>
        <v>703759.57</v>
      </c>
      <c r="N39" s="94">
        <v>1172121.9699999988</v>
      </c>
      <c r="O39" s="94">
        <f t="shared" si="0"/>
        <v>-468362.39999999886</v>
      </c>
      <c r="Q39" s="96"/>
      <c r="R39" s="96"/>
      <c r="S39" s="96"/>
      <c r="T39" s="96"/>
    </row>
    <row r="40" spans="1:20" ht="6" customHeight="1">
      <c r="A40" s="108"/>
      <c r="B40" s="108"/>
      <c r="C40" s="108"/>
      <c r="E40" s="121"/>
      <c r="F40" s="124"/>
      <c r="G40" s="123"/>
      <c r="H40" s="123"/>
      <c r="I40" s="124"/>
      <c r="J40" s="123"/>
      <c r="K40" s="123"/>
      <c r="M40" s="123"/>
      <c r="O40" s="94">
        <f t="shared" si="0"/>
        <v>0</v>
      </c>
      <c r="Q40" s="96"/>
      <c r="R40" s="96"/>
      <c r="S40" s="96"/>
      <c r="T40" s="96"/>
    </row>
    <row r="41" spans="1:20" ht="24" customHeight="1">
      <c r="A41" s="108" t="s">
        <v>124</v>
      </c>
      <c r="B41" s="108"/>
      <c r="C41" s="108"/>
      <c r="E41" s="121"/>
      <c r="F41" s="124"/>
      <c r="G41" s="123"/>
      <c r="H41" s="123"/>
      <c r="I41" s="124"/>
      <c r="J41" s="123"/>
      <c r="K41" s="123"/>
      <c r="M41" s="123"/>
      <c r="O41" s="94">
        <f t="shared" si="0"/>
        <v>0</v>
      </c>
      <c r="Q41" s="96"/>
      <c r="R41" s="96"/>
      <c r="S41" s="96"/>
      <c r="T41" s="96"/>
    </row>
    <row r="42" spans="1:20" ht="24" customHeight="1">
      <c r="B42" s="77" t="s">
        <v>137</v>
      </c>
      <c r="C42" s="108"/>
      <c r="E42" s="68">
        <v>20</v>
      </c>
      <c r="F42" s="123"/>
      <c r="G42" s="123">
        <f>+G34/G43</f>
        <v>2.7763416974659137E-2</v>
      </c>
      <c r="H42" s="123">
        <f>+H34/H43</f>
        <v>2.9608769594450104E-2</v>
      </c>
      <c r="I42" s="123"/>
      <c r="J42" s="123">
        <f>+J34/J43</f>
        <v>1.2092574233825601E-2</v>
      </c>
      <c r="K42" s="123">
        <f>+K34/K43</f>
        <v>7.9077589575405859E-3</v>
      </c>
      <c r="M42" s="123">
        <v>5.953240877604838E-2</v>
      </c>
      <c r="N42" s="94">
        <v>4.070984188739768E-2</v>
      </c>
      <c r="O42" s="94">
        <f t="shared" si="0"/>
        <v>1.8822566888650701E-2</v>
      </c>
      <c r="Q42" s="96"/>
      <c r="R42" s="96"/>
      <c r="S42" s="96"/>
      <c r="T42" s="96"/>
    </row>
    <row r="43" spans="1:20" s="125" customFormat="1" ht="24" customHeight="1">
      <c r="B43" s="125" t="s">
        <v>125</v>
      </c>
      <c r="F43" s="126"/>
      <c r="G43" s="75">
        <v>679450333</v>
      </c>
      <c r="H43" s="126">
        <v>655188519</v>
      </c>
      <c r="I43" s="126"/>
      <c r="J43" s="126">
        <v>679450333</v>
      </c>
      <c r="K43" s="126">
        <v>655188519</v>
      </c>
      <c r="M43" s="125">
        <v>660952375</v>
      </c>
      <c r="N43" s="125">
        <v>660952375</v>
      </c>
      <c r="O43" s="94">
        <f t="shared" si="0"/>
        <v>0</v>
      </c>
      <c r="Q43" s="96"/>
      <c r="R43" s="96"/>
      <c r="S43" s="96"/>
      <c r="T43" s="96"/>
    </row>
    <row r="44" spans="1:20">
      <c r="O44" s="94">
        <f t="shared" si="0"/>
        <v>0</v>
      </c>
      <c r="Q44" s="96"/>
      <c r="R44" s="96"/>
      <c r="S44" s="96"/>
      <c r="T44" s="96"/>
    </row>
    <row r="45" spans="1:20">
      <c r="Q45" s="96"/>
      <c r="R45" s="96"/>
      <c r="S45" s="96"/>
      <c r="T45" s="96"/>
    </row>
    <row r="46" spans="1:20" ht="15" customHeight="1">
      <c r="A46" s="108"/>
      <c r="B46" s="108"/>
      <c r="C46" s="108"/>
      <c r="D46" s="108"/>
      <c r="E46" s="121"/>
      <c r="G46" s="121"/>
      <c r="J46" s="108"/>
      <c r="M46" s="108"/>
      <c r="Q46" s="96"/>
      <c r="R46" s="96"/>
      <c r="S46" s="96"/>
      <c r="T46" s="96"/>
    </row>
    <row r="47" spans="1:20">
      <c r="K47" s="127"/>
      <c r="Q47" s="96"/>
      <c r="R47" s="96"/>
      <c r="S47" s="96"/>
      <c r="T47" s="96"/>
    </row>
    <row r="48" spans="1:20" ht="15" customHeight="1">
      <c r="A48" s="108"/>
      <c r="B48" s="108"/>
      <c r="C48" s="108"/>
      <c r="D48" s="108"/>
      <c r="E48" s="121"/>
      <c r="G48" s="121"/>
      <c r="J48" s="108"/>
      <c r="M48" s="108"/>
      <c r="Q48" s="96"/>
      <c r="R48" s="96"/>
      <c r="S48" s="96"/>
      <c r="T48" s="96"/>
    </row>
    <row r="49" spans="1:17" ht="15" customHeight="1">
      <c r="A49" s="108"/>
      <c r="B49" s="108"/>
      <c r="C49" s="108"/>
      <c r="D49" s="108"/>
      <c r="E49" s="121"/>
      <c r="G49" s="121"/>
      <c r="J49" s="108"/>
      <c r="M49" s="108"/>
      <c r="Q49" s="108"/>
    </row>
    <row r="50" spans="1:17" ht="15" customHeight="1">
      <c r="A50" s="108"/>
      <c r="B50" s="108"/>
      <c r="C50" s="108"/>
      <c r="D50" s="108"/>
      <c r="E50" s="121"/>
      <c r="G50" s="121"/>
      <c r="J50" s="108"/>
      <c r="M50" s="108"/>
      <c r="Q50" s="108"/>
    </row>
    <row r="51" spans="1:17" ht="15" customHeight="1">
      <c r="A51" s="108"/>
      <c r="B51" s="108"/>
      <c r="C51" s="108"/>
      <c r="D51" s="108"/>
      <c r="E51" s="121"/>
      <c r="G51" s="121"/>
      <c r="J51" s="108"/>
      <c r="M51" s="108"/>
      <c r="Q51" s="108"/>
    </row>
    <row r="52" spans="1:17" ht="15" hidden="1" customHeight="1">
      <c r="A52" s="108"/>
      <c r="B52" s="108"/>
      <c r="C52" s="108"/>
      <c r="D52" s="108"/>
      <c r="E52" s="121"/>
      <c r="G52" s="121"/>
      <c r="J52" s="108"/>
      <c r="M52" s="108"/>
      <c r="Q52" s="108"/>
    </row>
    <row r="53" spans="1:17" ht="15" customHeight="1">
      <c r="A53" s="108"/>
      <c r="B53" s="108"/>
      <c r="C53" s="108"/>
      <c r="D53" s="108"/>
      <c r="E53" s="121"/>
      <c r="G53" s="121"/>
      <c r="J53" s="108"/>
      <c r="M53" s="108"/>
      <c r="Q53" s="108"/>
    </row>
    <row r="54" spans="1:17" ht="15" customHeight="1">
      <c r="A54" s="77" t="s">
        <v>10</v>
      </c>
      <c r="B54" s="108"/>
      <c r="C54" s="108"/>
      <c r="D54" s="108"/>
      <c r="E54" s="121"/>
      <c r="G54" s="121"/>
      <c r="J54" s="108"/>
      <c r="K54" s="75">
        <v>4</v>
      </c>
      <c r="M54" s="108"/>
      <c r="Q54" s="108"/>
    </row>
    <row r="55" spans="1:17">
      <c r="A55" s="77"/>
      <c r="M55" s="108"/>
      <c r="Q55" s="108"/>
    </row>
    <row r="56" spans="1:17" ht="24" customHeight="1">
      <c r="A56" s="108"/>
      <c r="M56" s="108" t="s">
        <v>145</v>
      </c>
      <c r="Q56" s="108"/>
    </row>
    <row r="57" spans="1:17" ht="24" customHeight="1">
      <c r="B57" s="95" t="s">
        <v>32</v>
      </c>
      <c r="C57" s="108"/>
      <c r="D57" s="108"/>
      <c r="E57" s="121"/>
      <c r="G57" s="121"/>
      <c r="J57" s="108"/>
      <c r="K57" s="74"/>
      <c r="M57" s="74"/>
      <c r="Q57" s="74"/>
    </row>
    <row r="58" spans="1:17" ht="24" customHeight="1">
      <c r="B58" s="95" t="s">
        <v>144</v>
      </c>
      <c r="C58" s="77"/>
      <c r="D58" s="108"/>
      <c r="G58" s="121" t="s">
        <v>145</v>
      </c>
      <c r="J58" s="108"/>
      <c r="K58" s="74"/>
      <c r="M58" s="74"/>
      <c r="Q58" s="74"/>
    </row>
  </sheetData>
  <mergeCells count="5">
    <mergeCell ref="A2:K2"/>
    <mergeCell ref="A3:K3"/>
    <mergeCell ref="A4:K4"/>
    <mergeCell ref="G6:H6"/>
    <mergeCell ref="J6:K6"/>
  </mergeCells>
  <pageMargins left="0.74803149606299213" right="0.51181102362204722" top="0.51181102362204722" bottom="0.51181102362204722" header="0.51181102362204722" footer="0.51181102362204722"/>
  <pageSetup paperSize="9" scale="83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7CD13-98B2-401A-BDC6-3AD278EE7B46}">
  <sheetPr>
    <pageSetUpPr fitToPage="1"/>
  </sheetPr>
  <dimension ref="A1:S63"/>
  <sheetViews>
    <sheetView view="pageBreakPreview" zoomScale="85" zoomScaleNormal="100" zoomScaleSheetLayoutView="85" workbookViewId="0">
      <selection activeCell="K1" sqref="K1"/>
    </sheetView>
  </sheetViews>
  <sheetFormatPr defaultColWidth="11.296875" defaultRowHeight="21.6"/>
  <cols>
    <col min="1" max="3" width="1.296875" style="445" customWidth="1"/>
    <col min="4" max="4" width="41.296875" style="445" customWidth="1"/>
    <col min="5" max="5" width="9.8984375" style="446" customWidth="1"/>
    <col min="6" max="6" width="0.8984375" style="445" customWidth="1"/>
    <col min="7" max="7" width="14.296875" style="446" customWidth="1"/>
    <col min="8" max="8" width="14.296875" style="445" customWidth="1"/>
    <col min="9" max="9" width="0.8984375" style="445" customWidth="1"/>
    <col min="10" max="11" width="14.296875" style="445" customWidth="1"/>
    <col min="12" max="12" width="2.09765625" style="436" customWidth="1"/>
    <col min="13" max="13" width="15.296875" style="461" bestFit="1" customWidth="1"/>
    <col min="14" max="14" width="15.296875" style="438" bestFit="1" customWidth="1"/>
    <col min="15" max="15" width="2.09765625" style="436" customWidth="1"/>
    <col min="16" max="17" width="15.296875" style="438" bestFit="1" customWidth="1"/>
    <col min="18" max="18" width="12.296875" style="438" bestFit="1" customWidth="1"/>
    <col min="19" max="19" width="11.296875" style="438"/>
    <col min="20" max="16384" width="11.296875" style="445"/>
  </cols>
  <sheetData>
    <row r="1" spans="1:19" ht="21" customHeight="1"/>
    <row r="2" spans="1:19" ht="21" customHeight="1">
      <c r="A2" s="611" t="s">
        <v>35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</row>
    <row r="3" spans="1:19" ht="21" customHeight="1">
      <c r="A3" s="611" t="s">
        <v>225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</row>
    <row r="4" spans="1:19" ht="21" customHeight="1">
      <c r="A4" s="611" t="s">
        <v>272</v>
      </c>
      <c r="B4" s="611"/>
      <c r="C4" s="611"/>
      <c r="D4" s="611"/>
      <c r="E4" s="611"/>
      <c r="F4" s="611"/>
      <c r="G4" s="611"/>
      <c r="H4" s="611"/>
      <c r="I4" s="611"/>
      <c r="J4" s="611"/>
      <c r="K4" s="611"/>
    </row>
    <row r="5" spans="1:19" s="341" customFormat="1" ht="21" customHeight="1">
      <c r="A5" s="477"/>
      <c r="B5" s="478"/>
      <c r="C5" s="478"/>
      <c r="D5" s="478"/>
      <c r="E5" s="479"/>
      <c r="F5" s="499"/>
      <c r="G5" s="499"/>
      <c r="H5" s="499"/>
      <c r="I5" s="499"/>
      <c r="J5" s="500"/>
      <c r="K5" s="501" t="s">
        <v>40</v>
      </c>
      <c r="L5" s="573"/>
      <c r="M5" s="573"/>
      <c r="N5" s="573"/>
      <c r="O5" s="573"/>
      <c r="P5" s="573"/>
      <c r="Q5" s="573"/>
      <c r="R5" s="573"/>
      <c r="S5" s="573"/>
    </row>
    <row r="6" spans="1:19" s="341" customFormat="1" ht="21" customHeight="1">
      <c r="A6" s="478"/>
      <c r="B6" s="480"/>
      <c r="C6" s="480"/>
      <c r="D6" s="480"/>
      <c r="E6" s="481"/>
      <c r="F6" s="502"/>
      <c r="G6" s="591" t="s">
        <v>24</v>
      </c>
      <c r="H6" s="591"/>
      <c r="I6" s="524"/>
      <c r="J6" s="592" t="s">
        <v>23</v>
      </c>
      <c r="K6" s="592"/>
      <c r="L6" s="573"/>
      <c r="M6" s="573"/>
      <c r="N6" s="573"/>
      <c r="O6" s="573"/>
      <c r="P6" s="573"/>
      <c r="Q6" s="573"/>
      <c r="R6" s="573"/>
      <c r="S6" s="573"/>
    </row>
    <row r="7" spans="1:19" s="320" customFormat="1" ht="21" customHeight="1">
      <c r="A7" s="355"/>
      <c r="B7" s="355"/>
      <c r="C7" s="355"/>
      <c r="D7" s="355"/>
      <c r="E7" s="483" t="s">
        <v>7</v>
      </c>
      <c r="F7" s="436"/>
      <c r="G7" s="567" t="s">
        <v>234</v>
      </c>
      <c r="H7" s="567" t="s">
        <v>84</v>
      </c>
      <c r="I7" s="568"/>
      <c r="J7" s="567" t="s">
        <v>234</v>
      </c>
      <c r="K7" s="567" t="s">
        <v>84</v>
      </c>
      <c r="L7" s="586"/>
      <c r="M7" s="574"/>
      <c r="N7" s="574"/>
      <c r="O7" s="421"/>
      <c r="P7" s="421"/>
      <c r="Q7" s="421"/>
      <c r="R7" s="420"/>
      <c r="S7" s="420"/>
    </row>
    <row r="8" spans="1:19" ht="21" customHeight="1">
      <c r="B8" s="442" t="s">
        <v>117</v>
      </c>
      <c r="E8" s="450"/>
      <c r="F8" s="449"/>
      <c r="G8" s="451">
        <v>127344548.05000001</v>
      </c>
      <c r="H8" s="451">
        <v>182780952.47999999</v>
      </c>
      <c r="I8" s="451"/>
      <c r="J8" s="451">
        <v>100156899.53</v>
      </c>
      <c r="K8" s="451">
        <v>151363484.25999999</v>
      </c>
      <c r="N8" s="437"/>
      <c r="P8" s="575"/>
      <c r="Q8" s="575"/>
    </row>
    <row r="9" spans="1:19" s="447" customFormat="1" ht="21" customHeight="1">
      <c r="B9" s="452" t="s">
        <v>298</v>
      </c>
      <c r="C9" s="440"/>
      <c r="D9" s="445"/>
      <c r="E9" s="440"/>
      <c r="G9" s="451">
        <v>-96718754</v>
      </c>
      <c r="H9" s="437">
        <v>-139370840.04000002</v>
      </c>
      <c r="I9" s="436"/>
      <c r="J9" s="451">
        <v>-78288484.939999968</v>
      </c>
      <c r="K9" s="437">
        <v>-116851713.28</v>
      </c>
      <c r="L9" s="436"/>
      <c r="M9" s="461"/>
      <c r="N9" s="437"/>
      <c r="O9" s="436"/>
      <c r="P9" s="575"/>
      <c r="Q9" s="575"/>
      <c r="R9" s="436"/>
      <c r="S9" s="436"/>
    </row>
    <row r="10" spans="1:19" s="447" customFormat="1" ht="21" customHeight="1">
      <c r="A10" s="549" t="s">
        <v>119</v>
      </c>
      <c r="B10" s="550"/>
      <c r="C10" s="440"/>
      <c r="D10" s="445"/>
      <c r="E10" s="440"/>
      <c r="G10" s="435">
        <f>SUM(G8:G9)</f>
        <v>30625794.050000012</v>
      </c>
      <c r="H10" s="435">
        <f>SUM(H8:H9)</f>
        <v>43410112.439999968</v>
      </c>
      <c r="I10" s="436"/>
      <c r="J10" s="435">
        <f>SUM(J8:J9)</f>
        <v>21868414.590000033</v>
      </c>
      <c r="K10" s="435">
        <f>SUM(K8:K9)</f>
        <v>34511770.979999989</v>
      </c>
      <c r="L10" s="436"/>
      <c r="M10" s="437"/>
      <c r="N10" s="437"/>
      <c r="O10" s="436"/>
      <c r="P10" s="575"/>
      <c r="Q10" s="576"/>
      <c r="R10" s="436"/>
      <c r="S10" s="436"/>
    </row>
    <row r="11" spans="1:19" s="447" customFormat="1" ht="21" customHeight="1">
      <c r="B11" s="452" t="s">
        <v>88</v>
      </c>
      <c r="C11" s="440"/>
      <c r="D11" s="445"/>
      <c r="E11" s="440"/>
      <c r="F11" s="454"/>
      <c r="G11" s="455">
        <v>0</v>
      </c>
      <c r="H11" s="456">
        <v>0</v>
      </c>
      <c r="J11" s="455">
        <v>0</v>
      </c>
      <c r="K11" s="456">
        <v>0</v>
      </c>
      <c r="L11" s="436"/>
      <c r="M11" s="461"/>
      <c r="N11" s="437"/>
      <c r="O11" s="436"/>
      <c r="P11" s="317"/>
      <c r="Q11" s="575"/>
      <c r="R11" s="436"/>
      <c r="S11" s="436"/>
    </row>
    <row r="12" spans="1:19" s="447" customFormat="1" ht="21" customHeight="1">
      <c r="B12" s="452" t="s">
        <v>89</v>
      </c>
      <c r="C12" s="440"/>
      <c r="D12" s="445"/>
      <c r="E12" s="440"/>
      <c r="G12" s="453">
        <v>1248682.7000000011</v>
      </c>
      <c r="H12" s="458">
        <v>1228062.95</v>
      </c>
      <c r="J12" s="451">
        <v>856963.83999999985</v>
      </c>
      <c r="K12" s="451">
        <v>833785.62999999942</v>
      </c>
      <c r="L12" s="436"/>
      <c r="M12" s="461"/>
      <c r="N12" s="437"/>
      <c r="O12" s="436"/>
      <c r="P12" s="575"/>
      <c r="Q12" s="575"/>
      <c r="R12" s="436"/>
      <c r="S12" s="436"/>
    </row>
    <row r="13" spans="1:19" s="447" customFormat="1" ht="21" customHeight="1">
      <c r="A13" s="551" t="s">
        <v>305</v>
      </c>
      <c r="B13" s="452"/>
      <c r="C13" s="440"/>
      <c r="D13" s="445"/>
      <c r="E13" s="440"/>
      <c r="G13" s="451">
        <f>SUM(G10:G12)</f>
        <v>31874476.750000015</v>
      </c>
      <c r="H13" s="435">
        <f>SUM(H10:H12)</f>
        <v>44638175.389999971</v>
      </c>
      <c r="I13" s="436"/>
      <c r="J13" s="435">
        <f>SUM(J10:J12)</f>
        <v>22725378.430000033</v>
      </c>
      <c r="K13" s="435">
        <f>SUM(K10:K12)</f>
        <v>35345556.609999992</v>
      </c>
      <c r="L13" s="436"/>
      <c r="M13" s="461"/>
      <c r="N13" s="437"/>
      <c r="O13" s="436"/>
      <c r="P13" s="575"/>
      <c r="Q13" s="575"/>
      <c r="R13" s="436"/>
      <c r="S13" s="436"/>
    </row>
    <row r="14" spans="1:19" s="447" customFormat="1" ht="21" customHeight="1">
      <c r="B14" s="452" t="s">
        <v>146</v>
      </c>
      <c r="C14" s="440"/>
      <c r="D14" s="445"/>
      <c r="E14" s="440"/>
      <c r="G14" s="451">
        <v>-11522592.909999982</v>
      </c>
      <c r="H14" s="451">
        <v>-11887787.369999997</v>
      </c>
      <c r="J14" s="451">
        <v>-9797490.2399999835</v>
      </c>
      <c r="K14" s="451">
        <v>-10302880.739999998</v>
      </c>
      <c r="L14" s="436"/>
      <c r="M14" s="461"/>
      <c r="N14" s="437"/>
      <c r="O14" s="436"/>
      <c r="P14" s="575"/>
      <c r="Q14" s="575"/>
      <c r="R14" s="436"/>
      <c r="S14" s="436"/>
    </row>
    <row r="15" spans="1:19" s="447" customFormat="1" ht="21" customHeight="1">
      <c r="B15" s="452" t="s">
        <v>14</v>
      </c>
      <c r="C15" s="440"/>
      <c r="D15" s="445"/>
      <c r="E15" s="440"/>
      <c r="G15" s="451">
        <v>-17715508.739999913</v>
      </c>
      <c r="H15" s="437">
        <v>-17084083.339999996</v>
      </c>
      <c r="I15" s="436"/>
      <c r="J15" s="451">
        <v>-15456412.969999917</v>
      </c>
      <c r="K15" s="437">
        <v>-14737858.969999999</v>
      </c>
      <c r="L15" s="436"/>
      <c r="M15" s="461"/>
      <c r="N15" s="437"/>
      <c r="O15" s="436"/>
      <c r="P15" s="575"/>
      <c r="Q15" s="575"/>
      <c r="R15" s="436"/>
      <c r="S15" s="436"/>
    </row>
    <row r="16" spans="1:19" s="447" customFormat="1" ht="21" customHeight="1">
      <c r="A16" s="549" t="s">
        <v>306</v>
      </c>
      <c r="B16" s="550"/>
      <c r="C16" s="440"/>
      <c r="D16" s="445"/>
      <c r="E16" s="440"/>
      <c r="G16" s="435">
        <f>SUM(G14:G15)</f>
        <v>-29238101.649999894</v>
      </c>
      <c r="H16" s="435">
        <f>SUM(H14:H15)</f>
        <v>-28971870.709999993</v>
      </c>
      <c r="I16" s="436"/>
      <c r="J16" s="435">
        <f>SUM(J14:J15)</f>
        <v>-25253903.2099999</v>
      </c>
      <c r="K16" s="435">
        <f>SUM(K14:K15)</f>
        <v>-25040739.709999997</v>
      </c>
      <c r="L16" s="436"/>
      <c r="M16" s="437"/>
      <c r="N16" s="437"/>
      <c r="O16" s="436"/>
      <c r="P16" s="575"/>
      <c r="Q16" s="576"/>
      <c r="R16" s="436"/>
      <c r="S16" s="436"/>
    </row>
    <row r="17" spans="1:19" s="447" customFormat="1" ht="21" customHeight="1">
      <c r="A17" s="549" t="s">
        <v>307</v>
      </c>
      <c r="B17" s="445"/>
      <c r="C17" s="440"/>
      <c r="D17" s="445"/>
      <c r="E17" s="440"/>
      <c r="G17" s="435">
        <f>SUM(G13+G16)</f>
        <v>2636375.1000001207</v>
      </c>
      <c r="H17" s="435">
        <f>SUM(H13+H16)</f>
        <v>15666304.679999977</v>
      </c>
      <c r="I17" s="436"/>
      <c r="J17" s="435">
        <f>SUM(J13+J16)</f>
        <v>-2528524.7799998671</v>
      </c>
      <c r="K17" s="435">
        <f>SUM(K13+K16)</f>
        <v>10304816.899999995</v>
      </c>
      <c r="L17" s="436"/>
      <c r="M17" s="437"/>
      <c r="N17" s="437"/>
      <c r="O17" s="437"/>
      <c r="P17" s="437"/>
      <c r="Q17" s="437"/>
      <c r="R17" s="436"/>
      <c r="S17" s="436"/>
    </row>
    <row r="18" spans="1:19" s="447" customFormat="1" ht="21" customHeight="1">
      <c r="A18" s="459"/>
      <c r="B18" s="459" t="s">
        <v>30</v>
      </c>
      <c r="C18" s="440"/>
      <c r="D18" s="445"/>
      <c r="E18" s="460"/>
      <c r="G18" s="451">
        <v>6938632.5006189998</v>
      </c>
      <c r="H18" s="458">
        <v>5954680.2199999997</v>
      </c>
      <c r="I18" s="461"/>
      <c r="J18" s="455">
        <v>0</v>
      </c>
      <c r="K18" s="461">
        <v>0</v>
      </c>
      <c r="L18" s="436"/>
      <c r="M18" s="461"/>
      <c r="N18" s="461"/>
      <c r="O18" s="436"/>
      <c r="P18" s="575"/>
      <c r="Q18" s="317"/>
      <c r="R18" s="436"/>
      <c r="S18" s="436"/>
    </row>
    <row r="19" spans="1:19" s="447" customFormat="1" ht="21" customHeight="1">
      <c r="A19" s="440"/>
      <c r="B19" s="440" t="s">
        <v>22</v>
      </c>
      <c r="C19" s="440"/>
      <c r="D19" s="445"/>
      <c r="E19" s="440"/>
      <c r="G19" s="451">
        <v>-153668.71999999991</v>
      </c>
      <c r="H19" s="437">
        <v>-224694.72999999998</v>
      </c>
      <c r="I19" s="461"/>
      <c r="J19" s="451">
        <v>-115593.32999999996</v>
      </c>
      <c r="K19" s="437">
        <v>-129581.08999999997</v>
      </c>
      <c r="L19" s="436"/>
      <c r="M19" s="461"/>
      <c r="N19" s="437"/>
      <c r="O19" s="436"/>
      <c r="P19" s="575"/>
      <c r="Q19" s="575"/>
      <c r="R19" s="436"/>
      <c r="S19" s="436"/>
    </row>
    <row r="20" spans="1:19" s="447" customFormat="1" ht="21" customHeight="1">
      <c r="A20" s="552" t="s">
        <v>66</v>
      </c>
      <c r="B20" s="452"/>
      <c r="C20" s="440"/>
      <c r="D20" s="445"/>
      <c r="E20" s="440"/>
      <c r="F20" s="451"/>
      <c r="G20" s="435">
        <f>SUM(G17:G19)</f>
        <v>9421338.8806191199</v>
      </c>
      <c r="H20" s="435">
        <f>SUM(H17:H19)</f>
        <v>21396290.169999976</v>
      </c>
      <c r="I20" s="437"/>
      <c r="J20" s="435">
        <f>SUM(J17:J19)</f>
        <v>-2644118.1099998672</v>
      </c>
      <c r="K20" s="435">
        <f>SUM(K17:K19)</f>
        <v>10175235.809999995</v>
      </c>
      <c r="L20" s="437"/>
      <c r="M20" s="437"/>
      <c r="N20" s="437"/>
      <c r="O20" s="437"/>
      <c r="P20" s="437"/>
      <c r="Q20" s="437"/>
      <c r="R20" s="436"/>
      <c r="S20" s="436"/>
    </row>
    <row r="21" spans="1:19" s="447" customFormat="1" ht="21" customHeight="1">
      <c r="A21" s="440"/>
      <c r="B21" s="440" t="s">
        <v>308</v>
      </c>
      <c r="C21" s="440"/>
      <c r="D21" s="445"/>
      <c r="E21" s="460"/>
      <c r="G21" s="453">
        <v>-642085.84000000032</v>
      </c>
      <c r="H21" s="462">
        <v>-3000789.6600000011</v>
      </c>
      <c r="J21" s="453">
        <v>360066.60999999993</v>
      </c>
      <c r="K21" s="453">
        <v>-1958932.2200000002</v>
      </c>
      <c r="L21" s="436"/>
      <c r="M21" s="461"/>
      <c r="N21" s="437"/>
      <c r="O21" s="436"/>
      <c r="P21" s="577"/>
      <c r="Q21" s="575"/>
      <c r="R21" s="436"/>
      <c r="S21" s="436"/>
    </row>
    <row r="22" spans="1:19" s="447" customFormat="1" ht="21" customHeight="1">
      <c r="A22" s="552" t="s">
        <v>67</v>
      </c>
      <c r="B22" s="452"/>
      <c r="C22" s="440"/>
      <c r="D22" s="445"/>
      <c r="E22" s="446"/>
      <c r="F22" s="451"/>
      <c r="G22" s="463">
        <f>SUM(G20:G21)</f>
        <v>8779253.04061912</v>
      </c>
      <c r="H22" s="463">
        <f>SUM(H20:H21)</f>
        <v>18395500.509999976</v>
      </c>
      <c r="I22" s="451"/>
      <c r="J22" s="463">
        <f>SUM(J20:J21)</f>
        <v>-2284051.4999998673</v>
      </c>
      <c r="K22" s="463">
        <f>SUM(K20:K21)</f>
        <v>8216303.5899999943</v>
      </c>
      <c r="L22" s="437"/>
      <c r="M22" s="437"/>
      <c r="N22" s="437"/>
      <c r="O22" s="437"/>
      <c r="P22" s="437"/>
      <c r="Q22" s="437"/>
      <c r="R22" s="436"/>
      <c r="S22" s="436"/>
    </row>
    <row r="23" spans="1:19" s="447" customFormat="1" ht="4.95" hidden="1" customHeight="1">
      <c r="A23" s="441"/>
      <c r="B23" s="452"/>
      <c r="C23" s="440"/>
      <c r="D23" s="445"/>
      <c r="E23" s="446"/>
      <c r="F23" s="451"/>
      <c r="G23" s="451"/>
      <c r="H23" s="451"/>
      <c r="I23" s="451"/>
      <c r="J23" s="451"/>
      <c r="K23" s="451"/>
      <c r="L23" s="437"/>
      <c r="M23" s="437"/>
      <c r="N23" s="437"/>
      <c r="O23" s="437"/>
      <c r="P23" s="437"/>
      <c r="Q23" s="437"/>
      <c r="R23" s="436"/>
      <c r="S23" s="436"/>
    </row>
    <row r="24" spans="1:19" s="447" customFormat="1" ht="19.2" hidden="1" customHeight="1">
      <c r="A24" s="557" t="s">
        <v>121</v>
      </c>
      <c r="B24" s="452"/>
      <c r="C24" s="440"/>
      <c r="D24" s="445"/>
      <c r="E24" s="446"/>
      <c r="F24" s="454"/>
      <c r="G24" s="454"/>
      <c r="H24" s="454"/>
      <c r="I24" s="454"/>
      <c r="J24" s="461"/>
      <c r="K24" s="461"/>
      <c r="L24" s="436"/>
      <c r="M24" s="461"/>
      <c r="N24" s="461"/>
      <c r="O24" s="436"/>
      <c r="P24" s="575"/>
      <c r="Q24" s="575"/>
      <c r="R24" s="436"/>
      <c r="S24" s="436"/>
    </row>
    <row r="25" spans="1:19" s="459" customFormat="1" ht="19.2" hidden="1" customHeight="1">
      <c r="A25" s="464"/>
      <c r="B25" s="553" t="s">
        <v>122</v>
      </c>
      <c r="C25" s="465"/>
      <c r="D25" s="465"/>
      <c r="E25" s="465"/>
      <c r="F25" s="454"/>
      <c r="G25" s="454"/>
      <c r="H25" s="454"/>
      <c r="I25" s="454"/>
      <c r="J25" s="461"/>
      <c r="K25" s="461"/>
      <c r="L25" s="448"/>
      <c r="M25" s="461"/>
      <c r="N25" s="461"/>
      <c r="O25" s="448"/>
      <c r="P25" s="578"/>
      <c r="Q25" s="317"/>
      <c r="R25" s="448"/>
      <c r="S25" s="448"/>
    </row>
    <row r="26" spans="1:19" s="459" customFormat="1" ht="19.2" hidden="1" customHeight="1">
      <c r="B26" s="464" t="s">
        <v>126</v>
      </c>
      <c r="C26" s="465"/>
      <c r="D26" s="465"/>
      <c r="E26" s="465"/>
      <c r="F26" s="454"/>
      <c r="G26" s="454"/>
      <c r="H26" s="454"/>
      <c r="I26" s="454"/>
      <c r="K26" s="461"/>
      <c r="L26" s="448"/>
      <c r="M26" s="461"/>
      <c r="N26" s="461"/>
      <c r="O26" s="448"/>
      <c r="P26" s="578"/>
      <c r="Q26" s="317"/>
      <c r="R26" s="448"/>
      <c r="S26" s="448"/>
    </row>
    <row r="27" spans="1:19" s="459" customFormat="1" ht="19.2" hidden="1" customHeight="1">
      <c r="B27" s="464" t="s">
        <v>127</v>
      </c>
      <c r="C27" s="465"/>
      <c r="D27" s="465"/>
      <c r="E27" s="460">
        <v>11</v>
      </c>
      <c r="F27" s="454"/>
      <c r="G27" s="455">
        <v>0</v>
      </c>
      <c r="H27" s="455">
        <v>0</v>
      </c>
      <c r="I27" s="454"/>
      <c r="J27" s="455">
        <f>N27-Q27</f>
        <v>0</v>
      </c>
      <c r="K27" s="461">
        <v>0</v>
      </c>
      <c r="L27" s="448"/>
      <c r="M27" s="461"/>
      <c r="N27" s="461"/>
      <c r="O27" s="448"/>
      <c r="P27" s="317"/>
      <c r="Q27" s="317"/>
      <c r="R27" s="448"/>
      <c r="S27" s="448"/>
    </row>
    <row r="28" spans="1:19" s="459" customFormat="1" ht="19.2" hidden="1" customHeight="1">
      <c r="B28" s="464" t="s">
        <v>102</v>
      </c>
      <c r="C28" s="465"/>
      <c r="D28" s="465"/>
      <c r="E28" s="465"/>
      <c r="F28" s="454"/>
      <c r="G28" s="455"/>
      <c r="H28" s="455"/>
      <c r="I28" s="454"/>
      <c r="J28" s="461"/>
      <c r="K28" s="461"/>
      <c r="L28" s="448"/>
      <c r="M28" s="461"/>
      <c r="N28" s="461"/>
      <c r="O28" s="448"/>
      <c r="P28" s="317"/>
      <c r="Q28" s="317"/>
      <c r="R28" s="448"/>
      <c r="S28" s="448"/>
    </row>
    <row r="29" spans="1:19" s="459" customFormat="1" ht="19.2" hidden="1" customHeight="1">
      <c r="B29" s="464" t="s">
        <v>128</v>
      </c>
      <c r="C29" s="465"/>
      <c r="D29" s="465"/>
      <c r="E29" s="460">
        <v>11</v>
      </c>
      <c r="F29" s="454"/>
      <c r="G29" s="455">
        <v>0</v>
      </c>
      <c r="H29" s="455">
        <v>0</v>
      </c>
      <c r="I29" s="454"/>
      <c r="J29" s="466">
        <v>0</v>
      </c>
      <c r="K29" s="466">
        <v>0</v>
      </c>
      <c r="L29" s="448"/>
      <c r="M29" s="461"/>
      <c r="N29" s="437"/>
      <c r="O29" s="448"/>
      <c r="P29" s="575"/>
      <c r="Q29" s="575"/>
      <c r="R29" s="448"/>
      <c r="S29" s="448"/>
    </row>
    <row r="30" spans="1:19" s="459" customFormat="1" ht="19.2" hidden="1" customHeight="1">
      <c r="B30" s="464" t="s">
        <v>105</v>
      </c>
      <c r="C30" s="465"/>
      <c r="D30" s="465"/>
      <c r="E30" s="465"/>
      <c r="F30" s="454"/>
      <c r="G30" s="457"/>
      <c r="H30" s="457"/>
      <c r="I30" s="454"/>
      <c r="J30" s="461"/>
      <c r="K30" s="461"/>
      <c r="L30" s="448"/>
      <c r="M30" s="461"/>
      <c r="N30" s="461"/>
      <c r="O30" s="448"/>
      <c r="P30" s="448"/>
      <c r="Q30" s="448"/>
      <c r="R30" s="448"/>
      <c r="S30" s="448"/>
    </row>
    <row r="31" spans="1:19" s="459" customFormat="1" ht="19.2" hidden="1" customHeight="1">
      <c r="B31" s="459" t="s">
        <v>129</v>
      </c>
      <c r="C31" s="465"/>
      <c r="D31" s="465"/>
      <c r="E31" s="465"/>
      <c r="F31" s="454"/>
      <c r="G31" s="466">
        <f>SUM(G27:G29)</f>
        <v>0</v>
      </c>
      <c r="H31" s="466">
        <f>SUM(H27:H29)</f>
        <v>0</v>
      </c>
      <c r="I31" s="454"/>
      <c r="J31" s="466">
        <f>SUM(J27:J29)</f>
        <v>0</v>
      </c>
      <c r="K31" s="466">
        <f>SUM(K27:K29)</f>
        <v>0</v>
      </c>
      <c r="L31" s="461"/>
      <c r="M31" s="461"/>
      <c r="N31" s="461"/>
      <c r="O31" s="448"/>
      <c r="P31" s="317"/>
      <c r="Q31" s="317"/>
      <c r="R31" s="448"/>
      <c r="S31" s="448"/>
    </row>
    <row r="32" spans="1:19" s="459" customFormat="1" ht="19.2" hidden="1" customHeight="1">
      <c r="A32" s="554" t="s">
        <v>309</v>
      </c>
      <c r="C32" s="465"/>
      <c r="D32" s="465"/>
      <c r="E32" s="465"/>
      <c r="F32" s="454"/>
      <c r="G32" s="461">
        <f>G31</f>
        <v>0</v>
      </c>
      <c r="H32" s="461">
        <f>SUM(H27:H29)</f>
        <v>0</v>
      </c>
      <c r="I32" s="454"/>
      <c r="J32" s="461">
        <f>J31</f>
        <v>0</v>
      </c>
      <c r="K32" s="461">
        <f>SUM(K27:K29)</f>
        <v>0</v>
      </c>
      <c r="L32" s="461"/>
      <c r="M32" s="461"/>
      <c r="N32" s="461"/>
      <c r="O32" s="448"/>
      <c r="P32" s="317"/>
      <c r="Q32" s="317"/>
      <c r="R32" s="448"/>
      <c r="S32" s="448"/>
    </row>
    <row r="33" spans="1:19" s="447" customFormat="1" ht="21" customHeight="1" thickBot="1">
      <c r="A33" s="552" t="s">
        <v>310</v>
      </c>
      <c r="B33" s="440"/>
      <c r="C33" s="440"/>
      <c r="D33" s="445"/>
      <c r="E33" s="467"/>
      <c r="F33" s="451"/>
      <c r="G33" s="468">
        <f>+G22+G32</f>
        <v>8779253.04061912</v>
      </c>
      <c r="H33" s="468">
        <f>+H22+H32</f>
        <v>18395500.509999976</v>
      </c>
      <c r="I33" s="451"/>
      <c r="J33" s="468">
        <f>+J22+J32</f>
        <v>-2284051.4999998673</v>
      </c>
      <c r="K33" s="468">
        <f>+K22+K32</f>
        <v>8216303.5899999943</v>
      </c>
      <c r="L33" s="437"/>
      <c r="M33" s="437"/>
      <c r="N33" s="437"/>
      <c r="O33" s="448"/>
      <c r="P33" s="437"/>
      <c r="Q33" s="437"/>
      <c r="R33" s="436"/>
      <c r="S33" s="436"/>
    </row>
    <row r="34" spans="1:19" s="447" customFormat="1" ht="3.75" hidden="1" customHeight="1" thickTop="1" thickBot="1">
      <c r="A34" s="440"/>
      <c r="B34" s="440"/>
      <c r="C34" s="440"/>
      <c r="D34" s="445"/>
      <c r="E34" s="467"/>
      <c r="G34" s="451"/>
      <c r="H34" s="451"/>
      <c r="J34" s="451"/>
      <c r="K34" s="451"/>
      <c r="L34" s="436"/>
      <c r="M34" s="461"/>
      <c r="N34" s="437"/>
      <c r="O34" s="448"/>
      <c r="P34" s="575"/>
      <c r="Q34" s="575"/>
      <c r="R34" s="436"/>
      <c r="S34" s="436"/>
    </row>
    <row r="35" spans="1:19" s="447" customFormat="1" ht="21" customHeight="1" thickTop="1">
      <c r="A35" s="552" t="s">
        <v>311</v>
      </c>
      <c r="B35" s="440"/>
      <c r="C35" s="440"/>
      <c r="D35" s="445"/>
      <c r="E35" s="467"/>
      <c r="G35" s="451"/>
      <c r="H35" s="469"/>
      <c r="J35" s="451"/>
      <c r="K35" s="469"/>
      <c r="L35" s="436"/>
      <c r="M35" s="461"/>
      <c r="N35" s="436"/>
      <c r="O35" s="448"/>
      <c r="P35" s="436"/>
      <c r="Q35" s="436"/>
      <c r="R35" s="436"/>
      <c r="S35" s="436"/>
    </row>
    <row r="36" spans="1:19" s="447" customFormat="1" ht="21" customHeight="1">
      <c r="B36" s="440" t="s">
        <v>123</v>
      </c>
      <c r="C36" s="440"/>
      <c r="D36" s="445"/>
      <c r="E36" s="467"/>
      <c r="G36" s="451">
        <v>8462053.8506191205</v>
      </c>
      <c r="H36" s="451">
        <v>18069417.339999974</v>
      </c>
      <c r="J36" s="451">
        <v>-2284051.4999998678</v>
      </c>
      <c r="K36" s="447">
        <v>8216303.5899999999</v>
      </c>
      <c r="L36" s="436"/>
      <c r="M36" s="461"/>
      <c r="N36" s="436"/>
      <c r="O36" s="436"/>
      <c r="P36" s="577"/>
      <c r="Q36" s="577"/>
      <c r="R36" s="436"/>
      <c r="S36" s="436"/>
    </row>
    <row r="37" spans="1:19" s="447" customFormat="1" ht="21" customHeight="1">
      <c r="B37" s="440" t="s">
        <v>34</v>
      </c>
      <c r="C37" s="440"/>
      <c r="D37" s="445"/>
      <c r="E37" s="467"/>
      <c r="G37" s="451">
        <v>317199.19</v>
      </c>
      <c r="H37" s="451">
        <v>326083.17000000179</v>
      </c>
      <c r="I37" s="437"/>
      <c r="J37" s="455">
        <v>0</v>
      </c>
      <c r="K37" s="461">
        <v>0</v>
      </c>
      <c r="L37" s="436"/>
      <c r="M37" s="461"/>
      <c r="N37" s="461"/>
      <c r="O37" s="436"/>
      <c r="P37" s="575"/>
      <c r="Q37" s="317"/>
      <c r="R37" s="436"/>
      <c r="S37" s="436"/>
    </row>
    <row r="38" spans="1:19" s="447" customFormat="1" ht="21" customHeight="1" thickBot="1">
      <c r="A38" s="440"/>
      <c r="B38" s="440"/>
      <c r="C38" s="440"/>
      <c r="D38" s="445"/>
      <c r="E38" s="467"/>
      <c r="G38" s="468">
        <f>G22</f>
        <v>8779253.04061912</v>
      </c>
      <c r="H38" s="468">
        <f>H22</f>
        <v>18395500.509999976</v>
      </c>
      <c r="I38" s="451"/>
      <c r="J38" s="468">
        <f>SUM(J36:J37)</f>
        <v>-2284051.4999998678</v>
      </c>
      <c r="K38" s="468">
        <f>SUM(K36:K37)</f>
        <v>8216303.5899999999</v>
      </c>
      <c r="L38" s="437"/>
      <c r="M38" s="437"/>
      <c r="N38" s="437"/>
      <c r="O38" s="437"/>
      <c r="P38" s="437"/>
      <c r="Q38" s="437"/>
      <c r="R38" s="436"/>
      <c r="S38" s="436"/>
    </row>
    <row r="39" spans="1:19" s="447" customFormat="1" ht="21" customHeight="1" thickTop="1">
      <c r="A39" s="552" t="s">
        <v>335</v>
      </c>
      <c r="B39" s="440"/>
      <c r="C39" s="440"/>
      <c r="D39" s="445"/>
      <c r="E39" s="467"/>
      <c r="L39" s="436"/>
      <c r="M39" s="461"/>
      <c r="N39" s="436"/>
      <c r="O39" s="436"/>
      <c r="P39" s="577"/>
      <c r="Q39" s="577"/>
      <c r="R39" s="436"/>
      <c r="S39" s="436"/>
    </row>
    <row r="40" spans="1:19" s="447" customFormat="1" ht="21" customHeight="1">
      <c r="A40" s="440"/>
      <c r="B40" s="440" t="s">
        <v>123</v>
      </c>
      <c r="C40" s="440"/>
      <c r="D40" s="445"/>
      <c r="E40" s="467"/>
      <c r="G40" s="451">
        <v>8462053.8506191205</v>
      </c>
      <c r="H40" s="451">
        <v>18069417.339999974</v>
      </c>
      <c r="J40" s="451">
        <v>-2284051.4999998678</v>
      </c>
      <c r="K40" s="451">
        <v>8216303.5900000241</v>
      </c>
      <c r="L40" s="437"/>
      <c r="M40" s="461"/>
      <c r="N40" s="437"/>
      <c r="O40" s="436"/>
      <c r="P40" s="575"/>
      <c r="Q40" s="575"/>
      <c r="R40" s="436"/>
      <c r="S40" s="436"/>
    </row>
    <row r="41" spans="1:19" s="447" customFormat="1" ht="21" customHeight="1">
      <c r="A41" s="440"/>
      <c r="B41" s="440" t="s">
        <v>34</v>
      </c>
      <c r="C41" s="440"/>
      <c r="D41" s="445"/>
      <c r="E41" s="467"/>
      <c r="G41" s="451">
        <v>317199.19</v>
      </c>
      <c r="H41" s="451">
        <v>326083.17000000179</v>
      </c>
      <c r="J41" s="455">
        <v>0</v>
      </c>
      <c r="K41" s="461">
        <v>0</v>
      </c>
      <c r="L41" s="436"/>
      <c r="M41" s="461"/>
      <c r="N41" s="461"/>
      <c r="O41" s="436"/>
      <c r="P41" s="575"/>
      <c r="Q41" s="575"/>
      <c r="R41" s="436"/>
      <c r="S41" s="436"/>
    </row>
    <row r="42" spans="1:19" s="447" customFormat="1" ht="21" customHeight="1" thickBot="1">
      <c r="A42" s="440"/>
      <c r="B42" s="440"/>
      <c r="C42" s="440"/>
      <c r="D42" s="445"/>
      <c r="E42" s="467"/>
      <c r="G42" s="468">
        <f>G33</f>
        <v>8779253.04061912</v>
      </c>
      <c r="H42" s="468">
        <f>H33</f>
        <v>18395500.509999976</v>
      </c>
      <c r="I42" s="451"/>
      <c r="J42" s="468">
        <f>SUM(J40:J41)</f>
        <v>-2284051.4999998678</v>
      </c>
      <c r="K42" s="468">
        <f>SUM(K40:K41)</f>
        <v>8216303.5900000241</v>
      </c>
      <c r="L42" s="437"/>
      <c r="M42" s="437"/>
      <c r="N42" s="437"/>
      <c r="O42" s="437"/>
      <c r="P42" s="437"/>
      <c r="Q42" s="437"/>
      <c r="R42" s="436"/>
      <c r="S42" s="436"/>
    </row>
    <row r="43" spans="1:19" s="447" customFormat="1" ht="21" customHeight="1" thickTop="1">
      <c r="A43" s="330" t="s">
        <v>124</v>
      </c>
      <c r="B43" s="440"/>
      <c r="C43" s="440"/>
      <c r="E43" s="445"/>
      <c r="F43" s="470"/>
      <c r="G43" s="471"/>
      <c r="H43" s="471"/>
      <c r="I43" s="470"/>
      <c r="J43" s="471"/>
      <c r="K43" s="471"/>
      <c r="L43" s="436"/>
      <c r="M43" s="461"/>
      <c r="N43" s="579"/>
      <c r="O43" s="436"/>
      <c r="P43" s="580"/>
      <c r="Q43" s="580"/>
      <c r="R43" s="436"/>
      <c r="S43" s="436"/>
    </row>
    <row r="44" spans="1:19" s="447" customFormat="1" ht="21" customHeight="1">
      <c r="A44" s="445"/>
      <c r="B44" s="452" t="s">
        <v>73</v>
      </c>
      <c r="C44" s="440"/>
      <c r="D44" s="445"/>
      <c r="E44" s="472"/>
      <c r="F44" s="471"/>
      <c r="G44" s="471">
        <f>+G36/G45</f>
        <v>1.2454264042018095E-2</v>
      </c>
      <c r="H44" s="471">
        <f>+H36/H45</f>
        <v>2.6594169525559676E-2</v>
      </c>
      <c r="I44" s="470"/>
      <c r="J44" s="471">
        <f>+J36/J45</f>
        <v>-3.3616165730834483E-3</v>
      </c>
      <c r="K44" s="471">
        <f>+K36/K45</f>
        <v>1.2092574233825565E-2</v>
      </c>
      <c r="L44" s="579"/>
      <c r="M44" s="579"/>
      <c r="N44" s="579"/>
      <c r="O44" s="579"/>
      <c r="P44" s="579"/>
      <c r="Q44" s="579"/>
      <c r="R44" s="436"/>
      <c r="S44" s="436"/>
    </row>
    <row r="45" spans="1:19" s="455" customFormat="1" ht="21" customHeight="1">
      <c r="B45" s="452" t="s">
        <v>245</v>
      </c>
      <c r="F45" s="473"/>
      <c r="G45" s="473">
        <v>679450333</v>
      </c>
      <c r="H45" s="473">
        <v>679450333</v>
      </c>
      <c r="I45" s="473"/>
      <c r="J45" s="473">
        <v>679450333</v>
      </c>
      <c r="K45" s="473">
        <v>679450333</v>
      </c>
      <c r="L45" s="581"/>
      <c r="M45" s="461"/>
      <c r="N45" s="581"/>
      <c r="O45" s="436"/>
      <c r="P45" s="582"/>
      <c r="Q45" s="582"/>
      <c r="R45" s="461"/>
      <c r="S45" s="461"/>
    </row>
    <row r="46" spans="1:19" s="455" customFormat="1" ht="21" customHeight="1">
      <c r="B46" s="452"/>
      <c r="F46" s="473"/>
      <c r="G46" s="473"/>
      <c r="H46" s="473"/>
      <c r="I46" s="473"/>
      <c r="J46" s="473"/>
      <c r="K46" s="473"/>
      <c r="L46" s="581"/>
      <c r="M46" s="461"/>
      <c r="N46" s="436"/>
      <c r="O46" s="581"/>
      <c r="P46" s="461"/>
      <c r="Q46" s="461"/>
      <c r="R46" s="461"/>
      <c r="S46" s="461"/>
    </row>
    <row r="47" spans="1:19" s="455" customFormat="1" ht="21" customHeight="1">
      <c r="B47" s="452"/>
      <c r="F47" s="473"/>
      <c r="G47" s="473"/>
      <c r="H47" s="473"/>
      <c r="I47" s="473"/>
      <c r="J47" s="473"/>
      <c r="K47" s="473"/>
      <c r="L47" s="581"/>
      <c r="M47" s="461"/>
      <c r="N47" s="436"/>
      <c r="O47" s="581"/>
      <c r="P47" s="461"/>
      <c r="Q47" s="461"/>
      <c r="R47" s="461"/>
      <c r="S47" s="461"/>
    </row>
    <row r="48" spans="1:19" s="455" customFormat="1" ht="21" customHeight="1">
      <c r="B48" s="452"/>
      <c r="F48" s="473"/>
      <c r="G48" s="473"/>
      <c r="H48" s="473"/>
      <c r="I48" s="473"/>
      <c r="J48" s="473"/>
      <c r="K48" s="473"/>
      <c r="L48" s="581"/>
      <c r="M48" s="461"/>
      <c r="N48" s="436"/>
      <c r="O48" s="581"/>
      <c r="P48" s="461"/>
      <c r="Q48" s="461"/>
      <c r="R48" s="461"/>
      <c r="S48" s="461"/>
    </row>
    <row r="49" spans="1:19" s="455" customFormat="1" ht="21" customHeight="1">
      <c r="B49" s="452"/>
      <c r="F49" s="473"/>
      <c r="G49" s="473"/>
      <c r="H49" s="473"/>
      <c r="I49" s="473"/>
      <c r="J49" s="473"/>
      <c r="K49" s="473"/>
      <c r="L49" s="581"/>
      <c r="M49" s="461"/>
      <c r="N49" s="436"/>
      <c r="O49" s="581"/>
      <c r="P49" s="461"/>
      <c r="Q49" s="461"/>
      <c r="R49" s="461"/>
      <c r="S49" s="461"/>
    </row>
    <row r="50" spans="1:19" s="455" customFormat="1" ht="21" customHeight="1">
      <c r="B50" s="452"/>
      <c r="F50" s="473"/>
      <c r="G50" s="473"/>
      <c r="H50" s="473"/>
      <c r="I50" s="473"/>
      <c r="J50" s="473"/>
      <c r="K50" s="473"/>
      <c r="L50" s="581"/>
      <c r="M50" s="461"/>
      <c r="N50" s="436"/>
      <c r="O50" s="581"/>
      <c r="P50" s="461"/>
      <c r="Q50" s="461"/>
      <c r="R50" s="461"/>
      <c r="S50" s="461"/>
    </row>
    <row r="51" spans="1:19" s="455" customFormat="1" ht="21" customHeight="1">
      <c r="B51" s="452"/>
      <c r="F51" s="473"/>
      <c r="G51" s="473"/>
      <c r="H51" s="473"/>
      <c r="I51" s="473"/>
      <c r="J51" s="473"/>
      <c r="K51" s="473"/>
      <c r="L51" s="581"/>
      <c r="M51" s="461"/>
      <c r="N51" s="436"/>
      <c r="O51" s="581"/>
      <c r="P51" s="461"/>
      <c r="Q51" s="461"/>
      <c r="R51" s="461"/>
      <c r="S51" s="461"/>
    </row>
    <row r="52" spans="1:19" s="455" customFormat="1" ht="21" customHeight="1">
      <c r="B52" s="452"/>
      <c r="F52" s="473"/>
      <c r="G52" s="473"/>
      <c r="H52" s="473"/>
      <c r="I52" s="473"/>
      <c r="J52" s="473"/>
      <c r="K52" s="473"/>
      <c r="L52" s="581"/>
      <c r="M52" s="461"/>
      <c r="N52" s="436"/>
      <c r="O52" s="581"/>
      <c r="P52" s="461"/>
      <c r="Q52" s="461"/>
      <c r="R52" s="461"/>
      <c r="S52" s="461"/>
    </row>
    <row r="53" spans="1:19" s="455" customFormat="1" ht="21" customHeight="1">
      <c r="B53" s="452"/>
      <c r="F53" s="473"/>
      <c r="G53" s="473"/>
      <c r="H53" s="473"/>
      <c r="I53" s="473"/>
      <c r="J53" s="473"/>
      <c r="K53" s="473"/>
      <c r="L53" s="581"/>
      <c r="M53" s="461"/>
      <c r="N53" s="436"/>
      <c r="O53" s="581"/>
      <c r="P53" s="461"/>
      <c r="Q53" s="461"/>
      <c r="R53" s="461"/>
      <c r="S53" s="461"/>
    </row>
    <row r="54" spans="1:19" s="455" customFormat="1" ht="21" customHeight="1">
      <c r="B54" s="452"/>
      <c r="F54" s="473"/>
      <c r="G54" s="473"/>
      <c r="H54" s="473"/>
      <c r="I54" s="473"/>
      <c r="J54" s="473"/>
      <c r="K54" s="473"/>
      <c r="L54" s="581"/>
      <c r="M54" s="461"/>
      <c r="N54" s="436"/>
      <c r="O54" s="581"/>
      <c r="P54" s="461"/>
      <c r="Q54" s="461"/>
      <c r="R54" s="461"/>
      <c r="S54" s="461"/>
    </row>
    <row r="55" spans="1:19" s="443" customFormat="1" ht="21" customHeight="1">
      <c r="A55" s="302" t="s">
        <v>51</v>
      </c>
      <c r="B55" s="295"/>
      <c r="C55" s="295"/>
      <c r="D55" s="295"/>
      <c r="E55" s="299"/>
      <c r="F55" s="335"/>
      <c r="G55" s="299"/>
      <c r="H55" s="299"/>
      <c r="I55" s="336"/>
      <c r="J55" s="299"/>
      <c r="K55" s="301"/>
      <c r="L55" s="584"/>
      <c r="M55" s="583"/>
      <c r="N55" s="584"/>
      <c r="O55" s="584"/>
      <c r="P55" s="584"/>
      <c r="Q55" s="584"/>
      <c r="R55" s="584"/>
      <c r="S55" s="584"/>
    </row>
    <row r="56" spans="1:19" s="348" customFormat="1" ht="21" customHeight="1">
      <c r="A56" s="295"/>
      <c r="B56" s="295"/>
      <c r="C56" s="295"/>
      <c r="D56" s="302" t="s">
        <v>261</v>
      </c>
      <c r="E56" s="337"/>
      <c r="F56" s="338"/>
      <c r="G56" s="336" t="s">
        <v>263</v>
      </c>
      <c r="H56" s="336"/>
      <c r="I56" s="300"/>
      <c r="J56" s="295"/>
      <c r="K56" s="301"/>
      <c r="L56" s="585"/>
      <c r="M56" s="385"/>
      <c r="N56" s="585"/>
      <c r="O56" s="585"/>
      <c r="P56" s="585"/>
      <c r="Q56" s="585"/>
      <c r="R56" s="585"/>
      <c r="S56" s="585"/>
    </row>
    <row r="57" spans="1:19" s="348" customFormat="1" ht="21" customHeight="1">
      <c r="A57" s="295"/>
      <c r="B57" s="295"/>
      <c r="C57" s="295"/>
      <c r="D57" s="295" t="s">
        <v>262</v>
      </c>
      <c r="E57" s="339"/>
      <c r="F57" s="299"/>
      <c r="G57" s="301" t="s">
        <v>264</v>
      </c>
      <c r="H57" s="301"/>
      <c r="I57" s="300"/>
      <c r="J57" s="295"/>
      <c r="L57" s="585"/>
      <c r="M57" s="385"/>
      <c r="N57" s="585"/>
      <c r="O57" s="585"/>
      <c r="P57" s="585"/>
      <c r="Q57" s="585"/>
      <c r="R57" s="585"/>
      <c r="S57" s="585"/>
    </row>
    <row r="58" spans="1:19" s="447" customFormat="1" ht="21" customHeight="1">
      <c r="A58" s="445"/>
      <c r="B58" s="445"/>
      <c r="C58" s="445"/>
      <c r="D58" s="459"/>
      <c r="E58" s="459"/>
      <c r="F58" s="448"/>
      <c r="G58" s="459"/>
      <c r="H58" s="459"/>
      <c r="I58" s="445"/>
      <c r="J58" s="445"/>
      <c r="K58" s="350">
        <v>4</v>
      </c>
      <c r="L58" s="436"/>
      <c r="M58" s="461"/>
      <c r="N58" s="436"/>
      <c r="O58" s="436"/>
      <c r="P58" s="436"/>
      <c r="Q58" s="436"/>
      <c r="R58" s="436"/>
      <c r="S58" s="436"/>
    </row>
    <row r="59" spans="1:19" s="447" customFormat="1" ht="24" customHeight="1">
      <c r="A59" s="452"/>
      <c r="B59" s="445"/>
      <c r="C59" s="445"/>
      <c r="D59" s="445"/>
      <c r="E59" s="446"/>
      <c r="F59" s="445"/>
      <c r="G59" s="446"/>
      <c r="H59" s="445"/>
      <c r="I59" s="445"/>
      <c r="J59" s="445"/>
      <c r="K59" s="445"/>
      <c r="L59" s="436"/>
      <c r="M59" s="461"/>
      <c r="N59" s="436"/>
      <c r="O59" s="436"/>
      <c r="P59" s="436"/>
      <c r="Q59" s="436"/>
      <c r="R59" s="436"/>
      <c r="S59" s="436"/>
    </row>
    <row r="60" spans="1:19" s="447" customFormat="1" ht="24" customHeight="1">
      <c r="A60" s="452"/>
      <c r="B60" s="445"/>
      <c r="C60" s="445"/>
      <c r="D60" s="445"/>
      <c r="E60" s="446"/>
      <c r="F60" s="445"/>
      <c r="G60" s="446"/>
      <c r="H60" s="445"/>
      <c r="I60" s="445"/>
      <c r="J60" s="445"/>
      <c r="K60" s="445"/>
      <c r="L60" s="436"/>
      <c r="M60" s="461"/>
      <c r="N60" s="436"/>
      <c r="O60" s="436"/>
      <c r="P60" s="436"/>
      <c r="Q60" s="436"/>
      <c r="R60" s="436"/>
      <c r="S60" s="436"/>
    </row>
    <row r="61" spans="1:19" s="447" customFormat="1" ht="24" customHeight="1">
      <c r="A61" s="452"/>
      <c r="B61" s="445"/>
      <c r="C61" s="445"/>
      <c r="D61" s="445"/>
      <c r="E61" s="446"/>
      <c r="F61" s="445"/>
      <c r="G61" s="446"/>
      <c r="H61" s="445"/>
      <c r="I61" s="445"/>
      <c r="J61" s="445"/>
      <c r="K61" s="445"/>
      <c r="L61" s="436"/>
      <c r="M61" s="461"/>
      <c r="N61" s="436"/>
      <c r="O61" s="436"/>
      <c r="P61" s="436"/>
      <c r="Q61" s="436"/>
      <c r="R61" s="436"/>
      <c r="S61" s="436"/>
    </row>
    <row r="62" spans="1:19" s="447" customFormat="1" ht="24" customHeight="1">
      <c r="A62" s="452"/>
      <c r="B62" s="445"/>
      <c r="C62" s="445"/>
      <c r="D62" s="445"/>
      <c r="E62" s="446"/>
      <c r="F62" s="445"/>
      <c r="G62" s="446"/>
      <c r="H62" s="445"/>
      <c r="I62" s="445"/>
      <c r="J62" s="445"/>
      <c r="K62" s="445"/>
      <c r="L62" s="436"/>
      <c r="M62" s="461"/>
      <c r="N62" s="436"/>
      <c r="O62" s="436"/>
      <c r="P62" s="436"/>
      <c r="Q62" s="436"/>
      <c r="R62" s="436"/>
      <c r="S62" s="436"/>
    </row>
    <row r="63" spans="1:19" s="447" customFormat="1" ht="24" customHeight="1">
      <c r="A63" s="452"/>
      <c r="B63" s="445"/>
      <c r="C63" s="445"/>
      <c r="D63" s="445"/>
      <c r="E63" s="446"/>
      <c r="F63" s="445"/>
      <c r="G63" s="446"/>
      <c r="H63" s="445"/>
      <c r="I63" s="445"/>
      <c r="J63" s="445"/>
      <c r="K63" s="445"/>
      <c r="L63" s="436"/>
      <c r="M63" s="461"/>
      <c r="N63" s="436"/>
      <c r="O63" s="436"/>
      <c r="P63" s="436"/>
      <c r="Q63" s="436"/>
      <c r="R63" s="436"/>
      <c r="S63" s="436"/>
    </row>
  </sheetData>
  <mergeCells count="5">
    <mergeCell ref="G6:H6"/>
    <mergeCell ref="J6:K6"/>
    <mergeCell ref="A2:K2"/>
    <mergeCell ref="A3:K3"/>
    <mergeCell ref="A4:K4"/>
  </mergeCells>
  <pageMargins left="0.65" right="0.25" top="0.5" bottom="0.25" header="0.5" footer="0.25"/>
  <pageSetup paperSize="9" scale="7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1F19B-3E07-43B9-9864-4484F9A8E5DA}">
  <sheetPr>
    <pageSetUpPr fitToPage="1"/>
  </sheetPr>
  <dimension ref="A1:T55"/>
  <sheetViews>
    <sheetView view="pageBreakPreview" zoomScale="85" zoomScaleNormal="100" zoomScaleSheetLayoutView="85" workbookViewId="0">
      <selection activeCell="K1" sqref="K1"/>
    </sheetView>
  </sheetViews>
  <sheetFormatPr defaultColWidth="11.296875" defaultRowHeight="21.6"/>
  <cols>
    <col min="1" max="3" width="1.296875" style="320" customWidth="1"/>
    <col min="4" max="4" width="41.296875" style="320" customWidth="1"/>
    <col min="5" max="5" width="9.8984375" style="351" customWidth="1"/>
    <col min="6" max="6" width="0.8984375" style="320" customWidth="1"/>
    <col min="7" max="7" width="14.296875" style="351" customWidth="1"/>
    <col min="8" max="8" width="14.296875" style="320" customWidth="1"/>
    <col min="9" max="9" width="0.8984375" style="320" customWidth="1"/>
    <col min="10" max="11" width="14.296875" style="320" customWidth="1"/>
    <col min="12" max="12" width="16.296875" style="322" bestFit="1" customWidth="1"/>
    <col min="13" max="13" width="14.296875" style="322" bestFit="1" customWidth="1"/>
    <col min="14" max="14" width="12.296875" style="322" bestFit="1" customWidth="1"/>
    <col min="15" max="15" width="10.8984375" style="322" bestFit="1" customWidth="1"/>
    <col min="16" max="16" width="20.296875" style="322" bestFit="1" customWidth="1"/>
    <col min="17" max="17" width="11.296875" style="322" customWidth="1"/>
    <col min="18" max="16384" width="11.296875" style="320"/>
  </cols>
  <sheetData>
    <row r="1" spans="1:20" ht="21" customHeight="1"/>
    <row r="2" spans="1:20" ht="21" customHeight="1">
      <c r="A2" s="611" t="s">
        <v>35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</row>
    <row r="3" spans="1:20" ht="21" customHeight="1">
      <c r="A3" s="595" t="s">
        <v>225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352"/>
    </row>
    <row r="4" spans="1:20" ht="21" customHeight="1">
      <c r="A4" s="595" t="s">
        <v>273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352"/>
    </row>
    <row r="5" spans="1:20" s="341" customFormat="1" ht="21" customHeight="1">
      <c r="A5" s="477"/>
      <c r="B5" s="478"/>
      <c r="C5" s="478"/>
      <c r="D5" s="478"/>
      <c r="E5" s="479"/>
      <c r="F5" s="499"/>
      <c r="G5" s="499"/>
      <c r="H5" s="499"/>
      <c r="I5" s="499"/>
      <c r="J5" s="500"/>
      <c r="K5" s="501" t="s">
        <v>40</v>
      </c>
    </row>
    <row r="6" spans="1:20" s="341" customFormat="1" ht="21" customHeight="1">
      <c r="A6" s="478"/>
      <c r="B6" s="480"/>
      <c r="C6" s="480"/>
      <c r="D6" s="480"/>
      <c r="E6" s="481"/>
      <c r="F6" s="502"/>
      <c r="G6" s="591" t="s">
        <v>24</v>
      </c>
      <c r="H6" s="591"/>
      <c r="I6" s="524"/>
      <c r="J6" s="592" t="s">
        <v>23</v>
      </c>
      <c r="K6" s="592"/>
    </row>
    <row r="7" spans="1:20" ht="21" customHeight="1">
      <c r="A7" s="355"/>
      <c r="B7" s="355"/>
      <c r="C7" s="355"/>
      <c r="D7" s="355"/>
      <c r="E7" s="483" t="s">
        <v>7</v>
      </c>
      <c r="F7" s="436"/>
      <c r="G7" s="567" t="s">
        <v>234</v>
      </c>
      <c r="H7" s="567" t="s">
        <v>84</v>
      </c>
      <c r="I7" s="568"/>
      <c r="J7" s="567" t="s">
        <v>234</v>
      </c>
      <c r="K7" s="567" t="s">
        <v>84</v>
      </c>
      <c r="L7" s="354"/>
    </row>
    <row r="8" spans="1:20" ht="21" customHeight="1">
      <c r="B8" s="419" t="s">
        <v>117</v>
      </c>
      <c r="E8" s="358"/>
      <c r="F8" s="436"/>
      <c r="G8" s="352">
        <v>382980503.54000002</v>
      </c>
      <c r="H8" s="352">
        <v>473004710.64000005</v>
      </c>
      <c r="I8" s="362"/>
      <c r="J8" s="352">
        <v>303537233.49000001</v>
      </c>
      <c r="K8" s="352">
        <v>372902445.30000001</v>
      </c>
      <c r="N8" s="359"/>
    </row>
    <row r="9" spans="1:20" s="420" customFormat="1" ht="21" customHeight="1">
      <c r="B9" s="419" t="s">
        <v>298</v>
      </c>
      <c r="E9" s="355"/>
      <c r="F9" s="436"/>
      <c r="G9" s="362">
        <v>-289150914.94</v>
      </c>
      <c r="H9" s="352">
        <v>-351378486.74000001</v>
      </c>
      <c r="I9" s="362"/>
      <c r="J9" s="421">
        <v>-231796527.64999998</v>
      </c>
      <c r="K9" s="362">
        <v>-286362979</v>
      </c>
      <c r="L9" s="421"/>
      <c r="M9" s="421"/>
      <c r="N9" s="421"/>
      <c r="O9" s="322"/>
      <c r="P9" s="421"/>
      <c r="Q9" s="421"/>
    </row>
    <row r="10" spans="1:20" s="436" customFormat="1" ht="21" customHeight="1">
      <c r="A10" s="555" t="s">
        <v>119</v>
      </c>
      <c r="B10" s="438"/>
      <c r="C10" s="439"/>
      <c r="D10" s="438"/>
      <c r="E10" s="439"/>
      <c r="G10" s="435">
        <f>SUM(G8:G9)</f>
        <v>93829588.600000024</v>
      </c>
      <c r="H10" s="435">
        <f>SUM(H8:H9)</f>
        <v>121626223.90000004</v>
      </c>
      <c r="I10" s="362"/>
      <c r="J10" s="435">
        <f>SUM(J8:J9)</f>
        <v>71740705.840000033</v>
      </c>
      <c r="K10" s="435">
        <f>SUM(K8:K9)</f>
        <v>86539466.300000012</v>
      </c>
      <c r="L10" s="437"/>
      <c r="N10" s="437"/>
      <c r="O10" s="322"/>
      <c r="P10" s="437"/>
      <c r="Q10" s="437"/>
      <c r="S10" s="437"/>
      <c r="T10" s="437"/>
    </row>
    <row r="11" spans="1:20" ht="21" customHeight="1">
      <c r="B11" s="316" t="s">
        <v>88</v>
      </c>
      <c r="C11" s="314"/>
      <c r="E11" s="314"/>
      <c r="F11" s="356"/>
      <c r="G11" s="317">
        <v>0</v>
      </c>
      <c r="H11" s="317">
        <v>0</v>
      </c>
      <c r="I11" s="362"/>
      <c r="J11" s="317">
        <v>8255990.4000000004</v>
      </c>
      <c r="K11" s="362">
        <v>7894790.8200000003</v>
      </c>
      <c r="L11" s="363"/>
      <c r="M11" s="363"/>
      <c r="N11" s="363"/>
      <c r="P11" s="361"/>
    </row>
    <row r="12" spans="1:20" ht="21" customHeight="1">
      <c r="B12" s="316" t="s">
        <v>89</v>
      </c>
      <c r="C12" s="314"/>
      <c r="E12" s="314"/>
      <c r="F12" s="322"/>
      <c r="G12" s="352">
        <v>4649259.25</v>
      </c>
      <c r="H12" s="364">
        <v>3887180.3200000003</v>
      </c>
      <c r="I12" s="322"/>
      <c r="J12" s="352">
        <v>3606724.7699999996</v>
      </c>
      <c r="K12" s="352">
        <v>2612328.8599999994</v>
      </c>
      <c r="N12" s="359"/>
    </row>
    <row r="13" spans="1:20" s="436" customFormat="1" ht="21" customHeight="1">
      <c r="A13" s="555" t="s">
        <v>305</v>
      </c>
      <c r="B13" s="438"/>
      <c r="C13" s="439"/>
      <c r="D13" s="438"/>
      <c r="E13" s="439"/>
      <c r="G13" s="435">
        <f>SUM(G10:G12)</f>
        <v>98478847.850000024</v>
      </c>
      <c r="H13" s="435">
        <f>SUM(H10:H12)</f>
        <v>125513404.22000003</v>
      </c>
      <c r="I13" s="362"/>
      <c r="J13" s="435">
        <f>SUM(J10:J12)</f>
        <v>83603421.010000035</v>
      </c>
      <c r="K13" s="435">
        <f>SUM(K10:K12)</f>
        <v>97046585.980000004</v>
      </c>
      <c r="L13" s="437"/>
      <c r="N13" s="437"/>
      <c r="O13" s="322"/>
      <c r="P13" s="437"/>
      <c r="Q13" s="437"/>
      <c r="S13" s="437"/>
      <c r="T13" s="437"/>
    </row>
    <row r="14" spans="1:20" ht="21" customHeight="1">
      <c r="A14" s="447"/>
      <c r="B14" s="452" t="s">
        <v>146</v>
      </c>
      <c r="C14" s="440"/>
      <c r="E14" s="314"/>
      <c r="F14" s="322"/>
      <c r="G14" s="352">
        <v>-32476507.869999982</v>
      </c>
      <c r="H14" s="352">
        <v>-33795418.859999999</v>
      </c>
      <c r="I14" s="322"/>
      <c r="J14" s="352">
        <v>-27718511.699999984</v>
      </c>
      <c r="K14" s="352">
        <v>-28908098.27</v>
      </c>
    </row>
    <row r="15" spans="1:20" s="420" customFormat="1" ht="21" customHeight="1">
      <c r="A15" s="447"/>
      <c r="B15" s="452" t="s">
        <v>14</v>
      </c>
      <c r="C15" s="440"/>
      <c r="E15" s="355"/>
      <c r="F15" s="421"/>
      <c r="G15" s="327">
        <v>-55754096.009999998</v>
      </c>
      <c r="H15" s="327">
        <v>-52215909.100000001</v>
      </c>
      <c r="I15" s="421"/>
      <c r="J15" s="327">
        <v>-48635221.869999997</v>
      </c>
      <c r="K15" s="327">
        <v>-45516770.68</v>
      </c>
      <c r="L15" s="421"/>
      <c r="M15" s="421"/>
      <c r="N15" s="421"/>
      <c r="O15" s="322"/>
      <c r="P15" s="421"/>
      <c r="Q15" s="421"/>
    </row>
    <row r="16" spans="1:20" s="420" customFormat="1" ht="21" customHeight="1">
      <c r="A16" s="556" t="s">
        <v>306</v>
      </c>
      <c r="C16" s="355"/>
      <c r="E16" s="355"/>
      <c r="F16" s="421"/>
      <c r="G16" s="362">
        <f>SUM(G14:G15)</f>
        <v>-88230603.87999998</v>
      </c>
      <c r="H16" s="362">
        <f>SUM(H14:H15)</f>
        <v>-86011327.960000008</v>
      </c>
      <c r="I16" s="421"/>
      <c r="J16" s="362">
        <f>SUM(J14:J15)</f>
        <v>-76353733.569999978</v>
      </c>
      <c r="K16" s="362">
        <f>SUM(K14:K15)</f>
        <v>-74424868.950000003</v>
      </c>
      <c r="L16" s="421"/>
      <c r="M16" s="421"/>
      <c r="N16" s="421"/>
      <c r="O16" s="322"/>
      <c r="P16" s="421"/>
      <c r="Q16" s="421"/>
    </row>
    <row r="17" spans="1:20" s="436" customFormat="1" ht="21" customHeight="1">
      <c r="A17" s="555" t="s">
        <v>312</v>
      </c>
      <c r="B17" s="438"/>
      <c r="C17" s="439"/>
      <c r="D17" s="438"/>
      <c r="E17" s="439"/>
      <c r="G17" s="435">
        <f>G13+G16</f>
        <v>10248243.970000044</v>
      </c>
      <c r="H17" s="435">
        <f>H13+H16</f>
        <v>39502076.26000002</v>
      </c>
      <c r="J17" s="435">
        <f>J13+J16</f>
        <v>7249687.4400000572</v>
      </c>
      <c r="K17" s="435">
        <f>K13+K16</f>
        <v>22621717.030000001</v>
      </c>
      <c r="L17" s="437"/>
      <c r="N17" s="437"/>
      <c r="O17" s="322"/>
      <c r="P17" s="437"/>
      <c r="Q17" s="437"/>
      <c r="S17" s="437"/>
      <c r="T17" s="437"/>
    </row>
    <row r="18" spans="1:20" s="420" customFormat="1" ht="21" customHeight="1">
      <c r="A18" s="294"/>
      <c r="B18" s="294" t="s">
        <v>30</v>
      </c>
      <c r="C18" s="355"/>
      <c r="E18" s="422"/>
      <c r="F18" s="421"/>
      <c r="G18" s="362">
        <v>15999752.58</v>
      </c>
      <c r="H18" s="362">
        <v>15277688.439999999</v>
      </c>
      <c r="I18" s="421"/>
      <c r="J18" s="317">
        <v>0</v>
      </c>
      <c r="K18" s="317">
        <v>0</v>
      </c>
      <c r="L18" s="421"/>
      <c r="M18" s="421"/>
      <c r="N18" s="421"/>
      <c r="O18" s="421"/>
      <c r="P18" s="421"/>
      <c r="Q18" s="421"/>
    </row>
    <row r="19" spans="1:20" ht="21" customHeight="1">
      <c r="A19" s="314"/>
      <c r="B19" s="314" t="s">
        <v>22</v>
      </c>
      <c r="C19" s="314"/>
      <c r="E19" s="314"/>
      <c r="F19" s="322"/>
      <c r="G19" s="362">
        <v>-576122.91999999993</v>
      </c>
      <c r="H19" s="362">
        <v>-895044.52</v>
      </c>
      <c r="I19" s="421"/>
      <c r="J19" s="362">
        <v>-357982.1</v>
      </c>
      <c r="K19" s="362">
        <v>-392773.6</v>
      </c>
    </row>
    <row r="20" spans="1:20" ht="21" customHeight="1">
      <c r="A20" s="552" t="s">
        <v>134</v>
      </c>
      <c r="B20" s="316"/>
      <c r="C20" s="314"/>
      <c r="E20" s="314"/>
      <c r="F20" s="352"/>
      <c r="G20" s="435">
        <f>SUM(G17:G19)</f>
        <v>25671873.63000004</v>
      </c>
      <c r="H20" s="435">
        <f>SUM(H17:H19)</f>
        <v>53884720.180000015</v>
      </c>
      <c r="I20" s="437"/>
      <c r="J20" s="435">
        <f>SUM(J17:J19)</f>
        <v>6891705.3400000576</v>
      </c>
      <c r="K20" s="435">
        <f>SUM(K17:K19)</f>
        <v>22228943.43</v>
      </c>
    </row>
    <row r="21" spans="1:20" ht="21" customHeight="1">
      <c r="A21" s="440"/>
      <c r="B21" s="440" t="s">
        <v>308</v>
      </c>
      <c r="C21" s="314"/>
      <c r="E21" s="367"/>
      <c r="F21" s="322"/>
      <c r="G21" s="368">
        <v>-1812852.8200000003</v>
      </c>
      <c r="H21" s="368">
        <v>-7409831.0200000005</v>
      </c>
      <c r="I21" s="322"/>
      <c r="J21" s="327">
        <v>367256.90999999992</v>
      </c>
      <c r="K21" s="327">
        <v>-2560123.16</v>
      </c>
    </row>
    <row r="22" spans="1:20" ht="21" customHeight="1">
      <c r="A22" s="441" t="s">
        <v>136</v>
      </c>
      <c r="B22" s="316"/>
      <c r="C22" s="314"/>
      <c r="F22" s="352"/>
      <c r="G22" s="369">
        <f>SUM(G20:G21)</f>
        <v>23859020.81000004</v>
      </c>
      <c r="H22" s="369">
        <f>SUM(H20:H21)</f>
        <v>46474889.160000011</v>
      </c>
      <c r="I22" s="360"/>
      <c r="J22" s="369">
        <f>SUM(J20:J21)</f>
        <v>7258962.2500000577</v>
      </c>
      <c r="K22" s="369">
        <f>SUM(K20:K21)</f>
        <v>19668820.27</v>
      </c>
    </row>
    <row r="23" spans="1:20" ht="21" customHeight="1">
      <c r="A23" s="330" t="s">
        <v>121</v>
      </c>
      <c r="B23" s="316"/>
      <c r="C23" s="314"/>
      <c r="F23" s="356"/>
      <c r="G23" s="356"/>
      <c r="H23" s="356"/>
      <c r="I23" s="356"/>
      <c r="J23" s="317"/>
      <c r="K23" s="317"/>
    </row>
    <row r="24" spans="1:20" s="293" customFormat="1" ht="21" customHeight="1">
      <c r="A24" s="417" t="s">
        <v>280</v>
      </c>
      <c r="C24" s="372"/>
      <c r="D24" s="372"/>
      <c r="E24" s="372"/>
      <c r="F24" s="356"/>
      <c r="G24" s="356"/>
      <c r="H24" s="356"/>
      <c r="I24" s="356"/>
      <c r="J24" s="317"/>
      <c r="K24" s="317"/>
    </row>
    <row r="25" spans="1:20" s="293" customFormat="1" ht="21" customHeight="1">
      <c r="B25" s="365" t="s">
        <v>333</v>
      </c>
      <c r="C25" s="372"/>
      <c r="D25" s="372"/>
      <c r="E25" s="367">
        <v>11</v>
      </c>
      <c r="F25" s="356"/>
      <c r="G25" s="317">
        <v>5279387.05</v>
      </c>
      <c r="H25" s="334">
        <v>0</v>
      </c>
      <c r="I25" s="356"/>
      <c r="J25" s="317">
        <v>4897737.3099999996</v>
      </c>
      <c r="K25" s="317">
        <v>0</v>
      </c>
    </row>
    <row r="26" spans="1:20" s="293" customFormat="1" ht="21" customHeight="1">
      <c r="B26" s="365"/>
      <c r="C26" s="372" t="s">
        <v>284</v>
      </c>
      <c r="D26" s="372"/>
      <c r="E26" s="367"/>
      <c r="F26" s="356"/>
      <c r="G26" s="317"/>
      <c r="H26" s="334"/>
      <c r="I26" s="356"/>
      <c r="J26" s="317"/>
      <c r="K26" s="317"/>
    </row>
    <row r="27" spans="1:20" s="293" customFormat="1" ht="21" customHeight="1">
      <c r="B27" s="442" t="s">
        <v>297</v>
      </c>
      <c r="C27" s="372"/>
      <c r="D27" s="372"/>
      <c r="E27" s="367">
        <v>11</v>
      </c>
      <c r="F27" s="356"/>
      <c r="G27" s="362">
        <v>-1055877.4099999999</v>
      </c>
      <c r="H27" s="317">
        <v>0</v>
      </c>
      <c r="I27" s="362"/>
      <c r="J27" s="362">
        <v>-979547.46</v>
      </c>
      <c r="K27" s="317">
        <v>0</v>
      </c>
    </row>
    <row r="28" spans="1:20" s="293" customFormat="1" ht="21" customHeight="1">
      <c r="B28" s="365"/>
      <c r="C28" s="372" t="s">
        <v>284</v>
      </c>
      <c r="D28" s="372"/>
      <c r="E28" s="367"/>
      <c r="F28" s="356"/>
      <c r="G28" s="317"/>
      <c r="H28" s="334"/>
      <c r="I28" s="356"/>
      <c r="J28" s="317"/>
      <c r="K28" s="317"/>
    </row>
    <row r="29" spans="1:20" s="293" customFormat="1" ht="21" customHeight="1">
      <c r="B29" s="365" t="s">
        <v>281</v>
      </c>
      <c r="C29" s="372"/>
      <c r="D29" s="372"/>
      <c r="E29" s="372"/>
      <c r="F29" s="356"/>
      <c r="G29" s="317"/>
      <c r="H29" s="317"/>
      <c r="I29" s="356"/>
      <c r="J29" s="317"/>
      <c r="K29" s="317"/>
    </row>
    <row r="30" spans="1:20" s="293" customFormat="1" ht="21" customHeight="1">
      <c r="B30" s="293" t="s">
        <v>282</v>
      </c>
      <c r="C30" s="372"/>
      <c r="D30" s="372"/>
      <c r="E30" s="372"/>
      <c r="F30" s="356"/>
      <c r="G30" s="332">
        <f>SUM(G25:G27)</f>
        <v>4223509.6399999997</v>
      </c>
      <c r="H30" s="332">
        <f>SUM(H25:H27)</f>
        <v>0</v>
      </c>
      <c r="I30" s="356"/>
      <c r="J30" s="332">
        <f>SUM(J25:J27)</f>
        <v>3918189.8499999996</v>
      </c>
      <c r="K30" s="332">
        <f>SUM(K25:K27)</f>
        <v>0</v>
      </c>
    </row>
    <row r="31" spans="1:20" s="293" customFormat="1" ht="21" customHeight="1">
      <c r="A31" s="417" t="s">
        <v>309</v>
      </c>
      <c r="C31" s="372"/>
      <c r="D31" s="372"/>
      <c r="E31" s="372"/>
      <c r="F31" s="356"/>
      <c r="G31" s="317">
        <f>G30</f>
        <v>4223509.6399999997</v>
      </c>
      <c r="H31" s="317">
        <f>SUM(H25:H27)</f>
        <v>0</v>
      </c>
      <c r="I31" s="356"/>
      <c r="J31" s="317">
        <f>J30</f>
        <v>3918189.8499999996</v>
      </c>
      <c r="K31" s="317">
        <f>SUM(K25:K27)</f>
        <v>0</v>
      </c>
    </row>
    <row r="32" spans="1:20" ht="21" customHeight="1" thickBot="1">
      <c r="A32" s="417" t="s">
        <v>310</v>
      </c>
      <c r="B32" s="314"/>
      <c r="C32" s="314"/>
      <c r="E32" s="370"/>
      <c r="F32" s="352"/>
      <c r="G32" s="373">
        <f>+G22+G31</f>
        <v>28082530.45000004</v>
      </c>
      <c r="H32" s="373">
        <f>+H22+H31</f>
        <v>46474889.160000011</v>
      </c>
      <c r="I32" s="360"/>
      <c r="J32" s="373">
        <f>+J22+J31</f>
        <v>11177152.100000057</v>
      </c>
      <c r="K32" s="373">
        <f>+K22+K31</f>
        <v>19668820.27</v>
      </c>
    </row>
    <row r="33" spans="1:14" ht="21" customHeight="1" thickTop="1">
      <c r="A33" s="330" t="s">
        <v>313</v>
      </c>
      <c r="B33" s="314"/>
      <c r="C33" s="314"/>
      <c r="E33" s="370"/>
      <c r="F33" s="322"/>
      <c r="G33" s="352"/>
      <c r="H33" s="371"/>
      <c r="I33" s="322"/>
      <c r="J33" s="352"/>
      <c r="K33" s="371"/>
    </row>
    <row r="34" spans="1:14" ht="21" customHeight="1">
      <c r="A34" s="314"/>
      <c r="B34" s="440" t="s">
        <v>123</v>
      </c>
      <c r="C34" s="314"/>
      <c r="E34" s="370"/>
      <c r="F34" s="322"/>
      <c r="G34" s="366">
        <f>G36-G35</f>
        <v>23178824.29000004</v>
      </c>
      <c r="H34" s="366">
        <f>H36-H35</f>
        <v>44976684.020000011</v>
      </c>
      <c r="I34" s="322"/>
      <c r="J34" s="366">
        <f>J36-J35</f>
        <v>7258962.2500000577</v>
      </c>
      <c r="K34" s="366">
        <f>K36-K35</f>
        <v>19668820.27</v>
      </c>
    </row>
    <row r="35" spans="1:14" ht="21" customHeight="1">
      <c r="A35" s="314"/>
      <c r="B35" s="314" t="s">
        <v>34</v>
      </c>
      <c r="C35" s="314"/>
      <c r="E35" s="370"/>
      <c r="F35" s="322"/>
      <c r="G35" s="362">
        <v>680196.52</v>
      </c>
      <c r="H35" s="362">
        <v>1498205.14</v>
      </c>
      <c r="I35" s="362"/>
      <c r="J35" s="317">
        <v>0</v>
      </c>
      <c r="K35" s="317">
        <v>0</v>
      </c>
    </row>
    <row r="36" spans="1:14" ht="21" customHeight="1" thickBot="1">
      <c r="A36" s="314"/>
      <c r="B36" s="314"/>
      <c r="C36" s="314"/>
      <c r="E36" s="370"/>
      <c r="F36" s="322"/>
      <c r="G36" s="373">
        <f>G22</f>
        <v>23859020.81000004</v>
      </c>
      <c r="H36" s="373">
        <f>H22</f>
        <v>46474889.160000011</v>
      </c>
      <c r="I36" s="360"/>
      <c r="J36" s="373">
        <f>J22</f>
        <v>7258962.2500000577</v>
      </c>
      <c r="K36" s="373">
        <f>K22</f>
        <v>19668820.27</v>
      </c>
    </row>
    <row r="37" spans="1:14" ht="21" customHeight="1" thickTop="1">
      <c r="A37" s="330" t="s">
        <v>334</v>
      </c>
      <c r="B37" s="314"/>
      <c r="C37" s="314"/>
      <c r="E37" s="370"/>
      <c r="F37" s="322"/>
      <c r="G37" s="322"/>
      <c r="H37" s="322"/>
      <c r="I37" s="322"/>
      <c r="J37" s="322"/>
      <c r="K37" s="322"/>
    </row>
    <row r="38" spans="1:14" ht="21" customHeight="1">
      <c r="A38" s="314"/>
      <c r="B38" s="440" t="s">
        <v>123</v>
      </c>
      <c r="C38" s="314"/>
      <c r="E38" s="370"/>
      <c r="F38" s="322"/>
      <c r="G38" s="360">
        <f>G40-G39</f>
        <v>27378770.88000004</v>
      </c>
      <c r="H38" s="360">
        <f>H40-H39</f>
        <v>44976684.020000011</v>
      </c>
      <c r="I38" s="322"/>
      <c r="J38" s="360">
        <f>J40-J39</f>
        <v>11177152.100000057</v>
      </c>
      <c r="K38" s="360">
        <f>K40-K39</f>
        <v>19668820.27</v>
      </c>
    </row>
    <row r="39" spans="1:14" ht="21" customHeight="1">
      <c r="A39" s="314"/>
      <c r="B39" s="314" t="s">
        <v>34</v>
      </c>
      <c r="C39" s="314"/>
      <c r="E39" s="370"/>
      <c r="F39" s="322"/>
      <c r="G39" s="360">
        <v>703759.57</v>
      </c>
      <c r="H39" s="360">
        <v>1498205.1400000006</v>
      </c>
      <c r="I39" s="322"/>
      <c r="J39" s="317">
        <v>0</v>
      </c>
      <c r="K39" s="317">
        <v>0</v>
      </c>
    </row>
    <row r="40" spans="1:14" ht="21" customHeight="1" thickBot="1">
      <c r="A40" s="314"/>
      <c r="B40" s="314"/>
      <c r="C40" s="314"/>
      <c r="E40" s="370"/>
      <c r="F40" s="322"/>
      <c r="G40" s="373">
        <f>G32</f>
        <v>28082530.45000004</v>
      </c>
      <c r="H40" s="373">
        <f>H32</f>
        <v>46474889.160000011</v>
      </c>
      <c r="I40" s="360"/>
      <c r="J40" s="373">
        <f>J32</f>
        <v>11177152.100000057</v>
      </c>
      <c r="K40" s="373">
        <f>K32</f>
        <v>19668820.27</v>
      </c>
    </row>
    <row r="41" spans="1:14" ht="21" customHeight="1" thickTop="1">
      <c r="A41" s="330" t="s">
        <v>124</v>
      </c>
      <c r="B41" s="314"/>
      <c r="C41" s="314"/>
      <c r="E41" s="370"/>
      <c r="F41" s="374"/>
      <c r="G41" s="375"/>
      <c r="H41" s="375"/>
      <c r="I41" s="374"/>
      <c r="J41" s="375"/>
      <c r="K41" s="375"/>
    </row>
    <row r="42" spans="1:14" ht="21" customHeight="1">
      <c r="B42" s="316" t="s">
        <v>137</v>
      </c>
      <c r="C42" s="314"/>
      <c r="E42" s="303"/>
      <c r="F42" s="375"/>
      <c r="G42" s="376">
        <f>+G34/G43</f>
        <v>3.4114081875061854E-2</v>
      </c>
      <c r="H42" s="376">
        <f>+H34/H43</f>
        <v>6.7416575355289984E-2</v>
      </c>
      <c r="I42" s="376"/>
      <c r="J42" s="376">
        <f>+J34/J43</f>
        <v>1.0683580384675531E-2</v>
      </c>
      <c r="K42" s="376">
        <f>+K34/K43</f>
        <v>2.9482042368718618E-2</v>
      </c>
    </row>
    <row r="43" spans="1:14" s="334" customFormat="1" ht="21" customHeight="1">
      <c r="B43" s="316" t="s">
        <v>245</v>
      </c>
      <c r="F43" s="377"/>
      <c r="G43" s="377">
        <v>679450333</v>
      </c>
      <c r="H43" s="377">
        <v>667145784</v>
      </c>
      <c r="I43" s="377"/>
      <c r="J43" s="377">
        <v>679450333</v>
      </c>
      <c r="K43" s="377">
        <v>667145784</v>
      </c>
      <c r="L43" s="322"/>
      <c r="M43" s="378"/>
      <c r="N43" s="378"/>
    </row>
    <row r="44" spans="1:14" s="334" customFormat="1" ht="19.2" hidden="1" customHeight="1">
      <c r="F44" s="377"/>
      <c r="G44" s="377"/>
      <c r="H44" s="377"/>
      <c r="I44" s="377"/>
      <c r="J44" s="377"/>
      <c r="K44" s="377"/>
      <c r="L44" s="322"/>
      <c r="M44" s="378"/>
      <c r="N44" s="378"/>
    </row>
    <row r="45" spans="1:14" s="334" customFormat="1" ht="19.2" hidden="1" customHeight="1">
      <c r="F45" s="377"/>
      <c r="G45" s="377"/>
      <c r="H45" s="377"/>
      <c r="I45" s="377"/>
      <c r="J45" s="377"/>
      <c r="K45" s="377"/>
      <c r="L45" s="322"/>
      <c r="M45" s="378"/>
      <c r="N45" s="378"/>
    </row>
    <row r="46" spans="1:14" s="334" customFormat="1" ht="19.2" hidden="1" customHeight="1">
      <c r="F46" s="377"/>
      <c r="G46" s="377"/>
      <c r="H46" s="377"/>
      <c r="I46" s="377"/>
      <c r="J46" s="377"/>
      <c r="K46" s="377"/>
      <c r="L46" s="322"/>
      <c r="M46" s="378"/>
      <c r="N46" s="378"/>
    </row>
    <row r="47" spans="1:14" s="443" customFormat="1" ht="21" customHeight="1">
      <c r="A47" s="302" t="s">
        <v>51</v>
      </c>
      <c r="B47" s="295"/>
      <c r="C47" s="295"/>
      <c r="D47" s="295"/>
      <c r="E47" s="299"/>
      <c r="F47" s="335"/>
      <c r="G47" s="299"/>
      <c r="H47" s="299"/>
      <c r="I47" s="336"/>
      <c r="J47" s="299"/>
      <c r="K47" s="301"/>
      <c r="L47" s="301"/>
      <c r="M47" s="301"/>
      <c r="N47" s="301"/>
    </row>
    <row r="48" spans="1:14" s="348" customFormat="1" ht="21" customHeight="1">
      <c r="A48" s="295"/>
      <c r="B48" s="295"/>
      <c r="C48" s="295"/>
      <c r="D48" s="302" t="s">
        <v>261</v>
      </c>
      <c r="E48" s="337"/>
      <c r="F48" s="338"/>
      <c r="G48" s="336" t="s">
        <v>263</v>
      </c>
      <c r="H48" s="336"/>
      <c r="I48" s="300"/>
      <c r="J48" s="295"/>
      <c r="K48" s="301"/>
      <c r="L48" s="311"/>
    </row>
    <row r="49" spans="1:12" s="348" customFormat="1" ht="21" customHeight="1">
      <c r="A49" s="295"/>
      <c r="B49" s="295"/>
      <c r="C49" s="295"/>
      <c r="D49" s="295" t="s">
        <v>262</v>
      </c>
      <c r="E49" s="339"/>
      <c r="F49" s="299"/>
      <c r="G49" s="301" t="s">
        <v>264</v>
      </c>
      <c r="H49" s="301"/>
      <c r="I49" s="300"/>
      <c r="J49" s="295"/>
      <c r="L49" s="311"/>
    </row>
    <row r="50" spans="1:12" ht="21" customHeight="1">
      <c r="D50" s="293"/>
      <c r="E50" s="293"/>
      <c r="F50" s="294"/>
      <c r="G50" s="293"/>
      <c r="H50" s="293"/>
      <c r="K50" s="350">
        <v>5</v>
      </c>
    </row>
    <row r="51" spans="1:12" ht="24" customHeight="1">
      <c r="A51" s="316"/>
    </row>
    <row r="52" spans="1:12" ht="24" customHeight="1">
      <c r="A52" s="316"/>
    </row>
    <row r="53" spans="1:12" ht="24" customHeight="1">
      <c r="A53" s="316"/>
    </row>
    <row r="54" spans="1:12" ht="24" customHeight="1">
      <c r="A54" s="316"/>
    </row>
    <row r="55" spans="1:12" ht="24" customHeight="1">
      <c r="A55" s="316"/>
    </row>
  </sheetData>
  <mergeCells count="5">
    <mergeCell ref="A2:K2"/>
    <mergeCell ref="A3:K3"/>
    <mergeCell ref="A4:K4"/>
    <mergeCell ref="G6:H6"/>
    <mergeCell ref="J6:K6"/>
  </mergeCells>
  <pageMargins left="0.65" right="0.25" top="0.5" bottom="0.25" header="0.5" footer="0.25"/>
  <pageSetup paperSize="9" scale="7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E932-47DE-4210-B8FF-CF291099EC50}">
  <sheetPr>
    <pageSetUpPr fitToPage="1"/>
  </sheetPr>
  <dimension ref="A1:AA44"/>
  <sheetViews>
    <sheetView view="pageBreakPreview" zoomScale="90" zoomScaleNormal="100" zoomScaleSheetLayoutView="90" workbookViewId="0">
      <selection activeCell="Y31" sqref="Y31"/>
    </sheetView>
  </sheetViews>
  <sheetFormatPr defaultColWidth="9.296875" defaultRowHeight="18.600000000000001"/>
  <cols>
    <col min="1" max="1" width="28" style="221" customWidth="1"/>
    <col min="2" max="2" width="0.296875" style="221" customWidth="1"/>
    <col min="3" max="3" width="8.296875" style="221" customWidth="1"/>
    <col min="4" max="4" width="0.296875" style="221" customWidth="1"/>
    <col min="5" max="5" width="12.296875" style="221" customWidth="1"/>
    <col min="6" max="6" width="0.296875" style="221" customWidth="1"/>
    <col min="7" max="7" width="12.296875" style="221" customWidth="1"/>
    <col min="8" max="8" width="0.296875" style="221" customWidth="1"/>
    <col min="9" max="9" width="12.296875" style="221" customWidth="1"/>
    <col min="10" max="10" width="0.296875" style="221" customWidth="1"/>
    <col min="11" max="11" width="12.296875" style="221" customWidth="1"/>
    <col min="12" max="12" width="0.296875" style="221" customWidth="1"/>
    <col min="13" max="13" width="15.296875" style="221" customWidth="1"/>
    <col min="14" max="14" width="0.296875" style="221" customWidth="1"/>
    <col min="15" max="15" width="14" style="221" customWidth="1"/>
    <col min="16" max="16" width="0.296875" style="221" customWidth="1"/>
    <col min="17" max="17" width="13.8984375" style="221" customWidth="1"/>
    <col min="18" max="18" width="0.296875" style="221" customWidth="1"/>
    <col min="19" max="19" width="12.296875" style="221" bestFit="1" customWidth="1"/>
    <col min="20" max="20" width="0.296875" style="221" customWidth="1"/>
    <col min="21" max="21" width="14" style="221" customWidth="1"/>
    <col min="22" max="22" width="4.296875" style="221" hidden="1" customWidth="1"/>
    <col min="23" max="23" width="15.296875" style="221" hidden="1" customWidth="1"/>
    <col min="24" max="24" width="0.296875" style="221" customWidth="1"/>
    <col min="25" max="25" width="13.296875" style="221" customWidth="1"/>
    <col min="26" max="26" width="14.296875" style="221" customWidth="1"/>
    <col min="27" max="16384" width="9.296875" style="221"/>
  </cols>
  <sheetData>
    <row r="1" spans="1:27" ht="18.75" customHeight="1">
      <c r="A1" s="220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434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</row>
    <row r="2" spans="1:27" s="222" customFormat="1" ht="18.75" customHeight="1">
      <c r="A2" s="617" t="s">
        <v>35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  <c r="Y2" s="617"/>
    </row>
    <row r="3" spans="1:27" s="223" customFormat="1" ht="18.75" customHeight="1">
      <c r="A3" s="617" t="s">
        <v>238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  <c r="R3" s="617"/>
      <c r="S3" s="617"/>
      <c r="T3" s="617"/>
      <c r="U3" s="617"/>
      <c r="V3" s="617"/>
      <c r="W3" s="617"/>
      <c r="X3" s="617"/>
      <c r="Y3" s="617"/>
    </row>
    <row r="4" spans="1:27" s="222" customFormat="1" ht="18.75" customHeight="1">
      <c r="A4" s="618" t="s">
        <v>273</v>
      </c>
      <c r="B4" s="617"/>
      <c r="C4" s="617"/>
      <c r="D4" s="617"/>
      <c r="E4" s="617"/>
      <c r="F4" s="617"/>
      <c r="G4" s="617"/>
      <c r="H4" s="617"/>
      <c r="I4" s="617"/>
      <c r="J4" s="617"/>
      <c r="K4" s="617"/>
      <c r="L4" s="617"/>
      <c r="M4" s="617"/>
      <c r="N4" s="617"/>
      <c r="O4" s="617"/>
      <c r="P4" s="617"/>
      <c r="Q4" s="617"/>
      <c r="R4" s="617"/>
      <c r="S4" s="617"/>
      <c r="T4" s="617"/>
      <c r="U4" s="617"/>
      <c r="V4" s="617"/>
      <c r="W4" s="617"/>
      <c r="X4" s="617"/>
      <c r="Y4" s="617"/>
    </row>
    <row r="5" spans="1:27" s="222" customFormat="1" ht="18.75" customHeight="1">
      <c r="A5" s="224"/>
      <c r="B5" s="224"/>
      <c r="C5" s="224"/>
      <c r="D5" s="224"/>
      <c r="E5" s="619" t="s">
        <v>40</v>
      </c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20"/>
      <c r="U5" s="620"/>
      <c r="V5" s="620"/>
      <c r="W5" s="620"/>
      <c r="X5" s="620"/>
      <c r="Y5" s="620"/>
    </row>
    <row r="6" spans="1:27" ht="18.75" customHeight="1">
      <c r="A6" s="225"/>
      <c r="B6" s="225"/>
      <c r="C6" s="225"/>
      <c r="D6" s="225"/>
      <c r="E6" s="613" t="s">
        <v>74</v>
      </c>
      <c r="F6" s="613"/>
      <c r="G6" s="613"/>
      <c r="H6" s="613"/>
      <c r="I6" s="613"/>
      <c r="J6" s="613"/>
      <c r="K6" s="613"/>
      <c r="L6" s="613"/>
      <c r="M6" s="613"/>
      <c r="N6" s="613"/>
      <c r="O6" s="613"/>
      <c r="P6" s="613"/>
      <c r="Q6" s="613"/>
      <c r="R6" s="613"/>
      <c r="S6" s="613"/>
      <c r="T6" s="231"/>
      <c r="U6" s="256"/>
      <c r="V6" s="256"/>
      <c r="W6" s="256"/>
      <c r="X6" s="256"/>
      <c r="Y6" s="226"/>
    </row>
    <row r="7" spans="1:27" ht="18.75" customHeight="1">
      <c r="A7" s="227"/>
      <c r="B7" s="225"/>
      <c r="C7" s="227"/>
      <c r="D7" s="225"/>
      <c r="E7" s="225"/>
      <c r="F7" s="225"/>
      <c r="G7" s="225"/>
      <c r="H7" s="225"/>
      <c r="L7" s="226"/>
      <c r="M7" s="614" t="s">
        <v>130</v>
      </c>
      <c r="N7" s="614"/>
      <c r="O7" s="614"/>
      <c r="P7" s="614"/>
      <c r="Q7" s="614"/>
      <c r="R7" s="226"/>
      <c r="S7" s="226"/>
      <c r="T7" s="225"/>
      <c r="X7" s="229"/>
      <c r="Y7" s="225"/>
    </row>
    <row r="8" spans="1:27" ht="18.75" customHeight="1">
      <c r="A8" s="227"/>
      <c r="B8" s="225"/>
      <c r="C8" s="227"/>
      <c r="D8" s="225"/>
      <c r="E8" s="225"/>
      <c r="F8" s="225"/>
      <c r="G8" s="225"/>
      <c r="H8" s="225"/>
      <c r="L8" s="226"/>
      <c r="M8" s="615" t="s">
        <v>121</v>
      </c>
      <c r="N8" s="615"/>
      <c r="O8" s="615"/>
      <c r="P8" s="615"/>
      <c r="Q8" s="615"/>
      <c r="R8" s="226"/>
      <c r="S8" s="226"/>
      <c r="T8" s="225"/>
      <c r="U8" s="616"/>
      <c r="V8" s="616"/>
      <c r="W8" s="616"/>
      <c r="X8" s="229"/>
      <c r="Y8" s="225"/>
    </row>
    <row r="9" spans="1:27" ht="18.75" customHeight="1">
      <c r="A9" s="230"/>
      <c r="B9" s="225"/>
      <c r="C9" s="230"/>
      <c r="D9" s="225"/>
      <c r="E9" s="225"/>
      <c r="F9" s="225"/>
      <c r="G9" s="225"/>
      <c r="H9" s="225"/>
      <c r="I9" s="612" t="s">
        <v>116</v>
      </c>
      <c r="J9" s="612"/>
      <c r="K9" s="612"/>
      <c r="L9" s="226"/>
      <c r="M9" s="231" t="s">
        <v>250</v>
      </c>
      <c r="N9" s="226"/>
      <c r="O9" s="231" t="s">
        <v>75</v>
      </c>
      <c r="Q9" s="231" t="s">
        <v>37</v>
      </c>
      <c r="S9" s="231"/>
      <c r="T9" s="225"/>
      <c r="U9" s="229"/>
      <c r="V9" s="229"/>
      <c r="W9" s="229"/>
      <c r="X9" s="229"/>
      <c r="Y9" s="225"/>
    </row>
    <row r="10" spans="1:27" ht="18.75" customHeight="1">
      <c r="A10" s="230"/>
      <c r="B10" s="225"/>
      <c r="C10" s="232"/>
      <c r="D10" s="225"/>
      <c r="E10" s="225"/>
      <c r="F10" s="225"/>
      <c r="G10" s="225"/>
      <c r="H10" s="225"/>
      <c r="I10" s="231" t="s">
        <v>16</v>
      </c>
      <c r="J10" s="225"/>
      <c r="K10" s="225"/>
      <c r="L10" s="225"/>
      <c r="M10" s="225" t="s">
        <v>249</v>
      </c>
      <c r="N10" s="225"/>
      <c r="O10" s="225" t="s">
        <v>78</v>
      </c>
      <c r="P10" s="225"/>
      <c r="Q10" s="225" t="s">
        <v>285</v>
      </c>
      <c r="S10" s="225" t="s">
        <v>318</v>
      </c>
      <c r="T10" s="225"/>
      <c r="U10" s="229"/>
      <c r="V10" s="229"/>
      <c r="W10" s="229" t="s">
        <v>250</v>
      </c>
      <c r="X10" s="229"/>
      <c r="Y10" s="225"/>
    </row>
    <row r="11" spans="1:27" ht="18.75" customHeight="1">
      <c r="A11" s="230"/>
      <c r="B11" s="225"/>
      <c r="D11" s="225"/>
      <c r="E11" s="225" t="s">
        <v>25</v>
      </c>
      <c r="F11" s="225"/>
      <c r="G11" s="225" t="s">
        <v>76</v>
      </c>
      <c r="H11" s="225"/>
      <c r="I11" s="225" t="s">
        <v>115</v>
      </c>
      <c r="J11" s="225"/>
      <c r="K11" s="225" t="s">
        <v>77</v>
      </c>
      <c r="L11" s="225"/>
      <c r="M11" s="231" t="s">
        <v>247</v>
      </c>
      <c r="N11" s="231"/>
      <c r="O11" s="231" t="s">
        <v>80</v>
      </c>
      <c r="P11" s="225"/>
      <c r="Q11" s="231" t="s">
        <v>286</v>
      </c>
      <c r="S11" s="225" t="s">
        <v>319</v>
      </c>
      <c r="T11" s="225"/>
      <c r="U11" s="229" t="s">
        <v>259</v>
      </c>
      <c r="V11" s="229"/>
      <c r="W11" s="229"/>
      <c r="X11" s="229"/>
      <c r="Y11" s="225"/>
    </row>
    <row r="12" spans="1:27" ht="18.75" customHeight="1">
      <c r="A12" s="233" t="s">
        <v>24</v>
      </c>
      <c r="B12" s="225"/>
      <c r="C12" s="228" t="s">
        <v>7</v>
      </c>
      <c r="D12" s="225"/>
      <c r="E12" s="234" t="s">
        <v>17</v>
      </c>
      <c r="F12" s="225"/>
      <c r="G12" s="234" t="s">
        <v>283</v>
      </c>
      <c r="H12" s="225"/>
      <c r="I12" s="234" t="s">
        <v>81</v>
      </c>
      <c r="J12" s="225"/>
      <c r="K12" s="234" t="s">
        <v>79</v>
      </c>
      <c r="L12" s="225"/>
      <c r="M12" s="234" t="s">
        <v>284</v>
      </c>
      <c r="N12" s="231"/>
      <c r="O12" s="234" t="s">
        <v>82</v>
      </c>
      <c r="P12" s="225"/>
      <c r="Q12" s="234" t="s">
        <v>287</v>
      </c>
      <c r="S12" s="234" t="s">
        <v>320</v>
      </c>
      <c r="T12" s="225"/>
      <c r="U12" s="234" t="s">
        <v>260</v>
      </c>
      <c r="V12" s="235"/>
      <c r="W12" s="235" t="s">
        <v>248</v>
      </c>
      <c r="X12" s="229"/>
      <c r="Y12" s="234" t="s">
        <v>37</v>
      </c>
    </row>
    <row r="13" spans="1:27" ht="18.75" customHeight="1">
      <c r="A13" s="222" t="s">
        <v>233</v>
      </c>
      <c r="B13" s="225"/>
      <c r="C13" s="230"/>
      <c r="D13" s="225"/>
      <c r="E13" s="236">
        <v>339725166.5</v>
      </c>
      <c r="F13" s="225"/>
      <c r="G13" s="236">
        <v>121004165.08</v>
      </c>
      <c r="H13" s="225"/>
      <c r="I13" s="236">
        <v>15518803.130000001</v>
      </c>
      <c r="J13" s="225"/>
      <c r="K13" s="236">
        <v>204250300.18000001</v>
      </c>
      <c r="L13" s="225"/>
      <c r="M13" s="255">
        <v>0</v>
      </c>
      <c r="N13" s="231"/>
      <c r="O13" s="236">
        <v>-249105546.69</v>
      </c>
      <c r="P13" s="225"/>
      <c r="Q13" s="236">
        <f>SUM(M13:O13)</f>
        <v>-249105546.69</v>
      </c>
      <c r="S13" s="237">
        <f>SUM(E13:K13)+Q13</f>
        <v>431392888.19999999</v>
      </c>
      <c r="T13" s="225"/>
      <c r="U13" s="237">
        <v>5855078.4900000002</v>
      </c>
      <c r="V13" s="236"/>
      <c r="W13" s="255">
        <v>0</v>
      </c>
      <c r="X13" s="229"/>
      <c r="Y13" s="236">
        <f>+S13+U13</f>
        <v>437247966.69</v>
      </c>
      <c r="AA13" s="238"/>
    </row>
    <row r="14" spans="1:27" ht="18.75" customHeight="1">
      <c r="A14" s="222" t="s">
        <v>222</v>
      </c>
      <c r="B14" s="225"/>
      <c r="C14" s="230"/>
      <c r="D14" s="225"/>
      <c r="E14" s="236"/>
      <c r="F14" s="225"/>
      <c r="G14" s="236"/>
      <c r="H14" s="225"/>
      <c r="I14" s="236"/>
      <c r="J14" s="225"/>
      <c r="K14" s="236"/>
      <c r="L14" s="225"/>
      <c r="M14" s="236"/>
      <c r="N14" s="231"/>
      <c r="O14" s="236"/>
      <c r="P14" s="225"/>
      <c r="Q14" s="236"/>
      <c r="S14" s="237"/>
      <c r="T14" s="225"/>
      <c r="U14" s="237"/>
      <c r="V14" s="236"/>
      <c r="W14" s="236"/>
      <c r="X14" s="229"/>
      <c r="Y14" s="236"/>
      <c r="AA14" s="238"/>
    </row>
    <row r="15" spans="1:27" ht="18.75" customHeight="1">
      <c r="A15" s="221" t="s">
        <v>315</v>
      </c>
      <c r="B15" s="225"/>
      <c r="C15" s="220"/>
      <c r="D15" s="225"/>
      <c r="E15" s="239">
        <v>0</v>
      </c>
      <c r="F15" s="225"/>
      <c r="G15" s="239">
        <v>0</v>
      </c>
      <c r="H15" s="225"/>
      <c r="I15" s="239">
        <v>0</v>
      </c>
      <c r="J15" s="225"/>
      <c r="K15" s="236">
        <v>-17999594.109999999</v>
      </c>
      <c r="L15" s="225"/>
      <c r="M15" s="239">
        <v>0</v>
      </c>
      <c r="N15" s="231"/>
      <c r="O15" s="239">
        <v>0</v>
      </c>
      <c r="P15" s="225"/>
      <c r="Q15" s="239">
        <v>0</v>
      </c>
      <c r="S15" s="240">
        <f>+E15+G15+I15+K15+Q15</f>
        <v>-17999594.109999999</v>
      </c>
      <c r="T15" s="225"/>
      <c r="U15" s="239">
        <v>0</v>
      </c>
      <c r="V15" s="236"/>
      <c r="W15" s="239">
        <v>0</v>
      </c>
      <c r="X15" s="229"/>
      <c r="Y15" s="211">
        <f>+S15+U15</f>
        <v>-17999594.109999999</v>
      </c>
      <c r="Z15" s="258"/>
    </row>
    <row r="16" spans="1:27" ht="18.75" customHeight="1">
      <c r="A16" s="222" t="s">
        <v>135</v>
      </c>
      <c r="B16" s="225"/>
      <c r="C16" s="220"/>
      <c r="D16" s="225"/>
      <c r="E16" s="239"/>
      <c r="F16" s="225"/>
      <c r="G16" s="239"/>
      <c r="H16" s="225"/>
      <c r="I16" s="239"/>
      <c r="J16" s="225"/>
      <c r="K16" s="236"/>
      <c r="L16" s="225"/>
      <c r="M16" s="239"/>
      <c r="N16" s="231"/>
      <c r="O16" s="239"/>
      <c r="P16" s="225"/>
      <c r="Q16" s="239"/>
      <c r="S16" s="240"/>
      <c r="T16" s="225"/>
      <c r="U16" s="239"/>
      <c r="V16" s="236"/>
      <c r="W16" s="239"/>
      <c r="X16" s="229"/>
      <c r="Y16" s="211"/>
      <c r="Z16" s="258"/>
    </row>
    <row r="17" spans="1:27" ht="18.75" customHeight="1">
      <c r="A17" s="221" t="s">
        <v>314</v>
      </c>
      <c r="B17" s="225"/>
      <c r="C17" s="230"/>
      <c r="D17" s="225"/>
      <c r="E17" s="239">
        <v>0</v>
      </c>
      <c r="F17" s="225"/>
      <c r="G17" s="239">
        <v>0</v>
      </c>
      <c r="H17" s="225"/>
      <c r="I17" s="239">
        <v>0</v>
      </c>
      <c r="J17" s="225"/>
      <c r="K17" s="236">
        <v>23178824.29000004</v>
      </c>
      <c r="L17" s="225"/>
      <c r="M17" s="236">
        <v>4199946.59</v>
      </c>
      <c r="N17" s="231"/>
      <c r="O17" s="239">
        <v>0</v>
      </c>
      <c r="P17" s="225"/>
      <c r="Q17" s="236">
        <f>SUM(M17:O17)</f>
        <v>4199946.59</v>
      </c>
      <c r="S17" s="240">
        <f>+E17+G17+I17+K17+Q17</f>
        <v>27378770.88000004</v>
      </c>
      <c r="T17" s="225"/>
      <c r="U17" s="239">
        <v>703759.57</v>
      </c>
      <c r="V17" s="236"/>
      <c r="W17" s="236"/>
      <c r="X17" s="229"/>
      <c r="Y17" s="236">
        <f>+S17+U17+W17</f>
        <v>28082530.45000004</v>
      </c>
      <c r="Z17" s="257"/>
      <c r="AA17" s="238"/>
    </row>
    <row r="18" spans="1:27" ht="18.75" customHeight="1">
      <c r="A18" s="221" t="s">
        <v>321</v>
      </c>
      <c r="B18" s="225"/>
      <c r="C18" s="230"/>
      <c r="D18" s="225"/>
      <c r="E18" s="425">
        <v>0</v>
      </c>
      <c r="F18" s="225"/>
      <c r="G18" s="425">
        <v>0</v>
      </c>
      <c r="H18" s="225"/>
      <c r="I18" s="425">
        <v>0</v>
      </c>
      <c r="J18" s="225"/>
      <c r="K18" s="426">
        <v>4199946.59</v>
      </c>
      <c r="L18" s="225"/>
      <c r="M18" s="426">
        <v>-4199946.59</v>
      </c>
      <c r="N18" s="231"/>
      <c r="O18" s="425">
        <v>0</v>
      </c>
      <c r="P18" s="225"/>
      <c r="Q18" s="426">
        <f>SUM(M18:O18)</f>
        <v>-4199946.59</v>
      </c>
      <c r="S18" s="425">
        <f>+E18+G18+I18+K18+Q18</f>
        <v>0</v>
      </c>
      <c r="T18" s="225"/>
      <c r="U18" s="425">
        <v>0</v>
      </c>
      <c r="V18" s="236"/>
      <c r="W18" s="426"/>
      <c r="X18" s="229"/>
      <c r="Y18" s="427">
        <f>+S18+U18+W18</f>
        <v>0</v>
      </c>
      <c r="AA18" s="238"/>
    </row>
    <row r="19" spans="1:27" hidden="1">
      <c r="A19" s="547" t="s">
        <v>136</v>
      </c>
      <c r="B19" s="225"/>
      <c r="C19" s="220"/>
      <c r="D19" s="225"/>
      <c r="E19" s="239">
        <v>0</v>
      </c>
      <c r="F19" s="225"/>
      <c r="G19" s="239">
        <v>0</v>
      </c>
      <c r="H19" s="225"/>
      <c r="I19" s="239">
        <v>0</v>
      </c>
      <c r="J19" s="225"/>
      <c r="K19" s="236"/>
      <c r="L19" s="225"/>
      <c r="M19" s="236"/>
      <c r="N19" s="231"/>
      <c r="O19" s="239">
        <v>0</v>
      </c>
      <c r="P19" s="225"/>
      <c r="Q19" s="236"/>
      <c r="S19" s="240">
        <f>+E19+G19+I19+K19+O19</f>
        <v>0</v>
      </c>
      <c r="T19" s="225"/>
      <c r="U19" s="240"/>
      <c r="V19" s="236"/>
      <c r="W19" s="236"/>
      <c r="X19" s="229"/>
      <c r="Y19" s="211">
        <f>+S19+U19</f>
        <v>0</v>
      </c>
    </row>
    <row r="20" spans="1:27" ht="18.75" customHeight="1">
      <c r="A20" s="222" t="s">
        <v>322</v>
      </c>
      <c r="B20" s="225"/>
      <c r="C20" s="230"/>
      <c r="D20" s="225"/>
      <c r="E20" s="262">
        <f>SUM(E17:E19)</f>
        <v>0</v>
      </c>
      <c r="F20" s="225"/>
      <c r="G20" s="262">
        <f>SUM(G17:G19)</f>
        <v>0</v>
      </c>
      <c r="H20" s="225"/>
      <c r="I20" s="262">
        <f>SUM(I17:I19)</f>
        <v>0</v>
      </c>
      <c r="J20" s="225"/>
      <c r="K20" s="263">
        <f>SUM(K17:K19)</f>
        <v>27378770.88000004</v>
      </c>
      <c r="L20" s="225"/>
      <c r="M20" s="262">
        <f>SUM(M17:M19)</f>
        <v>0</v>
      </c>
      <c r="N20" s="231"/>
      <c r="O20" s="262">
        <f>SUM(O17:O19)</f>
        <v>0</v>
      </c>
      <c r="P20" s="225"/>
      <c r="Q20" s="262">
        <f>SUM(Q17:Q19)</f>
        <v>0</v>
      </c>
      <c r="S20" s="263">
        <f>SUM(S17:S19)</f>
        <v>27378770.88000004</v>
      </c>
      <c r="T20" s="225"/>
      <c r="U20" s="263">
        <f>SUM(U17:U19)</f>
        <v>703759.57</v>
      </c>
      <c r="V20" s="264"/>
      <c r="W20" s="262">
        <f>SUM(W17:W19)</f>
        <v>0</v>
      </c>
      <c r="X20" s="229"/>
      <c r="Y20" s="263">
        <f>SUM(Y17:Y19)</f>
        <v>28082530.45000004</v>
      </c>
      <c r="AA20" s="238"/>
    </row>
    <row r="21" spans="1:27" ht="18.75" customHeight="1" thickBot="1">
      <c r="A21" s="222" t="s">
        <v>274</v>
      </c>
      <c r="B21" s="237"/>
      <c r="C21" s="230"/>
      <c r="D21" s="225"/>
      <c r="E21" s="265">
        <f>E13+E20</f>
        <v>339725166.5</v>
      </c>
      <c r="F21" s="225"/>
      <c r="G21" s="265">
        <f>G13+G20</f>
        <v>121004165.08</v>
      </c>
      <c r="H21" s="225"/>
      <c r="I21" s="265">
        <f>I13+I20</f>
        <v>15518803.130000001</v>
      </c>
      <c r="J21" s="225"/>
      <c r="K21" s="265">
        <f>K13+K20+K15</f>
        <v>213629476.95000005</v>
      </c>
      <c r="L21" s="225"/>
      <c r="M21" s="266">
        <f>M13+M20+M15</f>
        <v>0</v>
      </c>
      <c r="N21" s="231"/>
      <c r="O21" s="265">
        <f>O13+O20</f>
        <v>-249105546.69</v>
      </c>
      <c r="P21" s="225"/>
      <c r="Q21" s="265">
        <f>Q13+Q20</f>
        <v>-249105546.69</v>
      </c>
      <c r="S21" s="265">
        <f>S13+S20+S15</f>
        <v>440772064.97000003</v>
      </c>
      <c r="T21" s="225"/>
      <c r="U21" s="265">
        <f>U13+U20</f>
        <v>6558838.0600000005</v>
      </c>
      <c r="V21" s="265"/>
      <c r="W21" s="266">
        <f>W13+W20</f>
        <v>0</v>
      </c>
      <c r="X21" s="229"/>
      <c r="Y21" s="265">
        <f>Y13+Y20+Y15</f>
        <v>447330903.03000003</v>
      </c>
      <c r="Z21" s="548"/>
    </row>
    <row r="22" spans="1:27" ht="18.75" customHeight="1" thickTop="1">
      <c r="B22" s="237"/>
      <c r="C22" s="230"/>
      <c r="D22" s="236"/>
      <c r="E22" s="236"/>
      <c r="F22" s="225"/>
      <c r="G22" s="236"/>
      <c r="H22" s="225"/>
      <c r="I22" s="236"/>
      <c r="J22" s="225"/>
      <c r="K22" s="236"/>
      <c r="L22" s="225"/>
      <c r="M22" s="255"/>
      <c r="N22" s="231"/>
      <c r="O22" s="236"/>
      <c r="P22" s="225"/>
      <c r="Q22" s="236"/>
      <c r="S22" s="236"/>
      <c r="T22" s="225"/>
      <c r="U22" s="236"/>
      <c r="V22" s="236"/>
      <c r="W22" s="236"/>
      <c r="X22" s="229"/>
      <c r="Y22" s="236"/>
      <c r="Z22" s="207"/>
    </row>
    <row r="23" spans="1:27" ht="18.75" customHeight="1">
      <c r="A23" s="222" t="s">
        <v>83</v>
      </c>
      <c r="B23" s="236"/>
      <c r="C23" s="230"/>
      <c r="D23" s="225"/>
      <c r="E23" s="236">
        <v>327594259.5</v>
      </c>
      <c r="F23" s="225"/>
      <c r="G23" s="236">
        <v>121004165.08</v>
      </c>
      <c r="H23" s="225"/>
      <c r="I23" s="236">
        <v>14413037.470000001</v>
      </c>
      <c r="J23" s="225"/>
      <c r="K23" s="236">
        <v>182265267.38999999</v>
      </c>
      <c r="L23" s="225"/>
      <c r="M23" s="255">
        <v>0</v>
      </c>
      <c r="N23" s="231"/>
      <c r="O23" s="236">
        <v>-249105546.69</v>
      </c>
      <c r="P23" s="225"/>
      <c r="Q23" s="236">
        <f>SUM(M23:O23)</f>
        <v>-249105546.69</v>
      </c>
      <c r="S23" s="240">
        <f>SUM(E23:K23)+Q23</f>
        <v>396171182.75000006</v>
      </c>
      <c r="T23" s="225"/>
      <c r="U23" s="240">
        <v>3624542.84</v>
      </c>
      <c r="V23" s="236"/>
      <c r="W23" s="255">
        <v>0</v>
      </c>
      <c r="X23" s="229"/>
      <c r="Y23" s="236">
        <f>+S23+U23</f>
        <v>399795725.59000003</v>
      </c>
      <c r="AA23" s="238"/>
    </row>
    <row r="24" spans="1:27" ht="18.75" customHeight="1">
      <c r="A24" s="222" t="s">
        <v>222</v>
      </c>
      <c r="B24" s="236"/>
      <c r="C24" s="230"/>
      <c r="D24" s="236"/>
      <c r="E24" s="236"/>
      <c r="F24" s="225"/>
      <c r="G24" s="241"/>
      <c r="H24" s="225"/>
      <c r="I24" s="241"/>
      <c r="J24" s="225"/>
      <c r="K24" s="236"/>
      <c r="L24" s="225"/>
      <c r="M24" s="255"/>
      <c r="N24" s="231"/>
      <c r="O24" s="241"/>
      <c r="P24" s="225"/>
      <c r="Q24" s="255"/>
      <c r="S24" s="240"/>
      <c r="T24" s="225"/>
      <c r="U24" s="240"/>
      <c r="V24" s="241"/>
      <c r="W24" s="241"/>
      <c r="X24" s="229"/>
      <c r="Y24" s="242"/>
      <c r="AA24" s="238"/>
    </row>
    <row r="25" spans="1:27" ht="18.75" hidden="1" customHeight="1">
      <c r="A25" s="221" t="s">
        <v>316</v>
      </c>
      <c r="B25" s="236"/>
      <c r="C25" s="230"/>
      <c r="D25" s="236"/>
      <c r="E25" s="236"/>
      <c r="F25" s="225"/>
      <c r="G25" s="241"/>
      <c r="H25" s="225"/>
      <c r="I25" s="241"/>
      <c r="J25" s="225"/>
      <c r="K25" s="236"/>
      <c r="L25" s="225"/>
      <c r="M25" s="255"/>
      <c r="N25" s="231"/>
      <c r="O25" s="241"/>
      <c r="P25" s="225"/>
      <c r="Q25" s="255"/>
      <c r="S25" s="240"/>
      <c r="T25" s="225"/>
      <c r="U25" s="240"/>
      <c r="V25" s="241"/>
      <c r="W25" s="241"/>
      <c r="X25" s="229"/>
      <c r="Y25" s="242"/>
      <c r="AA25" s="238"/>
    </row>
    <row r="26" spans="1:27" ht="18.75" customHeight="1">
      <c r="A26" s="221" t="s">
        <v>317</v>
      </c>
      <c r="B26" s="237"/>
      <c r="C26" s="220"/>
      <c r="D26" s="236"/>
      <c r="E26" s="239">
        <v>12130907</v>
      </c>
      <c r="F26" s="225"/>
      <c r="G26" s="239">
        <v>0</v>
      </c>
      <c r="H26" s="225"/>
      <c r="I26" s="239">
        <v>0</v>
      </c>
      <c r="J26" s="225"/>
      <c r="K26" s="236">
        <v>-12130907</v>
      </c>
      <c r="L26" s="225"/>
      <c r="M26" s="239">
        <v>0</v>
      </c>
      <c r="N26" s="231"/>
      <c r="O26" s="239">
        <v>0</v>
      </c>
      <c r="P26" s="225"/>
      <c r="Q26" s="255">
        <f>SUM(M26:O26)</f>
        <v>0</v>
      </c>
      <c r="S26" s="239">
        <f>SUM(E26:K26)+Q26</f>
        <v>0</v>
      </c>
      <c r="T26" s="225"/>
      <c r="U26" s="239">
        <v>0</v>
      </c>
      <c r="V26" s="239">
        <v>0</v>
      </c>
      <c r="W26" s="239">
        <v>0</v>
      </c>
      <c r="X26" s="229"/>
      <c r="Y26" s="239">
        <f>+S26+U26</f>
        <v>0</v>
      </c>
    </row>
    <row r="27" spans="1:27" ht="18.75" customHeight="1">
      <c r="A27" s="221" t="s">
        <v>315</v>
      </c>
      <c r="B27" s="237"/>
      <c r="C27" s="220"/>
      <c r="D27" s="236"/>
      <c r="E27" s="239">
        <v>0</v>
      </c>
      <c r="F27" s="225"/>
      <c r="G27" s="239">
        <v>0</v>
      </c>
      <c r="H27" s="225"/>
      <c r="I27" s="239">
        <v>0</v>
      </c>
      <c r="J27" s="225"/>
      <c r="K27" s="236">
        <v>-26207359.100000001</v>
      </c>
      <c r="L27" s="225"/>
      <c r="M27" s="239">
        <v>0</v>
      </c>
      <c r="N27" s="231"/>
      <c r="O27" s="239">
        <v>0</v>
      </c>
      <c r="P27" s="225"/>
      <c r="Q27" s="255">
        <f>SUM(M27:O27)</f>
        <v>0</v>
      </c>
      <c r="S27" s="240">
        <f>SUM(E27:K27)+Q27</f>
        <v>-26207359.100000001</v>
      </c>
      <c r="T27" s="225"/>
      <c r="U27" s="239">
        <v>0</v>
      </c>
      <c r="V27" s="236"/>
      <c r="W27" s="239">
        <v>0</v>
      </c>
      <c r="X27" s="229"/>
      <c r="Y27" s="211">
        <f>+S27+U27</f>
        <v>-26207359.100000001</v>
      </c>
    </row>
    <row r="28" spans="1:27" ht="18.75" customHeight="1">
      <c r="A28" s="222" t="s">
        <v>135</v>
      </c>
      <c r="B28" s="225"/>
      <c r="C28" s="220"/>
      <c r="D28" s="225"/>
      <c r="E28" s="239"/>
      <c r="F28" s="225"/>
      <c r="G28" s="239"/>
      <c r="H28" s="225"/>
      <c r="I28" s="239"/>
      <c r="J28" s="225"/>
      <c r="K28" s="236"/>
      <c r="L28" s="225"/>
      <c r="M28" s="239"/>
      <c r="N28" s="231"/>
      <c r="O28" s="239"/>
      <c r="P28" s="225"/>
      <c r="Q28" s="239"/>
      <c r="S28" s="240"/>
      <c r="T28" s="225"/>
      <c r="U28" s="239"/>
      <c r="V28" s="236"/>
      <c r="W28" s="239"/>
      <c r="X28" s="229"/>
      <c r="Y28" s="211"/>
      <c r="Z28" s="258"/>
    </row>
    <row r="29" spans="1:27" ht="18.75" customHeight="1">
      <c r="A29" s="221" t="s">
        <v>314</v>
      </c>
      <c r="B29" s="237"/>
      <c r="C29" s="220"/>
      <c r="D29" s="236"/>
      <c r="E29" s="239">
        <v>0</v>
      </c>
      <c r="F29" s="225"/>
      <c r="G29" s="239">
        <v>0</v>
      </c>
      <c r="H29" s="225"/>
      <c r="I29" s="239">
        <v>0</v>
      </c>
      <c r="J29" s="225"/>
      <c r="K29" s="236">
        <v>44976684.020000011</v>
      </c>
      <c r="L29" s="225"/>
      <c r="M29" s="239">
        <v>0</v>
      </c>
      <c r="N29" s="231"/>
      <c r="O29" s="239">
        <v>0</v>
      </c>
      <c r="P29" s="225"/>
      <c r="Q29" s="255">
        <f>SUM(M29:O29)</f>
        <v>0</v>
      </c>
      <c r="S29" s="240">
        <f>SUM(E29:K29)+Q29</f>
        <v>44976684.020000011</v>
      </c>
      <c r="T29" s="225"/>
      <c r="U29" s="240">
        <v>1498205.1400000006</v>
      </c>
      <c r="V29" s="236"/>
      <c r="W29" s="255">
        <v>0</v>
      </c>
      <c r="X29" s="229"/>
      <c r="Y29" s="211">
        <f>+S29+U29</f>
        <v>46474889.160000011</v>
      </c>
    </row>
    <row r="30" spans="1:27" s="207" customFormat="1" ht="18.75" customHeight="1">
      <c r="A30" s="222" t="s">
        <v>322</v>
      </c>
      <c r="B30" s="237"/>
      <c r="C30" s="243"/>
      <c r="D30" s="236"/>
      <c r="E30" s="262">
        <f>SUM(E29)</f>
        <v>0</v>
      </c>
      <c r="F30" s="225"/>
      <c r="G30" s="262">
        <f>SUM(G26:G29)</f>
        <v>0</v>
      </c>
      <c r="H30" s="225"/>
      <c r="I30" s="262">
        <f>SUM(I26:I29)</f>
        <v>0</v>
      </c>
      <c r="J30" s="225"/>
      <c r="K30" s="263">
        <f>SUM(K29)</f>
        <v>44976684.020000011</v>
      </c>
      <c r="L30" s="225"/>
      <c r="M30" s="262">
        <f>SUM(M26:M29)</f>
        <v>0</v>
      </c>
      <c r="N30" s="231"/>
      <c r="O30" s="262">
        <f>SUM(O26:O29)</f>
        <v>0</v>
      </c>
      <c r="P30" s="225"/>
      <c r="Q30" s="262">
        <f>SUM(Q26:Q29)</f>
        <v>0</v>
      </c>
      <c r="R30" s="221"/>
      <c r="S30" s="263">
        <f>S29</f>
        <v>44976684.020000011</v>
      </c>
      <c r="T30" s="225"/>
      <c r="U30" s="263">
        <f>SUM(U26:U29)</f>
        <v>1498205.1400000006</v>
      </c>
      <c r="V30" s="264">
        <f>SUM(V26:V29)</f>
        <v>0</v>
      </c>
      <c r="W30" s="262">
        <f>SUM(W23:W29)</f>
        <v>0</v>
      </c>
      <c r="X30" s="229"/>
      <c r="Y30" s="263">
        <f>SUM(Y29)</f>
        <v>46474889.160000011</v>
      </c>
    </row>
    <row r="31" spans="1:27" ht="18.75" customHeight="1" thickBot="1">
      <c r="A31" s="222" t="s">
        <v>275</v>
      </c>
      <c r="B31" s="237"/>
      <c r="C31" s="220"/>
      <c r="D31" s="236"/>
      <c r="E31" s="265">
        <f>E23+E30+E26</f>
        <v>339725166.5</v>
      </c>
      <c r="F31" s="225"/>
      <c r="G31" s="265">
        <f>G23+G30</f>
        <v>121004165.08</v>
      </c>
      <c r="H31" s="225"/>
      <c r="I31" s="265">
        <f>I23+I30</f>
        <v>14413037.470000001</v>
      </c>
      <c r="J31" s="225"/>
      <c r="K31" s="265">
        <f>K23+K30+K26+K27</f>
        <v>188903685.31</v>
      </c>
      <c r="L31" s="225"/>
      <c r="M31" s="266">
        <f>M23+M30</f>
        <v>0</v>
      </c>
      <c r="N31" s="231"/>
      <c r="O31" s="265">
        <f>O23+O30</f>
        <v>-249105546.69</v>
      </c>
      <c r="P31" s="225"/>
      <c r="Q31" s="265">
        <f>Q23+Q30</f>
        <v>-249105546.69</v>
      </c>
      <c r="S31" s="265">
        <f>S23+S30+S27</f>
        <v>414940507.67000008</v>
      </c>
      <c r="T31" s="225"/>
      <c r="U31" s="265">
        <f>U23+U30</f>
        <v>5122747.9800000004</v>
      </c>
      <c r="V31" s="265"/>
      <c r="W31" s="266">
        <f>W30</f>
        <v>0</v>
      </c>
      <c r="X31" s="229"/>
      <c r="Y31" s="265">
        <f>Y23+Y30+Y27+Y26</f>
        <v>420063255.65000004</v>
      </c>
      <c r="Z31" s="548"/>
    </row>
    <row r="32" spans="1:27" ht="19.2" hidden="1" thickTop="1">
      <c r="B32" s="237"/>
      <c r="C32" s="220"/>
      <c r="D32" s="236"/>
      <c r="E32" s="236"/>
      <c r="F32" s="225"/>
      <c r="G32" s="236"/>
      <c r="H32" s="225"/>
      <c r="I32" s="236"/>
      <c r="J32" s="225"/>
      <c r="K32" s="236"/>
      <c r="L32" s="225"/>
      <c r="M32" s="236"/>
      <c r="N32" s="231"/>
      <c r="O32" s="236"/>
      <c r="P32" s="225"/>
      <c r="Q32" s="236"/>
      <c r="S32" s="236"/>
      <c r="T32" s="225"/>
      <c r="U32" s="236"/>
      <c r="V32" s="236"/>
      <c r="W32" s="236"/>
      <c r="X32" s="229"/>
      <c r="Y32" s="236"/>
    </row>
    <row r="33" spans="1:25" ht="20.399999999999999" hidden="1" thickTop="1">
      <c r="B33" s="237"/>
      <c r="C33" s="220"/>
      <c r="D33" s="236"/>
      <c r="E33" s="236"/>
      <c r="F33" s="225"/>
      <c r="G33" s="236"/>
      <c r="H33" s="225"/>
      <c r="I33" s="236"/>
      <c r="J33" s="225"/>
      <c r="K33" s="236"/>
      <c r="L33" s="225"/>
      <c r="M33" s="236"/>
      <c r="N33" s="231"/>
      <c r="O33" s="236"/>
      <c r="P33" s="225"/>
      <c r="Q33" s="236"/>
      <c r="S33" s="244"/>
      <c r="T33" s="225"/>
      <c r="U33" s="236"/>
      <c r="V33" s="236"/>
      <c r="W33" s="236"/>
      <c r="X33" s="229"/>
      <c r="Y33" s="236"/>
    </row>
    <row r="34" spans="1:25" ht="19.2" hidden="1" thickTop="1">
      <c r="B34" s="236"/>
      <c r="C34" s="220"/>
      <c r="D34" s="236"/>
      <c r="E34" s="236"/>
      <c r="F34" s="225"/>
      <c r="G34" s="236"/>
      <c r="H34" s="225"/>
      <c r="I34" s="236"/>
      <c r="J34" s="225"/>
      <c r="K34" s="236"/>
      <c r="L34" s="225"/>
      <c r="M34" s="236"/>
      <c r="N34" s="231"/>
      <c r="O34" s="236"/>
      <c r="P34" s="225"/>
      <c r="Q34" s="236"/>
      <c r="S34" s="236"/>
      <c r="T34" s="225"/>
      <c r="U34" s="236"/>
      <c r="V34" s="236"/>
      <c r="W34" s="236"/>
      <c r="X34" s="229"/>
      <c r="Y34" s="245"/>
    </row>
    <row r="35" spans="1:25" ht="19.2" hidden="1" thickTop="1">
      <c r="B35" s="236"/>
      <c r="C35" s="220"/>
      <c r="D35" s="236"/>
      <c r="E35" s="236"/>
      <c r="F35" s="225"/>
      <c r="G35" s="236"/>
      <c r="H35" s="225"/>
      <c r="I35" s="236"/>
      <c r="J35" s="225"/>
      <c r="K35" s="236"/>
      <c r="L35" s="225"/>
      <c r="M35" s="236"/>
      <c r="N35" s="231"/>
      <c r="O35" s="236"/>
      <c r="P35" s="225"/>
      <c r="Q35" s="236"/>
      <c r="S35" s="236"/>
      <c r="T35" s="225"/>
      <c r="U35" s="236"/>
      <c r="V35" s="236"/>
      <c r="W35" s="236"/>
      <c r="X35" s="229"/>
      <c r="Y35" s="245"/>
    </row>
    <row r="36" spans="1:25" ht="19.2" hidden="1" thickTop="1">
      <c r="B36" s="236"/>
      <c r="C36" s="220"/>
      <c r="D36" s="236"/>
      <c r="E36" s="236"/>
      <c r="F36" s="225"/>
      <c r="G36" s="236"/>
      <c r="H36" s="225"/>
      <c r="I36" s="236"/>
      <c r="J36" s="225"/>
      <c r="K36" s="236"/>
      <c r="L36" s="225"/>
      <c r="M36" s="236"/>
      <c r="N36" s="231"/>
      <c r="O36" s="236"/>
      <c r="P36" s="225"/>
      <c r="Q36" s="236"/>
      <c r="S36" s="236"/>
      <c r="T36" s="225"/>
      <c r="U36" s="236"/>
      <c r="V36" s="236"/>
      <c r="W36" s="236"/>
      <c r="X36" s="229"/>
      <c r="Y36" s="245"/>
    </row>
    <row r="37" spans="1:25" ht="18.75" customHeight="1" thickTop="1">
      <c r="B37" s="236"/>
      <c r="C37" s="220"/>
      <c r="D37" s="236"/>
      <c r="E37" s="236"/>
      <c r="F37" s="225"/>
      <c r="G37" s="236"/>
      <c r="H37" s="225"/>
      <c r="I37" s="236"/>
      <c r="J37" s="225"/>
      <c r="K37" s="236"/>
      <c r="L37" s="225"/>
      <c r="M37" s="236"/>
      <c r="N37" s="231"/>
      <c r="O37" s="236"/>
      <c r="P37" s="225"/>
      <c r="Q37" s="236"/>
      <c r="S37" s="236"/>
      <c r="T37" s="225"/>
      <c r="U37" s="236"/>
      <c r="V37" s="236"/>
      <c r="W37" s="236"/>
      <c r="X37" s="229"/>
      <c r="Y37" s="245"/>
    </row>
    <row r="38" spans="1:25" ht="18.75" customHeight="1">
      <c r="B38" s="236"/>
      <c r="C38" s="220"/>
      <c r="D38" s="236"/>
      <c r="E38" s="236"/>
      <c r="F38" s="225"/>
      <c r="G38" s="236"/>
      <c r="H38" s="225"/>
      <c r="I38" s="236"/>
      <c r="J38" s="225"/>
      <c r="K38" s="236"/>
      <c r="L38" s="225"/>
      <c r="M38" s="236"/>
      <c r="N38" s="231"/>
      <c r="O38" s="236"/>
      <c r="P38" s="225"/>
      <c r="Q38" s="236"/>
      <c r="S38" s="236"/>
      <c r="T38" s="225"/>
      <c r="U38" s="236"/>
      <c r="V38" s="236"/>
      <c r="W38" s="236"/>
      <c r="X38" s="229"/>
      <c r="Y38" s="245"/>
    </row>
    <row r="39" spans="1:25" ht="18.75" customHeight="1">
      <c r="B39" s="236"/>
      <c r="C39" s="220"/>
      <c r="D39" s="236"/>
      <c r="E39" s="236"/>
      <c r="F39" s="225"/>
      <c r="G39" s="236"/>
      <c r="H39" s="225"/>
      <c r="I39" s="236"/>
      <c r="J39" s="225"/>
      <c r="K39" s="236"/>
      <c r="L39" s="225"/>
      <c r="M39" s="236"/>
      <c r="N39" s="231"/>
      <c r="O39" s="236"/>
      <c r="P39" s="225"/>
      <c r="Q39" s="236"/>
      <c r="S39" s="236"/>
      <c r="T39" s="225"/>
      <c r="U39" s="236"/>
      <c r="V39" s="236"/>
      <c r="W39" s="236"/>
      <c r="X39" s="229"/>
      <c r="Y39" s="245"/>
    </row>
    <row r="40" spans="1:25" ht="18.75" customHeight="1">
      <c r="B40" s="236"/>
      <c r="C40" s="220"/>
      <c r="D40" s="236"/>
      <c r="E40" s="236"/>
      <c r="F40" s="225"/>
      <c r="G40" s="236"/>
      <c r="H40" s="225"/>
      <c r="I40" s="236"/>
      <c r="J40" s="225"/>
      <c r="K40" s="236"/>
      <c r="L40" s="236"/>
      <c r="M40" s="236"/>
      <c r="N40" s="236"/>
      <c r="O40" s="236"/>
      <c r="P40" s="225"/>
      <c r="Q40" s="236"/>
      <c r="S40" s="236"/>
      <c r="T40" s="236"/>
      <c r="U40" s="236"/>
      <c r="V40" s="236"/>
      <c r="W40" s="236"/>
      <c r="X40" s="229"/>
      <c r="Y40" s="245"/>
    </row>
    <row r="41" spans="1:25" ht="21" customHeight="1">
      <c r="A41" s="302" t="s">
        <v>51</v>
      </c>
      <c r="B41" s="236"/>
      <c r="C41" s="220"/>
      <c r="D41" s="236"/>
      <c r="E41" s="236"/>
      <c r="F41" s="225"/>
      <c r="G41" s="236"/>
      <c r="H41" s="236"/>
      <c r="I41" s="236"/>
      <c r="J41" s="236"/>
      <c r="K41" s="236"/>
      <c r="L41" s="236"/>
      <c r="M41" s="236"/>
      <c r="N41" s="236"/>
      <c r="O41" s="236"/>
    </row>
    <row r="42" spans="1:25" ht="19.8">
      <c r="A42" s="246"/>
      <c r="B42" s="247"/>
      <c r="C42" s="216"/>
      <c r="D42" s="247"/>
      <c r="E42" s="247"/>
      <c r="F42" s="247"/>
      <c r="G42" s="216" t="s">
        <v>255</v>
      </c>
      <c r="H42" s="247"/>
      <c r="I42" s="215"/>
      <c r="J42" s="210"/>
      <c r="K42" s="210"/>
      <c r="L42" s="248"/>
      <c r="M42" s="210"/>
      <c r="N42" s="248"/>
      <c r="O42" s="249"/>
      <c r="Q42" s="428" t="s">
        <v>255</v>
      </c>
      <c r="R42" s="248"/>
      <c r="S42" s="210"/>
    </row>
    <row r="43" spans="1:25" ht="19.8">
      <c r="A43" s="246"/>
      <c r="B43" s="210"/>
      <c r="C43" s="215"/>
      <c r="D43" s="210"/>
      <c r="E43" s="215"/>
      <c r="F43" s="210"/>
      <c r="G43" s="210" t="s">
        <v>257</v>
      </c>
      <c r="H43" s="215"/>
      <c r="J43" s="210"/>
      <c r="K43" s="202"/>
      <c r="L43" s="248"/>
      <c r="M43" s="261"/>
      <c r="N43" s="248"/>
      <c r="O43" s="249"/>
      <c r="Q43" s="215" t="s">
        <v>256</v>
      </c>
      <c r="R43" s="248"/>
      <c r="S43" s="261"/>
    </row>
    <row r="44" spans="1:25" ht="19.8">
      <c r="A44" s="429">
        <v>6</v>
      </c>
      <c r="B44" s="210"/>
      <c r="C44" s="215"/>
      <c r="D44" s="210"/>
      <c r="E44" s="210"/>
      <c r="F44" s="210"/>
      <c r="G44" s="210"/>
      <c r="H44" s="209"/>
      <c r="I44" s="215"/>
      <c r="J44" s="210"/>
      <c r="K44" s="210"/>
      <c r="L44" s="248"/>
      <c r="M44" s="248"/>
      <c r="N44" s="248"/>
      <c r="O44" s="249"/>
    </row>
  </sheetData>
  <mergeCells count="9">
    <mergeCell ref="I9:K9"/>
    <mergeCell ref="E6:S6"/>
    <mergeCell ref="M7:Q7"/>
    <mergeCell ref="M8:Q8"/>
    <mergeCell ref="U8:W8"/>
    <mergeCell ref="A2:Y2"/>
    <mergeCell ref="A3:Y3"/>
    <mergeCell ref="A4:Y4"/>
    <mergeCell ref="E5:Y5"/>
  </mergeCells>
  <printOptions horizontalCentered="1"/>
  <pageMargins left="0.45866141700000002" right="0.20866141699999999" top="0.25" bottom="0.25" header="0.25" footer="0.25"/>
  <pageSetup paperSize="9" scale="76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2662C-D11B-4EB4-BEEC-AFE58FD9EBA6}">
  <sheetPr>
    <pageSetUpPr fitToPage="1"/>
  </sheetPr>
  <dimension ref="A1:Z61"/>
  <sheetViews>
    <sheetView view="pageBreakPreview" zoomScale="80" zoomScaleNormal="100" zoomScaleSheetLayoutView="80" workbookViewId="0">
      <selection activeCell="A2" sqref="A2:R2"/>
    </sheetView>
  </sheetViews>
  <sheetFormatPr defaultColWidth="9.296875" defaultRowHeight="21.6"/>
  <cols>
    <col min="1" max="3" width="1.296875" style="396" customWidth="1"/>
    <col min="4" max="4" width="23.69921875" style="396" customWidth="1"/>
    <col min="5" max="5" width="0.296875" style="396" customWidth="1"/>
    <col min="6" max="6" width="8.8984375" style="396" bestFit="1" customWidth="1"/>
    <col min="7" max="7" width="0.296875" style="396" customWidth="1"/>
    <col min="8" max="8" width="13.8984375" style="396" customWidth="1"/>
    <col min="9" max="9" width="0.296875" style="396" customWidth="1"/>
    <col min="10" max="10" width="13.8984375" style="396" customWidth="1"/>
    <col min="11" max="11" width="0.296875" style="396" customWidth="1"/>
    <col min="12" max="12" width="12.69921875" style="396" customWidth="1"/>
    <col min="13" max="13" width="0.296875" style="396" customWidth="1"/>
    <col min="14" max="14" width="14.296875" style="396" customWidth="1"/>
    <col min="15" max="15" width="0.296875" style="396" customWidth="1"/>
    <col min="16" max="16" width="13.296875" style="396" customWidth="1"/>
    <col min="17" max="17" width="0.296875" style="396" customWidth="1"/>
    <col min="18" max="18" width="13.8984375" style="396" customWidth="1"/>
    <col min="19" max="19" width="20" style="396" customWidth="1"/>
    <col min="20" max="16384" width="9.296875" style="396"/>
  </cols>
  <sheetData>
    <row r="1" spans="1:19" ht="21" customHeight="1">
      <c r="S1" s="395"/>
    </row>
    <row r="2" spans="1:19" ht="21" customHeight="1">
      <c r="A2" s="621" t="s">
        <v>35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  <c r="O2" s="621"/>
      <c r="P2" s="621"/>
      <c r="Q2" s="621"/>
      <c r="R2" s="621"/>
      <c r="S2" s="395"/>
    </row>
    <row r="3" spans="1:19" s="397" customFormat="1" ht="21" customHeight="1">
      <c r="A3" s="622" t="s">
        <v>239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  <c r="Q3" s="622"/>
      <c r="R3" s="622"/>
    </row>
    <row r="4" spans="1:19" s="397" customFormat="1" ht="21" customHeight="1">
      <c r="A4" s="622" t="s">
        <v>273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22"/>
      <c r="R4" s="622"/>
    </row>
    <row r="5" spans="1:19" s="572" customFormat="1" ht="21" customHeight="1">
      <c r="A5" s="569"/>
      <c r="B5" s="569"/>
      <c r="C5" s="569"/>
      <c r="D5" s="569"/>
      <c r="E5" s="570"/>
      <c r="F5" s="569"/>
      <c r="G5" s="570"/>
      <c r="H5" s="570"/>
      <c r="I5" s="570"/>
      <c r="J5" s="570"/>
      <c r="K5" s="570"/>
      <c r="L5" s="570"/>
      <c r="M5" s="570"/>
      <c r="N5" s="570"/>
      <c r="O5" s="570"/>
      <c r="P5" s="570"/>
      <c r="Q5" s="570"/>
      <c r="R5" s="571" t="s">
        <v>40</v>
      </c>
    </row>
    <row r="6" spans="1:19" ht="42" customHeight="1">
      <c r="A6" s="399"/>
      <c r="B6" s="399"/>
      <c r="C6" s="399"/>
      <c r="D6" s="399"/>
      <c r="E6" s="400"/>
      <c r="F6" s="399"/>
      <c r="G6" s="400"/>
      <c r="H6" s="400"/>
      <c r="I6" s="400"/>
      <c r="J6" s="400"/>
      <c r="K6" s="400"/>
      <c r="L6" s="423"/>
      <c r="M6" s="423"/>
      <c r="N6" s="423"/>
      <c r="O6" s="400"/>
      <c r="P6" s="543" t="s">
        <v>265</v>
      </c>
      <c r="Q6" s="400"/>
      <c r="R6" s="400"/>
    </row>
    <row r="7" spans="1:19" ht="21" customHeight="1">
      <c r="A7" s="401"/>
      <c r="B7" s="401"/>
      <c r="C7" s="401"/>
      <c r="D7" s="401"/>
      <c r="E7" s="400"/>
      <c r="F7" s="401"/>
      <c r="G7" s="400"/>
      <c r="H7" s="400"/>
      <c r="I7" s="400"/>
      <c r="J7" s="400"/>
      <c r="K7" s="400"/>
      <c r="L7" s="623" t="s">
        <v>116</v>
      </c>
      <c r="M7" s="623"/>
      <c r="N7" s="623"/>
      <c r="O7" s="400"/>
      <c r="P7" s="544" t="s">
        <v>121</v>
      </c>
      <c r="Q7" s="400"/>
      <c r="R7" s="400"/>
    </row>
    <row r="8" spans="1:19" ht="21" customHeight="1">
      <c r="A8" s="401"/>
      <c r="B8" s="401"/>
      <c r="C8" s="401"/>
      <c r="D8" s="401"/>
      <c r="E8" s="400"/>
      <c r="F8" s="401"/>
      <c r="G8" s="400"/>
      <c r="K8" s="400"/>
      <c r="L8" s="402" t="s">
        <v>16</v>
      </c>
      <c r="M8" s="400"/>
      <c r="N8" s="400"/>
      <c r="O8" s="400"/>
      <c r="P8" s="545" t="s">
        <v>303</v>
      </c>
      <c r="Q8" s="400"/>
      <c r="R8" s="400"/>
    </row>
    <row r="9" spans="1:19" ht="21" customHeight="1">
      <c r="A9" s="401"/>
      <c r="B9" s="401"/>
      <c r="C9" s="401"/>
      <c r="D9" s="401"/>
      <c r="E9" s="400"/>
      <c r="F9" s="401"/>
      <c r="G9" s="400"/>
      <c r="H9" s="400" t="s">
        <v>25</v>
      </c>
      <c r="I9" s="400"/>
      <c r="J9" s="400" t="s">
        <v>76</v>
      </c>
      <c r="K9" s="400"/>
      <c r="L9" s="400" t="s">
        <v>219</v>
      </c>
      <c r="M9" s="400"/>
      <c r="N9" s="400"/>
      <c r="O9" s="400"/>
      <c r="P9" s="545" t="s">
        <v>249</v>
      </c>
      <c r="Q9" s="400"/>
      <c r="R9" s="416"/>
    </row>
    <row r="10" spans="1:19" ht="21" customHeight="1">
      <c r="A10" s="398" t="s">
        <v>23</v>
      </c>
      <c r="B10" s="398"/>
      <c r="C10" s="398"/>
      <c r="D10" s="398"/>
      <c r="E10" s="400"/>
      <c r="F10" s="403" t="s">
        <v>7</v>
      </c>
      <c r="G10" s="400"/>
      <c r="H10" s="403" t="s">
        <v>17</v>
      </c>
      <c r="I10" s="400"/>
      <c r="J10" s="403" t="s">
        <v>283</v>
      </c>
      <c r="K10" s="400"/>
      <c r="L10" s="403" t="s">
        <v>81</v>
      </c>
      <c r="M10" s="400"/>
      <c r="N10" s="403" t="s">
        <v>15</v>
      </c>
      <c r="O10" s="400"/>
      <c r="P10" s="546" t="s">
        <v>247</v>
      </c>
      <c r="Q10" s="400"/>
      <c r="R10" s="528" t="s">
        <v>37</v>
      </c>
    </row>
    <row r="11" spans="1:19" ht="21" customHeight="1">
      <c r="A11" s="558" t="s">
        <v>233</v>
      </c>
      <c r="B11" s="404"/>
      <c r="C11" s="404"/>
      <c r="D11" s="404"/>
      <c r="E11" s="400"/>
      <c r="F11" s="401"/>
      <c r="G11" s="400"/>
      <c r="H11" s="405">
        <v>339725166.5</v>
      </c>
      <c r="I11" s="400"/>
      <c r="J11" s="405">
        <v>121004165.08</v>
      </c>
      <c r="K11" s="400"/>
      <c r="L11" s="405">
        <v>15518803.129999997</v>
      </c>
      <c r="M11" s="400"/>
      <c r="N11" s="405">
        <v>146597231.25</v>
      </c>
      <c r="O11" s="400"/>
      <c r="P11" s="529">
        <v>0</v>
      </c>
      <c r="Q11" s="400"/>
      <c r="R11" s="405">
        <f>SUM(H11:P11)</f>
        <v>622845365.96000004</v>
      </c>
    </row>
    <row r="12" spans="1:19" ht="21" customHeight="1">
      <c r="A12" s="404" t="s">
        <v>222</v>
      </c>
      <c r="C12" s="404"/>
      <c r="D12" s="404"/>
      <c r="E12" s="400"/>
      <c r="F12" s="401"/>
      <c r="G12" s="400"/>
      <c r="H12" s="406"/>
      <c r="I12" s="400"/>
      <c r="J12" s="406"/>
      <c r="K12" s="400"/>
      <c r="L12" s="406"/>
      <c r="M12" s="400"/>
      <c r="N12" s="406"/>
      <c r="O12" s="400"/>
      <c r="P12" s="406"/>
      <c r="Q12" s="400"/>
      <c r="R12" s="530"/>
    </row>
    <row r="13" spans="1:19" ht="21" customHeight="1">
      <c r="B13" s="404" t="s">
        <v>242</v>
      </c>
      <c r="C13" s="404"/>
      <c r="D13" s="404"/>
      <c r="E13" s="400"/>
      <c r="F13" s="407"/>
      <c r="G13" s="400"/>
      <c r="H13" s="317">
        <v>0</v>
      </c>
      <c r="I13" s="400"/>
      <c r="J13" s="531">
        <v>0</v>
      </c>
      <c r="K13" s="400"/>
      <c r="L13" s="317">
        <v>0</v>
      </c>
      <c r="M13" s="400"/>
      <c r="N13" s="406">
        <v>-17999594.109999999</v>
      </c>
      <c r="O13" s="400"/>
      <c r="P13" s="317">
        <v>0</v>
      </c>
      <c r="Q13" s="400"/>
      <c r="R13" s="530">
        <f>SUM(G13:P13)</f>
        <v>-17999594.109999999</v>
      </c>
    </row>
    <row r="14" spans="1:19" ht="21" customHeight="1">
      <c r="A14" s="559" t="s">
        <v>135</v>
      </c>
      <c r="B14" s="348"/>
      <c r="C14" s="404"/>
      <c r="D14" s="404"/>
      <c r="E14" s="400"/>
      <c r="F14" s="407"/>
      <c r="G14" s="400"/>
      <c r="H14" s="317"/>
      <c r="I14" s="400"/>
      <c r="J14" s="531"/>
      <c r="K14" s="400"/>
      <c r="L14" s="317"/>
      <c r="M14" s="400"/>
      <c r="N14" s="406"/>
      <c r="O14" s="400"/>
      <c r="P14" s="317"/>
      <c r="Q14" s="400"/>
      <c r="R14" s="530"/>
    </row>
    <row r="15" spans="1:19" ht="21" customHeight="1">
      <c r="B15" s="348" t="s">
        <v>136</v>
      </c>
      <c r="C15" s="348"/>
      <c r="E15" s="400"/>
      <c r="F15" s="401"/>
      <c r="G15" s="400"/>
      <c r="H15" s="317">
        <v>0</v>
      </c>
      <c r="I15" s="400"/>
      <c r="J15" s="531">
        <v>0</v>
      </c>
      <c r="K15" s="400"/>
      <c r="L15" s="317">
        <v>0</v>
      </c>
      <c r="M15" s="400"/>
      <c r="N15" s="317">
        <v>7258962.2500000577</v>
      </c>
      <c r="O15" s="400"/>
      <c r="P15" s="406">
        <v>3918189.8499999996</v>
      </c>
      <c r="Q15" s="400"/>
      <c r="R15" s="406">
        <f>SUM(G15:P15)</f>
        <v>11177152.100000057</v>
      </c>
    </row>
    <row r="16" spans="1:19" ht="21" customHeight="1">
      <c r="B16" s="404" t="s">
        <v>304</v>
      </c>
      <c r="C16" s="404"/>
      <c r="E16" s="400"/>
      <c r="F16" s="401"/>
      <c r="G16" s="400"/>
      <c r="H16" s="332">
        <v>0</v>
      </c>
      <c r="I16" s="400"/>
      <c r="J16" s="332">
        <v>0</v>
      </c>
      <c r="K16" s="400"/>
      <c r="L16" s="332">
        <v>0</v>
      </c>
      <c r="M16" s="400"/>
      <c r="N16" s="332">
        <v>3918189.8499999996</v>
      </c>
      <c r="O16" s="400"/>
      <c r="P16" s="532">
        <v>-3918189.85</v>
      </c>
      <c r="Q16" s="400"/>
      <c r="R16" s="533">
        <f>SUM(G16:P16)</f>
        <v>0</v>
      </c>
    </row>
    <row r="17" spans="1:19" ht="21" customHeight="1">
      <c r="A17" s="558" t="s">
        <v>322</v>
      </c>
      <c r="B17" s="404"/>
      <c r="C17" s="404"/>
      <c r="D17" s="404"/>
      <c r="E17" s="400"/>
      <c r="F17" s="408"/>
      <c r="G17" s="400"/>
      <c r="H17" s="332">
        <f>H16</f>
        <v>0</v>
      </c>
      <c r="I17" s="400"/>
      <c r="J17" s="332">
        <f>J16</f>
        <v>0</v>
      </c>
      <c r="K17" s="400"/>
      <c r="L17" s="332">
        <f>L16</f>
        <v>0</v>
      </c>
      <c r="M17" s="400"/>
      <c r="N17" s="332">
        <f>SUM(N15:N16)</f>
        <v>11177152.100000057</v>
      </c>
      <c r="O17" s="400"/>
      <c r="P17" s="533">
        <f>SUM(P15:P16)</f>
        <v>0</v>
      </c>
      <c r="Q17" s="400"/>
      <c r="R17" s="533">
        <f>SUM(R15:R16)</f>
        <v>11177152.100000057</v>
      </c>
    </row>
    <row r="18" spans="1:19" ht="21" customHeight="1" thickBot="1">
      <c r="A18" s="558" t="s">
        <v>274</v>
      </c>
      <c r="B18" s="404"/>
      <c r="C18" s="404"/>
      <c r="D18" s="401"/>
      <c r="E18" s="400"/>
      <c r="F18" s="401"/>
      <c r="G18" s="400"/>
      <c r="H18" s="534">
        <f>H11+H17</f>
        <v>339725166.5</v>
      </c>
      <c r="I18" s="400"/>
      <c r="J18" s="534">
        <f>J11+J17</f>
        <v>121004165.08</v>
      </c>
      <c r="K18" s="400"/>
      <c r="L18" s="534">
        <f>L11+L17</f>
        <v>15518803.129999997</v>
      </c>
      <c r="M18" s="400"/>
      <c r="N18" s="534">
        <f>N11+N17+N13</f>
        <v>139774789.24000007</v>
      </c>
      <c r="O18" s="400"/>
      <c r="P18" s="535">
        <f>P11+P17+P13</f>
        <v>0</v>
      </c>
      <c r="Q18" s="400"/>
      <c r="R18" s="534">
        <f>R11+R17+R13</f>
        <v>616022923.95000005</v>
      </c>
      <c r="S18" s="409"/>
    </row>
    <row r="19" spans="1:19" ht="21" customHeight="1" thickTop="1">
      <c r="A19" s="404"/>
      <c r="B19" s="404"/>
      <c r="C19" s="404"/>
      <c r="D19" s="404"/>
      <c r="E19" s="400"/>
      <c r="F19" s="408"/>
      <c r="G19" s="400"/>
      <c r="H19" s="317"/>
      <c r="I19" s="400"/>
      <c r="J19" s="317"/>
      <c r="K19" s="400"/>
      <c r="L19" s="317"/>
      <c r="M19" s="400"/>
      <c r="N19" s="405"/>
      <c r="O19" s="400"/>
      <c r="P19" s="406"/>
      <c r="Q19" s="400"/>
      <c r="R19" s="536"/>
    </row>
    <row r="20" spans="1:19" ht="21" customHeight="1">
      <c r="A20" s="558" t="s">
        <v>83</v>
      </c>
      <c r="B20" s="404"/>
      <c r="C20" s="404"/>
      <c r="D20" s="401"/>
      <c r="E20" s="400"/>
      <c r="F20" s="401"/>
      <c r="G20" s="400"/>
      <c r="H20" s="405">
        <v>327594259.5</v>
      </c>
      <c r="I20" s="400"/>
      <c r="J20" s="405">
        <v>121004165.08</v>
      </c>
      <c r="K20" s="400"/>
      <c r="L20" s="405">
        <v>14413037.469999999</v>
      </c>
      <c r="M20" s="400"/>
      <c r="N20" s="405">
        <v>163925949.73999995</v>
      </c>
      <c r="O20" s="400"/>
      <c r="P20" s="529">
        <v>0</v>
      </c>
      <c r="Q20" s="400"/>
      <c r="R20" s="405">
        <f>SUM(H20:N20)</f>
        <v>626937411.78999996</v>
      </c>
      <c r="S20" s="395"/>
    </row>
    <row r="21" spans="1:19" ht="21" customHeight="1">
      <c r="A21" s="404" t="s">
        <v>222</v>
      </c>
      <c r="B21" s="404"/>
      <c r="C21" s="404"/>
      <c r="D21" s="404"/>
      <c r="E21" s="400"/>
      <c r="F21" s="401"/>
      <c r="G21" s="400"/>
      <c r="H21" s="406"/>
      <c r="I21" s="400"/>
      <c r="J21" s="406"/>
      <c r="K21" s="400"/>
      <c r="L21" s="406"/>
      <c r="M21" s="400"/>
      <c r="N21" s="406"/>
      <c r="O21" s="400"/>
      <c r="P21" s="529"/>
      <c r="Q21" s="400"/>
      <c r="R21" s="530"/>
    </row>
    <row r="22" spans="1:19" ht="21" customHeight="1">
      <c r="B22" s="404" t="s">
        <v>241</v>
      </c>
      <c r="C22" s="404"/>
      <c r="D22" s="404"/>
      <c r="E22" s="400"/>
      <c r="F22" s="407"/>
      <c r="G22" s="400"/>
      <c r="H22" s="317">
        <v>12130907</v>
      </c>
      <c r="I22" s="400"/>
      <c r="J22" s="531">
        <v>0</v>
      </c>
      <c r="K22" s="400"/>
      <c r="L22" s="317">
        <v>0</v>
      </c>
      <c r="M22" s="400"/>
      <c r="N22" s="406">
        <v>-12130907</v>
      </c>
      <c r="O22" s="400"/>
      <c r="P22" s="529">
        <v>0</v>
      </c>
      <c r="Q22" s="400"/>
      <c r="R22" s="317">
        <f>SUM(H22:P22)</f>
        <v>0</v>
      </c>
    </row>
    <row r="23" spans="1:19" ht="21" customHeight="1">
      <c r="B23" s="404" t="s">
        <v>242</v>
      </c>
      <c r="C23" s="404"/>
      <c r="D23" s="404"/>
      <c r="E23" s="400"/>
      <c r="F23" s="407"/>
      <c r="G23" s="400"/>
      <c r="H23" s="317">
        <v>0</v>
      </c>
      <c r="I23" s="400"/>
      <c r="J23" s="531">
        <v>0</v>
      </c>
      <c r="K23" s="400"/>
      <c r="L23" s="317">
        <v>0</v>
      </c>
      <c r="M23" s="400"/>
      <c r="N23" s="406">
        <v>-26207359.100000001</v>
      </c>
      <c r="O23" s="400"/>
      <c r="P23" s="529">
        <v>0</v>
      </c>
      <c r="Q23" s="400"/>
      <c r="R23" s="530">
        <f>SUM(H23:P23)</f>
        <v>-26207359.100000001</v>
      </c>
    </row>
    <row r="24" spans="1:19" ht="21" customHeight="1">
      <c r="A24" s="559" t="s">
        <v>135</v>
      </c>
      <c r="B24" s="404"/>
      <c r="C24" s="404"/>
      <c r="D24" s="404"/>
      <c r="E24" s="400"/>
      <c r="F24" s="407"/>
      <c r="G24" s="400"/>
      <c r="H24" s="317"/>
      <c r="I24" s="400"/>
      <c r="J24" s="531"/>
      <c r="K24" s="400"/>
      <c r="L24" s="317"/>
      <c r="M24" s="400"/>
      <c r="N24" s="406"/>
      <c r="O24" s="400"/>
      <c r="P24" s="529"/>
      <c r="Q24" s="400"/>
      <c r="R24" s="530"/>
    </row>
    <row r="25" spans="1:19" ht="21" customHeight="1">
      <c r="A25" s="348"/>
      <c r="B25" s="348" t="s">
        <v>136</v>
      </c>
      <c r="C25" s="348"/>
      <c r="D25" s="404"/>
      <c r="E25" s="400"/>
      <c r="F25" s="407"/>
      <c r="G25" s="400"/>
      <c r="H25" s="332">
        <v>0</v>
      </c>
      <c r="I25" s="400"/>
      <c r="J25" s="537">
        <v>0</v>
      </c>
      <c r="K25" s="400"/>
      <c r="L25" s="332">
        <v>0</v>
      </c>
      <c r="M25" s="400"/>
      <c r="N25" s="538">
        <v>19668820.27</v>
      </c>
      <c r="O25" s="400"/>
      <c r="P25" s="533">
        <v>0</v>
      </c>
      <c r="Q25" s="400"/>
      <c r="R25" s="539">
        <f>SUM(H25:P25)</f>
        <v>19668820.27</v>
      </c>
    </row>
    <row r="26" spans="1:19" ht="21" customHeight="1">
      <c r="A26" s="558" t="s">
        <v>323</v>
      </c>
      <c r="B26" s="404"/>
      <c r="C26" s="404"/>
      <c r="D26" s="401"/>
      <c r="E26" s="400"/>
      <c r="F26" s="408"/>
      <c r="G26" s="400"/>
      <c r="H26" s="332">
        <f>SUM(H23:H25)</f>
        <v>0</v>
      </c>
      <c r="I26" s="400"/>
      <c r="J26" s="332">
        <f>SUM(J22:J25)</f>
        <v>0</v>
      </c>
      <c r="K26" s="400"/>
      <c r="L26" s="332">
        <f>SUM(L22:L25)</f>
        <v>0</v>
      </c>
      <c r="M26" s="400"/>
      <c r="N26" s="538">
        <f>SUM(N25)</f>
        <v>19668820.27</v>
      </c>
      <c r="O26" s="400"/>
      <c r="P26" s="533">
        <f>SUM(P22:P25)</f>
        <v>0</v>
      </c>
      <c r="Q26" s="400"/>
      <c r="R26" s="539">
        <f>SUM(H26:P26)</f>
        <v>19668820.27</v>
      </c>
    </row>
    <row r="27" spans="1:19" ht="21" customHeight="1" thickBot="1">
      <c r="A27" s="558" t="s">
        <v>275</v>
      </c>
      <c r="B27" s="404"/>
      <c r="C27" s="404"/>
      <c r="D27" s="401"/>
      <c r="E27" s="400"/>
      <c r="F27" s="401"/>
      <c r="G27" s="400"/>
      <c r="H27" s="534">
        <f>H20+H26+H22</f>
        <v>339725166.5</v>
      </c>
      <c r="I27" s="400"/>
      <c r="J27" s="534">
        <f>J20+J26</f>
        <v>121004165.08</v>
      </c>
      <c r="K27" s="400"/>
      <c r="L27" s="534">
        <f>L20+L26</f>
        <v>14413037.469999999</v>
      </c>
      <c r="M27" s="400"/>
      <c r="N27" s="534">
        <f>N20+N26+N220+N22+N23</f>
        <v>145256503.90999997</v>
      </c>
      <c r="O27" s="400"/>
      <c r="P27" s="535">
        <f>P20+P26</f>
        <v>0</v>
      </c>
      <c r="Q27" s="400"/>
      <c r="R27" s="534">
        <f>R20+R26+R22+R23</f>
        <v>620398872.95999992</v>
      </c>
      <c r="S27" s="410"/>
    </row>
    <row r="28" spans="1:19" ht="21" customHeight="1" thickTop="1">
      <c r="A28" s="401"/>
      <c r="B28" s="401"/>
      <c r="C28" s="401"/>
      <c r="D28" s="401"/>
      <c r="E28" s="400"/>
      <c r="F28" s="401"/>
      <c r="G28" s="400"/>
      <c r="H28" s="405"/>
      <c r="I28" s="400"/>
      <c r="J28" s="405"/>
      <c r="K28" s="400"/>
      <c r="L28" s="405"/>
      <c r="M28" s="400"/>
      <c r="N28" s="405"/>
      <c r="O28" s="400"/>
      <c r="P28" s="405"/>
      <c r="Q28" s="400"/>
      <c r="R28" s="405"/>
      <c r="S28" s="395"/>
    </row>
    <row r="29" spans="1:19" ht="21" customHeight="1">
      <c r="A29" s="401"/>
      <c r="B29" s="401"/>
      <c r="C29" s="401"/>
      <c r="D29" s="401"/>
      <c r="E29" s="400"/>
      <c r="F29" s="401"/>
      <c r="G29" s="400"/>
      <c r="H29" s="405"/>
      <c r="I29" s="400"/>
      <c r="J29" s="405"/>
      <c r="K29" s="400"/>
      <c r="L29" s="405"/>
      <c r="M29" s="400"/>
      <c r="N29" s="405"/>
      <c r="O29" s="400"/>
      <c r="P29" s="405"/>
      <c r="Q29" s="400"/>
      <c r="R29" s="405"/>
    </row>
    <row r="30" spans="1:19" ht="21" customHeight="1">
      <c r="A30" s="401"/>
      <c r="B30" s="401"/>
      <c r="C30" s="401"/>
      <c r="D30" s="401"/>
      <c r="E30" s="406"/>
      <c r="F30" s="401"/>
      <c r="G30" s="400"/>
      <c r="H30" s="411"/>
      <c r="I30" s="400"/>
      <c r="J30" s="411"/>
      <c r="K30" s="400"/>
      <c r="L30" s="411"/>
      <c r="M30" s="400"/>
      <c r="N30" s="411"/>
      <c r="O30" s="400"/>
      <c r="P30" s="412"/>
      <c r="Q30" s="406"/>
      <c r="R30" s="411"/>
    </row>
    <row r="31" spans="1:19" ht="21" customHeight="1">
      <c r="A31" s="401"/>
      <c r="B31" s="401"/>
      <c r="C31" s="401"/>
      <c r="D31" s="401"/>
      <c r="E31" s="406"/>
      <c r="F31" s="401"/>
      <c r="G31" s="406"/>
      <c r="H31" s="411"/>
      <c r="I31" s="412"/>
      <c r="J31" s="411"/>
      <c r="K31" s="412"/>
      <c r="L31" s="411"/>
      <c r="M31" s="400"/>
      <c r="N31" s="411"/>
      <c r="O31" s="406"/>
      <c r="P31" s="412"/>
      <c r="Q31" s="406"/>
      <c r="R31" s="411"/>
    </row>
    <row r="32" spans="1:19" ht="21" customHeight="1">
      <c r="A32" s="401"/>
      <c r="B32" s="401"/>
      <c r="C32" s="401"/>
      <c r="D32" s="401"/>
      <c r="E32" s="406"/>
      <c r="F32" s="401"/>
      <c r="G32" s="406"/>
      <c r="H32" s="411"/>
      <c r="I32" s="412"/>
      <c r="J32" s="411"/>
      <c r="K32" s="412"/>
      <c r="L32" s="411"/>
      <c r="M32" s="412"/>
      <c r="N32" s="411"/>
      <c r="O32" s="406"/>
      <c r="P32" s="412"/>
      <c r="Q32" s="412"/>
      <c r="R32" s="411"/>
    </row>
    <row r="33" spans="1:26" ht="21" customHeight="1">
      <c r="A33" s="401"/>
      <c r="B33" s="401"/>
      <c r="C33" s="401"/>
      <c r="D33" s="401"/>
      <c r="E33" s="406"/>
      <c r="F33" s="401"/>
      <c r="G33" s="406"/>
      <c r="H33" s="411"/>
      <c r="I33" s="412"/>
      <c r="J33" s="411"/>
      <c r="K33" s="412"/>
      <c r="L33" s="411"/>
      <c r="M33" s="412"/>
      <c r="N33" s="411"/>
      <c r="O33" s="412"/>
      <c r="P33" s="412"/>
      <c r="Q33" s="412"/>
      <c r="R33" s="411"/>
    </row>
    <row r="34" spans="1:26" ht="21" customHeight="1">
      <c r="A34" s="401"/>
      <c r="B34" s="401"/>
      <c r="C34" s="401"/>
      <c r="D34" s="401"/>
      <c r="E34" s="406"/>
      <c r="F34" s="401"/>
      <c r="G34" s="406"/>
      <c r="H34" s="411"/>
      <c r="I34" s="412"/>
      <c r="J34" s="411"/>
      <c r="K34" s="412"/>
      <c r="L34" s="411"/>
      <c r="M34" s="412"/>
      <c r="N34" s="411"/>
      <c r="O34" s="412"/>
      <c r="P34" s="412"/>
      <c r="Q34" s="412"/>
      <c r="R34" s="411"/>
    </row>
    <row r="35" spans="1:26" ht="21" customHeight="1">
      <c r="A35" s="401"/>
      <c r="B35" s="401"/>
      <c r="C35" s="401"/>
      <c r="D35" s="401"/>
      <c r="E35" s="406"/>
      <c r="F35" s="401"/>
      <c r="G35" s="406"/>
      <c r="H35" s="411"/>
      <c r="I35" s="412"/>
      <c r="J35" s="411"/>
      <c r="K35" s="412"/>
      <c r="L35" s="411"/>
      <c r="M35" s="412"/>
      <c r="N35" s="411"/>
      <c r="O35" s="412"/>
      <c r="P35" s="412"/>
      <c r="Q35" s="412"/>
      <c r="R35" s="411"/>
    </row>
    <row r="36" spans="1:26" ht="21" customHeight="1">
      <c r="A36" s="401"/>
      <c r="B36" s="401"/>
      <c r="C36" s="401"/>
      <c r="D36" s="401"/>
      <c r="E36" s="406"/>
      <c r="F36" s="401"/>
      <c r="G36" s="406"/>
      <c r="H36" s="411"/>
      <c r="I36" s="412"/>
      <c r="J36" s="411"/>
      <c r="K36" s="412"/>
      <c r="L36" s="411"/>
      <c r="M36" s="412"/>
      <c r="N36" s="411"/>
      <c r="O36" s="412"/>
      <c r="P36" s="412"/>
      <c r="Q36" s="412"/>
      <c r="R36" s="411"/>
    </row>
    <row r="37" spans="1:26" ht="21" customHeight="1">
      <c r="A37" s="401"/>
      <c r="B37" s="401"/>
      <c r="C37" s="401"/>
      <c r="D37" s="401"/>
      <c r="E37" s="406"/>
      <c r="F37" s="401"/>
      <c r="G37" s="406"/>
      <c r="H37" s="411"/>
      <c r="I37" s="412"/>
      <c r="J37" s="411"/>
      <c r="K37" s="412"/>
      <c r="L37" s="411"/>
      <c r="M37" s="412"/>
      <c r="N37" s="411"/>
      <c r="O37" s="412"/>
      <c r="P37" s="412"/>
      <c r="Q37" s="412"/>
      <c r="R37" s="411"/>
    </row>
    <row r="38" spans="1:26" ht="21" customHeight="1">
      <c r="A38" s="401"/>
      <c r="B38" s="401"/>
      <c r="C38" s="401"/>
      <c r="D38" s="401"/>
      <c r="E38" s="406"/>
      <c r="F38" s="401"/>
      <c r="G38" s="406"/>
      <c r="H38" s="411"/>
      <c r="I38" s="412"/>
      <c r="J38" s="411"/>
      <c r="K38" s="412"/>
      <c r="L38" s="411"/>
      <c r="M38" s="412"/>
      <c r="N38" s="411"/>
      <c r="O38" s="412"/>
      <c r="P38" s="412"/>
      <c r="Q38" s="412"/>
      <c r="R38" s="411"/>
    </row>
    <row r="39" spans="1:26" ht="21" customHeight="1">
      <c r="A39" s="401"/>
      <c r="B39" s="401"/>
      <c r="C39" s="401"/>
      <c r="D39" s="401"/>
      <c r="E39" s="406"/>
      <c r="F39" s="401"/>
      <c r="G39" s="406"/>
      <c r="H39" s="411"/>
      <c r="I39" s="412"/>
      <c r="J39" s="411"/>
      <c r="K39" s="412"/>
      <c r="L39" s="411"/>
      <c r="M39" s="412"/>
      <c r="N39" s="411"/>
      <c r="O39" s="412"/>
      <c r="P39" s="412"/>
      <c r="Q39" s="412"/>
      <c r="R39" s="411"/>
    </row>
    <row r="40" spans="1:26" ht="21" customHeight="1">
      <c r="A40" s="401"/>
      <c r="B40" s="401"/>
      <c r="C40" s="401"/>
      <c r="D40" s="401"/>
      <c r="E40" s="406"/>
      <c r="F40" s="401"/>
      <c r="G40" s="406"/>
      <c r="H40" s="411"/>
      <c r="I40" s="412"/>
      <c r="J40" s="411"/>
      <c r="K40" s="412"/>
      <c r="L40" s="411"/>
      <c r="M40" s="412"/>
      <c r="N40" s="411"/>
      <c r="O40" s="412"/>
      <c r="P40" s="412"/>
      <c r="Q40" s="412"/>
      <c r="R40" s="411"/>
    </row>
    <row r="41" spans="1:26" ht="21" customHeight="1">
      <c r="A41" s="401"/>
      <c r="B41" s="401"/>
      <c r="C41" s="401"/>
      <c r="D41" s="401"/>
      <c r="E41" s="406"/>
      <c r="F41" s="401"/>
      <c r="G41" s="406"/>
      <c r="H41" s="411"/>
      <c r="I41" s="412"/>
      <c r="J41" s="411"/>
      <c r="K41" s="412"/>
      <c r="L41" s="411"/>
      <c r="M41" s="412"/>
      <c r="N41" s="411"/>
      <c r="O41" s="412"/>
      <c r="P41" s="412"/>
      <c r="Q41" s="412"/>
      <c r="R41" s="411"/>
    </row>
    <row r="42" spans="1:26" ht="21" customHeight="1">
      <c r="A42" s="401"/>
      <c r="B42" s="401"/>
      <c r="C42" s="401"/>
      <c r="D42" s="401"/>
      <c r="E42" s="406"/>
      <c r="F42" s="401"/>
      <c r="G42" s="406"/>
      <c r="H42" s="411"/>
      <c r="I42" s="412"/>
      <c r="J42" s="411"/>
      <c r="K42" s="412"/>
      <c r="L42" s="411"/>
      <c r="M42" s="412"/>
      <c r="N42" s="411"/>
      <c r="O42" s="412"/>
      <c r="P42" s="412"/>
      <c r="Q42" s="412"/>
      <c r="R42" s="411"/>
    </row>
    <row r="43" spans="1:26" ht="21" customHeight="1">
      <c r="A43" s="401"/>
      <c r="B43" s="401"/>
      <c r="C43" s="401"/>
      <c r="D43" s="401"/>
      <c r="E43" s="406"/>
      <c r="F43" s="401"/>
      <c r="G43" s="406"/>
      <c r="H43" s="411"/>
      <c r="I43" s="412"/>
      <c r="J43" s="411"/>
      <c r="K43" s="412"/>
      <c r="L43" s="411"/>
      <c r="M43" s="412"/>
      <c r="N43" s="411"/>
      <c r="O43" s="412"/>
      <c r="P43" s="412"/>
      <c r="Q43" s="412"/>
      <c r="R43" s="411"/>
    </row>
    <row r="44" spans="1:26" ht="18.75" hidden="1" customHeight="1">
      <c r="O44" s="413"/>
      <c r="P44" s="413"/>
      <c r="Q44" s="413"/>
      <c r="S44" s="413"/>
      <c r="T44" s="413"/>
      <c r="U44" s="413"/>
      <c r="V44" s="413"/>
      <c r="W44" s="413"/>
      <c r="X44" s="413"/>
      <c r="Y44" s="414"/>
      <c r="Z44" s="415"/>
    </row>
    <row r="45" spans="1:26" ht="18.75" hidden="1" customHeight="1">
      <c r="O45" s="413"/>
      <c r="P45" s="413"/>
      <c r="Q45" s="413"/>
      <c r="S45" s="413"/>
      <c r="T45" s="413"/>
      <c r="U45" s="413"/>
      <c r="V45" s="413"/>
      <c r="W45" s="413"/>
      <c r="X45" s="413"/>
      <c r="Y45" s="414"/>
      <c r="Z45" s="415"/>
    </row>
    <row r="46" spans="1:26" ht="18.75" hidden="1" customHeight="1">
      <c r="O46" s="413"/>
      <c r="P46" s="413"/>
      <c r="Q46" s="413"/>
      <c r="S46" s="413"/>
      <c r="T46" s="413"/>
      <c r="U46" s="413"/>
      <c r="V46" s="413"/>
      <c r="W46" s="413"/>
      <c r="X46" s="413"/>
      <c r="Y46" s="414"/>
      <c r="Z46" s="415"/>
    </row>
    <row r="47" spans="1:26" ht="21" customHeight="1">
      <c r="O47" s="413"/>
      <c r="P47" s="413"/>
      <c r="Q47" s="413"/>
      <c r="S47" s="413"/>
      <c r="T47" s="413"/>
      <c r="U47" s="413"/>
      <c r="V47" s="413"/>
      <c r="W47" s="413"/>
      <c r="X47" s="413"/>
      <c r="Y47" s="414"/>
      <c r="Z47" s="415"/>
    </row>
    <row r="48" spans="1:26" ht="21" customHeight="1">
      <c r="A48" s="302" t="s">
        <v>51</v>
      </c>
      <c r="O48" s="413"/>
      <c r="P48" s="413"/>
      <c r="Q48" s="413"/>
      <c r="S48" s="413"/>
      <c r="T48" s="413"/>
      <c r="U48" s="413"/>
      <c r="V48" s="413"/>
      <c r="W48" s="413"/>
      <c r="X48" s="413"/>
      <c r="Y48" s="414"/>
      <c r="Z48" s="415"/>
    </row>
    <row r="49" spans="1:26" s="293" customFormat="1" ht="21" customHeight="1">
      <c r="A49" s="295"/>
      <c r="B49" s="295"/>
      <c r="C49" s="295"/>
      <c r="D49" s="302" t="s">
        <v>261</v>
      </c>
      <c r="E49" s="295"/>
      <c r="F49" s="302"/>
      <c r="G49" s="337"/>
      <c r="H49" s="338"/>
      <c r="I49" s="338"/>
      <c r="J49" s="336"/>
      <c r="K49" s="300"/>
      <c r="L49" s="336" t="s">
        <v>254</v>
      </c>
      <c r="M49" s="301"/>
    </row>
    <row r="50" spans="1:26" s="293" customFormat="1" ht="21" customHeight="1">
      <c r="A50" s="295"/>
      <c r="B50" s="295"/>
      <c r="C50" s="295"/>
      <c r="D50" s="295" t="s">
        <v>262</v>
      </c>
      <c r="E50" s="295"/>
      <c r="F50" s="295"/>
      <c r="G50" s="339"/>
      <c r="H50" s="299"/>
      <c r="I50" s="299"/>
      <c r="J50" s="301"/>
      <c r="K50" s="300"/>
      <c r="L50" s="301" t="s">
        <v>252</v>
      </c>
    </row>
    <row r="51" spans="1:26" ht="21" customHeight="1">
      <c r="A51" s="320"/>
      <c r="B51" s="320"/>
      <c r="C51" s="320"/>
      <c r="D51" s="320"/>
      <c r="E51" s="320"/>
      <c r="F51" s="320"/>
      <c r="G51" s="320"/>
      <c r="H51" s="314"/>
      <c r="I51" s="320"/>
      <c r="J51" s="314"/>
      <c r="L51" s="314"/>
      <c r="M51" s="314"/>
      <c r="N51" s="540"/>
      <c r="O51" s="413"/>
      <c r="P51" s="413"/>
      <c r="Q51" s="413"/>
      <c r="R51" s="444">
        <v>7</v>
      </c>
      <c r="S51" s="413"/>
      <c r="T51" s="413"/>
      <c r="U51" s="413"/>
      <c r="V51" s="413"/>
      <c r="W51" s="413"/>
      <c r="X51" s="413"/>
      <c r="Y51" s="414"/>
      <c r="Z51" s="415"/>
    </row>
    <row r="52" spans="1:26" ht="18.45" customHeight="1">
      <c r="A52" s="401"/>
      <c r="B52" s="401"/>
      <c r="C52" s="401"/>
      <c r="D52" s="401"/>
      <c r="E52" s="413"/>
      <c r="F52" s="401"/>
      <c r="G52" s="413"/>
      <c r="H52" s="413"/>
      <c r="I52" s="413"/>
      <c r="J52" s="413"/>
      <c r="K52" s="413"/>
      <c r="L52" s="413"/>
      <c r="M52" s="413"/>
      <c r="N52" s="413"/>
      <c r="O52" s="413"/>
      <c r="P52" s="413"/>
      <c r="Q52" s="413"/>
      <c r="R52" s="541"/>
      <c r="S52" s="413"/>
      <c r="T52" s="413"/>
      <c r="U52" s="413"/>
      <c r="V52" s="413"/>
      <c r="W52" s="413"/>
      <c r="X52" s="413"/>
      <c r="Y52" s="414"/>
      <c r="Z52" s="415"/>
    </row>
    <row r="53" spans="1:26" ht="18.45" customHeight="1">
      <c r="A53" s="401"/>
      <c r="B53" s="401"/>
      <c r="C53" s="401"/>
      <c r="D53" s="401"/>
      <c r="E53" s="413"/>
      <c r="F53" s="401"/>
      <c r="G53" s="413"/>
      <c r="H53" s="413"/>
      <c r="I53" s="413"/>
      <c r="J53" s="413"/>
      <c r="K53" s="413"/>
      <c r="L53" s="413"/>
      <c r="M53" s="413"/>
      <c r="N53" s="413"/>
      <c r="O53" s="413"/>
      <c r="P53" s="413"/>
      <c r="Q53" s="413"/>
      <c r="R53" s="541"/>
      <c r="S53" s="413"/>
      <c r="T53" s="413"/>
      <c r="U53" s="413"/>
      <c r="V53" s="413"/>
      <c r="W53" s="413"/>
      <c r="X53" s="413"/>
      <c r="Y53" s="414"/>
      <c r="Z53" s="415"/>
    </row>
    <row r="54" spans="1:26" ht="18.45" customHeight="1">
      <c r="A54" s="401"/>
      <c r="B54" s="401"/>
      <c r="C54" s="401"/>
      <c r="D54" s="401"/>
      <c r="E54" s="413"/>
      <c r="F54" s="401"/>
      <c r="G54" s="413"/>
      <c r="H54" s="413"/>
      <c r="I54" s="413"/>
      <c r="J54" s="413"/>
      <c r="K54" s="413"/>
      <c r="L54" s="413"/>
      <c r="M54" s="413"/>
      <c r="N54" s="413"/>
      <c r="O54" s="413"/>
      <c r="P54" s="413"/>
      <c r="Q54" s="413"/>
      <c r="R54" s="541"/>
      <c r="S54" s="413"/>
      <c r="T54" s="413"/>
      <c r="U54" s="413"/>
      <c r="V54" s="413"/>
      <c r="W54" s="413"/>
      <c r="X54" s="413"/>
      <c r="Y54" s="414"/>
      <c r="Z54" s="415"/>
    </row>
    <row r="55" spans="1:26" ht="25.2" customHeight="1">
      <c r="E55" s="397"/>
      <c r="G55" s="397"/>
      <c r="H55" s="397"/>
      <c r="I55" s="397"/>
      <c r="J55" s="397"/>
      <c r="K55" s="397"/>
      <c r="L55" s="397"/>
      <c r="M55" s="397"/>
      <c r="N55" s="397"/>
      <c r="O55" s="397"/>
      <c r="P55" s="397"/>
      <c r="Q55" s="397"/>
      <c r="R55" s="542"/>
    </row>
    <row r="56" spans="1:26">
      <c r="A56" s="397"/>
      <c r="B56" s="397"/>
      <c r="C56" s="397"/>
      <c r="D56" s="397"/>
      <c r="E56" s="397"/>
      <c r="F56" s="397"/>
      <c r="G56" s="397"/>
      <c r="H56" s="397"/>
      <c r="I56" s="397"/>
      <c r="J56" s="397"/>
      <c r="K56" s="397"/>
      <c r="L56" s="397"/>
      <c r="M56" s="397"/>
      <c r="N56" s="397"/>
      <c r="O56" s="397"/>
      <c r="P56" s="397"/>
      <c r="Q56" s="397"/>
      <c r="R56" s="397"/>
    </row>
    <row r="57" spans="1:26">
      <c r="A57" s="397"/>
      <c r="B57" s="397"/>
      <c r="C57" s="397"/>
      <c r="D57" s="397"/>
      <c r="E57" s="397"/>
      <c r="F57" s="397"/>
      <c r="G57" s="397"/>
      <c r="H57" s="397"/>
      <c r="I57" s="397"/>
      <c r="J57" s="397"/>
      <c r="K57" s="397"/>
      <c r="L57" s="397"/>
      <c r="M57" s="397"/>
      <c r="N57" s="397"/>
      <c r="O57" s="397"/>
      <c r="P57" s="397"/>
      <c r="Q57" s="397"/>
      <c r="R57" s="397"/>
    </row>
    <row r="58" spans="1:26">
      <c r="A58" s="397"/>
      <c r="B58" s="397"/>
      <c r="C58" s="397"/>
      <c r="D58" s="397"/>
      <c r="E58" s="397"/>
      <c r="F58" s="397"/>
      <c r="G58" s="397"/>
      <c r="H58" s="397"/>
      <c r="I58" s="397"/>
      <c r="J58" s="397"/>
      <c r="K58" s="397"/>
      <c r="L58" s="397"/>
      <c r="M58" s="397"/>
      <c r="N58" s="397"/>
      <c r="O58" s="397"/>
      <c r="P58" s="397"/>
      <c r="Q58" s="397"/>
      <c r="R58" s="397"/>
    </row>
    <row r="59" spans="1:26">
      <c r="A59" s="397"/>
      <c r="B59" s="397"/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  <c r="O59" s="397"/>
      <c r="P59" s="397"/>
      <c r="Q59" s="397"/>
      <c r="R59" s="397"/>
    </row>
    <row r="60" spans="1:26">
      <c r="A60" s="397"/>
      <c r="B60" s="397"/>
      <c r="C60" s="397"/>
      <c r="D60" s="397"/>
      <c r="E60" s="397"/>
      <c r="F60" s="397"/>
      <c r="G60" s="397"/>
      <c r="H60" s="397"/>
      <c r="I60" s="397"/>
      <c r="J60" s="397"/>
      <c r="K60" s="397"/>
      <c r="L60" s="397"/>
      <c r="M60" s="397"/>
      <c r="N60" s="397"/>
      <c r="O60" s="397"/>
      <c r="P60" s="397"/>
      <c r="Q60" s="397"/>
      <c r="R60" s="397"/>
    </row>
    <row r="61" spans="1:26">
      <c r="A61" s="397"/>
      <c r="B61" s="397"/>
      <c r="C61" s="397"/>
      <c r="D61" s="397"/>
      <c r="E61" s="397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397"/>
      <c r="Q61" s="397"/>
      <c r="R61" s="397"/>
    </row>
  </sheetData>
  <mergeCells count="4">
    <mergeCell ref="A2:R2"/>
    <mergeCell ref="A3:R3"/>
    <mergeCell ref="A4:R4"/>
    <mergeCell ref="L7:N7"/>
  </mergeCells>
  <pageMargins left="0.65" right="0.25" top="0.5" bottom="0.25" header="0.5" footer="0.25"/>
  <pageSetup paperSize="9" scale="73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DE7C2-70E5-4D23-BB59-234EEF14FACE}">
  <sheetPr>
    <pageSetUpPr fitToPage="1"/>
  </sheetPr>
  <dimension ref="A1:Q101"/>
  <sheetViews>
    <sheetView view="pageBreakPreview" zoomScale="85" zoomScaleNormal="70" zoomScaleSheetLayoutView="85" workbookViewId="0">
      <selection activeCell="H15" sqref="H15"/>
    </sheetView>
  </sheetViews>
  <sheetFormatPr defaultColWidth="9" defaultRowHeight="18.600000000000001"/>
  <cols>
    <col min="1" max="3" width="1.296875" style="205" customWidth="1"/>
    <col min="4" max="4" width="41.296875" style="205" customWidth="1"/>
    <col min="5" max="5" width="9.8984375" style="205" customWidth="1"/>
    <col min="6" max="6" width="0.8984375" style="205" customWidth="1"/>
    <col min="7" max="8" width="14.296875" style="205" customWidth="1"/>
    <col min="9" max="9" width="0.8984375" style="205" customWidth="1"/>
    <col min="10" max="10" width="14.296875" style="199" customWidth="1"/>
    <col min="11" max="11" width="14.296875" style="205" customWidth="1"/>
    <col min="12" max="12" width="16" style="566" bestFit="1" customWidth="1"/>
    <col min="13" max="13" width="16.296875" style="566" customWidth="1"/>
    <col min="14" max="16384" width="9" style="205"/>
  </cols>
  <sheetData>
    <row r="1" spans="1:17" s="293" customFormat="1" ht="21" customHeight="1">
      <c r="J1" s="322"/>
      <c r="K1" s="377"/>
      <c r="L1" s="563"/>
      <c r="M1" s="563"/>
    </row>
    <row r="2" spans="1:17" s="293" customFormat="1" ht="21" customHeight="1">
      <c r="A2" s="594" t="s">
        <v>35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63"/>
      <c r="M2" s="563"/>
    </row>
    <row r="3" spans="1:17" s="293" customFormat="1" ht="21" customHeight="1">
      <c r="A3" s="594" t="s">
        <v>240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63"/>
      <c r="M3" s="563"/>
    </row>
    <row r="4" spans="1:17" s="293" customFormat="1" ht="21" customHeight="1">
      <c r="A4" s="594" t="s">
        <v>273</v>
      </c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563"/>
      <c r="M4" s="563"/>
    </row>
    <row r="5" spans="1:17" s="341" customFormat="1" ht="21" customHeight="1">
      <c r="A5" s="477"/>
      <c r="B5" s="478"/>
      <c r="C5" s="478"/>
      <c r="D5" s="478"/>
      <c r="E5" s="479"/>
      <c r="F5" s="499"/>
      <c r="G5" s="499"/>
      <c r="H5" s="499"/>
      <c r="I5" s="499"/>
      <c r="J5" s="500"/>
      <c r="K5" s="501" t="s">
        <v>40</v>
      </c>
    </row>
    <row r="6" spans="1:17" s="341" customFormat="1" ht="21" customHeight="1">
      <c r="A6" s="478"/>
      <c r="B6" s="480"/>
      <c r="C6" s="480"/>
      <c r="D6" s="480"/>
      <c r="E6" s="481"/>
      <c r="F6" s="502"/>
      <c r="G6" s="591" t="s">
        <v>24</v>
      </c>
      <c r="H6" s="591"/>
      <c r="I6" s="524"/>
      <c r="J6" s="592" t="s">
        <v>23</v>
      </c>
      <c r="K6" s="592"/>
    </row>
    <row r="7" spans="1:17" s="320" customFormat="1" ht="21" customHeight="1">
      <c r="A7" s="355"/>
      <c r="B7" s="355"/>
      <c r="C7" s="355"/>
      <c r="D7" s="355"/>
      <c r="E7" s="483" t="s">
        <v>7</v>
      </c>
      <c r="F7" s="436"/>
      <c r="G7" s="567" t="s">
        <v>234</v>
      </c>
      <c r="H7" s="567" t="s">
        <v>84</v>
      </c>
      <c r="I7" s="568"/>
      <c r="J7" s="567" t="s">
        <v>234</v>
      </c>
      <c r="K7" s="567" t="s">
        <v>84</v>
      </c>
      <c r="L7" s="354"/>
      <c r="M7" s="322"/>
      <c r="N7" s="322"/>
      <c r="O7" s="322"/>
      <c r="P7" s="322"/>
      <c r="Q7" s="322"/>
    </row>
    <row r="8" spans="1:17" s="293" customFormat="1" ht="21" customHeight="1">
      <c r="A8" s="381" t="s">
        <v>21</v>
      </c>
      <c r="C8" s="372"/>
      <c r="D8" s="372"/>
      <c r="F8" s="379"/>
      <c r="G8" s="382"/>
      <c r="H8" s="352"/>
      <c r="I8" s="352"/>
      <c r="J8" s="352"/>
      <c r="K8" s="352"/>
      <c r="L8" s="563"/>
      <c r="M8" s="563"/>
    </row>
    <row r="9" spans="1:17" s="293" customFormat="1" ht="21" customHeight="1">
      <c r="A9" s="383" t="s">
        <v>326</v>
      </c>
      <c r="C9" s="372"/>
      <c r="D9" s="372"/>
      <c r="E9" s="294"/>
      <c r="F9" s="379"/>
      <c r="G9" s="384">
        <v>25671873.63000004</v>
      </c>
      <c r="H9" s="384">
        <v>53884720.180000022</v>
      </c>
      <c r="I9" s="352"/>
      <c r="J9" s="384">
        <v>6891705.3400000576</v>
      </c>
      <c r="K9" s="384">
        <v>22228943.430000007</v>
      </c>
      <c r="L9" s="563"/>
      <c r="M9" s="563"/>
    </row>
    <row r="10" spans="1:17" s="293" customFormat="1" ht="21" customHeight="1">
      <c r="A10" s="321" t="s">
        <v>327</v>
      </c>
      <c r="C10" s="372"/>
      <c r="D10" s="372"/>
      <c r="F10" s="352"/>
      <c r="G10" s="362"/>
      <c r="H10" s="352"/>
      <c r="I10" s="352"/>
      <c r="J10" s="322"/>
      <c r="K10" s="352"/>
      <c r="L10" s="563"/>
      <c r="M10" s="563"/>
    </row>
    <row r="11" spans="1:17" s="293" customFormat="1" ht="21" customHeight="1">
      <c r="A11" s="383"/>
      <c r="B11" s="321" t="s">
        <v>299</v>
      </c>
      <c r="C11" s="372"/>
      <c r="D11" s="372"/>
      <c r="F11" s="352"/>
      <c r="G11" s="362"/>
      <c r="H11" s="364"/>
      <c r="I11" s="352"/>
      <c r="J11" s="322"/>
      <c r="K11" s="352"/>
      <c r="L11" s="563"/>
      <c r="M11" s="563"/>
    </row>
    <row r="12" spans="1:17" s="293" customFormat="1" ht="21" customHeight="1">
      <c r="A12" s="372"/>
      <c r="B12" s="293" t="s">
        <v>205</v>
      </c>
      <c r="C12" s="372"/>
      <c r="D12" s="372"/>
      <c r="F12" s="352"/>
      <c r="G12" s="352">
        <v>2275378.4500000002</v>
      </c>
      <c r="H12" s="352">
        <v>3709634.3099999968</v>
      </c>
      <c r="I12" s="352"/>
      <c r="J12" s="352">
        <v>1118736.47</v>
      </c>
      <c r="K12" s="352">
        <v>2662913.2400000002</v>
      </c>
      <c r="L12" s="563"/>
      <c r="M12" s="563"/>
    </row>
    <row r="13" spans="1:17" s="293" customFormat="1" ht="21" customHeight="1">
      <c r="A13" s="372"/>
      <c r="B13" s="293" t="s">
        <v>220</v>
      </c>
      <c r="C13" s="372"/>
      <c r="D13" s="372"/>
      <c r="F13" s="352"/>
      <c r="G13" s="352">
        <v>2665196.4799999944</v>
      </c>
      <c r="H13" s="352">
        <v>1043410.12</v>
      </c>
      <c r="I13" s="352"/>
      <c r="J13" s="322">
        <v>2665196.4799999944</v>
      </c>
      <c r="K13" s="352">
        <v>1043410.1200000001</v>
      </c>
      <c r="L13" s="563"/>
      <c r="M13" s="563"/>
    </row>
    <row r="14" spans="1:17" s="293" customFormat="1" ht="21" customHeight="1">
      <c r="A14" s="372"/>
      <c r="B14" s="293" t="s">
        <v>229</v>
      </c>
      <c r="C14" s="372"/>
      <c r="D14" s="372"/>
      <c r="F14" s="352"/>
      <c r="G14" s="352">
        <v>211711.18000000005</v>
      </c>
      <c r="H14" s="352">
        <v>222089.90000000002</v>
      </c>
      <c r="I14" s="352"/>
      <c r="J14" s="352">
        <v>134310.01</v>
      </c>
      <c r="K14" s="352">
        <v>151324.40000000002</v>
      </c>
      <c r="L14" s="563"/>
      <c r="M14" s="563"/>
    </row>
    <row r="15" spans="1:17" s="293" customFormat="1" ht="21" customHeight="1">
      <c r="A15" s="372"/>
      <c r="B15" s="293" t="s">
        <v>328</v>
      </c>
      <c r="C15" s="372"/>
      <c r="D15" s="372"/>
      <c r="F15" s="352"/>
      <c r="G15" s="352">
        <v>6657.6600000000035</v>
      </c>
      <c r="H15" s="352">
        <v>-465742.33</v>
      </c>
      <c r="I15" s="352"/>
      <c r="J15" s="352">
        <v>6657.6600000000035</v>
      </c>
      <c r="K15" s="352">
        <v>-465742.33</v>
      </c>
      <c r="L15" s="563"/>
      <c r="M15" s="563"/>
    </row>
    <row r="16" spans="1:17" s="293" customFormat="1" ht="21" customHeight="1">
      <c r="A16" s="372"/>
      <c r="B16" s="293" t="s">
        <v>324</v>
      </c>
      <c r="C16" s="372"/>
      <c r="D16" s="372"/>
      <c r="F16" s="352"/>
      <c r="G16" s="352">
        <v>168280.87999999989</v>
      </c>
      <c r="H16" s="352">
        <v>53387.66</v>
      </c>
      <c r="I16" s="352"/>
      <c r="J16" s="385">
        <v>168280.87999999989</v>
      </c>
      <c r="K16" s="352">
        <v>53387.66</v>
      </c>
      <c r="L16" s="563"/>
      <c r="M16" s="563"/>
    </row>
    <row r="17" spans="1:13" s="293" customFormat="1" ht="21" customHeight="1">
      <c r="A17" s="372"/>
      <c r="B17" s="293" t="s">
        <v>288</v>
      </c>
      <c r="C17" s="372"/>
      <c r="D17" s="372"/>
      <c r="F17" s="352"/>
      <c r="G17" s="352">
        <v>-295418.96000000002</v>
      </c>
      <c r="H17" s="352">
        <v>534300</v>
      </c>
      <c r="I17" s="352"/>
      <c r="J17" s="352">
        <v>-301061.42</v>
      </c>
      <c r="K17" s="352">
        <v>534300</v>
      </c>
      <c r="L17" s="563"/>
      <c r="M17" s="563"/>
    </row>
    <row r="18" spans="1:13" s="293" customFormat="1" ht="21" customHeight="1">
      <c r="A18" s="372"/>
      <c r="B18" s="293" t="s">
        <v>30</v>
      </c>
      <c r="C18" s="372"/>
      <c r="D18" s="372"/>
      <c r="E18" s="416">
        <v>7</v>
      </c>
      <c r="F18" s="352"/>
      <c r="G18" s="352">
        <v>-15999752.575508</v>
      </c>
      <c r="H18" s="362">
        <v>-15277688.439999999</v>
      </c>
      <c r="I18" s="352"/>
      <c r="J18" s="317">
        <v>0</v>
      </c>
      <c r="K18" s="317">
        <v>0</v>
      </c>
      <c r="L18" s="563"/>
      <c r="M18" s="563"/>
    </row>
    <row r="19" spans="1:13" s="293" customFormat="1" ht="21" customHeight="1">
      <c r="A19" s="372"/>
      <c r="B19" s="293" t="s">
        <v>244</v>
      </c>
      <c r="C19" s="372"/>
      <c r="D19" s="372"/>
      <c r="F19" s="352"/>
      <c r="G19" s="317">
        <v>1546641.7199999997</v>
      </c>
      <c r="H19" s="352">
        <v>1459335.1300000006</v>
      </c>
      <c r="I19" s="352"/>
      <c r="J19" s="317">
        <v>1145783.3399999999</v>
      </c>
      <c r="K19" s="352">
        <v>1103296.57</v>
      </c>
      <c r="L19" s="563"/>
      <c r="M19" s="563"/>
    </row>
    <row r="20" spans="1:13" s="293" customFormat="1" ht="21" customHeight="1">
      <c r="A20" s="372"/>
      <c r="B20" s="293" t="s">
        <v>230</v>
      </c>
      <c r="C20" s="372"/>
      <c r="D20" s="372"/>
      <c r="F20" s="352"/>
      <c r="G20" s="352">
        <v>-306863.35999999999</v>
      </c>
      <c r="H20" s="352">
        <v>390060.85000000003</v>
      </c>
      <c r="I20" s="352"/>
      <c r="J20" s="352">
        <v>-311905.78000000003</v>
      </c>
      <c r="K20" s="352">
        <v>73674.94</v>
      </c>
      <c r="L20" s="563"/>
      <c r="M20" s="563"/>
    </row>
    <row r="21" spans="1:13" s="293" customFormat="1" ht="21" customHeight="1">
      <c r="A21" s="372"/>
      <c r="B21" s="293" t="s">
        <v>325</v>
      </c>
      <c r="C21" s="372"/>
      <c r="D21" s="372"/>
      <c r="F21" s="352"/>
      <c r="G21" s="352">
        <v>993228.12999999989</v>
      </c>
      <c r="H21" s="352">
        <v>171123.57</v>
      </c>
      <c r="I21" s="352"/>
      <c r="J21" s="352">
        <v>815912.44</v>
      </c>
      <c r="K21" s="352">
        <v>223014.56</v>
      </c>
      <c r="L21" s="563"/>
      <c r="M21" s="563"/>
    </row>
    <row r="22" spans="1:13" s="293" customFormat="1" ht="21" customHeight="1">
      <c r="A22" s="372"/>
      <c r="B22" s="293" t="s">
        <v>18</v>
      </c>
      <c r="C22" s="372"/>
      <c r="D22" s="372"/>
      <c r="F22" s="352"/>
      <c r="G22" s="352">
        <v>-760295.92999999993</v>
      </c>
      <c r="H22" s="352">
        <v>-247287.02000000002</v>
      </c>
      <c r="I22" s="352"/>
      <c r="J22" s="384">
        <v>-641107.32999999996</v>
      </c>
      <c r="K22" s="352">
        <v>-191656.89</v>
      </c>
      <c r="L22" s="563"/>
      <c r="M22" s="563"/>
    </row>
    <row r="23" spans="1:13" s="293" customFormat="1" ht="21" customHeight="1">
      <c r="A23" s="372"/>
      <c r="B23" s="293" t="s">
        <v>147</v>
      </c>
      <c r="C23" s="372"/>
      <c r="D23" s="372"/>
      <c r="F23" s="352"/>
      <c r="G23" s="334">
        <v>0</v>
      </c>
      <c r="H23" s="334">
        <v>0</v>
      </c>
      <c r="I23" s="352"/>
      <c r="J23" s="384">
        <v>-8255990.4000000004</v>
      </c>
      <c r="K23" s="352">
        <v>-7894790.8200000003</v>
      </c>
      <c r="L23" s="563"/>
      <c r="M23" s="563"/>
    </row>
    <row r="24" spans="1:13" s="293" customFormat="1" ht="21" customHeight="1">
      <c r="A24" s="372"/>
      <c r="B24" s="293" t="s">
        <v>150</v>
      </c>
      <c r="C24" s="372"/>
      <c r="D24" s="372"/>
      <c r="F24" s="352"/>
      <c r="G24" s="327">
        <v>576122.91999999993</v>
      </c>
      <c r="H24" s="327">
        <v>895044.52</v>
      </c>
      <c r="I24" s="352"/>
      <c r="J24" s="386">
        <v>357982.1</v>
      </c>
      <c r="K24" s="327">
        <v>392773.6</v>
      </c>
      <c r="L24" s="563"/>
      <c r="M24" s="563"/>
    </row>
    <row r="25" spans="1:13" s="293" customFormat="1" ht="19.95" hidden="1" customHeight="1">
      <c r="A25" s="372"/>
      <c r="B25" s="293" t="s">
        <v>38</v>
      </c>
      <c r="C25" s="372"/>
      <c r="D25" s="372"/>
      <c r="F25" s="352"/>
      <c r="G25" s="352"/>
      <c r="H25" s="352"/>
      <c r="I25" s="352"/>
      <c r="J25" s="384"/>
      <c r="K25" s="352"/>
      <c r="L25" s="563"/>
      <c r="M25" s="563"/>
    </row>
    <row r="26" spans="1:13" s="293" customFormat="1" ht="21" hidden="1" customHeight="1">
      <c r="A26" s="372"/>
      <c r="B26" s="424" t="s">
        <v>22</v>
      </c>
      <c r="C26" s="372"/>
      <c r="D26" s="372"/>
      <c r="F26" s="352"/>
      <c r="G26" s="327"/>
      <c r="H26" s="327"/>
      <c r="I26" s="352"/>
      <c r="J26" s="386"/>
      <c r="K26" s="327"/>
      <c r="L26" s="563"/>
      <c r="M26" s="563"/>
    </row>
    <row r="27" spans="1:13" s="293" customFormat="1" ht="21" customHeight="1">
      <c r="A27" s="383" t="s">
        <v>301</v>
      </c>
      <c r="C27" s="372"/>
      <c r="D27" s="372"/>
      <c r="F27" s="352"/>
      <c r="G27" s="388"/>
      <c r="H27" s="352"/>
      <c r="I27" s="352"/>
      <c r="J27" s="389"/>
      <c r="K27" s="389"/>
      <c r="L27" s="563"/>
      <c r="M27" s="563"/>
    </row>
    <row r="28" spans="1:13" s="293" customFormat="1" ht="21" customHeight="1">
      <c r="A28" s="383"/>
      <c r="B28" s="383" t="s">
        <v>300</v>
      </c>
      <c r="C28" s="372"/>
      <c r="D28" s="372"/>
      <c r="F28" s="352"/>
      <c r="G28" s="352">
        <f>SUM(G9:G26)</f>
        <v>16752760.22449203</v>
      </c>
      <c r="H28" s="352">
        <f>SUM(H9:H26)</f>
        <v>46372388.450000018</v>
      </c>
      <c r="I28" s="352"/>
      <c r="J28" s="352">
        <f>SUM(J9:J26)</f>
        <v>3794499.7900000517</v>
      </c>
      <c r="K28" s="352">
        <f>SUM(K9:K26)</f>
        <v>19914848.480000012</v>
      </c>
      <c r="L28" s="563"/>
      <c r="M28" s="563"/>
    </row>
    <row r="29" spans="1:13" s="293" customFormat="1" ht="21" customHeight="1">
      <c r="A29" s="383" t="s">
        <v>331</v>
      </c>
      <c r="B29" s="383"/>
      <c r="C29" s="372"/>
      <c r="D29" s="372"/>
      <c r="F29" s="352"/>
      <c r="G29" s="352"/>
      <c r="H29" s="352"/>
      <c r="I29" s="352"/>
      <c r="J29" s="352"/>
      <c r="K29" s="352"/>
      <c r="L29" s="563"/>
      <c r="M29" s="563"/>
    </row>
    <row r="30" spans="1:13" s="293" customFormat="1" ht="21" customHeight="1">
      <c r="B30" s="293" t="s">
        <v>27</v>
      </c>
      <c r="D30" s="372"/>
      <c r="F30" s="352"/>
      <c r="G30" s="389">
        <v>15135543.820000013</v>
      </c>
      <c r="H30" s="384">
        <v>-29173580.530000024</v>
      </c>
      <c r="I30" s="352"/>
      <c r="J30" s="384">
        <v>13176119.15000001</v>
      </c>
      <c r="K30" s="384">
        <v>-17225203.000000007</v>
      </c>
      <c r="L30" s="563"/>
      <c r="M30" s="563"/>
    </row>
    <row r="31" spans="1:13" s="293" customFormat="1" ht="21" customHeight="1">
      <c r="B31" s="293" t="s">
        <v>0</v>
      </c>
      <c r="D31" s="372"/>
      <c r="F31" s="352"/>
      <c r="G31" s="389">
        <v>-2007558.3800000055</v>
      </c>
      <c r="H31" s="384">
        <v>-8755608.3999999948</v>
      </c>
      <c r="I31" s="352"/>
      <c r="J31" s="384">
        <v>-8075543.169999999</v>
      </c>
      <c r="K31" s="384">
        <v>-6492690.7000000002</v>
      </c>
      <c r="L31" s="563"/>
      <c r="M31" s="563"/>
    </row>
    <row r="32" spans="1:13" s="293" customFormat="1" ht="21" customHeight="1">
      <c r="B32" s="293" t="s">
        <v>29</v>
      </c>
      <c r="D32" s="372"/>
      <c r="F32" s="352"/>
      <c r="G32" s="389">
        <v>-9000</v>
      </c>
      <c r="H32" s="384">
        <v>-13724.75</v>
      </c>
      <c r="I32" s="352"/>
      <c r="J32" s="384">
        <v>-5000</v>
      </c>
      <c r="K32" s="384">
        <v>-13724.75</v>
      </c>
      <c r="L32" s="563"/>
      <c r="M32" s="563"/>
    </row>
    <row r="33" spans="1:14" s="293" customFormat="1" ht="21" customHeight="1">
      <c r="A33" s="383" t="s">
        <v>332</v>
      </c>
      <c r="B33" s="383"/>
      <c r="C33" s="372"/>
      <c r="D33" s="372"/>
      <c r="F33" s="352"/>
      <c r="G33" s="352"/>
      <c r="H33" s="352"/>
      <c r="I33" s="352"/>
      <c r="J33" s="352"/>
      <c r="K33" s="352"/>
      <c r="L33" s="563"/>
      <c r="M33" s="563"/>
    </row>
    <row r="34" spans="1:14" s="293" customFormat="1" ht="21" customHeight="1">
      <c r="B34" s="293" t="s">
        <v>28</v>
      </c>
      <c r="C34" s="372"/>
      <c r="D34" s="372"/>
      <c r="F34" s="352"/>
      <c r="G34" s="386">
        <v>2542698.7500800039</v>
      </c>
      <c r="H34" s="386">
        <v>5969675.0899999999</v>
      </c>
      <c r="I34" s="362"/>
      <c r="J34" s="386">
        <v>13690984.760000002</v>
      </c>
      <c r="K34" s="386">
        <v>-2821624.69</v>
      </c>
      <c r="L34" s="563"/>
      <c r="M34" s="563"/>
    </row>
    <row r="35" spans="1:14" s="293" customFormat="1" ht="21" customHeight="1">
      <c r="A35" s="560" t="s">
        <v>329</v>
      </c>
      <c r="B35" s="372"/>
      <c r="C35" s="372"/>
      <c r="D35" s="372"/>
      <c r="F35" s="352"/>
      <c r="G35" s="352">
        <f>SUM(G28:G34)</f>
        <v>32414444.414572041</v>
      </c>
      <c r="H35" s="352">
        <f>SUM(H28:H34)</f>
        <v>14399149.859999999</v>
      </c>
      <c r="I35" s="352"/>
      <c r="J35" s="352">
        <f>SUM(J28:J34)</f>
        <v>22581060.530000065</v>
      </c>
      <c r="K35" s="352">
        <f>SUM(K28:K34)</f>
        <v>-6638394.6599999964</v>
      </c>
      <c r="L35" s="563"/>
      <c r="M35" s="563"/>
    </row>
    <row r="36" spans="1:14" s="293" customFormat="1" ht="21" customHeight="1">
      <c r="B36" s="372" t="s">
        <v>153</v>
      </c>
      <c r="C36" s="372"/>
      <c r="D36" s="372"/>
      <c r="F36" s="352"/>
      <c r="G36" s="384">
        <v>787878.55999999994</v>
      </c>
      <c r="H36" s="352">
        <v>244365.98000000004</v>
      </c>
      <c r="I36" s="352"/>
      <c r="J36" s="384">
        <v>645493.21</v>
      </c>
      <c r="K36" s="384">
        <v>188614.06000000003</v>
      </c>
      <c r="L36" s="563"/>
      <c r="M36" s="563"/>
    </row>
    <row r="37" spans="1:14" s="293" customFormat="1" ht="21" customHeight="1">
      <c r="B37" s="372" t="s">
        <v>154</v>
      </c>
      <c r="C37" s="372"/>
      <c r="D37" s="372"/>
      <c r="F37" s="352"/>
      <c r="G37" s="384">
        <v>-9300453.4000000004</v>
      </c>
      <c r="H37" s="352">
        <v>-9501219.9899999984</v>
      </c>
      <c r="I37" s="352"/>
      <c r="J37" s="384">
        <v>-3209940.1100000003</v>
      </c>
      <c r="K37" s="384">
        <v>-3929741.0500000003</v>
      </c>
      <c r="L37" s="563"/>
      <c r="M37" s="563"/>
    </row>
    <row r="38" spans="1:14" s="293" customFormat="1" ht="21" customHeight="1">
      <c r="A38" s="381" t="s">
        <v>330</v>
      </c>
      <c r="B38" s="372"/>
      <c r="D38" s="372"/>
      <c r="G38" s="391">
        <f>SUM(G35:G37)</f>
        <v>23901869.574572042</v>
      </c>
      <c r="H38" s="391">
        <f>SUM(H35:H37)</f>
        <v>5142295.8500000015</v>
      </c>
      <c r="I38" s="352"/>
      <c r="J38" s="391">
        <f>SUM(J35:J37)</f>
        <v>20016613.630000066</v>
      </c>
      <c r="K38" s="391">
        <f>SUM(K35:K37)</f>
        <v>-10379521.649999997</v>
      </c>
      <c r="L38" s="563"/>
      <c r="M38" s="563"/>
    </row>
    <row r="39" spans="1:14" s="293" customFormat="1" ht="21" customHeight="1">
      <c r="A39" s="383"/>
      <c r="C39" s="372"/>
      <c r="D39" s="372"/>
      <c r="F39" s="352"/>
      <c r="H39" s="384"/>
      <c r="I39" s="352"/>
      <c r="J39" s="387"/>
      <c r="K39" s="317"/>
      <c r="L39" s="563"/>
      <c r="M39" s="563"/>
    </row>
    <row r="40" spans="1:14" s="293" customFormat="1" ht="21" customHeight="1">
      <c r="A40" s="383"/>
      <c r="C40" s="372"/>
      <c r="D40" s="372"/>
      <c r="F40" s="352"/>
      <c r="H40" s="384"/>
      <c r="I40" s="352"/>
      <c r="J40" s="387"/>
      <c r="K40" s="317"/>
      <c r="L40" s="563"/>
      <c r="M40" s="563"/>
    </row>
    <row r="41" spans="1:14" s="293" customFormat="1" ht="21" customHeight="1">
      <c r="A41" s="383"/>
      <c r="C41" s="372"/>
      <c r="D41" s="372"/>
      <c r="F41" s="352"/>
      <c r="H41" s="384"/>
      <c r="I41" s="352"/>
      <c r="J41" s="387"/>
      <c r="K41" s="317"/>
      <c r="L41" s="563"/>
      <c r="M41" s="563"/>
    </row>
    <row r="42" spans="1:14" s="293" customFormat="1" ht="21" customHeight="1">
      <c r="A42" s="383"/>
      <c r="C42" s="372"/>
      <c r="D42" s="372"/>
      <c r="F42" s="352"/>
      <c r="H42" s="384"/>
      <c r="I42" s="352"/>
      <c r="J42" s="387"/>
      <c r="K42" s="317"/>
      <c r="L42" s="563"/>
      <c r="M42" s="563"/>
    </row>
    <row r="43" spans="1:14" s="293" customFormat="1" ht="21" customHeight="1">
      <c r="A43" s="383"/>
      <c r="C43" s="372"/>
      <c r="D43" s="372"/>
      <c r="F43" s="352"/>
      <c r="H43" s="384"/>
      <c r="I43" s="352"/>
      <c r="J43" s="387"/>
      <c r="K43" s="317"/>
      <c r="L43" s="563"/>
      <c r="M43" s="563"/>
    </row>
    <row r="44" spans="1:14" s="293" customFormat="1" ht="21" customHeight="1">
      <c r="A44" s="383"/>
      <c r="C44" s="372"/>
      <c r="D44" s="372"/>
      <c r="F44" s="352"/>
      <c r="H44" s="384"/>
      <c r="I44" s="352"/>
      <c r="J44" s="387"/>
      <c r="K44" s="317"/>
      <c r="L44" s="563"/>
      <c r="M44" s="563"/>
    </row>
    <row r="45" spans="1:14" s="293" customFormat="1" ht="21" customHeight="1">
      <c r="A45" s="383"/>
      <c r="C45" s="372"/>
      <c r="D45" s="372"/>
      <c r="F45" s="352"/>
      <c r="H45" s="384"/>
      <c r="I45" s="352"/>
      <c r="J45" s="387"/>
      <c r="K45" s="317"/>
      <c r="L45" s="563"/>
      <c r="M45" s="563"/>
    </row>
    <row r="46" spans="1:14" s="56" customFormat="1" ht="21" customHeight="1">
      <c r="A46" s="302" t="s">
        <v>51</v>
      </c>
      <c r="B46" s="295"/>
      <c r="C46" s="295"/>
      <c r="D46" s="295"/>
      <c r="E46" s="299"/>
      <c r="F46" s="335"/>
      <c r="G46" s="299"/>
      <c r="H46" s="299"/>
      <c r="I46" s="336"/>
      <c r="J46" s="299"/>
      <c r="K46" s="301"/>
      <c r="L46" s="564"/>
      <c r="M46" s="564"/>
      <c r="N46" s="69"/>
    </row>
    <row r="47" spans="1:14" s="79" customFormat="1" ht="21" customHeight="1">
      <c r="A47" s="295"/>
      <c r="B47" s="295"/>
      <c r="C47" s="295"/>
      <c r="D47" s="302" t="s">
        <v>261</v>
      </c>
      <c r="E47" s="337"/>
      <c r="F47" s="338"/>
      <c r="G47" s="336" t="s">
        <v>263</v>
      </c>
      <c r="H47" s="336"/>
      <c r="I47" s="300"/>
      <c r="J47" s="295"/>
      <c r="K47" s="301"/>
      <c r="L47" s="565"/>
      <c r="M47" s="565"/>
    </row>
    <row r="48" spans="1:14" s="79" customFormat="1" ht="21" customHeight="1">
      <c r="A48" s="295"/>
      <c r="B48" s="295"/>
      <c r="C48" s="295"/>
      <c r="D48" s="295" t="s">
        <v>262</v>
      </c>
      <c r="E48" s="339"/>
      <c r="F48" s="299"/>
      <c r="G48" s="301" t="s">
        <v>264</v>
      </c>
      <c r="H48" s="301"/>
      <c r="I48" s="300"/>
      <c r="J48" s="295"/>
      <c r="K48" s="293"/>
      <c r="L48" s="565"/>
      <c r="M48" s="565"/>
    </row>
    <row r="49" spans="1:17" ht="21" customHeight="1">
      <c r="E49" s="219"/>
      <c r="I49" s="199"/>
      <c r="J49" s="206"/>
      <c r="K49" s="350">
        <v>8</v>
      </c>
    </row>
    <row r="50" spans="1:17" s="293" customFormat="1" ht="21" customHeight="1">
      <c r="E50" s="294"/>
      <c r="I50" s="322"/>
      <c r="J50" s="377"/>
      <c r="K50" s="390"/>
      <c r="L50" s="563"/>
      <c r="M50" s="563"/>
    </row>
    <row r="51" spans="1:17" s="293" customFormat="1" ht="21" customHeight="1">
      <c r="A51" s="594" t="s">
        <v>35</v>
      </c>
      <c r="B51" s="594"/>
      <c r="C51" s="594"/>
      <c r="D51" s="594"/>
      <c r="E51" s="594"/>
      <c r="F51" s="594"/>
      <c r="G51" s="594"/>
      <c r="H51" s="594"/>
      <c r="I51" s="594"/>
      <c r="J51" s="594"/>
      <c r="K51" s="594"/>
      <c r="L51" s="563"/>
      <c r="M51" s="563"/>
    </row>
    <row r="52" spans="1:17" s="293" customFormat="1" ht="21" customHeight="1">
      <c r="A52" s="594" t="s">
        <v>240</v>
      </c>
      <c r="B52" s="594"/>
      <c r="C52" s="594"/>
      <c r="D52" s="594"/>
      <c r="E52" s="594"/>
      <c r="F52" s="594"/>
      <c r="G52" s="594"/>
      <c r="H52" s="594"/>
      <c r="I52" s="594"/>
      <c r="J52" s="594"/>
      <c r="K52" s="594"/>
      <c r="L52" s="563"/>
      <c r="M52" s="563"/>
    </row>
    <row r="53" spans="1:17" s="293" customFormat="1" ht="21" customHeight="1">
      <c r="A53" s="594" t="s">
        <v>273</v>
      </c>
      <c r="B53" s="594"/>
      <c r="C53" s="594"/>
      <c r="D53" s="594"/>
      <c r="E53" s="594"/>
      <c r="F53" s="594"/>
      <c r="G53" s="594"/>
      <c r="H53" s="594"/>
      <c r="I53" s="594"/>
      <c r="J53" s="594"/>
      <c r="K53" s="594"/>
      <c r="L53" s="563"/>
      <c r="M53" s="563"/>
    </row>
    <row r="54" spans="1:17" s="341" customFormat="1" ht="21" customHeight="1">
      <c r="A54" s="477"/>
      <c r="B54" s="478"/>
      <c r="C54" s="478"/>
      <c r="D54" s="478"/>
      <c r="E54" s="479"/>
      <c r="F54" s="499"/>
      <c r="G54" s="499"/>
      <c r="H54" s="499"/>
      <c r="I54" s="499"/>
      <c r="J54" s="500"/>
      <c r="K54" s="501" t="s">
        <v>40</v>
      </c>
    </row>
    <row r="55" spans="1:17" s="341" customFormat="1" ht="21" customHeight="1">
      <c r="A55" s="478"/>
      <c r="B55" s="480"/>
      <c r="C55" s="480"/>
      <c r="D55" s="480"/>
      <c r="E55" s="481"/>
      <c r="F55" s="502"/>
      <c r="G55" s="591" t="s">
        <v>24</v>
      </c>
      <c r="H55" s="591"/>
      <c r="I55" s="524"/>
      <c r="J55" s="592" t="s">
        <v>23</v>
      </c>
      <c r="K55" s="592"/>
    </row>
    <row r="56" spans="1:17" s="320" customFormat="1" ht="21" customHeight="1">
      <c r="A56" s="355"/>
      <c r="B56" s="355"/>
      <c r="C56" s="355"/>
      <c r="D56" s="355"/>
      <c r="E56" s="483" t="s">
        <v>7</v>
      </c>
      <c r="F56" s="436"/>
      <c r="G56" s="567" t="s">
        <v>234</v>
      </c>
      <c r="H56" s="567" t="s">
        <v>84</v>
      </c>
      <c r="I56" s="568"/>
      <c r="J56" s="567" t="s">
        <v>234</v>
      </c>
      <c r="K56" s="567" t="s">
        <v>84</v>
      </c>
      <c r="L56" s="354"/>
      <c r="M56" s="322"/>
      <c r="N56" s="322"/>
      <c r="O56" s="322"/>
      <c r="P56" s="322"/>
      <c r="Q56" s="322"/>
    </row>
    <row r="57" spans="1:17" s="293" customFormat="1" ht="21" customHeight="1">
      <c r="A57" s="353"/>
      <c r="B57" s="353"/>
      <c r="C57" s="353"/>
      <c r="D57" s="353"/>
      <c r="E57" s="353"/>
      <c r="F57" s="352"/>
      <c r="G57" s="357"/>
      <c r="H57" s="357"/>
      <c r="I57" s="352"/>
      <c r="J57" s="380"/>
      <c r="K57" s="357"/>
      <c r="L57" s="563"/>
      <c r="M57" s="563"/>
    </row>
    <row r="58" spans="1:17" s="293" customFormat="1" ht="21" customHeight="1">
      <c r="A58" s="381" t="s">
        <v>86</v>
      </c>
      <c r="C58" s="372"/>
      <c r="D58" s="372"/>
      <c r="G58" s="322"/>
      <c r="H58" s="322"/>
      <c r="I58" s="322"/>
      <c r="J58" s="322"/>
      <c r="K58" s="322"/>
      <c r="L58" s="563"/>
      <c r="M58" s="563"/>
    </row>
    <row r="59" spans="1:17" s="293" customFormat="1" ht="21" customHeight="1">
      <c r="A59" s="372"/>
      <c r="B59" s="293" t="s">
        <v>266</v>
      </c>
      <c r="C59" s="372"/>
      <c r="D59" s="372"/>
      <c r="G59" s="384">
        <v>-639.77000000000407</v>
      </c>
      <c r="H59" s="384">
        <v>-229.13</v>
      </c>
      <c r="I59" s="352"/>
      <c r="J59" s="387">
        <v>0</v>
      </c>
      <c r="K59" s="387">
        <v>0</v>
      </c>
      <c r="L59" s="563"/>
      <c r="M59" s="563"/>
    </row>
    <row r="60" spans="1:17" s="293" customFormat="1" ht="21" customHeight="1">
      <c r="A60" s="372"/>
      <c r="B60" s="293" t="s">
        <v>293</v>
      </c>
      <c r="C60" s="372"/>
      <c r="D60" s="372"/>
      <c r="G60" s="384">
        <v>-821008.71</v>
      </c>
      <c r="H60" s="384">
        <v>-3641367.7100000102</v>
      </c>
      <c r="I60" s="352"/>
      <c r="J60" s="384">
        <v>-696961.12</v>
      </c>
      <c r="K60" s="384">
        <v>-2056911.27</v>
      </c>
      <c r="L60" s="563"/>
      <c r="M60" s="563"/>
    </row>
    <row r="61" spans="1:17" s="293" customFormat="1" ht="21" customHeight="1">
      <c r="A61" s="372"/>
      <c r="B61" s="293" t="s">
        <v>290</v>
      </c>
      <c r="C61" s="372"/>
      <c r="D61" s="372"/>
      <c r="G61" s="384">
        <v>301405.61</v>
      </c>
      <c r="H61" s="387">
        <v>0</v>
      </c>
      <c r="I61" s="352"/>
      <c r="J61" s="387">
        <v>301065.42</v>
      </c>
      <c r="K61" s="387">
        <v>0</v>
      </c>
      <c r="L61" s="563"/>
      <c r="M61" s="563"/>
    </row>
    <row r="62" spans="1:17" s="293" customFormat="1" ht="21" customHeight="1">
      <c r="A62" s="372"/>
      <c r="B62" s="293" t="s">
        <v>267</v>
      </c>
      <c r="C62" s="372"/>
      <c r="D62" s="372"/>
      <c r="G62" s="384">
        <v>-59000</v>
      </c>
      <c r="H62" s="387">
        <v>0</v>
      </c>
      <c r="I62" s="352"/>
      <c r="J62" s="384">
        <v>-59000</v>
      </c>
      <c r="K62" s="387">
        <v>0</v>
      </c>
      <c r="L62" s="563"/>
      <c r="M62" s="563"/>
    </row>
    <row r="63" spans="1:17" s="293" customFormat="1" ht="21" customHeight="1">
      <c r="A63" s="372"/>
      <c r="B63" s="293" t="s">
        <v>292</v>
      </c>
      <c r="C63" s="372"/>
      <c r="D63" s="372"/>
      <c r="G63" s="384">
        <v>-85296.919999999925</v>
      </c>
      <c r="H63" s="384">
        <v>-203969</v>
      </c>
      <c r="I63" s="352"/>
      <c r="J63" s="384">
        <v>-5186.9199999999255</v>
      </c>
      <c r="K63" s="384">
        <v>-61359</v>
      </c>
      <c r="L63" s="563"/>
      <c r="M63" s="563"/>
    </row>
    <row r="64" spans="1:17" s="293" customFormat="1" ht="21" customHeight="1">
      <c r="A64" s="372"/>
      <c r="B64" s="293" t="s">
        <v>291</v>
      </c>
      <c r="C64" s="372"/>
      <c r="D64" s="372"/>
      <c r="G64" s="384">
        <v>-8500</v>
      </c>
      <c r="H64" s="387">
        <v>0</v>
      </c>
      <c r="I64" s="334"/>
      <c r="J64" s="384">
        <v>-8500</v>
      </c>
      <c r="K64" s="387">
        <v>0</v>
      </c>
      <c r="L64" s="563"/>
      <c r="M64" s="563"/>
    </row>
    <row r="65" spans="1:13" s="293" customFormat="1" ht="21" customHeight="1">
      <c r="A65" s="372"/>
      <c r="B65" s="293" t="s">
        <v>302</v>
      </c>
      <c r="C65" s="372"/>
      <c r="D65" s="372"/>
      <c r="G65" s="384">
        <v>-50000</v>
      </c>
      <c r="H65" s="387">
        <v>0</v>
      </c>
      <c r="I65" s="334"/>
      <c r="J65" s="384">
        <v>-50000</v>
      </c>
      <c r="K65" s="387">
        <v>0</v>
      </c>
      <c r="L65" s="563"/>
      <c r="M65" s="563"/>
    </row>
    <row r="66" spans="1:13" s="293" customFormat="1" ht="21" customHeight="1">
      <c r="A66" s="372"/>
      <c r="B66" s="293" t="s">
        <v>289</v>
      </c>
      <c r="C66" s="372"/>
      <c r="D66" s="372"/>
      <c r="G66" s="387">
        <v>8255990.4000000004</v>
      </c>
      <c r="H66" s="387">
        <v>7894790.8200000003</v>
      </c>
      <c r="I66" s="352"/>
      <c r="J66" s="387">
        <v>8255990.4000000004</v>
      </c>
      <c r="K66" s="387">
        <v>7894790.8200000003</v>
      </c>
      <c r="L66" s="563"/>
      <c r="M66" s="563"/>
    </row>
    <row r="67" spans="1:13" s="293" customFormat="1" ht="21" customHeight="1">
      <c r="A67" s="381" t="s">
        <v>268</v>
      </c>
      <c r="D67" s="372"/>
      <c r="G67" s="391">
        <f>SUM(G59:G66)</f>
        <v>7532950.6100000003</v>
      </c>
      <c r="H67" s="391">
        <f>SUM(H59:H66)</f>
        <v>4049224.9799999902</v>
      </c>
      <c r="I67" s="352">
        <f>SUM(I59:I61)</f>
        <v>0</v>
      </c>
      <c r="J67" s="391">
        <f>SUM(J59:J66)</f>
        <v>7737407.7800000003</v>
      </c>
      <c r="K67" s="391">
        <f>SUM(K59:K66)</f>
        <v>5776520.5500000007</v>
      </c>
      <c r="L67" s="563"/>
      <c r="M67" s="563"/>
    </row>
    <row r="68" spans="1:13" s="293" customFormat="1" ht="21" customHeight="1">
      <c r="A68" s="372"/>
      <c r="B68" s="372"/>
      <c r="D68" s="372"/>
      <c r="G68" s="362"/>
      <c r="H68" s="362"/>
      <c r="I68" s="352"/>
      <c r="J68" s="362"/>
      <c r="K68" s="362"/>
      <c r="L68" s="563"/>
      <c r="M68" s="563"/>
    </row>
    <row r="69" spans="1:13" s="293" customFormat="1" ht="21" customHeight="1">
      <c r="A69" s="392" t="s">
        <v>87</v>
      </c>
      <c r="C69" s="372"/>
      <c r="D69" s="372"/>
      <c r="G69" s="352"/>
      <c r="H69" s="352"/>
      <c r="I69" s="352"/>
      <c r="J69" s="389"/>
      <c r="K69" s="389"/>
      <c r="L69" s="563"/>
      <c r="M69" s="563"/>
    </row>
    <row r="70" spans="1:13" s="293" customFormat="1" ht="21" customHeight="1">
      <c r="B70" s="372" t="s">
        <v>131</v>
      </c>
      <c r="C70" s="372"/>
      <c r="D70" s="372"/>
      <c r="F70" s="352"/>
      <c r="G70" s="352">
        <v>-576122.91999999993</v>
      </c>
      <c r="H70" s="352">
        <v>-871825.34</v>
      </c>
      <c r="I70" s="352"/>
      <c r="J70" s="384">
        <v>-357982.1</v>
      </c>
      <c r="K70" s="352">
        <v>-392773.6</v>
      </c>
      <c r="L70" s="563"/>
      <c r="M70" s="563"/>
    </row>
    <row r="71" spans="1:13" s="293" customFormat="1" ht="21" customHeight="1">
      <c r="A71" s="383"/>
      <c r="B71" s="293" t="s">
        <v>294</v>
      </c>
      <c r="D71" s="372"/>
      <c r="E71" s="372"/>
      <c r="G71" s="352">
        <v>-5000000</v>
      </c>
      <c r="H71" s="352">
        <v>-15000000</v>
      </c>
      <c r="I71" s="352"/>
      <c r="J71" s="317">
        <v>0</v>
      </c>
      <c r="K71" s="317">
        <v>0</v>
      </c>
      <c r="L71" s="563"/>
      <c r="M71" s="563"/>
    </row>
    <row r="72" spans="1:13" s="293" customFormat="1" ht="21" customHeight="1">
      <c r="A72" s="383"/>
      <c r="B72" s="293" t="s">
        <v>295</v>
      </c>
      <c r="D72" s="372"/>
      <c r="E72" s="372"/>
      <c r="G72" s="352">
        <v>-1213682.03</v>
      </c>
      <c r="H72" s="393">
        <v>-1435100.15</v>
      </c>
      <c r="I72" s="352"/>
      <c r="J72" s="384">
        <v>-969994.55</v>
      </c>
      <c r="K72" s="384">
        <v>-1205515.3500000001</v>
      </c>
      <c r="L72" s="563"/>
      <c r="M72" s="563"/>
    </row>
    <row r="73" spans="1:13" s="293" customFormat="1" ht="19.95" hidden="1" customHeight="1">
      <c r="A73" s="383"/>
      <c r="B73" s="293" t="s">
        <v>243</v>
      </c>
      <c r="D73" s="372"/>
      <c r="E73" s="372"/>
      <c r="G73" s="352"/>
      <c r="H73" s="334"/>
      <c r="I73" s="352"/>
      <c r="J73" s="384"/>
      <c r="K73" s="334"/>
      <c r="L73" s="563"/>
      <c r="M73" s="563"/>
    </row>
    <row r="74" spans="1:13" s="293" customFormat="1" ht="21" customHeight="1">
      <c r="A74" s="383"/>
      <c r="B74" s="293" t="s">
        <v>296</v>
      </c>
      <c r="D74" s="372"/>
      <c r="E74" s="372"/>
      <c r="G74" s="352">
        <v>-17999594.109999999</v>
      </c>
      <c r="H74" s="393">
        <v>-26207359.100000001</v>
      </c>
      <c r="I74" s="352"/>
      <c r="J74" s="384">
        <v>-17999594.109999999</v>
      </c>
      <c r="K74" s="384">
        <v>-26207359.100000001</v>
      </c>
      <c r="L74" s="563"/>
      <c r="M74" s="563"/>
    </row>
    <row r="75" spans="1:13" s="293" customFormat="1" ht="21" customHeight="1">
      <c r="A75" s="381" t="s">
        <v>141</v>
      </c>
      <c r="B75" s="372"/>
      <c r="D75" s="372"/>
      <c r="G75" s="391">
        <f>SUM(G70:G74)</f>
        <v>-24789399.059999999</v>
      </c>
      <c r="H75" s="391">
        <f>SUM(H70:H74)</f>
        <v>-43514284.590000004</v>
      </c>
      <c r="I75" s="352">
        <f>SUM(I71:I72)</f>
        <v>0</v>
      </c>
      <c r="J75" s="391">
        <f>SUM(J70:J74)</f>
        <v>-19327570.759999998</v>
      </c>
      <c r="K75" s="391">
        <f>SUM(K70:K74)</f>
        <v>-27805648.050000001</v>
      </c>
      <c r="L75" s="563"/>
      <c r="M75" s="563"/>
    </row>
    <row r="76" spans="1:13" s="293" customFormat="1" ht="21" customHeight="1">
      <c r="A76" s="321" t="s">
        <v>231</v>
      </c>
      <c r="B76" s="372"/>
      <c r="C76" s="372"/>
      <c r="D76" s="372"/>
      <c r="E76" s="372"/>
      <c r="G76" s="352">
        <f>SUM(G38+G67+G75)</f>
        <v>6645421.1245720424</v>
      </c>
      <c r="H76" s="352">
        <f>SUM(H38+H67+H75)</f>
        <v>-34322763.760000013</v>
      </c>
      <c r="I76" s="352"/>
      <c r="J76" s="352">
        <f>SUM(J38+J67+J75)</f>
        <v>8426450.6500000693</v>
      </c>
      <c r="K76" s="352">
        <f>SUM(K38+K67+K75)</f>
        <v>-32408649.149999999</v>
      </c>
      <c r="L76" s="563"/>
      <c r="M76" s="563"/>
    </row>
    <row r="77" spans="1:13" s="293" customFormat="1" ht="21" customHeight="1">
      <c r="A77" s="321" t="s">
        <v>235</v>
      </c>
      <c r="B77" s="372"/>
      <c r="C77" s="372"/>
      <c r="D77" s="372"/>
      <c r="E77" s="372"/>
      <c r="G77" s="352">
        <v>81218006.719999999</v>
      </c>
      <c r="H77" s="352">
        <v>100875560.30999999</v>
      </c>
      <c r="I77" s="352"/>
      <c r="J77" s="352">
        <v>60624833.359999985</v>
      </c>
      <c r="K77" s="352">
        <v>79520869.25999999</v>
      </c>
      <c r="L77" s="563"/>
      <c r="M77" s="563"/>
    </row>
    <row r="78" spans="1:13" s="293" customFormat="1" ht="21" customHeight="1" thickBot="1">
      <c r="A78" s="321" t="s">
        <v>236</v>
      </c>
      <c r="B78" s="372"/>
      <c r="C78" s="372"/>
      <c r="D78" s="372"/>
      <c r="E78" s="372"/>
      <c r="G78" s="394">
        <f>SUM(G76:G77)</f>
        <v>87863427.844572037</v>
      </c>
      <c r="H78" s="394">
        <f>SUM(H76:H77)</f>
        <v>66552796.549999975</v>
      </c>
      <c r="I78" s="352"/>
      <c r="J78" s="394">
        <f>SUM(J76:J77)</f>
        <v>69051284.01000005</v>
      </c>
      <c r="K78" s="394">
        <f>SUM(K76:K77)</f>
        <v>47112220.109999992</v>
      </c>
      <c r="L78" s="563"/>
      <c r="M78" s="563"/>
    </row>
    <row r="79" spans="1:13" s="293" customFormat="1" ht="21" customHeight="1" thickTop="1">
      <c r="B79" s="372"/>
      <c r="C79" s="372"/>
      <c r="D79" s="372"/>
      <c r="E79" s="372"/>
      <c r="J79" s="322"/>
      <c r="L79" s="563"/>
      <c r="M79" s="563"/>
    </row>
    <row r="80" spans="1:13" s="293" customFormat="1" ht="21" customHeight="1">
      <c r="B80" s="372"/>
      <c r="C80" s="372"/>
      <c r="D80" s="372"/>
      <c r="E80" s="372"/>
      <c r="H80" s="431"/>
      <c r="J80" s="322"/>
      <c r="L80" s="563"/>
      <c r="M80" s="563"/>
    </row>
    <row r="81" spans="1:14" s="293" customFormat="1" ht="21" customHeight="1">
      <c r="B81" s="372"/>
      <c r="C81" s="372"/>
      <c r="D81" s="372"/>
      <c r="E81" s="372"/>
      <c r="J81" s="322"/>
      <c r="L81" s="563"/>
      <c r="M81" s="563"/>
    </row>
    <row r="82" spans="1:14" s="293" customFormat="1" ht="21" customHeight="1">
      <c r="B82" s="372"/>
      <c r="C82" s="372"/>
      <c r="D82" s="372"/>
      <c r="E82" s="372"/>
      <c r="J82" s="322"/>
      <c r="L82" s="563"/>
      <c r="M82" s="563"/>
    </row>
    <row r="83" spans="1:14" s="293" customFormat="1" ht="21" customHeight="1">
      <c r="B83" s="372"/>
      <c r="C83" s="372"/>
      <c r="D83" s="372"/>
      <c r="E83" s="372"/>
      <c r="J83" s="322"/>
      <c r="L83" s="563"/>
      <c r="M83" s="563"/>
    </row>
    <row r="84" spans="1:14" s="293" customFormat="1" ht="21" customHeight="1">
      <c r="B84" s="372"/>
      <c r="C84" s="372"/>
      <c r="D84" s="372"/>
      <c r="E84" s="372"/>
      <c r="J84" s="322"/>
      <c r="L84" s="563"/>
      <c r="M84" s="563"/>
    </row>
    <row r="85" spans="1:14" s="293" customFormat="1" ht="21" customHeight="1">
      <c r="B85" s="372"/>
      <c r="C85" s="372"/>
      <c r="D85" s="372"/>
      <c r="E85" s="372"/>
      <c r="J85" s="322"/>
      <c r="L85" s="563"/>
      <c r="M85" s="563"/>
    </row>
    <row r="86" spans="1:14" s="293" customFormat="1" ht="21" customHeight="1">
      <c r="B86" s="372"/>
      <c r="C86" s="372"/>
      <c r="D86" s="372"/>
      <c r="E86" s="372"/>
      <c r="J86" s="322"/>
      <c r="L86" s="563"/>
      <c r="M86" s="563"/>
    </row>
    <row r="87" spans="1:14" s="293" customFormat="1" ht="21" customHeight="1">
      <c r="B87" s="372"/>
      <c r="C87" s="372"/>
      <c r="D87" s="372"/>
      <c r="E87" s="372"/>
      <c r="G87" s="317"/>
      <c r="H87" s="317"/>
      <c r="J87" s="317"/>
      <c r="L87" s="563"/>
      <c r="M87" s="563"/>
    </row>
    <row r="88" spans="1:14" s="293" customFormat="1" ht="21" customHeight="1">
      <c r="B88" s="372"/>
      <c r="C88" s="372"/>
      <c r="D88" s="372"/>
      <c r="E88" s="372"/>
      <c r="J88" s="322"/>
      <c r="L88" s="563"/>
      <c r="M88" s="563"/>
    </row>
    <row r="89" spans="1:14" s="293" customFormat="1" ht="21" customHeight="1">
      <c r="B89" s="372"/>
      <c r="C89" s="372"/>
      <c r="D89" s="372"/>
      <c r="E89" s="372"/>
      <c r="J89" s="322"/>
      <c r="L89" s="563"/>
      <c r="M89" s="563"/>
    </row>
    <row r="90" spans="1:14" s="293" customFormat="1" ht="21" customHeight="1">
      <c r="B90" s="372"/>
      <c r="C90" s="372"/>
      <c r="D90" s="372"/>
      <c r="E90" s="372"/>
      <c r="J90" s="322"/>
      <c r="L90" s="563"/>
      <c r="M90" s="563"/>
    </row>
    <row r="91" spans="1:14" s="293" customFormat="1" ht="21" customHeight="1">
      <c r="B91" s="372"/>
      <c r="C91" s="372"/>
      <c r="D91" s="372"/>
      <c r="E91" s="372"/>
      <c r="J91" s="322"/>
      <c r="L91" s="563"/>
      <c r="M91" s="563"/>
    </row>
    <row r="92" spans="1:14" s="293" customFormat="1" ht="21" customHeight="1">
      <c r="B92" s="372"/>
      <c r="C92" s="372"/>
      <c r="D92" s="372"/>
      <c r="E92" s="372"/>
      <c r="J92" s="322"/>
      <c r="L92" s="563"/>
      <c r="M92" s="563"/>
    </row>
    <row r="93" spans="1:14" s="293" customFormat="1" ht="21" customHeight="1">
      <c r="B93" s="372"/>
      <c r="C93" s="372"/>
      <c r="D93" s="372"/>
      <c r="E93" s="372"/>
      <c r="J93" s="322"/>
      <c r="L93" s="563"/>
      <c r="M93" s="563"/>
    </row>
    <row r="94" spans="1:14" s="56" customFormat="1" ht="21" customHeight="1">
      <c r="A94" s="302" t="s">
        <v>51</v>
      </c>
      <c r="B94" s="295"/>
      <c r="C94" s="295"/>
      <c r="D94" s="295"/>
      <c r="E94" s="299"/>
      <c r="F94" s="335"/>
      <c r="G94" s="299"/>
      <c r="H94" s="299"/>
      <c r="I94" s="336"/>
      <c r="J94" s="299"/>
      <c r="K94" s="301"/>
      <c r="L94" s="564"/>
      <c r="M94" s="564"/>
      <c r="N94" s="69"/>
    </row>
    <row r="95" spans="1:14" s="79" customFormat="1" ht="21" customHeight="1">
      <c r="A95" s="295"/>
      <c r="B95" s="295"/>
      <c r="C95" s="295"/>
      <c r="D95" s="302" t="s">
        <v>261</v>
      </c>
      <c r="E95" s="337"/>
      <c r="F95" s="338"/>
      <c r="G95" s="336" t="s">
        <v>263</v>
      </c>
      <c r="H95" s="336"/>
      <c r="I95" s="300"/>
      <c r="J95" s="295"/>
      <c r="K95" s="301"/>
      <c r="L95" s="565"/>
      <c r="M95" s="565"/>
    </row>
    <row r="96" spans="1:14" s="79" customFormat="1" ht="21" customHeight="1">
      <c r="A96" s="295"/>
      <c r="B96" s="295"/>
      <c r="C96" s="295"/>
      <c r="D96" s="295" t="s">
        <v>262</v>
      </c>
      <c r="E96" s="339"/>
      <c r="F96" s="299"/>
      <c r="G96" s="301" t="s">
        <v>264</v>
      </c>
      <c r="H96" s="301"/>
      <c r="I96" s="300"/>
      <c r="J96" s="295"/>
      <c r="K96" s="293"/>
      <c r="L96" s="565"/>
      <c r="M96" s="565"/>
    </row>
    <row r="97" spans="5:11" ht="21" customHeight="1">
      <c r="E97" s="219"/>
      <c r="I97" s="199"/>
      <c r="J97" s="206"/>
      <c r="K97" s="350">
        <v>9</v>
      </c>
    </row>
    <row r="98" spans="5:11">
      <c r="G98" s="259"/>
      <c r="H98" s="204"/>
    </row>
    <row r="99" spans="5:11">
      <c r="H99" s="204"/>
    </row>
    <row r="100" spans="5:11">
      <c r="H100" s="204"/>
    </row>
    <row r="101" spans="5:11">
      <c r="G101" s="199"/>
      <c r="H101" s="204"/>
    </row>
  </sheetData>
  <mergeCells count="10">
    <mergeCell ref="J6:K6"/>
    <mergeCell ref="A53:K53"/>
    <mergeCell ref="G55:H55"/>
    <mergeCell ref="J55:K55"/>
    <mergeCell ref="A2:K2"/>
    <mergeCell ref="A3:K3"/>
    <mergeCell ref="A4:K4"/>
    <mergeCell ref="A51:K51"/>
    <mergeCell ref="A52:K52"/>
    <mergeCell ref="G6:H6"/>
  </mergeCells>
  <pageMargins left="0.65" right="0.25" top="0.5" bottom="0.25" header="0.5" footer="0.25"/>
  <pageSetup paperSize="9" scale="77" fitToHeight="0" orientation="portrait" r:id="rId1"/>
  <rowBreaks count="1" manualBreakCount="1">
    <brk id="49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4D15C-F519-4811-AC43-E858F89B7C8B}">
  <sheetPr>
    <tabColor theme="8" tint="0.79998168889431442"/>
  </sheetPr>
  <dimension ref="A2:P51"/>
  <sheetViews>
    <sheetView workbookViewId="0"/>
  </sheetViews>
  <sheetFormatPr defaultColWidth="8.296875" defaultRowHeight="14.4"/>
  <cols>
    <col min="1" max="3" width="1.296875" style="134" customWidth="1"/>
    <col min="4" max="4" width="35.296875" style="134" customWidth="1"/>
    <col min="5" max="5" width="7.296875" style="134" customWidth="1"/>
    <col min="6" max="6" width="0.296875" style="134" customWidth="1"/>
    <col min="7" max="7" width="16.296875" style="134" customWidth="1"/>
    <col min="8" max="8" width="14.296875" style="134" customWidth="1"/>
    <col min="9" max="9" width="0.296875" style="134" customWidth="1"/>
    <col min="10" max="11" width="14.296875" style="134" customWidth="1"/>
    <col min="12" max="12" width="17" style="134" bestFit="1" customWidth="1"/>
    <col min="13" max="13" width="13.09765625" style="134" bestFit="1" customWidth="1"/>
    <col min="14" max="14" width="4.296875" style="134" bestFit="1" customWidth="1"/>
    <col min="15" max="15" width="16.296875" style="134" bestFit="1" customWidth="1"/>
    <col min="16" max="16" width="8.296875" style="134" bestFit="1" customWidth="1"/>
    <col min="17" max="16384" width="8.296875" style="134"/>
  </cols>
  <sheetData>
    <row r="2" spans="1:11">
      <c r="A2" s="624" t="s">
        <v>156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</row>
    <row r="3" spans="1:11" ht="19.8">
      <c r="A3" s="625" t="s">
        <v>157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</row>
    <row r="4" spans="1:11">
      <c r="A4" s="624" t="s">
        <v>214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</row>
    <row r="5" spans="1:11" ht="19.8">
      <c r="A5" s="135"/>
      <c r="B5" s="136"/>
      <c r="C5" s="136"/>
      <c r="D5" s="136"/>
      <c r="E5" s="137"/>
      <c r="F5" s="137"/>
      <c r="G5" s="138"/>
      <c r="H5" s="138"/>
      <c r="I5" s="138"/>
      <c r="J5" s="157"/>
      <c r="K5" s="162" t="s">
        <v>158</v>
      </c>
    </row>
    <row r="6" spans="1:11" ht="19.8">
      <c r="A6" s="136"/>
      <c r="B6" s="139"/>
      <c r="C6" s="139"/>
      <c r="D6" s="139"/>
      <c r="E6" s="140"/>
      <c r="F6" s="141"/>
      <c r="G6" s="626" t="s">
        <v>159</v>
      </c>
      <c r="H6" s="626"/>
      <c r="I6" s="141"/>
      <c r="J6" s="627" t="s">
        <v>160</v>
      </c>
      <c r="K6" s="627"/>
    </row>
    <row r="7" spans="1:11" ht="19.8">
      <c r="A7" s="194"/>
      <c r="B7" s="194"/>
      <c r="C7" s="194"/>
      <c r="D7" s="194"/>
      <c r="E7" s="158" t="e">
        <f>#REF!</f>
        <v>#REF!</v>
      </c>
      <c r="F7" s="163"/>
      <c r="G7" s="142" t="s">
        <v>216</v>
      </c>
      <c r="H7" s="142" t="s">
        <v>161</v>
      </c>
      <c r="I7" s="163"/>
      <c r="J7" s="143" t="str">
        <f>+G7</f>
        <v>September 30, 2023</v>
      </c>
      <c r="K7" s="143" t="str">
        <f>+H7</f>
        <v>December 31, 2022</v>
      </c>
    </row>
    <row r="8" spans="1:11" ht="19.8">
      <c r="A8" s="136"/>
      <c r="B8" s="136"/>
      <c r="C8" s="136"/>
      <c r="D8" s="136"/>
      <c r="E8" s="144"/>
      <c r="F8" s="163"/>
      <c r="G8" s="145" t="e">
        <f>#REF!</f>
        <v>#REF!</v>
      </c>
      <c r="H8" s="145"/>
      <c r="I8" s="163"/>
      <c r="J8" s="145" t="e">
        <f>G8</f>
        <v>#REF!</v>
      </c>
      <c r="K8" s="145"/>
    </row>
    <row r="9" spans="1:11">
      <c r="A9" s="628" t="s">
        <v>165</v>
      </c>
      <c r="B9" s="628"/>
      <c r="C9" s="628"/>
      <c r="D9" s="628"/>
      <c r="E9" s="163"/>
      <c r="F9" s="163"/>
      <c r="G9" s="163"/>
      <c r="H9" s="163"/>
      <c r="I9" s="163"/>
      <c r="J9" s="163"/>
      <c r="K9" s="163"/>
    </row>
    <row r="10" spans="1:11">
      <c r="A10" s="183" t="s">
        <v>167</v>
      </c>
      <c r="E10" s="163"/>
      <c r="F10" s="163"/>
      <c r="G10" s="163"/>
      <c r="H10" s="163"/>
      <c r="I10" s="163"/>
      <c r="J10" s="163"/>
      <c r="K10" s="163"/>
    </row>
    <row r="11" spans="1:11">
      <c r="B11" s="134" t="s">
        <v>168</v>
      </c>
      <c r="E11" s="163"/>
      <c r="F11" s="163"/>
      <c r="G11" s="163"/>
      <c r="H11" s="163"/>
      <c r="I11" s="163"/>
      <c r="J11" s="163"/>
      <c r="K11" s="163"/>
    </row>
    <row r="12" spans="1:11">
      <c r="C12" s="134" t="s">
        <v>169</v>
      </c>
      <c r="E12" s="163"/>
      <c r="F12" s="163"/>
      <c r="G12" s="163"/>
      <c r="H12" s="163"/>
      <c r="I12" s="163"/>
      <c r="J12" s="163"/>
      <c r="K12" s="163"/>
    </row>
    <row r="13" spans="1:11" ht="15" thickBot="1">
      <c r="D13" s="164" t="s">
        <v>170</v>
      </c>
      <c r="E13" s="165">
        <v>17</v>
      </c>
      <c r="F13" s="163"/>
      <c r="G13" s="83">
        <f>'P4'!G12</f>
        <v>339727380</v>
      </c>
      <c r="H13" s="163"/>
      <c r="I13" s="163"/>
      <c r="J13" s="83">
        <f>'P4'!J12</f>
        <v>339727380</v>
      </c>
      <c r="K13" s="163"/>
    </row>
    <row r="14" spans="1:11" ht="15.6" thickTop="1" thickBot="1">
      <c r="D14" s="164" t="s">
        <v>171</v>
      </c>
      <c r="F14" s="84"/>
      <c r="H14" s="83">
        <f>'P4'!H13</f>
        <v>327598944</v>
      </c>
      <c r="I14" s="84"/>
      <c r="K14" s="83">
        <f>'P4'!K13</f>
        <v>327598944</v>
      </c>
    </row>
    <row r="15" spans="1:11" ht="15" thickTop="1">
      <c r="C15" s="134" t="s">
        <v>172</v>
      </c>
      <c r="E15" s="163"/>
      <c r="F15" s="84"/>
      <c r="G15" s="163"/>
      <c r="H15" s="84"/>
      <c r="I15" s="84"/>
      <c r="J15" s="163"/>
      <c r="K15" s="84"/>
    </row>
    <row r="16" spans="1:11">
      <c r="D16" s="164" t="s">
        <v>170</v>
      </c>
      <c r="E16" s="165">
        <v>17</v>
      </c>
      <c r="F16" s="84"/>
      <c r="G16" s="84">
        <f>'P4'!G15</f>
        <v>339725166.5</v>
      </c>
      <c r="H16" s="84"/>
      <c r="I16" s="84"/>
      <c r="J16" s="84">
        <f>'P4'!J15</f>
        <v>339725166.5</v>
      </c>
      <c r="K16" s="84"/>
    </row>
    <row r="17" spans="2:16">
      <c r="D17" s="164" t="s">
        <v>173</v>
      </c>
      <c r="E17" s="163"/>
      <c r="F17" s="84"/>
      <c r="G17" s="84"/>
      <c r="H17" s="84">
        <f>'P4'!H16</f>
        <v>327594259.5</v>
      </c>
      <c r="I17" s="84"/>
      <c r="J17" s="84"/>
      <c r="K17" s="84">
        <f>'P4'!K16</f>
        <v>327594259.5</v>
      </c>
    </row>
    <row r="18" spans="2:16">
      <c r="B18" s="134" t="s">
        <v>174</v>
      </c>
      <c r="E18" s="163"/>
      <c r="F18" s="84"/>
      <c r="G18" s="84" t="e">
        <f>'P4'!G17</f>
        <v>#REF!</v>
      </c>
      <c r="H18" s="84">
        <f>'P4'!H17</f>
        <v>121004165.08</v>
      </c>
      <c r="I18" s="84"/>
      <c r="J18" s="84" t="e">
        <f>'P4'!J17</f>
        <v>#REF!</v>
      </c>
      <c r="K18" s="84">
        <f>'P4'!K17</f>
        <v>121004165.08</v>
      </c>
    </row>
    <row r="19" spans="2:16">
      <c r="B19" s="134" t="s">
        <v>211</v>
      </c>
      <c r="E19" s="163"/>
      <c r="F19" s="84"/>
      <c r="G19" s="163"/>
      <c r="H19" s="84"/>
      <c r="I19" s="84"/>
      <c r="J19" s="163"/>
      <c r="K19" s="84"/>
    </row>
    <row r="20" spans="2:16">
      <c r="C20" s="134" t="s">
        <v>175</v>
      </c>
      <c r="E20" s="163"/>
      <c r="F20" s="84"/>
      <c r="G20" s="163"/>
      <c r="H20" s="84"/>
      <c r="I20" s="84"/>
      <c r="J20" s="163"/>
      <c r="K20" s="84"/>
    </row>
    <row r="21" spans="2:16">
      <c r="C21" s="134" t="s">
        <v>57</v>
      </c>
      <c r="D21" s="134" t="s">
        <v>176</v>
      </c>
      <c r="E21" s="166"/>
      <c r="F21" s="84">
        <f>'P4'!F20</f>
        <v>0</v>
      </c>
      <c r="G21" s="84" t="e">
        <f>'P4'!G20</f>
        <v>#REF!</v>
      </c>
      <c r="H21" s="84">
        <f>'P4'!H20</f>
        <v>14413037.470000001</v>
      </c>
      <c r="I21" s="84">
        <f>'P4'!I20</f>
        <v>0</v>
      </c>
      <c r="J21" s="84" t="e">
        <f>'P4'!J20</f>
        <v>#REF!</v>
      </c>
      <c r="K21" s="84">
        <f>'P4'!K20</f>
        <v>14413037.469999999</v>
      </c>
    </row>
    <row r="22" spans="2:16">
      <c r="C22" s="134" t="s">
        <v>177</v>
      </c>
      <c r="E22" s="163"/>
      <c r="F22" s="84">
        <f>'P4'!F21</f>
        <v>0</v>
      </c>
      <c r="G22" s="84" t="e">
        <f>'P4'!G21</f>
        <v>#REF!</v>
      </c>
      <c r="H22" s="84">
        <f>'P4'!H21</f>
        <v>182265267.38999999</v>
      </c>
      <c r="I22" s="84">
        <f>'P4'!I21</f>
        <v>0</v>
      </c>
      <c r="J22" s="84" t="e">
        <f>'P4'!J21</f>
        <v>#REF!</v>
      </c>
      <c r="K22" s="84">
        <f>'P4'!K21</f>
        <v>163925949.73999995</v>
      </c>
    </row>
    <row r="23" spans="2:16">
      <c r="B23" s="134" t="s">
        <v>178</v>
      </c>
      <c r="E23" s="163"/>
      <c r="F23" s="84">
        <f>'P4'!F22</f>
        <v>0</v>
      </c>
      <c r="G23" s="87" t="e">
        <f>'P4'!G22</f>
        <v>#REF!</v>
      </c>
      <c r="H23" s="87">
        <f>'P4'!H22</f>
        <v>-249105546.69</v>
      </c>
      <c r="I23" s="84">
        <f>'P4'!I22</f>
        <v>0</v>
      </c>
      <c r="J23" s="88">
        <f>'P4'!J22</f>
        <v>0</v>
      </c>
      <c r="K23" s="88">
        <f>'P4'!K22</f>
        <v>0</v>
      </c>
    </row>
    <row r="24" spans="2:16">
      <c r="B24" s="183" t="s">
        <v>179</v>
      </c>
      <c r="C24" s="183"/>
      <c r="D24" s="183"/>
      <c r="E24" s="163"/>
      <c r="F24" s="84"/>
      <c r="G24" s="84" t="e">
        <f>SUM(G16:G23)</f>
        <v>#REF!</v>
      </c>
      <c r="H24" s="84">
        <f>SUM(H17:H23)</f>
        <v>396171182.75000006</v>
      </c>
      <c r="I24" s="84"/>
      <c r="J24" s="84" t="e">
        <f>SUM(J16:J23)</f>
        <v>#REF!</v>
      </c>
      <c r="K24" s="84">
        <f>SUM(K17:K23)</f>
        <v>626937411.78999996</v>
      </c>
    </row>
    <row r="25" spans="2:16">
      <c r="B25" s="183" t="s">
        <v>180</v>
      </c>
      <c r="C25" s="183"/>
      <c r="D25" s="183"/>
      <c r="E25" s="163"/>
      <c r="F25" s="87"/>
      <c r="G25" s="87" t="e">
        <f>'P4'!G24</f>
        <v>#REF!</v>
      </c>
      <c r="H25" s="87">
        <f>'P4'!H24</f>
        <v>3624542.84</v>
      </c>
      <c r="I25" s="87"/>
      <c r="J25" s="88">
        <v>0</v>
      </c>
      <c r="K25" s="88">
        <v>0</v>
      </c>
    </row>
    <row r="26" spans="2:16">
      <c r="B26" s="183" t="s">
        <v>181</v>
      </c>
      <c r="C26" s="183"/>
      <c r="D26" s="183"/>
      <c r="E26" s="163"/>
      <c r="F26" s="84"/>
      <c r="G26" s="84" t="e">
        <f>SUM(G24:G25)</f>
        <v>#REF!</v>
      </c>
      <c r="H26" s="84">
        <f>SUM(H24:H25)</f>
        <v>399795725.59000003</v>
      </c>
      <c r="I26" s="84"/>
      <c r="J26" s="84" t="e">
        <f>SUM(J24:J25)</f>
        <v>#REF!</v>
      </c>
      <c r="K26" s="84">
        <f>SUM(K24:K25)</f>
        <v>626937411.78999996</v>
      </c>
    </row>
    <row r="27" spans="2:16" ht="15" thickBot="1">
      <c r="B27" s="183"/>
      <c r="C27" s="183" t="s">
        <v>182</v>
      </c>
      <c r="D27" s="183"/>
      <c r="E27" s="163"/>
      <c r="F27" s="84"/>
      <c r="G27" s="89" t="e">
        <f>G26+#REF!</f>
        <v>#REF!</v>
      </c>
      <c r="H27" s="89" t="e">
        <f>#REF!+#REF!</f>
        <v>#REF!</v>
      </c>
      <c r="I27" s="84"/>
      <c r="J27" s="89" t="e">
        <f>J26+#REF!</f>
        <v>#REF!</v>
      </c>
      <c r="K27" s="89" t="e">
        <f>#REF!+#REF!</f>
        <v>#REF!</v>
      </c>
      <c r="L27" s="71"/>
      <c r="M27" s="167"/>
      <c r="N27" s="71"/>
      <c r="O27" s="167"/>
    </row>
    <row r="28" spans="2:16" ht="15" thickTop="1">
      <c r="L28" s="168" t="s">
        <v>133</v>
      </c>
    </row>
    <row r="29" spans="2:16">
      <c r="G29" s="71"/>
      <c r="J29" s="156"/>
      <c r="L29" s="92" t="e">
        <f>G27-#REF!</f>
        <v>#REF!</v>
      </c>
      <c r="M29" s="169" t="e">
        <f>H27-#REF!</f>
        <v>#REF!</v>
      </c>
      <c r="N29" s="169"/>
      <c r="O29" s="169" t="e">
        <f>J27-#REF!</f>
        <v>#REF!</v>
      </c>
      <c r="P29" s="169" t="e">
        <f>K27-#REF!</f>
        <v>#REF!</v>
      </c>
    </row>
    <row r="30" spans="2:16">
      <c r="L30" s="153"/>
    </row>
    <row r="48" spans="1:11" ht="18.600000000000001">
      <c r="A48" s="134" t="s">
        <v>162</v>
      </c>
      <c r="K48" s="128">
        <v>4</v>
      </c>
    </row>
    <row r="50" spans="1:13" s="147" customFormat="1" ht="22.95" customHeight="1">
      <c r="A50" s="148"/>
      <c r="B50" s="147" t="s">
        <v>163</v>
      </c>
      <c r="C50" s="136"/>
      <c r="D50" s="136"/>
      <c r="E50" s="136"/>
      <c r="G50" s="146"/>
      <c r="K50" s="136"/>
      <c r="L50" s="136"/>
      <c r="M50" s="136"/>
    </row>
    <row r="51" spans="1:13" s="147" customFormat="1" ht="22.95" customHeight="1">
      <c r="A51" s="136"/>
      <c r="B51" s="136" t="s">
        <v>164</v>
      </c>
      <c r="C51" s="148"/>
      <c r="D51" s="136"/>
      <c r="E51" s="136"/>
      <c r="G51" s="146" t="s">
        <v>166</v>
      </c>
      <c r="L51" s="136"/>
    </row>
  </sheetData>
  <mergeCells count="6">
    <mergeCell ref="A2:K2"/>
    <mergeCell ref="A3:K3"/>
    <mergeCell ref="A4:K4"/>
    <mergeCell ref="G6:H6"/>
    <mergeCell ref="J6:K6"/>
    <mergeCell ref="A9:D9"/>
  </mergeCells>
  <pageMargins left="0.7" right="0.7" top="0.75" bottom="0.75" header="0.3" footer="0.3"/>
  <pageSetup paperSize="9" scale="79" orientation="portrait"/>
  <colBreaks count="1" manualBreakCount="1">
    <brk id="1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95CB-7099-4D49-937D-89603514FB48}">
  <sheetPr>
    <tabColor theme="8" tint="0.79998168889431442"/>
  </sheetPr>
  <dimension ref="A1:V57"/>
  <sheetViews>
    <sheetView workbookViewId="0"/>
  </sheetViews>
  <sheetFormatPr defaultColWidth="11.296875" defaultRowHeight="18.600000000000001"/>
  <cols>
    <col min="1" max="3" width="1.296875" style="147" customWidth="1"/>
    <col min="4" max="4" width="38.296875" style="147" customWidth="1"/>
    <col min="5" max="5" width="9.296875" style="149" customWidth="1"/>
    <col min="6" max="6" width="0.296875" style="147" customWidth="1"/>
    <col min="7" max="7" width="15.09765625" style="149" customWidth="1"/>
    <col min="8" max="8" width="15" style="147" customWidth="1"/>
    <col min="9" max="9" width="0.296875" style="147" customWidth="1"/>
    <col min="10" max="10" width="15" style="147" customWidth="1"/>
    <col min="11" max="11" width="14.296875" style="147" customWidth="1"/>
    <col min="12" max="12" width="12" style="161" bestFit="1" customWidth="1"/>
    <col min="13" max="15" width="6.296875" style="161" bestFit="1" customWidth="1"/>
    <col min="16" max="16" width="6" style="161" bestFit="1" customWidth="1"/>
    <col min="17" max="17" width="11.296875" style="161" customWidth="1"/>
    <col min="18" max="16384" width="11.296875" style="147"/>
  </cols>
  <sheetData>
    <row r="1" spans="1:21">
      <c r="D1" s="624"/>
      <c r="E1" s="624"/>
      <c r="F1" s="624"/>
      <c r="G1" s="624"/>
      <c r="H1" s="624"/>
      <c r="I1" s="624"/>
      <c r="J1" s="624"/>
      <c r="K1" s="624"/>
      <c r="L1" s="624"/>
      <c r="M1" s="624"/>
    </row>
    <row r="2" spans="1:21" s="161" customFormat="1" ht="24" customHeight="1">
      <c r="A2" s="624" t="s">
        <v>156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183" t="s">
        <v>156</v>
      </c>
      <c r="M2" s="183"/>
      <c r="N2" s="183"/>
      <c r="O2" s="183"/>
      <c r="P2" s="183"/>
      <c r="Q2" s="183"/>
      <c r="R2" s="183"/>
      <c r="S2" s="183"/>
      <c r="T2" s="183"/>
      <c r="U2" s="183"/>
    </row>
    <row r="3" spans="1:21" s="161" customFormat="1" ht="24" customHeight="1">
      <c r="A3" s="625" t="s">
        <v>218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  <c r="L3" s="150"/>
      <c r="R3" s="147"/>
      <c r="S3" s="147"/>
      <c r="T3" s="147"/>
      <c r="U3" s="147"/>
    </row>
    <row r="4" spans="1:21" s="161" customFormat="1" ht="24" customHeight="1">
      <c r="A4" s="629" t="s">
        <v>215</v>
      </c>
      <c r="B4" s="629"/>
      <c r="C4" s="629"/>
      <c r="D4" s="629"/>
      <c r="E4" s="629"/>
      <c r="F4" s="629"/>
      <c r="G4" s="629"/>
      <c r="H4" s="629"/>
      <c r="I4" s="629"/>
      <c r="J4" s="629"/>
      <c r="K4" s="629"/>
      <c r="L4" s="184" t="s">
        <v>201</v>
      </c>
      <c r="M4" s="184"/>
      <c r="N4" s="184"/>
      <c r="O4" s="184"/>
      <c r="P4" s="184"/>
      <c r="Q4" s="184"/>
      <c r="R4" s="184"/>
      <c r="S4" s="184"/>
      <c r="T4" s="184"/>
      <c r="U4" s="184"/>
    </row>
    <row r="5" spans="1:21" s="161" customFormat="1" ht="24" customHeight="1">
      <c r="A5" s="170"/>
      <c r="B5" s="170"/>
      <c r="C5" s="170"/>
      <c r="D5" s="170"/>
      <c r="E5" s="171"/>
      <c r="F5" s="171"/>
      <c r="G5" s="171"/>
      <c r="H5" s="171"/>
      <c r="I5" s="171"/>
      <c r="J5" s="172"/>
      <c r="K5" s="162" t="s">
        <v>158</v>
      </c>
      <c r="R5" s="147"/>
      <c r="S5" s="147"/>
      <c r="T5" s="147"/>
      <c r="U5" s="147"/>
    </row>
    <row r="6" spans="1:21" s="161" customFormat="1" ht="24" customHeight="1">
      <c r="A6" s="159"/>
      <c r="B6" s="159"/>
      <c r="C6" s="159"/>
      <c r="D6" s="159"/>
      <c r="E6" s="173"/>
      <c r="F6" s="70">
        <f>'P4(3m)'!F7</f>
        <v>0</v>
      </c>
      <c r="G6" s="626" t="s">
        <v>228</v>
      </c>
      <c r="H6" s="626"/>
      <c r="I6" s="70">
        <f>'P4(3m)'!I7</f>
        <v>0</v>
      </c>
      <c r="J6" s="627" t="s">
        <v>160</v>
      </c>
      <c r="K6" s="627"/>
      <c r="R6" s="147"/>
      <c r="S6" s="147"/>
      <c r="T6" s="147"/>
      <c r="U6" s="147"/>
    </row>
    <row r="7" spans="1:21" s="161" customFormat="1" ht="24" customHeight="1">
      <c r="A7" s="135"/>
      <c r="B7" s="135"/>
      <c r="C7" s="135"/>
      <c r="D7" s="135"/>
      <c r="E7" s="158" t="e">
        <f>#REF!</f>
        <v>#REF!</v>
      </c>
      <c r="F7" s="70">
        <f>'P4(3m)'!F8</f>
        <v>0</v>
      </c>
      <c r="G7" s="193">
        <v>2023</v>
      </c>
      <c r="H7" s="193">
        <v>2022</v>
      </c>
      <c r="I7" s="70">
        <f>'P4(3m)'!I8</f>
        <v>0</v>
      </c>
      <c r="J7" s="193">
        <f>G7</f>
        <v>2023</v>
      </c>
      <c r="K7" s="193">
        <f>H7</f>
        <v>2022</v>
      </c>
      <c r="L7" s="185"/>
      <c r="R7" s="147"/>
      <c r="S7" s="147"/>
      <c r="T7" s="147"/>
      <c r="U7" s="147"/>
    </row>
    <row r="8" spans="1:21" s="161" customFormat="1" ht="4.95" customHeight="1">
      <c r="A8" s="136"/>
      <c r="B8" s="136"/>
      <c r="C8" s="136"/>
      <c r="D8" s="136"/>
      <c r="E8" s="173"/>
      <c r="F8" s="70">
        <f>'P4(3m)'!F9</f>
        <v>0</v>
      </c>
      <c r="G8" s="174"/>
      <c r="H8" s="174"/>
      <c r="I8" s="70">
        <f>'P4(3m)'!I9</f>
        <v>0</v>
      </c>
      <c r="J8" s="174"/>
      <c r="K8" s="174"/>
      <c r="L8" s="185"/>
      <c r="R8" s="147"/>
      <c r="S8" s="147"/>
      <c r="T8" s="147"/>
      <c r="U8" s="147"/>
    </row>
    <row r="9" spans="1:21" s="161" customFormat="1" ht="24" customHeight="1">
      <c r="A9" s="134" t="s">
        <v>183</v>
      </c>
      <c r="B9" s="136"/>
      <c r="C9" s="136"/>
      <c r="D9" s="147"/>
      <c r="E9" s="175"/>
      <c r="F9" s="70">
        <f>'P4(3m)'!F10</f>
        <v>0</v>
      </c>
      <c r="G9" s="150">
        <f>'P4(3m)'!G10</f>
        <v>182780952.48000002</v>
      </c>
      <c r="H9" s="150">
        <f>'P4(3m)'!H10</f>
        <v>168377514.00999999</v>
      </c>
      <c r="I9" s="70">
        <f>'P4(3m)'!I10</f>
        <v>0</v>
      </c>
      <c r="J9" s="150">
        <f>'P4(3m)'!J10</f>
        <v>151363484.26000002</v>
      </c>
      <c r="K9" s="150">
        <f>'P4(3m)'!K10</f>
        <v>127726834.95</v>
      </c>
      <c r="R9" s="147"/>
      <c r="S9" s="147"/>
      <c r="T9" s="147"/>
      <c r="U9" s="147"/>
    </row>
    <row r="10" spans="1:21" s="161" customFormat="1" ht="24" customHeight="1">
      <c r="A10" s="134" t="s">
        <v>184</v>
      </c>
      <c r="B10" s="136"/>
      <c r="C10" s="136"/>
      <c r="D10" s="147"/>
      <c r="E10" s="136"/>
      <c r="F10" s="70">
        <f>'P4(3m)'!F11</f>
        <v>0</v>
      </c>
      <c r="G10" s="150">
        <f>'P4(3m)'!G11</f>
        <v>-139370840.04000002</v>
      </c>
      <c r="H10" s="150">
        <f>'P4(3m)'!H11</f>
        <v>-124987082.95999999</v>
      </c>
      <c r="I10" s="70">
        <f>'P4(3m)'!I11</f>
        <v>0</v>
      </c>
      <c r="J10" s="150">
        <f>'P4(3m)'!J11</f>
        <v>-116851713.28</v>
      </c>
      <c r="K10" s="150">
        <f>'P4(3m)'!K11</f>
        <v>-96295893.700000003</v>
      </c>
      <c r="R10" s="147"/>
      <c r="S10" s="147"/>
      <c r="T10" s="147"/>
      <c r="U10" s="147"/>
    </row>
    <row r="11" spans="1:21" s="161" customFormat="1" ht="24" customHeight="1">
      <c r="A11" s="134" t="s">
        <v>185</v>
      </c>
      <c r="B11" s="136"/>
      <c r="C11" s="136"/>
      <c r="D11" s="147"/>
      <c r="E11" s="136"/>
      <c r="F11" s="70">
        <f>'P4(3m)'!F12</f>
        <v>0</v>
      </c>
      <c r="G11" s="176">
        <f>SUM(G9:G10)</f>
        <v>43410112.439999998</v>
      </c>
      <c r="H11" s="176">
        <f>SUM(H9:H10)</f>
        <v>43390431.049999997</v>
      </c>
      <c r="I11" s="70">
        <f>'P4(3m)'!I12</f>
        <v>0</v>
      </c>
      <c r="J11" s="176">
        <f>SUM(J9:J10)</f>
        <v>34511770.980000019</v>
      </c>
      <c r="K11" s="176">
        <f>SUM(K9:K10)</f>
        <v>31430941.25</v>
      </c>
      <c r="R11" s="147"/>
      <c r="S11" s="147"/>
      <c r="T11" s="147"/>
      <c r="U11" s="147"/>
    </row>
    <row r="12" spans="1:21" s="161" customFormat="1" ht="24" hidden="1" customHeight="1">
      <c r="A12" s="148" t="s">
        <v>186</v>
      </c>
      <c r="B12" s="136"/>
      <c r="C12" s="136"/>
      <c r="D12" s="147"/>
      <c r="E12" s="136"/>
      <c r="F12" s="70" t="e">
        <f>'P4(3m)'!#REF!</f>
        <v>#REF!</v>
      </c>
      <c r="G12" s="70"/>
      <c r="H12" s="70"/>
      <c r="I12" s="70" t="e">
        <f>'P4(3m)'!#REF!</f>
        <v>#REF!</v>
      </c>
      <c r="J12" s="70"/>
      <c r="K12" s="70"/>
      <c r="R12" s="147"/>
      <c r="S12" s="147"/>
      <c r="T12" s="147"/>
      <c r="U12" s="147"/>
    </row>
    <row r="13" spans="1:21" s="161" customFormat="1" ht="24" customHeight="1">
      <c r="A13" s="134" t="s">
        <v>187</v>
      </c>
      <c r="B13" s="136"/>
      <c r="C13" s="136"/>
      <c r="D13" s="147"/>
      <c r="E13" s="136"/>
      <c r="F13" s="70">
        <f>'P4(3m)'!F13</f>
        <v>0</v>
      </c>
      <c r="G13" s="70">
        <f>'P4(3m)'!G13</f>
        <v>1228062.9499999993</v>
      </c>
      <c r="H13" s="70">
        <f>'P4(3m)'!H13</f>
        <v>1427928.93</v>
      </c>
      <c r="I13" s="70">
        <f>'P4(3m)'!I13</f>
        <v>0</v>
      </c>
      <c r="J13" s="70">
        <f>'P4(3m)'!J13</f>
        <v>833785.62999999942</v>
      </c>
      <c r="K13" s="70">
        <f>'P4(3m)'!K13</f>
        <v>894662.88</v>
      </c>
      <c r="R13" s="147"/>
      <c r="S13" s="147"/>
      <c r="T13" s="147"/>
      <c r="U13" s="147"/>
    </row>
    <row r="14" spans="1:21" s="161" customFormat="1" ht="24" customHeight="1">
      <c r="A14" s="134" t="s">
        <v>188</v>
      </c>
      <c r="B14" s="136"/>
      <c r="C14" s="136"/>
      <c r="D14" s="147"/>
      <c r="E14" s="136"/>
      <c r="G14" s="150">
        <f>'P4(3m)'!G14</f>
        <v>-11887787.369999997</v>
      </c>
      <c r="H14" s="150">
        <f>'P4(3m)'!H14</f>
        <v>-13072988.4</v>
      </c>
      <c r="J14" s="150">
        <f>'P4(3m)'!J14</f>
        <v>-10302880.739999998</v>
      </c>
      <c r="K14" s="150">
        <f>'P4(3m)'!K14</f>
        <v>-11448848.949999999</v>
      </c>
      <c r="R14" s="147"/>
      <c r="S14" s="147"/>
      <c r="T14" s="147"/>
      <c r="U14" s="147"/>
    </row>
    <row r="15" spans="1:21" s="161" customFormat="1" ht="24" customHeight="1">
      <c r="A15" s="134" t="s">
        <v>189</v>
      </c>
      <c r="B15" s="136"/>
      <c r="C15" s="136"/>
      <c r="D15" s="147"/>
      <c r="E15" s="136"/>
      <c r="G15" s="154">
        <f>'P4(3m)'!G15</f>
        <v>-17084083.339999996</v>
      </c>
      <c r="H15" s="154">
        <f>'P4(3m)'!H15</f>
        <v>-16216379.17</v>
      </c>
      <c r="J15" s="154">
        <f>'P4(3m)'!J15</f>
        <v>-14737858.969999999</v>
      </c>
      <c r="K15" s="154">
        <f>'P4(3m)'!K15</f>
        <v>-14048053.199999999</v>
      </c>
      <c r="R15" s="147"/>
      <c r="S15" s="147"/>
      <c r="T15" s="147"/>
      <c r="U15" s="147"/>
    </row>
    <row r="16" spans="1:21" s="161" customFormat="1" ht="24" customHeight="1">
      <c r="A16" s="177" t="s">
        <v>190</v>
      </c>
      <c r="B16" s="148"/>
      <c r="C16" s="136"/>
      <c r="D16" s="147"/>
      <c r="E16" s="136"/>
      <c r="G16" s="150">
        <f>SUM(G11:G15)</f>
        <v>15666304.680000007</v>
      </c>
      <c r="H16" s="150">
        <f>SUM(H11:H15)</f>
        <v>15528992.409999998</v>
      </c>
      <c r="J16" s="150">
        <f>SUM(J11:J15)</f>
        <v>10304816.900000025</v>
      </c>
      <c r="K16" s="150">
        <f>SUM(K11:K15)</f>
        <v>6828701.9800000004</v>
      </c>
      <c r="R16" s="147"/>
      <c r="S16" s="147"/>
      <c r="T16" s="147"/>
      <c r="U16" s="147"/>
    </row>
    <row r="17" spans="1:11" s="161" customFormat="1" ht="24" customHeight="1">
      <c r="A17" s="128" t="s">
        <v>191</v>
      </c>
      <c r="B17" s="148"/>
      <c r="C17" s="136"/>
      <c r="D17" s="147"/>
      <c r="E17" s="192"/>
      <c r="G17" s="70">
        <f>'P4(3m)'!G17</f>
        <v>5954680.2186499983</v>
      </c>
      <c r="H17" s="70">
        <f>'P4(3m)'!H17</f>
        <v>7995356.25</v>
      </c>
      <c r="J17" s="70">
        <v>0</v>
      </c>
      <c r="K17" s="70">
        <v>0</v>
      </c>
    </row>
    <row r="18" spans="1:11" s="161" customFormat="1" ht="24" customHeight="1">
      <c r="A18" s="148" t="s">
        <v>192</v>
      </c>
      <c r="B18" s="148"/>
      <c r="C18" s="136"/>
      <c r="D18" s="147"/>
      <c r="E18" s="136"/>
      <c r="G18" s="154">
        <f>'P4(3m)'!G18</f>
        <v>-224694.72999999998</v>
      </c>
      <c r="H18" s="154">
        <f>'P4(3m)'!H18</f>
        <v>-568062.12</v>
      </c>
      <c r="J18" s="154">
        <f>'P4(3m)'!J18</f>
        <v>-129581.08999999997</v>
      </c>
      <c r="K18" s="154">
        <f>'P4(3m)'!K18</f>
        <v>-278816.48</v>
      </c>
    </row>
    <row r="19" spans="1:11" s="161" customFormat="1" ht="24" customHeight="1">
      <c r="A19" s="148" t="s">
        <v>208</v>
      </c>
      <c r="B19" s="148"/>
      <c r="C19" s="136"/>
      <c r="D19" s="147"/>
      <c r="E19" s="136"/>
      <c r="F19" s="150"/>
      <c r="G19" s="150">
        <f>SUM(G16:G18)</f>
        <v>21396290.168650005</v>
      </c>
      <c r="H19" s="150">
        <f>SUM(H16:H18)</f>
        <v>22956286.539999995</v>
      </c>
      <c r="I19" s="150"/>
      <c r="J19" s="150">
        <f>SUM(J16:J18)</f>
        <v>10175235.810000025</v>
      </c>
      <c r="K19" s="150">
        <f>SUM(K16:K18)</f>
        <v>6549885.5</v>
      </c>
    </row>
    <row r="20" spans="1:11" s="161" customFormat="1" ht="24" customHeight="1">
      <c r="A20" s="136" t="s">
        <v>209</v>
      </c>
      <c r="B20" s="148"/>
      <c r="C20" s="136"/>
      <c r="D20" s="147"/>
      <c r="E20" s="151"/>
      <c r="F20" s="178">
        <f>'P4(3m)'!F20</f>
        <v>0</v>
      </c>
      <c r="G20" s="178">
        <f>'P4(3m)'!G20</f>
        <v>-3000789.6600000011</v>
      </c>
      <c r="H20" s="178">
        <f>'P4(3m)'!H20</f>
        <v>-3035539</v>
      </c>
      <c r="I20" s="178">
        <f>'P4(3m)'!I20</f>
        <v>0</v>
      </c>
      <c r="J20" s="178">
        <f>'P4(3m)'!J20</f>
        <v>-1958932.2200000002</v>
      </c>
      <c r="K20" s="178">
        <f>'P4(3m)'!K20</f>
        <v>-1368812.62</v>
      </c>
    </row>
    <row r="21" spans="1:11" s="161" customFormat="1" ht="24" customHeight="1">
      <c r="A21" s="148" t="s">
        <v>210</v>
      </c>
      <c r="B21" s="148"/>
      <c r="C21" s="136"/>
      <c r="D21" s="147"/>
      <c r="E21" s="149"/>
      <c r="F21" s="150"/>
      <c r="G21" s="152">
        <f>SUM(G19:G20)</f>
        <v>18395500.508650005</v>
      </c>
      <c r="H21" s="152">
        <f>SUM(H19:H20)</f>
        <v>19920747.539999995</v>
      </c>
      <c r="I21" s="150"/>
      <c r="J21" s="152">
        <f>SUM(J19:J20)</f>
        <v>8216303.5900000241</v>
      </c>
      <c r="K21" s="152">
        <f>SUM(K19:K20)</f>
        <v>5181072.88</v>
      </c>
    </row>
    <row r="22" spans="1:11" s="161" customFormat="1" ht="24" customHeight="1">
      <c r="A22" s="136" t="s">
        <v>193</v>
      </c>
      <c r="B22" s="148"/>
      <c r="C22" s="136"/>
      <c r="D22" s="147"/>
      <c r="E22" s="149"/>
      <c r="F22" s="111"/>
      <c r="G22" s="111"/>
      <c r="H22" s="111"/>
      <c r="I22" s="111"/>
      <c r="J22" s="70"/>
      <c r="K22" s="70"/>
    </row>
    <row r="23" spans="1:11" s="128" customFormat="1" hidden="1">
      <c r="A23" s="177"/>
      <c r="B23" s="128" t="s">
        <v>122</v>
      </c>
      <c r="C23" s="179"/>
      <c r="D23" s="179"/>
      <c r="E23" s="179"/>
      <c r="F23" s="111"/>
      <c r="G23" s="111"/>
      <c r="H23" s="111"/>
      <c r="I23" s="111"/>
      <c r="J23" s="70"/>
      <c r="K23" s="70"/>
    </row>
    <row r="24" spans="1:11" s="128" customFormat="1" hidden="1">
      <c r="B24" s="177" t="s">
        <v>126</v>
      </c>
      <c r="C24" s="179"/>
      <c r="D24" s="179"/>
      <c r="E24" s="179"/>
      <c r="F24" s="111"/>
      <c r="G24" s="111"/>
      <c r="H24" s="111"/>
      <c r="I24" s="111"/>
      <c r="J24" s="70"/>
      <c r="K24" s="70"/>
    </row>
    <row r="25" spans="1:11" s="128" customFormat="1" hidden="1">
      <c r="B25" s="177" t="s">
        <v>127</v>
      </c>
      <c r="C25" s="179"/>
      <c r="D25" s="179"/>
      <c r="E25" s="151">
        <v>16</v>
      </c>
      <c r="F25" s="111"/>
      <c r="G25" s="111">
        <f>+J25</f>
        <v>0</v>
      </c>
      <c r="H25" s="111">
        <f>+K25</f>
        <v>0</v>
      </c>
      <c r="I25" s="111"/>
      <c r="J25" s="70">
        <v>0</v>
      </c>
      <c r="K25" s="70">
        <v>0</v>
      </c>
    </row>
    <row r="26" spans="1:11" s="128" customFormat="1" hidden="1">
      <c r="B26" s="177" t="s">
        <v>102</v>
      </c>
      <c r="C26" s="179"/>
      <c r="D26" s="179"/>
      <c r="E26" s="179"/>
      <c r="F26" s="111"/>
      <c r="G26" s="111"/>
      <c r="H26" s="111"/>
      <c r="I26" s="111"/>
      <c r="J26" s="70"/>
      <c r="K26" s="70"/>
    </row>
    <row r="27" spans="1:11" s="128" customFormat="1" hidden="1">
      <c r="B27" s="177" t="s">
        <v>128</v>
      </c>
      <c r="C27" s="179"/>
      <c r="D27" s="179"/>
      <c r="E27" s="151">
        <v>16</v>
      </c>
      <c r="F27" s="111"/>
      <c r="G27" s="111">
        <f>+J27</f>
        <v>0</v>
      </c>
      <c r="H27" s="111">
        <f>+K27</f>
        <v>0</v>
      </c>
      <c r="I27" s="111"/>
      <c r="J27" s="70">
        <v>0</v>
      </c>
      <c r="K27" s="70">
        <v>0</v>
      </c>
    </row>
    <row r="28" spans="1:11" s="128" customFormat="1" hidden="1">
      <c r="B28" s="177" t="s">
        <v>105</v>
      </c>
      <c r="C28" s="179"/>
      <c r="D28" s="179"/>
      <c r="E28" s="179"/>
      <c r="F28" s="111"/>
      <c r="G28" s="119"/>
      <c r="H28" s="119"/>
      <c r="I28" s="111"/>
      <c r="J28" s="70"/>
      <c r="K28" s="70"/>
    </row>
    <row r="29" spans="1:11" s="128" customFormat="1" hidden="1">
      <c r="B29" s="128" t="s">
        <v>129</v>
      </c>
      <c r="C29" s="179"/>
      <c r="D29" s="179"/>
      <c r="E29" s="179"/>
      <c r="F29" s="111"/>
      <c r="G29" s="120">
        <f>SUM(G25:G27)</f>
        <v>0</v>
      </c>
      <c r="H29" s="120">
        <f>SUM(H25:H27)</f>
        <v>0</v>
      </c>
      <c r="I29" s="111"/>
      <c r="J29" s="70">
        <f>SUM(J25:J27)</f>
        <v>0</v>
      </c>
      <c r="K29" s="70">
        <f>SUM(K25:K27)</f>
        <v>0</v>
      </c>
    </row>
    <row r="30" spans="1:11" s="128" customFormat="1">
      <c r="A30" s="180" t="s">
        <v>194</v>
      </c>
      <c r="C30" s="179"/>
      <c r="D30" s="179"/>
      <c r="E30" s="179"/>
      <c r="F30" s="111"/>
      <c r="G30" s="70">
        <f>SUM(G25:G27)</f>
        <v>0</v>
      </c>
      <c r="H30" s="70">
        <f>SUM(H25:H27)</f>
        <v>0</v>
      </c>
      <c r="I30" s="111"/>
      <c r="J30" s="70">
        <f>SUM(J25:J27)</f>
        <v>0</v>
      </c>
      <c r="K30" s="70">
        <f>SUM(K25:K27)</f>
        <v>0</v>
      </c>
    </row>
    <row r="31" spans="1:11" s="161" customFormat="1" ht="24" customHeight="1" thickBot="1">
      <c r="A31" s="180" t="s">
        <v>195</v>
      </c>
      <c r="B31" s="136"/>
      <c r="C31" s="136"/>
      <c r="D31" s="147"/>
      <c r="E31" s="146"/>
      <c r="F31" s="150"/>
      <c r="G31" s="155">
        <f>+G21+G30</f>
        <v>18395500.508650005</v>
      </c>
      <c r="H31" s="155">
        <f>+H21+H30</f>
        <v>19920747.539999995</v>
      </c>
      <c r="I31" s="150"/>
      <c r="J31" s="155">
        <f>+J21+J30</f>
        <v>8216303.5900000241</v>
      </c>
      <c r="K31" s="155">
        <f>+K21+K30</f>
        <v>5181072.88</v>
      </c>
    </row>
    <row r="32" spans="1:11" s="161" customFormat="1" ht="7.5" customHeight="1" thickTop="1">
      <c r="A32" s="136"/>
      <c r="B32" s="136"/>
      <c r="C32" s="136"/>
      <c r="D32" s="147"/>
      <c r="E32" s="146"/>
      <c r="G32" s="150"/>
      <c r="H32" s="150"/>
      <c r="J32" s="150"/>
      <c r="K32" s="150"/>
    </row>
    <row r="33" spans="1:11" s="161" customFormat="1">
      <c r="A33" s="136" t="s">
        <v>206</v>
      </c>
      <c r="B33" s="136"/>
      <c r="C33" s="136"/>
      <c r="D33" s="147"/>
      <c r="E33" s="146"/>
      <c r="G33" s="150"/>
      <c r="H33" s="150"/>
      <c r="J33" s="150"/>
      <c r="K33" s="150"/>
    </row>
    <row r="34" spans="1:11" s="161" customFormat="1">
      <c r="A34" s="136"/>
      <c r="B34" s="136" t="s">
        <v>196</v>
      </c>
      <c r="C34" s="136"/>
      <c r="D34" s="147"/>
      <c r="E34" s="146"/>
      <c r="G34" s="188">
        <f>+G21-G35</f>
        <v>18863862.908650003</v>
      </c>
      <c r="H34" s="188">
        <f>+H21-H35</f>
        <v>19399325.899999995</v>
      </c>
      <c r="I34" s="188"/>
      <c r="J34" s="188">
        <f>+J21</f>
        <v>8216303.5900000241</v>
      </c>
      <c r="K34" s="188">
        <f>+K21</f>
        <v>5181072.88</v>
      </c>
    </row>
    <row r="35" spans="1:11" s="161" customFormat="1">
      <c r="A35" s="136"/>
      <c r="B35" s="136" t="s">
        <v>197</v>
      </c>
      <c r="C35" s="136"/>
      <c r="D35" s="147"/>
      <c r="E35" s="146"/>
      <c r="G35" s="198">
        <f>'P4(3m)'!G35</f>
        <v>-468362.39999999886</v>
      </c>
      <c r="H35" s="188">
        <f>'P4(3m)'!H35</f>
        <v>521421.64</v>
      </c>
      <c r="I35" s="188"/>
      <c r="J35" s="70">
        <v>0</v>
      </c>
      <c r="K35" s="70">
        <v>0</v>
      </c>
    </row>
    <row r="36" spans="1:11" s="161" customFormat="1" ht="7.95" customHeight="1">
      <c r="A36" s="136"/>
      <c r="B36" s="136"/>
      <c r="C36" s="136"/>
      <c r="D36" s="147"/>
      <c r="E36" s="146"/>
      <c r="G36" s="188"/>
      <c r="H36" s="188"/>
      <c r="I36" s="188"/>
      <c r="J36" s="188"/>
      <c r="K36" s="188"/>
    </row>
    <row r="37" spans="1:11" s="161" customFormat="1">
      <c r="A37" s="136" t="s">
        <v>198</v>
      </c>
      <c r="B37" s="136"/>
      <c r="C37" s="136"/>
      <c r="D37" s="147"/>
      <c r="E37" s="146"/>
      <c r="G37" s="188"/>
      <c r="H37" s="188"/>
      <c r="I37" s="188"/>
      <c r="J37" s="188"/>
      <c r="K37" s="188"/>
    </row>
    <row r="38" spans="1:11" s="161" customFormat="1">
      <c r="A38" s="136"/>
      <c r="B38" s="136" t="s">
        <v>196</v>
      </c>
      <c r="C38" s="136"/>
      <c r="D38" s="147"/>
      <c r="E38" s="146"/>
      <c r="G38" s="150">
        <f>+G34+G30</f>
        <v>18863862.908650003</v>
      </c>
      <c r="H38" s="150">
        <f>+H34+H30</f>
        <v>19399325.899999995</v>
      </c>
      <c r="J38" s="150">
        <f>+J31</f>
        <v>8216303.5900000241</v>
      </c>
      <c r="K38" s="150">
        <f>+K31</f>
        <v>5181072.88</v>
      </c>
    </row>
    <row r="39" spans="1:11" s="161" customFormat="1">
      <c r="A39" s="136"/>
      <c r="B39" s="136" t="s">
        <v>197</v>
      </c>
      <c r="C39" s="136"/>
      <c r="D39" s="147"/>
      <c r="E39" s="146"/>
      <c r="G39" s="150">
        <f>+G31-G38</f>
        <v>-468362.39999999851</v>
      </c>
      <c r="H39" s="150">
        <f>+H31-H38</f>
        <v>521421.6400000006</v>
      </c>
      <c r="J39" s="70">
        <v>0</v>
      </c>
      <c r="K39" s="70">
        <v>0</v>
      </c>
    </row>
    <row r="40" spans="1:11" s="161" customFormat="1" ht="6" customHeight="1">
      <c r="A40" s="136"/>
      <c r="B40" s="136"/>
      <c r="C40" s="136"/>
      <c r="D40" s="147"/>
      <c r="E40" s="146"/>
      <c r="F40" s="182"/>
      <c r="G40" s="181"/>
      <c r="H40" s="181"/>
      <c r="I40" s="182"/>
      <c r="J40" s="181"/>
      <c r="K40" s="181"/>
    </row>
    <row r="41" spans="1:11" s="161" customFormat="1" ht="24" customHeight="1">
      <c r="A41" s="136" t="s">
        <v>199</v>
      </c>
      <c r="B41" s="136"/>
      <c r="C41" s="136"/>
      <c r="D41" s="147"/>
      <c r="E41" s="146"/>
      <c r="F41" s="182"/>
      <c r="G41" s="181"/>
      <c r="H41" s="181"/>
      <c r="I41" s="182"/>
      <c r="J41" s="181"/>
      <c r="K41" s="181"/>
    </row>
    <row r="42" spans="1:11" s="161" customFormat="1" ht="24" customHeight="1">
      <c r="A42" s="147"/>
      <c r="B42" s="148" t="s">
        <v>207</v>
      </c>
      <c r="C42" s="136"/>
      <c r="D42" s="147"/>
      <c r="E42" s="160">
        <v>20</v>
      </c>
      <c r="F42" s="181"/>
      <c r="G42" s="181">
        <f>+G34/G43</f>
        <v>2.7763416974659137E-2</v>
      </c>
      <c r="H42" s="181">
        <f>+H34/H43</f>
        <v>2.9608769594450104E-2</v>
      </c>
      <c r="I42" s="181"/>
      <c r="J42" s="181">
        <f>+J34/J43</f>
        <v>1.2092574233825601E-2</v>
      </c>
      <c r="K42" s="181">
        <f>+K34/K43</f>
        <v>7.9077589575405859E-3</v>
      </c>
    </row>
    <row r="43" spans="1:11" s="125" customFormat="1" ht="24" customHeight="1">
      <c r="B43" s="136" t="s">
        <v>200</v>
      </c>
      <c r="F43" s="126"/>
      <c r="G43" s="75">
        <f>'P4(3m)'!G43</f>
        <v>679450333</v>
      </c>
      <c r="H43" s="126">
        <f>'P4(3m)'!H43</f>
        <v>655188519</v>
      </c>
      <c r="I43" s="126"/>
      <c r="J43" s="126">
        <f>'P4(3m)'!J43</f>
        <v>679450333</v>
      </c>
      <c r="K43" s="126">
        <f>'P4(3m)'!K43</f>
        <v>655188519</v>
      </c>
    </row>
    <row r="46" spans="1:11" s="161" customFormat="1" ht="15" customHeight="1">
      <c r="A46" s="136"/>
      <c r="B46" s="136"/>
      <c r="C46" s="136"/>
      <c r="D46" s="136"/>
      <c r="E46" s="146"/>
      <c r="F46" s="147"/>
      <c r="G46" s="146"/>
      <c r="H46" s="147"/>
      <c r="I46" s="147"/>
      <c r="J46" s="136"/>
      <c r="K46" s="147"/>
    </row>
    <row r="47" spans="1:11" s="161" customFormat="1">
      <c r="A47" s="147"/>
      <c r="B47" s="147"/>
      <c r="C47" s="147"/>
      <c r="D47" s="147"/>
      <c r="E47" s="149"/>
      <c r="F47" s="147"/>
      <c r="G47" s="149"/>
      <c r="H47" s="147"/>
      <c r="I47" s="147"/>
      <c r="J47" s="147"/>
      <c r="K47" s="127"/>
    </row>
    <row r="48" spans="1:11" s="161" customFormat="1">
      <c r="B48" s="136"/>
      <c r="C48" s="136"/>
      <c r="D48" s="136"/>
      <c r="E48" s="146"/>
      <c r="F48" s="147"/>
      <c r="G48" s="146"/>
      <c r="H48" s="147"/>
      <c r="I48" s="147"/>
      <c r="J48" s="136"/>
      <c r="K48" s="147"/>
    </row>
    <row r="49" spans="1:22" s="161" customFormat="1" ht="15" customHeight="1">
      <c r="A49" s="136"/>
      <c r="B49" s="136"/>
      <c r="C49" s="136"/>
      <c r="D49" s="136"/>
      <c r="E49" s="146"/>
      <c r="F49" s="147"/>
      <c r="G49" s="146"/>
      <c r="H49" s="147"/>
      <c r="I49" s="147"/>
      <c r="J49" s="136"/>
      <c r="K49" s="147"/>
      <c r="R49" s="147"/>
      <c r="S49" s="147"/>
      <c r="T49" s="147"/>
      <c r="U49" s="147"/>
      <c r="V49" s="147"/>
    </row>
    <row r="50" spans="1:22" s="161" customFormat="1" ht="15" customHeight="1">
      <c r="A50" s="136"/>
      <c r="B50" s="136"/>
      <c r="C50" s="136"/>
      <c r="D50" s="136"/>
      <c r="E50" s="146"/>
      <c r="F50" s="147"/>
      <c r="G50" s="146"/>
      <c r="H50" s="147"/>
      <c r="I50" s="147"/>
      <c r="J50" s="136"/>
      <c r="K50" s="147"/>
      <c r="R50" s="147"/>
      <c r="S50" s="147"/>
      <c r="T50" s="147"/>
      <c r="U50" s="147"/>
      <c r="V50" s="147"/>
    </row>
    <row r="51" spans="1:22" s="161" customFormat="1" ht="15" customHeight="1">
      <c r="A51" s="136"/>
      <c r="B51" s="136"/>
      <c r="C51" s="136"/>
      <c r="D51" s="136"/>
      <c r="E51" s="146"/>
      <c r="F51" s="147"/>
      <c r="G51" s="146"/>
      <c r="H51" s="147"/>
      <c r="I51" s="147"/>
      <c r="J51" s="136"/>
      <c r="K51" s="147"/>
      <c r="R51" s="147"/>
      <c r="S51" s="147"/>
      <c r="T51" s="147"/>
      <c r="U51" s="147"/>
      <c r="V51" s="147"/>
    </row>
    <row r="52" spans="1:22" s="161" customFormat="1" ht="15" customHeight="1">
      <c r="A52" s="136"/>
      <c r="B52" s="136"/>
      <c r="C52" s="136"/>
      <c r="D52" s="136"/>
      <c r="E52" s="146"/>
      <c r="F52" s="147"/>
      <c r="G52" s="146"/>
      <c r="H52" s="147"/>
      <c r="I52" s="147"/>
      <c r="J52" s="136"/>
      <c r="K52" s="147"/>
      <c r="R52" s="147"/>
      <c r="S52" s="147"/>
      <c r="T52" s="147"/>
      <c r="U52" s="147"/>
      <c r="V52" s="147"/>
    </row>
    <row r="53" spans="1:22" s="161" customFormat="1" ht="15" customHeight="1">
      <c r="A53" s="136"/>
      <c r="B53" s="136"/>
      <c r="C53" s="136"/>
      <c r="D53" s="136"/>
      <c r="E53" s="146"/>
      <c r="F53" s="147"/>
      <c r="G53" s="146"/>
      <c r="H53" s="147"/>
      <c r="I53" s="147"/>
      <c r="J53" s="136"/>
      <c r="K53" s="147"/>
      <c r="R53" s="147"/>
      <c r="S53" s="147"/>
      <c r="T53" s="147"/>
      <c r="U53" s="147"/>
      <c r="V53" s="147"/>
    </row>
    <row r="54" spans="1:22" ht="22.95" customHeight="1">
      <c r="A54" s="134" t="s">
        <v>162</v>
      </c>
      <c r="K54" s="128">
        <v>4</v>
      </c>
      <c r="L54" s="136"/>
      <c r="M54" s="147"/>
      <c r="N54" s="147"/>
      <c r="O54" s="147"/>
      <c r="P54" s="147"/>
      <c r="Q54" s="147"/>
    </row>
    <row r="55" spans="1:22" ht="22.95" customHeight="1">
      <c r="A55" s="134"/>
      <c r="K55" s="128"/>
      <c r="L55" s="136"/>
      <c r="M55" s="147"/>
      <c r="N55" s="147"/>
      <c r="O55" s="147"/>
      <c r="P55" s="147"/>
      <c r="Q55" s="147"/>
    </row>
    <row r="56" spans="1:22" s="161" customFormat="1" ht="24" customHeight="1">
      <c r="A56" s="148"/>
      <c r="B56" s="147" t="s">
        <v>163</v>
      </c>
      <c r="C56" s="136"/>
      <c r="D56" s="136"/>
      <c r="E56" s="136"/>
      <c r="F56" s="147"/>
      <c r="G56" s="146"/>
      <c r="H56" s="147"/>
      <c r="I56" s="147"/>
      <c r="J56" s="74"/>
      <c r="K56" s="74"/>
      <c r="R56" s="147"/>
      <c r="S56" s="147"/>
      <c r="T56" s="147"/>
      <c r="U56" s="147"/>
      <c r="V56" s="147"/>
    </row>
    <row r="57" spans="1:22" s="161" customFormat="1" ht="24" customHeight="1">
      <c r="A57" s="136"/>
      <c r="B57" s="136" t="s">
        <v>164</v>
      </c>
      <c r="C57" s="148"/>
      <c r="D57" s="136"/>
      <c r="E57" s="136"/>
      <c r="F57" s="147"/>
      <c r="G57" s="146" t="s">
        <v>202</v>
      </c>
      <c r="H57" s="147"/>
      <c r="I57" s="147"/>
      <c r="J57" s="74"/>
      <c r="K57" s="74"/>
      <c r="R57" s="147"/>
      <c r="S57" s="147"/>
      <c r="T57" s="147"/>
      <c r="U57" s="147"/>
      <c r="V57" s="147"/>
    </row>
  </sheetData>
  <mergeCells count="6">
    <mergeCell ref="A2:K2"/>
    <mergeCell ref="A3:K3"/>
    <mergeCell ref="A4:K4"/>
    <mergeCell ref="G6:H6"/>
    <mergeCell ref="J6:K6"/>
    <mergeCell ref="D1:M1"/>
  </mergeCells>
  <pageMargins left="0.7" right="0.7" top="0.75" bottom="0.75" header="0.3" footer="0.3"/>
  <pageSetup paperSize="9" scale="76" orientation="portrait"/>
  <colBreaks count="1" manualBreakCount="1">
    <brk id="11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12</vt:i4>
      </vt:variant>
    </vt:vector>
  </HeadingPairs>
  <TitlesOfParts>
    <vt:vector size="24" baseType="lpstr">
      <vt:lpstr>P 2</vt:lpstr>
      <vt:lpstr>P 3</vt:lpstr>
      <vt:lpstr>P4</vt:lpstr>
      <vt:lpstr>P5</vt:lpstr>
      <vt:lpstr>P4(3m)</vt:lpstr>
      <vt:lpstr>P 4 (3m)</vt:lpstr>
      <vt:lpstr>P 5 (9m)</vt:lpstr>
      <vt:lpstr>P 6</vt:lpstr>
      <vt:lpstr>P 7</vt:lpstr>
      <vt:lpstr>P 8-9</vt:lpstr>
      <vt:lpstr>P4 EN</vt:lpstr>
      <vt:lpstr>P4 EN 3m</vt:lpstr>
      <vt:lpstr>'P 2'!Print_Area</vt:lpstr>
      <vt:lpstr>'P 3'!Print_Area</vt:lpstr>
      <vt:lpstr>'P 4 (3m)'!Print_Area</vt:lpstr>
      <vt:lpstr>'P 5 (9m)'!Print_Area</vt:lpstr>
      <vt:lpstr>'P 6'!Print_Area</vt:lpstr>
      <vt:lpstr>'P 7'!Print_Area</vt:lpstr>
      <vt:lpstr>'P 8-9'!Print_Area</vt:lpstr>
      <vt:lpstr>'P4'!Print_Area</vt:lpstr>
      <vt:lpstr>'P4 EN'!Print_Area</vt:lpstr>
      <vt:lpstr>'P4 EN 3m'!Print_Area</vt:lpstr>
      <vt:lpstr>'P4(3m)'!Print_Area</vt:lpstr>
      <vt:lpstr>'P5'!Print_Area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2024-11-08T14:19:57Z</cp:lastPrinted>
  <dcterms:created xsi:type="dcterms:W3CDTF">2012-11-09T01:45:15Z</dcterms:created>
  <dcterms:modified xsi:type="dcterms:W3CDTF">2024-11-13T09:19:30Z</dcterms:modified>
</cp:coreProperties>
</file>