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7\งบ ด.09.67\งบการเงิน Q3.2567\"/>
    </mc:Choice>
  </mc:AlternateContent>
  <xr:revisionPtr revIDLastSave="0" documentId="13_ncr:9_{895D3C73-D191-49A0-802A-8D148A8A356B}" xr6:coauthVersionLast="47" xr6:coauthVersionMax="47" xr10:uidLastSave="{00000000-0000-0000-0000-000000000000}"/>
  <bookViews>
    <workbookView xWindow="-108" yWindow="-108" windowWidth="23256" windowHeight="12456" tabRatio="744" firstSheet="3" activeTab="3" xr2:uid="{346C0861-9487-4588-8D4E-2F677AE31469}"/>
  </bookViews>
  <sheets>
    <sheet name="P4" sheetId="74" state="hidden" r:id="rId1"/>
    <sheet name="P5" sheetId="75" state="hidden" r:id="rId2"/>
    <sheet name="P4(3m)" sheetId="80" state="hidden" r:id="rId3"/>
    <sheet name="P 2E" sheetId="82" r:id="rId4"/>
    <sheet name="P 3E" sheetId="83" r:id="rId5"/>
    <sheet name="P4 EN" sheetId="84" state="hidden" r:id="rId6"/>
    <sheet name="P4 EN 3m" sheetId="85" state="hidden" r:id="rId7"/>
    <sheet name="P 4E (3M)" sheetId="90" r:id="rId8"/>
    <sheet name="P 5E (9M)" sheetId="86" r:id="rId9"/>
    <sheet name="P 6E" sheetId="87" r:id="rId10"/>
    <sheet name="P 7E" sheetId="88" r:id="rId11"/>
    <sheet name="P 8-9E" sheetId="89" r:id="rId12"/>
  </sheets>
  <externalReferences>
    <externalReference r:id="rId13"/>
  </externalReferences>
  <definedNames>
    <definedName name="_xlnm.Print_Area" localSheetId="3">'P 2E'!$A$1:$K$48</definedName>
    <definedName name="_xlnm.Print_Area" localSheetId="4">'P 3E'!$A$1:$K$48</definedName>
    <definedName name="_xlnm.Print_Area" localSheetId="7">'P 4E (3M)'!$A$1:$K$56</definedName>
    <definedName name="_xlnm.Print_Area" localSheetId="8">'P 5E (9M)'!$A$1:$K$48</definedName>
    <definedName name="_xlnm.Print_Area" localSheetId="10">'P 7E'!$A$1:$O$48</definedName>
    <definedName name="_xlnm.Print_Area" localSheetId="11">'P 8-9E'!$A$1:$K$97</definedName>
    <definedName name="_xlnm.Print_Area" localSheetId="0">'P4'!$A$1:$K$51</definedName>
    <definedName name="_xlnm.Print_Area" localSheetId="5">'P4 EN'!$A$1:$K$49</definedName>
    <definedName name="_xlnm.Print_Area" localSheetId="6">'P4 EN 3m'!$A$1:$K$54</definedName>
    <definedName name="_xlnm.Print_Area" localSheetId="2">'P4(3m)'!$A$1:$K$55</definedName>
    <definedName name="_xlnm.Print_Area" localSheetId="1">'P5'!$A$1:$K$90</definedName>
  </definedNames>
  <calcPr calcId="181029" calcOnSave="0"/>
</workbook>
</file>

<file path=xl/calcChain.xml><?xml version="1.0" encoding="utf-8"?>
<calcChain xmlns="http://schemas.openxmlformats.org/spreadsheetml/2006/main">
  <c r="K42" i="86" l="1"/>
  <c r="H42" i="86"/>
  <c r="K42" i="90"/>
  <c r="H42" i="90"/>
  <c r="K37" i="83"/>
  <c r="J37" i="83"/>
  <c r="H37" i="83"/>
  <c r="H39" i="83"/>
  <c r="G37" i="83"/>
  <c r="G39" i="83"/>
  <c r="K27" i="89"/>
  <c r="J27" i="89"/>
  <c r="J34" i="89"/>
  <c r="J37" i="89"/>
  <c r="J74" i="89"/>
  <c r="J76" i="89"/>
  <c r="H27" i="89"/>
  <c r="K54" i="89"/>
  <c r="J54" i="89"/>
  <c r="K7" i="89"/>
  <c r="J7" i="89"/>
  <c r="K7" i="86"/>
  <c r="J7" i="86"/>
  <c r="K7" i="90"/>
  <c r="J7" i="90"/>
  <c r="K7" i="83"/>
  <c r="J7" i="83"/>
  <c r="K73" i="89"/>
  <c r="J73" i="89"/>
  <c r="H73" i="89"/>
  <c r="G73" i="89"/>
  <c r="H66" i="89"/>
  <c r="R25" i="87"/>
  <c r="V25" i="87"/>
  <c r="R22" i="87"/>
  <c r="V22" i="87"/>
  <c r="R15" i="87"/>
  <c r="V15" i="87"/>
  <c r="R17" i="87"/>
  <c r="R18" i="87"/>
  <c r="R19" i="87"/>
  <c r="R20" i="87"/>
  <c r="K17" i="86"/>
  <c r="J17" i="86"/>
  <c r="H17" i="86"/>
  <c r="G17" i="86"/>
  <c r="K17" i="90"/>
  <c r="J17" i="90"/>
  <c r="H17" i="90"/>
  <c r="G17" i="90"/>
  <c r="J31" i="86"/>
  <c r="G31" i="86"/>
  <c r="K66" i="89"/>
  <c r="J66" i="89"/>
  <c r="G66" i="89"/>
  <c r="K18" i="88"/>
  <c r="K19" i="88"/>
  <c r="R28" i="87"/>
  <c r="R29" i="87"/>
  <c r="R26" i="87"/>
  <c r="V26" i="87"/>
  <c r="V24" i="87"/>
  <c r="K27" i="88"/>
  <c r="K28" i="88"/>
  <c r="V18" i="87"/>
  <c r="K26" i="82"/>
  <c r="J26" i="82"/>
  <c r="H26" i="82"/>
  <c r="G26" i="82"/>
  <c r="O26" i="88"/>
  <c r="O27" i="88"/>
  <c r="O28" i="88"/>
  <c r="O24" i="88"/>
  <c r="E27" i="88"/>
  <c r="E28" i="88"/>
  <c r="J29" i="87"/>
  <c r="J30" i="87"/>
  <c r="D29" i="87"/>
  <c r="D30" i="87"/>
  <c r="H34" i="89"/>
  <c r="H37" i="89"/>
  <c r="H74" i="89"/>
  <c r="H76" i="89"/>
  <c r="T29" i="87"/>
  <c r="T30" i="87"/>
  <c r="T19" i="87"/>
  <c r="T20" i="87"/>
  <c r="P19" i="87"/>
  <c r="P20" i="87"/>
  <c r="L19" i="87"/>
  <c r="L20" i="87"/>
  <c r="M28" i="88"/>
  <c r="O12" i="88"/>
  <c r="O14" i="88"/>
  <c r="O16" i="88"/>
  <c r="O17" i="88"/>
  <c r="M18" i="88"/>
  <c r="M19" i="88"/>
  <c r="N29" i="87"/>
  <c r="N30" i="87"/>
  <c r="L29" i="87"/>
  <c r="L30" i="87"/>
  <c r="N19" i="87"/>
  <c r="N20" i="87"/>
  <c r="O19" i="87"/>
  <c r="K19" i="87"/>
  <c r="K20" i="87"/>
  <c r="H16" i="83"/>
  <c r="I16" i="83"/>
  <c r="J16" i="83"/>
  <c r="K16" i="83"/>
  <c r="K22" i="83"/>
  <c r="K40" i="83"/>
  <c r="G16" i="83"/>
  <c r="J27" i="83"/>
  <c r="G27" i="83"/>
  <c r="A51" i="89"/>
  <c r="K34" i="89"/>
  <c r="K37" i="89"/>
  <c r="K74" i="89"/>
  <c r="K76" i="89"/>
  <c r="F27" i="88"/>
  <c r="F28" i="88"/>
  <c r="G27" i="88"/>
  <c r="G28" i="88"/>
  <c r="H27" i="88"/>
  <c r="H28" i="88"/>
  <c r="I27" i="88"/>
  <c r="I28" i="88"/>
  <c r="J27" i="88"/>
  <c r="J28" i="88"/>
  <c r="O23" i="88"/>
  <c r="L27" i="88"/>
  <c r="L28" i="88"/>
  <c r="E29" i="87"/>
  <c r="F29" i="87"/>
  <c r="F30" i="87"/>
  <c r="G29" i="87"/>
  <c r="H29" i="87"/>
  <c r="H30" i="87"/>
  <c r="I29" i="87"/>
  <c r="K29" i="87"/>
  <c r="S23" i="87"/>
  <c r="O29" i="87"/>
  <c r="S29" i="87"/>
  <c r="J42" i="90"/>
  <c r="K40" i="90"/>
  <c r="J40" i="90"/>
  <c r="K36" i="90"/>
  <c r="J36" i="90"/>
  <c r="J30" i="90"/>
  <c r="J31" i="90"/>
  <c r="H30" i="90"/>
  <c r="G30" i="90"/>
  <c r="G31" i="90"/>
  <c r="K11" i="90"/>
  <c r="K14" i="90"/>
  <c r="J11" i="90"/>
  <c r="H11" i="90"/>
  <c r="H14" i="90"/>
  <c r="H18" i="90"/>
  <c r="H21" i="90"/>
  <c r="H23" i="90"/>
  <c r="H32" i="90"/>
  <c r="G11" i="90"/>
  <c r="G14" i="90"/>
  <c r="O21" i="88"/>
  <c r="J19" i="88"/>
  <c r="I19" i="88"/>
  <c r="H19" i="88"/>
  <c r="G19" i="88"/>
  <c r="F19" i="88"/>
  <c r="E19" i="88"/>
  <c r="H19" i="87"/>
  <c r="H20" i="87"/>
  <c r="F19" i="87"/>
  <c r="F20" i="87"/>
  <c r="D19" i="87"/>
  <c r="D20" i="87"/>
  <c r="K11" i="86"/>
  <c r="K14" i="86"/>
  <c r="J11" i="86"/>
  <c r="J14" i="86"/>
  <c r="H11" i="86"/>
  <c r="H14" i="86"/>
  <c r="H18" i="86"/>
  <c r="H21" i="86"/>
  <c r="H23" i="86"/>
  <c r="G11" i="86"/>
  <c r="G14" i="86"/>
  <c r="K39" i="83"/>
  <c r="J39" i="83"/>
  <c r="K21" i="83"/>
  <c r="J21" i="83"/>
  <c r="J22" i="83"/>
  <c r="J40" i="83"/>
  <c r="H21" i="83"/>
  <c r="G21" i="83"/>
  <c r="G22" i="83"/>
  <c r="K15" i="82"/>
  <c r="K27" i="82"/>
  <c r="J15" i="82"/>
  <c r="J27" i="82"/>
  <c r="H15" i="82"/>
  <c r="G15" i="82"/>
  <c r="G27" i="82"/>
  <c r="O31" i="87"/>
  <c r="O35" i="87"/>
  <c r="O36" i="87"/>
  <c r="G7" i="74"/>
  <c r="J7" i="74"/>
  <c r="J17" i="74"/>
  <c r="J18" i="84"/>
  <c r="J24" i="84"/>
  <c r="J26" i="84"/>
  <c r="T20" i="80"/>
  <c r="J20" i="80"/>
  <c r="J20" i="85"/>
  <c r="O20" i="80"/>
  <c r="G20" i="80"/>
  <c r="G20" i="85"/>
  <c r="K43" i="85"/>
  <c r="J43" i="85"/>
  <c r="H43" i="85"/>
  <c r="K14" i="85"/>
  <c r="K15" i="85"/>
  <c r="K13" i="85"/>
  <c r="O11" i="80"/>
  <c r="G11" i="80"/>
  <c r="G10" i="85"/>
  <c r="O13" i="80"/>
  <c r="O14" i="80"/>
  <c r="G14" i="80"/>
  <c r="G14" i="85"/>
  <c r="O15" i="80"/>
  <c r="G15" i="80"/>
  <c r="G15" i="85"/>
  <c r="O17" i="80"/>
  <c r="G17" i="80"/>
  <c r="G17" i="85"/>
  <c r="O18" i="80"/>
  <c r="G18" i="80"/>
  <c r="G18" i="85"/>
  <c r="O22" i="80"/>
  <c r="O23" i="80"/>
  <c r="O24" i="80"/>
  <c r="O25" i="80"/>
  <c r="O26" i="80"/>
  <c r="O27" i="80"/>
  <c r="O28" i="80"/>
  <c r="O29" i="80"/>
  <c r="O30" i="80"/>
  <c r="O32" i="80"/>
  <c r="O33" i="80"/>
  <c r="O34" i="80"/>
  <c r="O36" i="80"/>
  <c r="O37" i="80"/>
  <c r="O38" i="80"/>
  <c r="O40" i="80"/>
  <c r="O41" i="80"/>
  <c r="O42" i="80"/>
  <c r="O43" i="80"/>
  <c r="O44" i="80"/>
  <c r="T11" i="80"/>
  <c r="J11" i="80"/>
  <c r="J10" i="85"/>
  <c r="T13" i="80"/>
  <c r="T14" i="80"/>
  <c r="J13" i="80"/>
  <c r="J13" i="85"/>
  <c r="T15" i="80"/>
  <c r="J14" i="80"/>
  <c r="J14" i="85"/>
  <c r="T16" i="80"/>
  <c r="J15" i="80"/>
  <c r="J15" i="85"/>
  <c r="T18" i="80"/>
  <c r="J18" i="80"/>
  <c r="J18" i="85"/>
  <c r="N12" i="80"/>
  <c r="N16" i="80"/>
  <c r="P12" i="80"/>
  <c r="P16" i="80"/>
  <c r="P19" i="80"/>
  <c r="P21" i="80"/>
  <c r="P31" i="80"/>
  <c r="Q12" i="80"/>
  <c r="Q17" i="80"/>
  <c r="T17" i="80"/>
  <c r="R12" i="80"/>
  <c r="R17" i="80"/>
  <c r="R19" i="80"/>
  <c r="R21" i="80"/>
  <c r="S12" i="80"/>
  <c r="S17" i="80"/>
  <c r="S19" i="80"/>
  <c r="S21" i="80"/>
  <c r="L12" i="80"/>
  <c r="L16" i="80"/>
  <c r="L19" i="80"/>
  <c r="L21" i="80"/>
  <c r="L31" i="80"/>
  <c r="M12" i="80"/>
  <c r="A49" i="89"/>
  <c r="F33" i="89"/>
  <c r="F6" i="85"/>
  <c r="I6" i="85"/>
  <c r="E7" i="85"/>
  <c r="F7" i="85"/>
  <c r="I7" i="85"/>
  <c r="J7" i="85"/>
  <c r="K7" i="85"/>
  <c r="F8" i="85"/>
  <c r="I8" i="85"/>
  <c r="F9" i="85"/>
  <c r="H9" i="85"/>
  <c r="I9" i="85"/>
  <c r="K9" i="85"/>
  <c r="K11" i="85"/>
  <c r="K16" i="85"/>
  <c r="K19" i="85"/>
  <c r="K21" i="85"/>
  <c r="F10" i="85"/>
  <c r="H10" i="85"/>
  <c r="H11" i="85"/>
  <c r="H16" i="85"/>
  <c r="H19" i="85"/>
  <c r="H21" i="85"/>
  <c r="I10" i="85"/>
  <c r="K10" i="85"/>
  <c r="F11" i="85"/>
  <c r="I11" i="85"/>
  <c r="F12" i="85"/>
  <c r="I12" i="85"/>
  <c r="F13" i="85"/>
  <c r="H13" i="85"/>
  <c r="I13" i="85"/>
  <c r="H14" i="85"/>
  <c r="H15" i="85"/>
  <c r="H17" i="85"/>
  <c r="H18" i="85"/>
  <c r="K18" i="85"/>
  <c r="F20" i="85"/>
  <c r="H20" i="85"/>
  <c r="I20" i="85"/>
  <c r="K20" i="85"/>
  <c r="G25" i="85"/>
  <c r="G30" i="85"/>
  <c r="H25" i="85"/>
  <c r="G27" i="85"/>
  <c r="G29" i="85"/>
  <c r="H27" i="85"/>
  <c r="H29" i="85"/>
  <c r="J29" i="85"/>
  <c r="K29" i="85"/>
  <c r="J30" i="85"/>
  <c r="K30" i="85"/>
  <c r="H35" i="85"/>
  <c r="G43" i="85"/>
  <c r="E7" i="84"/>
  <c r="J7" i="84"/>
  <c r="K7" i="84"/>
  <c r="G13" i="84"/>
  <c r="J13" i="84"/>
  <c r="H14" i="84"/>
  <c r="K14" i="84"/>
  <c r="G16" i="84"/>
  <c r="J16" i="84"/>
  <c r="H17" i="84"/>
  <c r="K17" i="84"/>
  <c r="H18" i="84"/>
  <c r="H24" i="84"/>
  <c r="H26" i="84"/>
  <c r="K18" i="84"/>
  <c r="K24" i="84"/>
  <c r="K26" i="84"/>
  <c r="F21" i="84"/>
  <c r="H21" i="84"/>
  <c r="I21" i="84"/>
  <c r="K21" i="84"/>
  <c r="F22" i="84"/>
  <c r="H22" i="84"/>
  <c r="I22" i="84"/>
  <c r="K22" i="84"/>
  <c r="F23" i="84"/>
  <c r="H23" i="84"/>
  <c r="I23" i="84"/>
  <c r="J23" i="84"/>
  <c r="K23" i="84"/>
  <c r="H25" i="84"/>
  <c r="H27" i="84"/>
  <c r="M29" i="84"/>
  <c r="K27" i="84"/>
  <c r="P29" i="84"/>
  <c r="G8" i="84"/>
  <c r="J8" i="84"/>
  <c r="J7" i="82"/>
  <c r="K7" i="82"/>
  <c r="O10" i="80"/>
  <c r="G10" i="80"/>
  <c r="T10" i="80"/>
  <c r="J10" i="80"/>
  <c r="H12" i="80"/>
  <c r="H16" i="80"/>
  <c r="H19" i="80"/>
  <c r="H21" i="80"/>
  <c r="K12" i="80"/>
  <c r="Y12" i="80"/>
  <c r="G13" i="80"/>
  <c r="G13" i="85"/>
  <c r="U13" i="80"/>
  <c r="W13" i="80"/>
  <c r="G25" i="80"/>
  <c r="G29" i="80"/>
  <c r="G30" i="80"/>
  <c r="H25" i="80"/>
  <c r="H30" i="80"/>
  <c r="G27" i="80"/>
  <c r="H27" i="80"/>
  <c r="J29" i="80"/>
  <c r="K29" i="80"/>
  <c r="J30" i="80"/>
  <c r="K30" i="80"/>
  <c r="G7" i="75"/>
  <c r="H7" i="75"/>
  <c r="H15" i="75"/>
  <c r="H25" i="75"/>
  <c r="H27" i="75"/>
  <c r="H29" i="75"/>
  <c r="J15" i="75"/>
  <c r="K15" i="75"/>
  <c r="K25" i="75"/>
  <c r="K27" i="75"/>
  <c r="K29" i="75"/>
  <c r="H23" i="75"/>
  <c r="J23" i="75"/>
  <c r="J25" i="75"/>
  <c r="J27" i="75"/>
  <c r="J29" i="75"/>
  <c r="K23" i="75"/>
  <c r="G25" i="75"/>
  <c r="G27" i="75"/>
  <c r="G29" i="75"/>
  <c r="G51" i="75"/>
  <c r="H51" i="75"/>
  <c r="G63" i="75"/>
  <c r="G64" i="75"/>
  <c r="G65" i="75"/>
  <c r="H63" i="75"/>
  <c r="H64" i="75"/>
  <c r="H65" i="75"/>
  <c r="J63" i="75"/>
  <c r="J64" i="75"/>
  <c r="J65" i="75"/>
  <c r="K63" i="75"/>
  <c r="K64" i="75"/>
  <c r="G70" i="75"/>
  <c r="H70" i="75"/>
  <c r="J70" i="75"/>
  <c r="K70" i="75"/>
  <c r="G75" i="75"/>
  <c r="H75" i="75"/>
  <c r="J75" i="75"/>
  <c r="K75" i="75"/>
  <c r="K7" i="74"/>
  <c r="H23" i="74"/>
  <c r="H25" i="74"/>
  <c r="H26" i="74"/>
  <c r="M28" i="74"/>
  <c r="K23" i="74"/>
  <c r="K25" i="74"/>
  <c r="K26" i="74"/>
  <c r="P28" i="74"/>
  <c r="M16" i="80"/>
  <c r="M19" i="80"/>
  <c r="J20" i="74"/>
  <c r="J21" i="84"/>
  <c r="G20" i="74"/>
  <c r="G21" i="84"/>
  <c r="G22" i="74"/>
  <c r="G23" i="84"/>
  <c r="G17" i="74"/>
  <c r="G23" i="74"/>
  <c r="G25" i="74"/>
  <c r="G26" i="74"/>
  <c r="L28" i="74"/>
  <c r="G21" i="74"/>
  <c r="G22" i="84"/>
  <c r="G24" i="74"/>
  <c r="G25" i="84"/>
  <c r="J21" i="74"/>
  <c r="J22" i="84"/>
  <c r="M39" i="80"/>
  <c r="O39" i="80"/>
  <c r="M35" i="80"/>
  <c r="O35" i="80"/>
  <c r="G35" i="80"/>
  <c r="K16" i="80"/>
  <c r="K19" i="80"/>
  <c r="K21" i="80"/>
  <c r="J19" i="87"/>
  <c r="J20" i="87"/>
  <c r="V28" i="87"/>
  <c r="V29" i="87"/>
  <c r="Q19" i="80"/>
  <c r="T12" i="80"/>
  <c r="H30" i="85"/>
  <c r="V13" i="80"/>
  <c r="X13" i="80"/>
  <c r="J14" i="90"/>
  <c r="J18" i="90"/>
  <c r="J21" i="90"/>
  <c r="J23" i="90"/>
  <c r="J32" i="90"/>
  <c r="O18" i="88"/>
  <c r="O19" i="88"/>
  <c r="V17" i="87"/>
  <c r="V19" i="87"/>
  <c r="R13" i="87"/>
  <c r="V13" i="87"/>
  <c r="V20" i="87"/>
  <c r="U10" i="80"/>
  <c r="W10" i="80"/>
  <c r="G12" i="80"/>
  <c r="G9" i="85"/>
  <c r="G11" i="85"/>
  <c r="G16" i="85"/>
  <c r="G19" i="85"/>
  <c r="G21" i="85"/>
  <c r="K31" i="85"/>
  <c r="K38" i="85"/>
  <c r="K34" i="85"/>
  <c r="K42" i="85"/>
  <c r="K31" i="80"/>
  <c r="K38" i="80"/>
  <c r="K34" i="80"/>
  <c r="K42" i="80"/>
  <c r="M21" i="80"/>
  <c r="H34" i="80"/>
  <c r="H31" i="80"/>
  <c r="H34" i="85"/>
  <c r="H31" i="85"/>
  <c r="N19" i="80"/>
  <c r="N21" i="80"/>
  <c r="N31" i="80"/>
  <c r="O16" i="80"/>
  <c r="T19" i="80"/>
  <c r="K65" i="75"/>
  <c r="J9" i="85"/>
  <c r="J11" i="85"/>
  <c r="J16" i="85"/>
  <c r="J19" i="85"/>
  <c r="J21" i="85"/>
  <c r="J12" i="80"/>
  <c r="V10" i="80"/>
  <c r="X10" i="80"/>
  <c r="R30" i="87"/>
  <c r="V30" i="87"/>
  <c r="H29" i="80"/>
  <c r="Q21" i="80"/>
  <c r="T21" i="80"/>
  <c r="P29" i="87"/>
  <c r="P30" i="87"/>
  <c r="V12" i="80"/>
  <c r="O12" i="80"/>
  <c r="O19" i="80"/>
  <c r="H42" i="85"/>
  <c r="H38" i="85"/>
  <c r="H39" i="85"/>
  <c r="G31" i="85"/>
  <c r="M31" i="80"/>
  <c r="O31" i="80"/>
  <c r="O21" i="80"/>
  <c r="X12" i="80"/>
  <c r="Z12" i="80"/>
  <c r="J16" i="80"/>
  <c r="J19" i="80"/>
  <c r="J21" i="80"/>
  <c r="J31" i="85"/>
  <c r="J38" i="85"/>
  <c r="J34" i="85"/>
  <c r="J42" i="85"/>
  <c r="H39" i="80"/>
  <c r="U12" i="80"/>
  <c r="W12" i="80"/>
  <c r="G16" i="80"/>
  <c r="G19" i="80"/>
  <c r="G21" i="80"/>
  <c r="H42" i="80"/>
  <c r="H38" i="80"/>
  <c r="J31" i="80"/>
  <c r="J38" i="80"/>
  <c r="J34" i="80"/>
  <c r="J42" i="80"/>
  <c r="G31" i="80"/>
  <c r="G34" i="80"/>
  <c r="G35" i="85"/>
  <c r="G34" i="85"/>
  <c r="G18" i="84"/>
  <c r="G24" i="84"/>
  <c r="G26" i="84"/>
  <c r="J23" i="74"/>
  <c r="J25" i="74"/>
  <c r="J26" i="74"/>
  <c r="O28" i="74"/>
  <c r="G42" i="80"/>
  <c r="G38" i="80"/>
  <c r="G39" i="80"/>
  <c r="G42" i="85"/>
  <c r="G38" i="85"/>
  <c r="G39" i="85"/>
  <c r="J18" i="86"/>
  <c r="J21" i="86"/>
  <c r="J23" i="86"/>
  <c r="K18" i="86"/>
  <c r="K21" i="86"/>
  <c r="K23" i="86"/>
  <c r="G18" i="86"/>
  <c r="G21" i="86"/>
  <c r="G27" i="89"/>
  <c r="G34" i="89"/>
  <c r="G37" i="89"/>
  <c r="G74" i="89"/>
  <c r="G76" i="89"/>
  <c r="J32" i="86"/>
  <c r="J40" i="86"/>
  <c r="J36" i="86"/>
  <c r="J42" i="86"/>
  <c r="K32" i="86"/>
  <c r="K40" i="86"/>
  <c r="K36" i="86"/>
  <c r="G23" i="86"/>
  <c r="H36" i="86"/>
  <c r="H32" i="86"/>
  <c r="H40" i="86"/>
  <c r="G18" i="90"/>
  <c r="G21" i="90"/>
  <c r="G23" i="90"/>
  <c r="G32" i="90"/>
  <c r="G36" i="90"/>
  <c r="G42" i="90"/>
  <c r="K18" i="90"/>
  <c r="K21" i="90"/>
  <c r="K23" i="90"/>
  <c r="K32" i="90"/>
  <c r="H36" i="90"/>
  <c r="H40" i="90"/>
  <c r="G40" i="83"/>
  <c r="G27" i="84"/>
  <c r="L29" i="84"/>
  <c r="H22" i="83"/>
  <c r="H40" i="83"/>
  <c r="J27" i="84"/>
  <c r="O29" i="84"/>
  <c r="H27" i="82"/>
  <c r="G32" i="86"/>
  <c r="G40" i="86"/>
  <c r="G36" i="86"/>
  <c r="G42" i="86"/>
  <c r="G40" i="90"/>
</calcChain>
</file>

<file path=xl/sharedStrings.xml><?xml version="1.0" encoding="utf-8"?>
<sst xmlns="http://schemas.openxmlformats.org/spreadsheetml/2006/main" count="587" uniqueCount="341">
  <si>
    <t>ส่วนของผู้ถือหุ้น</t>
  </si>
  <si>
    <t>รวมหนี้สินและส่วนของผู้ถือหุ้น</t>
  </si>
  <si>
    <t>หมายเหตุ</t>
  </si>
  <si>
    <t>หมายเหตุประกอบงบการเงินเป็นส่วนหนึ่งของงบการเงินนี้</t>
  </si>
  <si>
    <t>ค่าใช้จ่ายในการบริหาร</t>
  </si>
  <si>
    <t>ยังไม่ได้จัดสรร</t>
  </si>
  <si>
    <t>งบแสดงฐานะการเงิน</t>
  </si>
  <si>
    <t>งบกำไรขาดทุนเบ็ดเสร็จ</t>
  </si>
  <si>
    <t>ต้นทุนทางการเงิน</t>
  </si>
  <si>
    <t>งบการเงินเฉพาะกิจการ</t>
  </si>
  <si>
    <t>งบการเงินรวม</t>
  </si>
  <si>
    <t>รวมส่วนของผู้ถือหุ้น</t>
  </si>
  <si>
    <t>ส่วนแบ่งกำไรจากเงินลงทุนในบริษัทร่วม</t>
  </si>
  <si>
    <t>กำไร(ขาดทุน)เบ็ดเสร็จอื่น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</si>
  <si>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</si>
  <si>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ส่วนที่เป็นของส่วนได้เสียที่ไม่มีอำนาจควบคุม</t>
  </si>
  <si>
    <t>บริษัท  สยามอีสต์ โซลูชั่น จำกัด (มหาชน) และบริษัทย่อย</t>
  </si>
  <si>
    <t>2565</t>
  </si>
  <si>
    <t>รายได้(ค่าใช้จ่าย)ภาษีเงินได้</t>
  </si>
  <si>
    <t xml:space="preserve">              (นางสาวอรสา     วิมลเฉลา)</t>
  </si>
  <si>
    <t>(หน่วย : บาท)</t>
  </si>
  <si>
    <t>31 ธันวาคม 2565</t>
  </si>
  <si>
    <t>ยังไม่ตรวจสอบ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</si>
  <si>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</si>
  <si>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</si>
  <si>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</si>
  <si>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</si>
  <si>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</si>
  <si>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</si>
  <si>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</si>
  <si>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</si>
  <si>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</si>
  <si>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</si>
  <si>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</si>
  <si>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</si>
  <si>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</si>
  <si>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</si>
  <si>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</si>
  <si>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</si>
  <si>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</si>
  <si>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</si>
  <si>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</si>
  <si>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</si>
  <si>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</si>
  <si>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</si>
  <si>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</si>
  <si>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ส่วนของผู้ถือหุ้นบริษัทใหญ่</t>
  </si>
  <si>
    <t>2566</t>
  </si>
  <si>
    <t>(หน่วย  :  บาท)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</si>
  <si>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</si>
  <si>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</si>
  <si>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</si>
  <si>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</si>
  <si>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</si>
  <si>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</si>
  <si>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</si>
  <si>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</si>
  <si>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</si>
  <si>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</si>
  <si>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</si>
  <si>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</si>
  <si>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</si>
  <si>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</si>
  <si>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</si>
  <si>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</si>
  <si>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</si>
  <si>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</si>
  <si>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</si>
  <si>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</si>
  <si>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</si>
  <si>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</si>
  <si>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</si>
  <si>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</si>
  <si>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</si>
  <si>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กำไรสะสม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</si>
  <si>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</si>
  <si>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</si>
  <si>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</si>
  <si>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</si>
  <si>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</si>
  <si>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</si>
  <si>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</si>
  <si>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</si>
  <si>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</si>
  <si>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</si>
  <si>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</si>
  <si>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</si>
  <si>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</si>
  <si>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</si>
  <si>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</si>
  <si>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ReCheck</t>
  </si>
  <si>
    <t>กำไรก่อนภาษีเงินได้</t>
  </si>
  <si>
    <t>กำไรเบ็ดเสร็จรวมสำหรับงวด</t>
  </si>
  <si>
    <t>กำไรสำหรับงวด</t>
  </si>
  <si>
    <t>กำไรต่อหุ้นขั้นพื้นฐาน</t>
  </si>
  <si>
    <t>การแบ่งปันกำไรเบ็ดเสร็จรวม: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</si>
  <si>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</si>
  <si>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</si>
  <si>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 xml:space="preserve">                    (นางสาวอรสา     วิมลเฉลา)</t>
  </si>
  <si>
    <t xml:space="preserve">                           (นางสาวณิชกมล  วงศ์พิพัฒน์)</t>
  </si>
  <si>
    <t xml:space="preserve">                  (  นางสาวอรสา     วิมลเฉลา)</t>
  </si>
  <si>
    <t xml:space="preserve">     (นางสาวณิชกมล   วงศ์พิพัฒน์)</t>
  </si>
  <si>
    <t>ต้นทุนในการจัดจำหน่าย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</si>
  <si>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</si>
  <si>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</si>
  <si>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</si>
  <si>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</si>
  <si>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</si>
  <si>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</si>
  <si>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</si>
  <si>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</si>
  <si>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December 31, 2022</t>
  </si>
  <si>
    <t>ASSETS</t>
  </si>
  <si>
    <t xml:space="preserve">Cash and cash equivalents </t>
  </si>
  <si>
    <t>Trade and other current receivables</t>
  </si>
  <si>
    <t>Inventories</t>
  </si>
  <si>
    <t>Total current assets</t>
  </si>
  <si>
    <t>Other non-current financial assets</t>
  </si>
  <si>
    <t>Investments in associates</t>
  </si>
  <si>
    <t>Investments in subsidiaries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</si>
  <si>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</si>
  <si>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</si>
  <si>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</si>
  <si>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</si>
  <si>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</si>
  <si>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</si>
  <si>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</si>
  <si>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</si>
  <si>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   (  Miss Nitkamon Wongpipat  )</t>
  </si>
  <si>
    <t xml:space="preserve">LIABILITIES AND EQUITY </t>
  </si>
  <si>
    <t>Current liabilities</t>
  </si>
  <si>
    <t>Accrued income tax</t>
  </si>
  <si>
    <t xml:space="preserve">Total current liabilities </t>
  </si>
  <si>
    <t>Non-current liabilities</t>
  </si>
  <si>
    <t>Total non-current  liabilities</t>
  </si>
  <si>
    <t>Total liabilities</t>
  </si>
  <si>
    <t xml:space="preserve">               (  Miss Nitkamon Wongpipat  )</t>
  </si>
  <si>
    <t>Equity</t>
  </si>
  <si>
    <t>Share capital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</si>
  <si>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</si>
  <si>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</si>
  <si>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</si>
  <si>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</si>
  <si>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</si>
  <si>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</si>
  <si>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</si>
  <si>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</si>
  <si>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</si>
  <si>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</si>
  <si>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</si>
  <si>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</si>
  <si>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Total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</si>
  <si>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</si>
  <si>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</si>
  <si>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</si>
  <si>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</si>
  <si>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</si>
  <si>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</si>
  <si>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</si>
  <si>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</si>
  <si>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Operating profit</t>
  </si>
  <si>
    <t>Profit sharing from investment in associated</t>
  </si>
  <si>
    <t>Financial cost</t>
  </si>
  <si>
    <t>Other comprehensive income</t>
  </si>
  <si>
    <t xml:space="preserve">Income tax relating to components of other comprehensive </t>
  </si>
  <si>
    <t xml:space="preserve">Total components of other comprehensive income </t>
  </si>
  <si>
    <t>Owner of the parent</t>
  </si>
  <si>
    <t>Non-controlling interests</t>
  </si>
  <si>
    <t>Total comprehensive income attributable to:</t>
  </si>
  <si>
    <t>Earnings per share</t>
  </si>
  <si>
    <t>Weighted average number of common shares</t>
  </si>
  <si>
    <t>FOR THE THREE-MONTH PERIOD ENDED  MARCH 31, 2023</t>
  </si>
  <si>
    <t xml:space="preserve">    (  Miss Nitkamon Wongpipat  )</t>
  </si>
  <si>
    <t>Retained earnings</t>
  </si>
  <si>
    <t>Difference arising</t>
  </si>
  <si>
    <t>Issued and</t>
  </si>
  <si>
    <t>Premium on</t>
  </si>
  <si>
    <t xml:space="preserve">from business combination </t>
  </si>
  <si>
    <t>paid-up</t>
  </si>
  <si>
    <t>common share</t>
  </si>
  <si>
    <t>Legal reserve</t>
  </si>
  <si>
    <t>under common control</t>
  </si>
  <si>
    <t>Total</t>
  </si>
  <si>
    <t>Cash flows from operating activities:</t>
  </si>
  <si>
    <t>Loss in devaluation of goods</t>
  </si>
  <si>
    <t>Profit from share investments in associated company</t>
  </si>
  <si>
    <t xml:space="preserve">Profit from operation before change in operating assets </t>
  </si>
  <si>
    <t>and liabilities</t>
  </si>
  <si>
    <t>Increase (Decrease) in operating liabilities</t>
  </si>
  <si>
    <t>Trade and other current payables</t>
  </si>
  <si>
    <t>Cash Flows from investing activities:</t>
  </si>
  <si>
    <t>Cash received from disposal of assets</t>
  </si>
  <si>
    <t>Cash flows from financing activities:</t>
  </si>
  <si>
    <t xml:space="preserve">Cash paid for lease liabilities </t>
  </si>
  <si>
    <t>Net increase (decrease) in cash and cash equivalents</t>
  </si>
  <si>
    <t>หนี้สินและส่วนของผู้ถือหุ้น(ต่อ)</t>
  </si>
  <si>
    <t>รายได้</t>
  </si>
  <si>
    <t>Intangible assets</t>
  </si>
  <si>
    <t>Current portion of leases liabilities</t>
  </si>
  <si>
    <t>Profit attributable to:</t>
  </si>
  <si>
    <t>Basic earnings per share</t>
  </si>
  <si>
    <t xml:space="preserve">Profit before income tax </t>
  </si>
  <si>
    <t xml:space="preserve">Expenses income tax </t>
  </si>
  <si>
    <t>Profit for the period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</si>
  <si>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</si>
  <si>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</si>
  <si>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</si>
  <si>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</si>
  <si>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</si>
  <si>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ณ วันที่ 30 กันยายน 2566</t>
  </si>
  <si>
    <t>สำหรับงวดสามเดือนสิ้นสุดวันที่ 30 กันยายน 2566</t>
  </si>
  <si>
    <t>AS At SEPTEMBER 30, 2023</t>
  </si>
  <si>
    <t>FOR THE THREE-MONTH PERIOD ENDED SEPTEMBER 30, 2023</t>
  </si>
  <si>
    <t>September 30, 2023</t>
  </si>
  <si>
    <t>(ไม่ได้ตรวจสอบ)</t>
  </si>
  <si>
    <t>STATEMENTS  OF  COMPREHENSIVE  INCOME (Unaudited)</t>
  </si>
  <si>
    <t>การแบ่งปันกำไร :</t>
  </si>
  <si>
    <t>งบกำไรขาดทุนเบ็ดเสร็จ (ไม่ได้ตรวจสอบ)</t>
  </si>
  <si>
    <t>ภาษีเงินได้</t>
  </si>
  <si>
    <t>กำไรเบ็ดเสร็จอื่นสำหรับงวด</t>
  </si>
  <si>
    <t>Consolidated financial statements</t>
  </si>
  <si>
    <t xml:space="preserve">LIABILITIES AND SHAREHOLDERS' EQUITY 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</si>
  <si>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</si>
  <si>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</si>
  <si>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</si>
  <si>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</si>
  <si>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</si>
  <si>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</si>
  <si>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2023</t>
  </si>
  <si>
    <t>Net cash used in financing activities</t>
  </si>
  <si>
    <t>Unrealized (gain) loss on exchange rate</t>
  </si>
  <si>
    <t>2024</t>
  </si>
  <si>
    <t>Balance  as at January 1, 2024</t>
  </si>
  <si>
    <t>Change in shareholders'equity for the period :-</t>
  </si>
  <si>
    <t>Balance  as at January 1, 2023</t>
  </si>
  <si>
    <t>Cash and cash equivalents at the beginning of the period</t>
  </si>
  <si>
    <t xml:space="preserve">679,450,333 ordinary shares of Baht 0.50 each </t>
  </si>
  <si>
    <t>(Unaudited)</t>
  </si>
  <si>
    <t>Items that will not be subsequently reclassified to profit or loss :</t>
  </si>
  <si>
    <t>Profit (loss) from measuring new employee benefits</t>
  </si>
  <si>
    <t xml:space="preserve">Other comprehensive income (expense) </t>
  </si>
  <si>
    <t xml:space="preserve">   for the period - net of tax</t>
  </si>
  <si>
    <t>Total comprehensive income (expense)</t>
  </si>
  <si>
    <t xml:space="preserve">     for the period</t>
  </si>
  <si>
    <t>STATEMENTS OF CASH FLOWS (Unaudited)</t>
  </si>
  <si>
    <t>December 31,2023</t>
  </si>
  <si>
    <t>Dividend income</t>
  </si>
  <si>
    <t>Cash receiving dividends</t>
  </si>
  <si>
    <t xml:space="preserve">Cash paid for dividend </t>
  </si>
  <si>
    <t>Lease liabilities</t>
  </si>
  <si>
    <t>Long-term loans form related party</t>
  </si>
  <si>
    <t>Share of profit from investments in associates</t>
  </si>
  <si>
    <t>Revenue from sales and services</t>
  </si>
  <si>
    <t>Cost of sales and services</t>
  </si>
  <si>
    <t>Financial costs</t>
  </si>
  <si>
    <t>Other comprehensive income (expense)</t>
  </si>
  <si>
    <t>Weighted average number of common shares  (share)</t>
  </si>
  <si>
    <t>Weighted average number of common shares (share)</t>
  </si>
  <si>
    <t xml:space="preserve"> share capital</t>
  </si>
  <si>
    <t xml:space="preserve">Adjustments to reconcile profit before income tax expenses </t>
  </si>
  <si>
    <t>Interest income</t>
  </si>
  <si>
    <t>Cash paid for income tax</t>
  </si>
  <si>
    <t>Cash received from interest income</t>
  </si>
  <si>
    <t>Cash and cash equivalents at end of the period</t>
  </si>
  <si>
    <t>Cash paid for long-term loans from related party</t>
  </si>
  <si>
    <t>Interest expense</t>
  </si>
  <si>
    <t>Current provisions for employee benefits</t>
  </si>
  <si>
    <t>Non-current provisions for employee benefits</t>
  </si>
  <si>
    <t>Profit before income tax expense</t>
  </si>
  <si>
    <t>Tax (expense) income</t>
  </si>
  <si>
    <t>Other components of equity</t>
  </si>
  <si>
    <t>Gains (losses) on</t>
  </si>
  <si>
    <t>re-measurements of</t>
  </si>
  <si>
    <t>defined benefit plans</t>
  </si>
  <si>
    <t>Consolidated statements</t>
  </si>
  <si>
    <t>Comprehensive income for the period</t>
  </si>
  <si>
    <t>Expected credit loss allowance (Reversal)</t>
  </si>
  <si>
    <t>Cash paid for interest expense</t>
  </si>
  <si>
    <t>Cash paid for purchase right-of-use assest</t>
  </si>
  <si>
    <t>Property, plant and equipment</t>
  </si>
  <si>
    <t>Shareholders' equity of  Parent Company</t>
  </si>
  <si>
    <t>Current tax assets</t>
  </si>
  <si>
    <t>Signed……………………………………Authorized Director</t>
  </si>
  <si>
    <t xml:space="preserve"> Signed……………………………………Authorized Director       </t>
  </si>
  <si>
    <t>Depreciation - fixed assets</t>
  </si>
  <si>
    <t>Net cash provided by (used in) operating activities</t>
  </si>
  <si>
    <t>Deposit at bank pledged as collateral</t>
  </si>
  <si>
    <t>Total items that will not be reclassified subsequently</t>
  </si>
  <si>
    <t>to profit or loss</t>
  </si>
  <si>
    <t>Other comprehensive income for the period</t>
  </si>
  <si>
    <t>Total comprehensive profit for the period</t>
  </si>
  <si>
    <t xml:space="preserve"> interests</t>
  </si>
  <si>
    <t>Non-controlling</t>
  </si>
  <si>
    <t>Deposit at bank pledged as collateral increase</t>
  </si>
  <si>
    <t>Cash paid for fixed asset payable</t>
  </si>
  <si>
    <t>Other current financial liabilities</t>
  </si>
  <si>
    <t>Net cash provided by investing activities</t>
  </si>
  <si>
    <t xml:space="preserve">         (  Miss Nitkamon Wongpipat  )</t>
  </si>
  <si>
    <t xml:space="preserve">   Signed……………………………………Authorized Director       </t>
  </si>
  <si>
    <t xml:space="preserve">             (  Miss Orasa Vimolchalao  )</t>
  </si>
  <si>
    <t xml:space="preserve">            (  Miss Orasa Vimolchalao  )</t>
  </si>
  <si>
    <t xml:space="preserve">               Signed……………………………………Authorized Director</t>
  </si>
  <si>
    <t xml:space="preserve">                                                                    (  Miss Nitkamon Wongpipat  )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</si>
  <si>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</si>
  <si>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</si>
  <si>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</si>
  <si>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</si>
  <si>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</si>
  <si>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</si>
  <si>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FOR THE NINE-MONTH PERIOD ENDED September 30, 2024</t>
  </si>
  <si>
    <t>การเพิ่มทุนหุ้นสามัญ</t>
  </si>
  <si>
    <t>Loss from fair value adjustment of derivative instruments</t>
  </si>
  <si>
    <t>Cash paid for investments in associated companies</t>
  </si>
  <si>
    <t>Current assets</t>
  </si>
  <si>
    <t>Non-current assets</t>
  </si>
  <si>
    <t>Basic earnings (loss) per share</t>
  </si>
  <si>
    <t>Profit (loss) for the period</t>
  </si>
  <si>
    <t>Profit (loss) attributable to:</t>
  </si>
  <si>
    <t>CONSOLIDATED STATEMENTS OF CHANGES IN SHAREHOLDERS' EQUITY (Unaudited)</t>
  </si>
  <si>
    <t>SEPARATE STATEMENTS OF CHANGES IN SHAREHOLDERS'EQUITY (Unaudited)</t>
  </si>
  <si>
    <t>Cash received (paid) from operating activities</t>
  </si>
  <si>
    <t>Increase in pledged bank deposits</t>
  </si>
  <si>
    <t>Total expense</t>
  </si>
  <si>
    <t>Profit (loss) before finance costs and income tax</t>
  </si>
  <si>
    <t>Profit before expense</t>
  </si>
  <si>
    <t xml:space="preserve">Income tax relating to measuring new employee </t>
  </si>
  <si>
    <t>benefits</t>
  </si>
  <si>
    <t xml:space="preserve">   Dividends are paid in cash</t>
  </si>
  <si>
    <t xml:space="preserve">   Comprehensive income for the period</t>
  </si>
  <si>
    <t>Total comprehensive income for the period</t>
  </si>
  <si>
    <t xml:space="preserve">   Dividends are paid in ordinary shares</t>
  </si>
  <si>
    <t>(Profit) Loss on disposal of fixed assets</t>
  </si>
  <si>
    <t>Cash paid for purchase property plant and equipment</t>
  </si>
  <si>
    <t>Total liabilities and shareholder's equity</t>
  </si>
  <si>
    <t>to net cash received (paid) from operating activities:</t>
  </si>
  <si>
    <t>Profit before finance costs and income tax</t>
  </si>
  <si>
    <t>Total other components</t>
  </si>
  <si>
    <t>of equity</t>
  </si>
  <si>
    <t xml:space="preserve">   Transfer to accumulated profit</t>
  </si>
  <si>
    <t>(Increase) decrease in operating assets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</si>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</sst>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195" formatCode="&quot;$&quot;#,##0.00_);\(&quot;$&quot;#,##0.00\)"/>
    <numFmt numFmtId="196" formatCode="_(&quot;$&quot;* #,##0_);_(&quot;$&quot;* \(#,##0\);_(&quot;$&quot;* &quot;-&quot;_);_(@_)"/>
    <numFmt numFmtId="197" formatCode="\t&quot;฿&quot;#,##0.00_);[Red]\(\t&quot;฿&quot;#,##0.00\)"/>
    <numFmt numFmtId="198" formatCode="#,##0.00;[Red]\(#,##0.00\)"/>
    <numFmt numFmtId="199" formatCode="#,##0.00\ \ ;\(#,##0.00\)"/>
    <numFmt numFmtId="200" formatCode="#,##0.0000_);\(#,##0.0000\)"/>
    <numFmt numFmtId="201" formatCode="_-* #,##0.00_-;\-* #,##0.00_-;_-* \-??_-;_-@_-"/>
    <numFmt numFmtId="202" formatCode="#,##0.0_);[Red]\(#,##0.0\)"/>
    <numFmt numFmtId="203" formatCode="_-* #,##0_-;\-* #,##0_-;_-* &quot;-&quot;??_-;_-@_-"/>
    <numFmt numFmtId="204" formatCode="&quot;£&quot;#,##0;[Red]\-&quot;£&quot;#,##0"/>
    <numFmt numFmtId="205" formatCode="\t&quot;$&quot;#,##0_);\(\t&quot;$&quot;#,##0\)"/>
    <numFmt numFmtId="206" formatCode="_(* #,##0_);_(* \(#,##0\);_(* &quot;-&quot;??_);_(@_)"/>
    <numFmt numFmtId="207" formatCode="d/mm/yy\ "/>
    <numFmt numFmtId="208" formatCode="#,##0;[Red]\(#,##0\)"/>
    <numFmt numFmtId="209" formatCode="\$#,##0;\(\$#,##0\)"/>
    <numFmt numFmtId="210" formatCode="#,##0;\(#,##0\)"/>
    <numFmt numFmtId="211" formatCode="\$#,##0.00;\(\$#,##0.00\)"/>
    <numFmt numFmtId="212" formatCode="0.0%"/>
    <numFmt numFmtId="213" formatCode="#,###.00"/>
    <numFmt numFmtId="214" formatCode="\t&quot;£&quot;#,##0_);[Red]\(\t&quot;£&quot;#,##0\)"/>
    <numFmt numFmtId="215" formatCode="_(* #,##0.0000_);_(* \(#,##0.0000\);_(* &quot;-&quot;??_);_(@_)"/>
    <numFmt numFmtId="216" formatCode="#,##0_);[Black]\(#,##0\);&quot;    -       &quot;"/>
    <numFmt numFmtId="217" formatCode="#,##0.00_);[Black]\(#,##0.00\)"/>
    <numFmt numFmtId="218" formatCode="#,##0.0000_);[Black]\(#,##0.0000\)"/>
    <numFmt numFmtId="219" formatCode="_-* #,##0.0000_-;\-* #,##0.0000_-;_-* &quot;-&quot;??_-;_-@_-"/>
    <numFmt numFmtId="220" formatCode="#,##0.00;\(#,##0.00\)"/>
    <numFmt numFmtId="221" formatCode="#,##0.0;[Red]\-#,##0.0"/>
    <numFmt numFmtId="222" formatCode="#,##0.000000_);\(#,##0.000000\)"/>
    <numFmt numFmtId="223" formatCode="#,##0.00000_);[Black]\(#,##0.00000\)"/>
    <numFmt numFmtId="224" formatCode="#,##0.00000_);[Red]\(#,##0.00000\)"/>
    <numFmt numFmtId="225" formatCode="#,##0.000000_);[Red]\(#,##0.000000\)"/>
    <numFmt numFmtId="226" formatCode="#,##0.0000000000"/>
    <numFmt numFmtId="227" formatCode="#,##0.0000000_);[Black]\(#,##0.0000000\)"/>
    <numFmt numFmtId="228" formatCode="#,##0.000000_);[Black]\(#,##0.000000\)"/>
  </numFmts>
  <fonts count="114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b/>
      <u/>
      <sz val="13"/>
      <name val="Browallia New"/>
      <family val="2"/>
      <charset val="1"/>
    </font>
    <font>
      <sz val="14"/>
      <name val="Browallia New"/>
      <family val="2"/>
      <charset val="1"/>
    </font>
    <font>
      <sz val="15"/>
      <name val="Browallia New"/>
      <family val="2"/>
      <charset val="1"/>
    </font>
    <font>
      <b/>
      <sz val="15"/>
      <name val="Browallia New"/>
      <family val="2"/>
      <charset val="1"/>
    </font>
    <font>
      <b/>
      <u/>
      <sz val="15"/>
      <name val="Browallia New"/>
      <family val="2"/>
      <charset val="1"/>
    </font>
    <font>
      <sz val="15"/>
      <name val="Browallia New"/>
      <family val="2"/>
      <charset val="222"/>
    </font>
    <font>
      <b/>
      <sz val="15"/>
      <name val="Browallia New"/>
      <family val="2"/>
      <charset val="222"/>
    </font>
    <font>
      <b/>
      <u/>
      <sz val="15"/>
      <name val="Browallia New"/>
      <family val="2"/>
      <charset val="222"/>
    </font>
    <font>
      <u/>
      <sz val="15"/>
      <name val="Browallia New"/>
      <family val="2"/>
      <charset val="222"/>
    </font>
    <font>
      <sz val="15"/>
      <name val="BrowalliaUPC"/>
      <family val="2"/>
      <charset val="1"/>
    </font>
    <font>
      <sz val="15"/>
      <name val="Browallia New"/>
      <family val="2"/>
    </font>
    <font>
      <b/>
      <sz val="15"/>
      <name val="Browallia New"/>
      <family val="2"/>
    </font>
    <font>
      <b/>
      <sz val="14"/>
      <name val="Browallia New"/>
      <family val="2"/>
      <charset val="1"/>
    </font>
    <font>
      <strike/>
      <sz val="13"/>
      <name val="Browallia New"/>
      <family val="2"/>
    </font>
    <font>
      <strike/>
      <sz val="14"/>
      <name val="Browallia New"/>
      <family val="2"/>
      <charset val="1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b/>
      <sz val="15"/>
      <name val="BrowalliaUPC"/>
      <family val="2"/>
      <charset val="1"/>
    </font>
    <font>
      <sz val="16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3"/>
      <color theme="1"/>
      <name val="Browallia New"/>
      <family val="2"/>
      <charset val="1"/>
    </font>
    <font>
      <sz val="13"/>
      <color rgb="FFC00000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sz val="15"/>
      <color rgb="FFFF0000"/>
      <name val="Browallia New"/>
      <family val="2"/>
    </font>
    <font>
      <sz val="13"/>
      <color rgb="FFFF0000"/>
      <name val="Browallia New"/>
      <family val="2"/>
    </font>
    <font>
      <sz val="15"/>
      <color theme="1"/>
      <name val="Browallia New"/>
      <family val="2"/>
    </font>
    <font>
      <b/>
      <sz val="15"/>
      <color theme="1"/>
      <name val="Browallia New"/>
      <family val="2"/>
    </font>
    <font>
      <b/>
      <sz val="15"/>
      <color rgb="FFFF0000"/>
      <name val="Browallia New"/>
      <family val="2"/>
    </font>
    <font>
      <b/>
      <u/>
      <sz val="13"/>
      <color theme="1"/>
      <name val="Browallia New"/>
      <family val="2"/>
      <charset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6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6" fillId="0" borderId="0"/>
    <xf numFmtId="9" fontId="8" fillId="0" borderId="0"/>
    <xf numFmtId="9" fontId="8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82" fillId="5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82" fillId="5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82" fillId="5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82" fillId="5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8" fillId="19" borderId="0" applyNumberFormat="0" applyBorder="0" applyAlignment="0" applyProtection="0"/>
    <xf numFmtId="0" fontId="82" fillId="5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82" fillId="59" borderId="0" applyNumberFormat="0" applyBorder="0" applyAlignment="0" applyProtection="0"/>
    <xf numFmtId="0" fontId="83" fillId="60" borderId="0" applyNumberFormat="0" applyBorder="0" applyAlignment="0" applyProtection="0"/>
    <xf numFmtId="0" fontId="84" fillId="61" borderId="16" applyNumberFormat="0" applyAlignment="0" applyProtection="0"/>
    <xf numFmtId="0" fontId="85" fillId="62" borderId="17" applyNumberFormat="0" applyAlignment="0" applyProtection="0"/>
    <xf numFmtId="43" fontId="80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09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9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10" fontId="21" fillId="0" borderId="0"/>
    <xf numFmtId="0" fontId="8" fillId="0" borderId="0"/>
    <xf numFmtId="0" fontId="8" fillId="0" borderId="0"/>
    <xf numFmtId="211" fontId="21" fillId="0" borderId="0"/>
    <xf numFmtId="0" fontId="8" fillId="0" borderId="0"/>
    <xf numFmtId="201" fontId="5" fillId="0" borderId="0"/>
    <xf numFmtId="0" fontId="8" fillId="0" borderId="0"/>
    <xf numFmtId="209" fontId="21" fillId="0" borderId="0"/>
    <xf numFmtId="212" fontId="8" fillId="0" borderId="0"/>
    <xf numFmtId="212" fontId="8" fillId="0" borderId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86" fillId="0" borderId="0" applyNumberFormat="0" applyFill="0" applyBorder="0" applyAlignment="0" applyProtection="0"/>
    <xf numFmtId="0" fontId="87" fillId="63" borderId="0" applyNumberFormat="0" applyBorder="0" applyAlignment="0" applyProtection="0"/>
    <xf numFmtId="38" fontId="15" fillId="26" borderId="0" applyNumberFormat="0" applyBorder="0" applyAlignment="0" applyProtection="0"/>
    <xf numFmtId="0" fontId="24" fillId="27" borderId="1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28" borderId="4">
      <alignment vertical="center" wrapText="1"/>
    </xf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90" fillId="0" borderId="20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10" fontId="15" fillId="29" borderId="5" applyNumberFormat="0" applyBorder="0" applyAlignment="0" applyProtection="0"/>
    <xf numFmtId="0" fontId="92" fillId="64" borderId="16" applyNumberFormat="0" applyAlignment="0" applyProtection="0"/>
    <xf numFmtId="0" fontId="93" fillId="0" borderId="21" applyNumberFormat="0" applyFill="0" applyAlignment="0" applyProtection="0"/>
    <xf numFmtId="0" fontId="94" fillId="65" borderId="0" applyNumberFormat="0" applyBorder="0" applyAlignment="0" applyProtection="0"/>
    <xf numFmtId="37" fontId="27" fillId="0" borderId="0"/>
    <xf numFmtId="0" fontId="28" fillId="0" borderId="0"/>
    <xf numFmtId="0" fontId="20" fillId="0" borderId="0"/>
    <xf numFmtId="0" fontId="5" fillId="0" borderId="0"/>
    <xf numFmtId="0" fontId="51" fillId="0" borderId="0"/>
    <xf numFmtId="0" fontId="52" fillId="0" borderId="0"/>
    <xf numFmtId="0" fontId="7" fillId="0" borderId="0"/>
    <xf numFmtId="0" fontId="4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95" fillId="0" borderId="0"/>
    <xf numFmtId="0" fontId="16" fillId="0" borderId="0"/>
    <xf numFmtId="0" fontId="95" fillId="0" borderId="0"/>
    <xf numFmtId="0" fontId="29" fillId="0" borderId="0">
      <alignment vertical="top"/>
    </xf>
    <xf numFmtId="0" fontId="52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9" fillId="0" borderId="0">
      <alignment vertical="top"/>
    </xf>
    <xf numFmtId="0" fontId="7" fillId="0" borderId="0"/>
    <xf numFmtId="0" fontId="14" fillId="0" borderId="0"/>
    <xf numFmtId="0" fontId="8" fillId="0" borderId="0"/>
    <xf numFmtId="0" fontId="5" fillId="0" borderId="0"/>
    <xf numFmtId="0" fontId="29" fillId="0" borderId="0">
      <alignment vertical="top"/>
    </xf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95" fillId="0" borderId="0"/>
    <xf numFmtId="0" fontId="5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96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" fillId="0" borderId="0"/>
    <xf numFmtId="0" fontId="96" fillId="0" borderId="0"/>
    <xf numFmtId="0" fontId="96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" fillId="0" borderId="0"/>
    <xf numFmtId="0" fontId="7" fillId="0" borderId="0"/>
    <xf numFmtId="0" fontId="57" fillId="0" borderId="0"/>
    <xf numFmtId="0" fontId="57" fillId="0" borderId="0"/>
    <xf numFmtId="0" fontId="30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1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7" fillId="61" borderId="23" applyNumberFormat="0" applyAlignment="0" applyProtection="0"/>
    <xf numFmtId="9" fontId="80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98" fillId="0" borderId="0"/>
    <xf numFmtId="0" fontId="98" fillId="0" borderId="0"/>
    <xf numFmtId="202" fontId="7" fillId="0" borderId="0"/>
    <xf numFmtId="4" fontId="29" fillId="28" borderId="7" applyNumberFormat="0" applyProtection="0">
      <alignment vertical="center"/>
    </xf>
    <xf numFmtId="4" fontId="29" fillId="28" borderId="7" applyNumberFormat="0" applyProtection="0">
      <alignment horizontal="left" vertical="center" indent="1"/>
    </xf>
    <xf numFmtId="4" fontId="29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2" fillId="32" borderId="7" applyNumberFormat="0" applyProtection="0">
      <alignment horizontal="left" vertical="center" indent="1"/>
    </xf>
    <xf numFmtId="4" fontId="29" fillId="33" borderId="9" applyNumberFormat="0" applyProtection="0">
      <alignment horizontal="left" vertical="center" indent="1"/>
    </xf>
    <xf numFmtId="4" fontId="33" fillId="33" borderId="7" applyNumberFormat="0" applyProtection="0">
      <alignment horizontal="left" vertical="center" indent="1"/>
    </xf>
    <xf numFmtId="4" fontId="29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9" fillId="29" borderId="7" applyNumberFormat="0" applyProtection="0">
      <alignment horizontal="left" vertical="center" indent="1"/>
    </xf>
    <xf numFmtId="4" fontId="29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4" fillId="0" borderId="0" applyNumberFormat="0" applyProtection="0"/>
    <xf numFmtId="4" fontId="35" fillId="33" borderId="7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" fontId="37" fillId="0" borderId="0"/>
    <xf numFmtId="3" fontId="7" fillId="0" borderId="5" applyNumberFormat="0" applyFont="0" applyFill="0" applyAlignment="0" applyProtection="0">
      <alignment vertical="center"/>
    </xf>
    <xf numFmtId="40" fontId="38" fillId="0" borderId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41" fontId="7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0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7" fillId="0" borderId="0" applyFont="0" applyFill="0" applyBorder="0" applyAlignment="0" applyProtection="0"/>
    <xf numFmtId="198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9" fillId="0" borderId="0"/>
    <xf numFmtId="0" fontId="19" fillId="0" borderId="0"/>
    <xf numFmtId="0" fontId="29" fillId="0" borderId="0">
      <alignment vertical="top"/>
    </xf>
    <xf numFmtId="0" fontId="7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5" fillId="0" borderId="0"/>
    <xf numFmtId="0" fontId="7" fillId="0" borderId="0"/>
    <xf numFmtId="0" fontId="17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95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9" fillId="0" borderId="0"/>
    <xf numFmtId="204" fontId="50" fillId="0" borderId="11"/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20" fillId="0" borderId="0"/>
    <xf numFmtId="0" fontId="5" fillId="0" borderId="0"/>
    <xf numFmtId="0" fontId="5" fillId="0" borderId="0"/>
    <xf numFmtId="0" fontId="7" fillId="0" borderId="0"/>
    <xf numFmtId="39" fontId="2" fillId="0" borderId="0"/>
    <xf numFmtId="39" fontId="5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</cellStyleXfs>
  <cellXfs count="609">
    <xf numFmtId="0" fontId="0" fillId="0" borderId="0" xfId="0"/>
    <xf numFmtId="0" fontId="3" fillId="0" borderId="0" xfId="0" applyFont="1"/>
    <xf numFmtId="40" fontId="3" fillId="0" borderId="0" xfId="0" applyNumberFormat="1" applyFont="1" applyFill="1" applyAlignment="1"/>
    <xf numFmtId="0" fontId="3" fillId="0" borderId="0" xfId="1101" applyFont="1" applyAlignment="1">
      <alignment vertical="center"/>
    </xf>
    <xf numFmtId="40" fontId="12" fillId="0" borderId="0" xfId="0" applyNumberFormat="1" applyFont="1" applyFill="1" applyAlignment="1"/>
    <xf numFmtId="38" fontId="12" fillId="0" borderId="12" xfId="1099" applyNumberFormat="1" applyFont="1" applyFill="1" applyBorder="1" applyAlignment="1" applyProtection="1">
      <alignment horizontal="center"/>
    </xf>
    <xf numFmtId="40" fontId="12" fillId="0" borderId="12" xfId="0" quotePrefix="1" applyNumberFormat="1" applyFont="1" applyFill="1" applyBorder="1" applyAlignment="1">
      <alignment horizontal="center"/>
    </xf>
    <xf numFmtId="40" fontId="12" fillId="0" borderId="12" xfId="1099" applyNumberFormat="1" applyFont="1" applyFill="1" applyBorder="1" applyAlignment="1">
      <alignment horizontal="right"/>
    </xf>
    <xf numFmtId="40" fontId="12" fillId="0" borderId="0" xfId="1099" applyNumberFormat="1" applyFont="1" applyFill="1" applyAlignment="1" applyProtection="1">
      <alignment horizontal="center"/>
    </xf>
    <xf numFmtId="0" fontId="102" fillId="0" borderId="0" xfId="0" applyFont="1"/>
    <xf numFmtId="43" fontId="102" fillId="0" borderId="0" xfId="186" applyFont="1"/>
    <xf numFmtId="40" fontId="12" fillId="0" borderId="12" xfId="1099" applyNumberFormat="1" applyFont="1" applyFill="1" applyBorder="1" applyAlignment="1">
      <alignment horizontal="center"/>
    </xf>
    <xf numFmtId="40" fontId="12" fillId="0" borderId="12" xfId="1099" applyNumberFormat="1" applyFont="1" applyFill="1" applyBorder="1" applyAlignment="1" applyProtection="1">
      <alignment horizontal="center"/>
    </xf>
    <xf numFmtId="40" fontId="12" fillId="0" borderId="12" xfId="0" applyNumberFormat="1" applyFont="1" applyFill="1" applyBorder="1" applyAlignment="1"/>
    <xf numFmtId="38" fontId="12" fillId="0" borderId="0" xfId="1099" applyNumberFormat="1" applyFont="1" applyFill="1" applyAlignment="1" applyProtection="1">
      <alignment horizontal="center"/>
    </xf>
    <xf numFmtId="40" fontId="12" fillId="0" borderId="3" xfId="1099" quotePrefix="1" applyNumberFormat="1" applyFont="1" applyFill="1" applyBorder="1" applyAlignment="1">
      <alignment horizontal="center"/>
    </xf>
    <xf numFmtId="40" fontId="12" fillId="0" borderId="3" xfId="1099" quotePrefix="1" applyNumberFormat="1" applyFont="1" applyFill="1" applyBorder="1" applyAlignment="1" applyProtection="1">
      <alignment horizontal="center"/>
    </xf>
    <xf numFmtId="0" fontId="12" fillId="0" borderId="0" xfId="0" applyFont="1"/>
    <xf numFmtId="206" fontId="3" fillId="0" borderId="0" xfId="203" applyNumberFormat="1" applyFont="1" applyFill="1" applyBorder="1"/>
    <xf numFmtId="43" fontId="102" fillId="0" borderId="3" xfId="186" applyFont="1" applyBorder="1"/>
    <xf numFmtId="0" fontId="102" fillId="67" borderId="0" xfId="0" applyFont="1" applyFill="1"/>
    <xf numFmtId="43" fontId="102" fillId="67" borderId="0" xfId="186" applyFont="1" applyFill="1"/>
    <xf numFmtId="0" fontId="3" fillId="0" borderId="0" xfId="583" applyFont="1" applyAlignment="1">
      <alignment vertical="top"/>
    </xf>
    <xf numFmtId="0" fontId="3" fillId="0" borderId="0" xfId="583" applyFont="1"/>
    <xf numFmtId="0" fontId="3" fillId="0" borderId="0" xfId="583" applyFont="1" applyAlignment="1">
      <alignment horizontal="center" vertical="top"/>
    </xf>
    <xf numFmtId="43" fontId="3" fillId="0" borderId="0" xfId="186" applyFont="1" applyFill="1" applyBorder="1" applyAlignment="1">
      <alignment vertical="top"/>
    </xf>
    <xf numFmtId="43" fontId="3" fillId="0" borderId="12" xfId="186" applyFont="1" applyFill="1" applyBorder="1" applyAlignment="1">
      <alignment vertical="top"/>
    </xf>
    <xf numFmtId="43" fontId="3" fillId="0" borderId="12" xfId="186" applyFont="1" applyFill="1" applyBorder="1"/>
    <xf numFmtId="0" fontId="12" fillId="0" borderId="0" xfId="583" applyFont="1" applyAlignment="1">
      <alignment vertical="top"/>
    </xf>
    <xf numFmtId="43" fontId="3" fillId="0" borderId="13" xfId="186" applyFont="1" applyFill="1" applyBorder="1"/>
    <xf numFmtId="43" fontId="3" fillId="0" borderId="0" xfId="186" applyFont="1" applyFill="1" applyBorder="1"/>
    <xf numFmtId="43" fontId="3" fillId="0" borderId="0" xfId="186" applyFont="1" applyFill="1" applyBorder="1" applyAlignment="1">
      <alignment vertical="center"/>
    </xf>
    <xf numFmtId="43" fontId="11" fillId="0" borderId="0" xfId="186" applyFont="1" applyFill="1" applyBorder="1" applyAlignment="1">
      <alignment vertical="top"/>
    </xf>
    <xf numFmtId="0" fontId="3" fillId="0" borderId="0" xfId="0" applyFont="1" applyAlignment="1">
      <alignment horizontal="left"/>
    </xf>
    <xf numFmtId="216" fontId="3" fillId="0" borderId="0" xfId="1101" applyNumberFormat="1" applyFont="1" applyAlignment="1">
      <alignment horizontal="right" vertical="center"/>
    </xf>
    <xf numFmtId="216" fontId="3" fillId="0" borderId="0" xfId="186" applyNumberFormat="1" applyFont="1" applyAlignment="1">
      <alignment horizontal="right" vertical="center"/>
    </xf>
    <xf numFmtId="0" fontId="102" fillId="0" borderId="0" xfId="0" applyFont="1" applyAlignment="1">
      <alignment horizontal="left"/>
    </xf>
    <xf numFmtId="216" fontId="102" fillId="0" borderId="0" xfId="186" applyNumberFormat="1" applyFont="1" applyFill="1"/>
    <xf numFmtId="216" fontId="3" fillId="0" borderId="0" xfId="186" applyNumberFormat="1" applyFont="1" applyFill="1" applyAlignment="1">
      <alignment horizontal="right" vertical="center"/>
    </xf>
    <xf numFmtId="216" fontId="102" fillId="0" borderId="12" xfId="186" applyNumberFormat="1" applyFont="1" applyFill="1" applyBorder="1"/>
    <xf numFmtId="216" fontId="102" fillId="0" borderId="0" xfId="0" applyNumberFormat="1" applyFont="1"/>
    <xf numFmtId="43" fontId="11" fillId="0" borderId="12" xfId="186" applyFont="1" applyFill="1" applyBorder="1" applyAlignment="1">
      <alignment vertical="top"/>
    </xf>
    <xf numFmtId="0" fontId="11" fillId="0" borderId="0" xfId="583" applyFont="1"/>
    <xf numFmtId="0" fontId="11" fillId="0" borderId="0" xfId="583" applyFont="1" applyAlignment="1">
      <alignment vertical="top"/>
    </xf>
    <xf numFmtId="43" fontId="3" fillId="0" borderId="13" xfId="186" applyFont="1" applyFill="1" applyBorder="1" applyAlignment="1">
      <alignment vertical="top"/>
    </xf>
    <xf numFmtId="43" fontId="103" fillId="0" borderId="0" xfId="186" applyFont="1" applyFill="1" applyBorder="1" applyAlignment="1">
      <alignment vertical="top"/>
    </xf>
    <xf numFmtId="43" fontId="104" fillId="0" borderId="0" xfId="186" applyFont="1" applyFill="1" applyBorder="1" applyAlignment="1">
      <alignment vertical="top"/>
    </xf>
    <xf numFmtId="0" fontId="3" fillId="0" borderId="0" xfId="633" applyFont="1"/>
    <xf numFmtId="0" fontId="11" fillId="0" borderId="0" xfId="583" applyFont="1" applyAlignment="1">
      <alignment horizontal="center" vertical="top"/>
    </xf>
    <xf numFmtId="43" fontId="104" fillId="0" borderId="0" xfId="186" applyFont="1" applyFill="1" applyBorder="1" applyAlignment="1">
      <alignment horizontal="right"/>
    </xf>
    <xf numFmtId="215" fontId="3" fillId="0" borderId="0" xfId="203" applyNumberFormat="1" applyFont="1" applyFill="1" applyBorder="1" applyAlignment="1">
      <alignment vertical="top"/>
    </xf>
    <xf numFmtId="0" fontId="3" fillId="0" borderId="0" xfId="583" applyFont="1" applyAlignment="1">
      <alignment horizontal="center"/>
    </xf>
    <xf numFmtId="0" fontId="12" fillId="0" borderId="0" xfId="583" applyFont="1"/>
    <xf numFmtId="194" fontId="3" fillId="0" borderId="0" xfId="203" applyFont="1" applyFill="1" applyBorder="1" applyAlignment="1">
      <alignment horizontal="center"/>
    </xf>
    <xf numFmtId="43" fontId="12" fillId="0" borderId="0" xfId="186" applyFont="1" applyAlignment="1">
      <alignment horizontal="right"/>
    </xf>
    <xf numFmtId="43" fontId="12" fillId="0" borderId="12" xfId="186" applyFont="1" applyFill="1" applyBorder="1" applyAlignment="1">
      <alignment horizontal="right"/>
    </xf>
    <xf numFmtId="0" fontId="105" fillId="0" borderId="0" xfId="0" applyFont="1" applyFill="1"/>
    <xf numFmtId="40" fontId="54" fillId="0" borderId="12" xfId="1099" applyNumberFormat="1" applyFont="1" applyFill="1" applyBorder="1" applyAlignment="1"/>
    <xf numFmtId="40" fontId="54" fillId="0" borderId="0" xfId="1099" applyNumberFormat="1" applyFont="1" applyFill="1" applyAlignment="1"/>
    <xf numFmtId="38" fontId="53" fillId="0" borderId="12" xfId="1099" applyNumberFormat="1" applyFont="1" applyFill="1" applyBorder="1" applyAlignment="1"/>
    <xf numFmtId="40" fontId="53" fillId="0" borderId="12" xfId="0" applyNumberFormat="1" applyFont="1" applyFill="1" applyBorder="1" applyAlignment="1"/>
    <xf numFmtId="40" fontId="54" fillId="0" borderId="14" xfId="1099" applyNumberFormat="1" applyFont="1" applyFill="1" applyBorder="1" applyAlignment="1"/>
    <xf numFmtId="38" fontId="53" fillId="0" borderId="12" xfId="1099" applyNumberFormat="1" applyFont="1" applyFill="1" applyBorder="1" applyAlignment="1" applyProtection="1">
      <alignment horizontal="center"/>
    </xf>
    <xf numFmtId="40" fontId="53" fillId="0" borderId="12" xfId="1099" quotePrefix="1" applyNumberFormat="1" applyFont="1" applyFill="1" applyBorder="1" applyAlignment="1" applyProtection="1">
      <alignment horizontal="center"/>
    </xf>
    <xf numFmtId="40" fontId="54" fillId="0" borderId="0" xfId="1099" applyNumberFormat="1" applyFont="1" applyFill="1" applyBorder="1" applyAlignment="1"/>
    <xf numFmtId="38" fontId="53" fillId="0" borderId="0" xfId="1099" applyNumberFormat="1" applyFont="1" applyFill="1" applyBorder="1" applyAlignment="1" applyProtection="1">
      <alignment horizontal="center"/>
    </xf>
    <xf numFmtId="40" fontId="53" fillId="0" borderId="0" xfId="1099" quotePrefix="1" applyNumberFormat="1" applyFont="1" applyFill="1" applyBorder="1" applyAlignment="1" applyProtection="1">
      <alignment horizontal="center"/>
    </xf>
    <xf numFmtId="40" fontId="53" fillId="0" borderId="0" xfId="0" quotePrefix="1" applyNumberFormat="1" applyFont="1" applyFill="1" applyBorder="1" applyAlignment="1">
      <alignment horizontal="center"/>
    </xf>
    <xf numFmtId="38" fontId="54" fillId="0" borderId="0" xfId="1099" applyNumberFormat="1" applyFont="1" applyFill="1" applyAlignment="1">
      <alignment horizontal="center"/>
    </xf>
    <xf numFmtId="43" fontId="105" fillId="0" borderId="0" xfId="186" applyFont="1" applyFill="1" applyBorder="1"/>
    <xf numFmtId="43" fontId="105" fillId="0" borderId="0" xfId="186" applyFont="1" applyFill="1"/>
    <xf numFmtId="43" fontId="105" fillId="0" borderId="0" xfId="0" applyNumberFormat="1" applyFont="1" applyFill="1"/>
    <xf numFmtId="4" fontId="105" fillId="0" borderId="0" xfId="0" applyNumberFormat="1" applyFont="1" applyFill="1"/>
    <xf numFmtId="43" fontId="54" fillId="0" borderId="0" xfId="186" applyFont="1" applyFill="1" applyAlignment="1"/>
    <xf numFmtId="203" fontId="105" fillId="0" borderId="0" xfId="186" applyNumberFormat="1" applyFont="1" applyFill="1"/>
    <xf numFmtId="38" fontId="53" fillId="0" borderId="0" xfId="1099" applyNumberFormat="1" applyFont="1" applyFill="1" applyAlignment="1"/>
    <xf numFmtId="40" fontId="54" fillId="0" borderId="0" xfId="1099" applyNumberFormat="1" applyFont="1" applyFill="1" applyAlignment="1">
      <alignment horizontal="left"/>
    </xf>
    <xf numFmtId="43" fontId="54" fillId="0" borderId="0" xfId="186" applyFont="1" applyFill="1" applyBorder="1"/>
    <xf numFmtId="0" fontId="54" fillId="0" borderId="0" xfId="0" applyFont="1" applyFill="1"/>
    <xf numFmtId="40" fontId="53" fillId="0" borderId="12" xfId="1099" applyNumberFormat="1" applyFont="1" applyFill="1" applyBorder="1" applyAlignment="1">
      <alignment horizontal="right"/>
    </xf>
    <xf numFmtId="217" fontId="105" fillId="0" borderId="0" xfId="0" applyNumberFormat="1" applyFont="1" applyFill="1"/>
    <xf numFmtId="0" fontId="105" fillId="0" borderId="0" xfId="0" applyNumberFormat="1" applyFont="1" applyFill="1" applyAlignment="1">
      <alignment horizontal="center"/>
    </xf>
    <xf numFmtId="217" fontId="105" fillId="0" borderId="15" xfId="186" applyNumberFormat="1" applyFont="1" applyFill="1" applyBorder="1"/>
    <xf numFmtId="217" fontId="105" fillId="0" borderId="0" xfId="186" applyNumberFormat="1" applyFont="1" applyFill="1"/>
    <xf numFmtId="217" fontId="105" fillId="0" borderId="0" xfId="186" applyNumberFormat="1" applyFont="1" applyFill="1" applyBorder="1"/>
    <xf numFmtId="217" fontId="105" fillId="0" borderId="0" xfId="0" applyNumberFormat="1" applyFont="1" applyFill="1" applyAlignment="1">
      <alignment horizontal="center"/>
    </xf>
    <xf numFmtId="217" fontId="105" fillId="0" borderId="12" xfId="186" applyNumberFormat="1" applyFont="1" applyFill="1" applyBorder="1"/>
    <xf numFmtId="43" fontId="105" fillId="0" borderId="12" xfId="186" applyFont="1" applyFill="1" applyBorder="1"/>
    <xf numFmtId="217" fontId="105" fillId="0" borderId="13" xfId="186" applyNumberFormat="1" applyFont="1" applyFill="1" applyBorder="1"/>
    <xf numFmtId="39" fontId="105" fillId="0" borderId="0" xfId="0" applyNumberFormat="1" applyFont="1" applyFill="1"/>
    <xf numFmtId="0" fontId="106" fillId="0" borderId="0" xfId="0" applyFont="1" applyFill="1"/>
    <xf numFmtId="219" fontId="106" fillId="0" borderId="0" xfId="186" applyNumberFormat="1" applyFont="1" applyFill="1"/>
    <xf numFmtId="200" fontId="106" fillId="0" borderId="0" xfId="0" applyNumberFormat="1" applyFont="1" applyFill="1"/>
    <xf numFmtId="217" fontId="54" fillId="0" borderId="0" xfId="0" applyNumberFormat="1" applyFont="1" applyFill="1"/>
    <xf numFmtId="40" fontId="54" fillId="0" borderId="0" xfId="0" applyNumberFormat="1" applyFont="1" applyFill="1"/>
    <xf numFmtId="217" fontId="54" fillId="0" borderId="0" xfId="1099" applyNumberFormat="1" applyFont="1" applyFill="1"/>
    <xf numFmtId="40" fontId="54" fillId="0" borderId="12" xfId="1099" applyNumberFormat="1" applyFont="1" applyFill="1" applyBorder="1" applyAlignment="1">
      <alignment horizontal="center"/>
    </xf>
    <xf numFmtId="39" fontId="53" fillId="0" borderId="12" xfId="1099" applyNumberFormat="1" applyFont="1" applyFill="1" applyBorder="1" applyAlignment="1" applyProtection="1">
      <alignment horizontal="center"/>
    </xf>
    <xf numFmtId="0" fontId="53" fillId="0" borderId="12" xfId="0" applyFont="1" applyFill="1" applyBorder="1"/>
    <xf numFmtId="43" fontId="53" fillId="0" borderId="12" xfId="186" applyFont="1" applyFill="1" applyBorder="1" applyAlignment="1" applyProtection="1">
      <alignment horizontal="right"/>
    </xf>
    <xf numFmtId="40" fontId="54" fillId="0" borderId="0" xfId="1099" applyNumberFormat="1" applyFont="1" applyFill="1" applyAlignment="1">
      <alignment horizontal="center"/>
    </xf>
    <xf numFmtId="39" fontId="53" fillId="0" borderId="0" xfId="1099" applyNumberFormat="1" applyFont="1" applyFill="1" applyBorder="1" applyAlignment="1" applyProtection="1">
      <alignment horizontal="center"/>
    </xf>
    <xf numFmtId="0" fontId="53" fillId="0" borderId="0" xfId="0" applyFont="1" applyFill="1" applyBorder="1"/>
    <xf numFmtId="39" fontId="53" fillId="0" borderId="12" xfId="1099" quotePrefix="1" applyFont="1" applyFill="1" applyBorder="1" applyAlignment="1">
      <alignment horizontal="center"/>
    </xf>
    <xf numFmtId="217" fontId="54" fillId="0" borderId="0" xfId="0" quotePrefix="1" applyNumberFormat="1" applyFont="1" applyFill="1"/>
    <xf numFmtId="40" fontId="54" fillId="0" borderId="0" xfId="1099" applyNumberFormat="1" applyFont="1" applyFill="1" applyBorder="1"/>
    <xf numFmtId="39" fontId="53" fillId="0" borderId="0" xfId="1099" quotePrefix="1" applyFont="1" applyFill="1" applyBorder="1" applyAlignment="1">
      <alignment horizontal="center"/>
    </xf>
    <xf numFmtId="40" fontId="54" fillId="0" borderId="0" xfId="1099" applyNumberFormat="1" applyFont="1" applyFill="1"/>
    <xf numFmtId="0" fontId="54" fillId="0" borderId="0" xfId="1099" applyNumberFormat="1" applyFont="1" applyFill="1" applyAlignment="1">
      <alignment horizontal="center"/>
    </xf>
    <xf numFmtId="217" fontId="54" fillId="0" borderId="14" xfId="1099" applyNumberFormat="1" applyFont="1" applyFill="1" applyBorder="1"/>
    <xf numFmtId="2" fontId="54" fillId="0" borderId="0" xfId="186" applyNumberFormat="1" applyFont="1" applyFill="1"/>
    <xf numFmtId="217" fontId="54" fillId="0" borderId="12" xfId="1099" applyNumberFormat="1" applyFont="1" applyFill="1" applyBorder="1"/>
    <xf numFmtId="39" fontId="54" fillId="0" borderId="0" xfId="1099" applyFont="1" applyFill="1" applyAlignment="1">
      <alignment horizontal="left"/>
    </xf>
    <xf numFmtId="38" fontId="54" fillId="0" borderId="0" xfId="1099" quotePrefix="1" applyNumberFormat="1" applyFont="1" applyFill="1" applyAlignment="1">
      <alignment horizontal="center"/>
    </xf>
    <xf numFmtId="217" fontId="54" fillId="0" borderId="12" xfId="0" applyNumberFormat="1" applyFont="1" applyFill="1" applyBorder="1"/>
    <xf numFmtId="38" fontId="54" fillId="0" borderId="0" xfId="0" applyNumberFormat="1" applyFont="1" applyFill="1"/>
    <xf numFmtId="217" fontId="54" fillId="0" borderId="3" xfId="1099" applyNumberFormat="1" applyFont="1" applyFill="1" applyBorder="1"/>
    <xf numFmtId="39" fontId="54" fillId="0" borderId="0" xfId="1099" applyFont="1" applyFill="1"/>
    <xf numFmtId="2" fontId="54" fillId="0" borderId="14" xfId="186" applyNumberFormat="1" applyFont="1" applyFill="1" applyBorder="1"/>
    <xf numFmtId="2" fontId="54" fillId="0" borderId="12" xfId="186" applyNumberFormat="1" applyFont="1" applyFill="1" applyBorder="1"/>
    <xf numFmtId="38" fontId="54" fillId="0" borderId="0" xfId="1099" applyNumberFormat="1" applyFont="1" applyFill="1"/>
    <xf numFmtId="217" fontId="54" fillId="0" borderId="13" xfId="1099" applyNumberFormat="1" applyFont="1" applyFill="1" applyBorder="1"/>
    <xf numFmtId="218" fontId="54" fillId="0" borderId="0" xfId="1099" applyNumberFormat="1" applyFont="1" applyFill="1"/>
    <xf numFmtId="218" fontId="54" fillId="0" borderId="0" xfId="0" applyNumberFormat="1" applyFont="1" applyFill="1"/>
    <xf numFmtId="43" fontId="54" fillId="0" borderId="0" xfId="186" applyFont="1" applyFill="1"/>
    <xf numFmtId="203" fontId="54" fillId="0" borderId="0" xfId="186" applyNumberFormat="1" applyFont="1" applyFill="1"/>
    <xf numFmtId="206" fontId="55" fillId="0" borderId="0" xfId="203" applyNumberFormat="1" applyFont="1" applyFill="1" applyBorder="1" applyAlignment="1">
      <alignment horizontal="right" vertical="top"/>
    </xf>
    <xf numFmtId="0" fontId="54" fillId="0" borderId="0" xfId="0" applyFont="1"/>
    <xf numFmtId="217" fontId="54" fillId="0" borderId="0" xfId="1099" applyNumberFormat="1" applyFont="1" applyFill="1" applyBorder="1"/>
    <xf numFmtId="217" fontId="54" fillId="0" borderId="0" xfId="0" applyNumberFormat="1" applyFont="1" applyFill="1" applyBorder="1"/>
    <xf numFmtId="40" fontId="53" fillId="0" borderId="14" xfId="1099" quotePrefix="1" applyNumberFormat="1" applyFont="1" applyFill="1" applyBorder="1" applyAlignment="1" applyProtection="1">
      <alignment horizontal="center"/>
    </xf>
    <xf numFmtId="217" fontId="54" fillId="0" borderId="0" xfId="0" applyNumberFormat="1" applyFont="1" applyFill="1" applyAlignment="1">
      <alignment horizontal="center"/>
    </xf>
    <xf numFmtId="0" fontId="105" fillId="0" borderId="0" xfId="0" applyFont="1" applyFill="1" applyBorder="1"/>
    <xf numFmtId="0" fontId="105" fillId="0" borderId="0" xfId="0" applyFont="1"/>
    <xf numFmtId="40" fontId="54" fillId="0" borderId="12" xfId="1099" applyNumberFormat="1" applyFont="1" applyBorder="1"/>
    <xf numFmtId="40" fontId="54" fillId="0" borderId="0" xfId="1099" applyNumberFormat="1" applyFont="1"/>
    <xf numFmtId="38" fontId="53" fillId="0" borderId="0" xfId="1099" applyNumberFormat="1" applyFont="1"/>
    <xf numFmtId="38" fontId="53" fillId="0" borderId="12" xfId="1099" applyNumberFormat="1" applyFont="1" applyBorder="1"/>
    <xf numFmtId="40" fontId="54" fillId="0" borderId="14" xfId="1099" applyNumberFormat="1" applyFont="1" applyBorder="1"/>
    <xf numFmtId="38" fontId="53" fillId="0" borderId="14" xfId="1099" applyNumberFormat="1" applyFont="1" applyBorder="1"/>
    <xf numFmtId="38" fontId="53" fillId="0" borderId="0" xfId="0" applyNumberFormat="1" applyFont="1"/>
    <xf numFmtId="49" fontId="107" fillId="0" borderId="12" xfId="381" quotePrefix="1" applyNumberFormat="1" applyFont="1" applyFill="1" applyBorder="1" applyAlignment="1">
      <alignment horizontal="center"/>
    </xf>
    <xf numFmtId="40" fontId="53" fillId="0" borderId="12" xfId="1099" quotePrefix="1" applyNumberFormat="1" applyFont="1" applyBorder="1" applyAlignment="1">
      <alignment horizontal="center"/>
    </xf>
    <xf numFmtId="38" fontId="53" fillId="0" borderId="0" xfId="1099" applyNumberFormat="1" applyFont="1" applyAlignment="1">
      <alignment horizontal="center"/>
    </xf>
    <xf numFmtId="40" fontId="53" fillId="0" borderId="0" xfId="1099" quotePrefix="1" applyNumberFormat="1" applyFont="1" applyAlignment="1">
      <alignment horizontal="center"/>
    </xf>
    <xf numFmtId="38" fontId="54" fillId="0" borderId="0" xfId="1099" applyNumberFormat="1" applyFont="1"/>
    <xf numFmtId="40" fontId="54" fillId="0" borderId="0" xfId="0" applyNumberFormat="1" applyFont="1"/>
    <xf numFmtId="40" fontId="54" fillId="0" borderId="0" xfId="1099" applyNumberFormat="1" applyFont="1" applyAlignment="1">
      <alignment horizontal="left"/>
    </xf>
    <xf numFmtId="38" fontId="54" fillId="0" borderId="0" xfId="0" applyNumberFormat="1" applyFont="1"/>
    <xf numFmtId="217" fontId="54" fillId="0" borderId="0" xfId="1099" applyNumberFormat="1" applyFont="1"/>
    <xf numFmtId="38" fontId="54" fillId="0" borderId="0" xfId="1099" quotePrefix="1" applyNumberFormat="1" applyFont="1" applyAlignment="1">
      <alignment horizontal="center"/>
    </xf>
    <xf numFmtId="217" fontId="54" fillId="0" borderId="3" xfId="1099" applyNumberFormat="1" applyFont="1" applyBorder="1"/>
    <xf numFmtId="43" fontId="105" fillId="0" borderId="0" xfId="0" applyNumberFormat="1" applyFont="1"/>
    <xf numFmtId="217" fontId="54" fillId="0" borderId="12" xfId="1099" applyNumberFormat="1" applyFont="1" applyBorder="1"/>
    <xf numFmtId="217" fontId="54" fillId="0" borderId="13" xfId="1099" applyNumberFormat="1" applyFont="1" applyBorder="1"/>
    <xf numFmtId="4" fontId="105" fillId="0" borderId="0" xfId="0" applyNumberFormat="1" applyFont="1"/>
    <xf numFmtId="40" fontId="53" fillId="0" borderId="12" xfId="0" applyNumberFormat="1" applyFont="1" applyBorder="1"/>
    <xf numFmtId="38" fontId="53" fillId="0" borderId="12" xfId="1099" applyNumberFormat="1" applyFont="1" applyBorder="1" applyAlignment="1">
      <alignment horizontal="center"/>
    </xf>
    <xf numFmtId="40" fontId="54" fillId="0" borderId="0" xfId="1099" applyNumberFormat="1" applyFont="1" applyAlignment="1">
      <alignment horizontal="center"/>
    </xf>
    <xf numFmtId="38" fontId="54" fillId="0" borderId="0" xfId="1099" applyNumberFormat="1" applyFont="1" applyAlignment="1">
      <alignment horizontal="center"/>
    </xf>
    <xf numFmtId="217" fontId="54" fillId="0" borderId="0" xfId="0" applyNumberFormat="1" applyFont="1"/>
    <xf numFmtId="0" fontId="107" fillId="0" borderId="0" xfId="0" applyFont="1" applyAlignment="1">
      <alignment horizontal="right"/>
    </xf>
    <xf numFmtId="217" fontId="105" fillId="0" borderId="0" xfId="0" applyNumberFormat="1" applyFont="1"/>
    <xf numFmtId="3" fontId="105" fillId="0" borderId="0" xfId="0" applyNumberFormat="1" applyFont="1"/>
    <xf numFmtId="0" fontId="105" fillId="0" borderId="0" xfId="0" applyFont="1" applyAlignment="1">
      <alignment horizontal="center"/>
    </xf>
    <xf numFmtId="217" fontId="105" fillId="0" borderId="0" xfId="0" applyNumberFormat="1" applyFont="1" applyAlignment="1">
      <alignment horizontal="center"/>
    </xf>
    <xf numFmtId="39" fontId="105" fillId="0" borderId="0" xfId="0" applyNumberFormat="1" applyFont="1"/>
    <xf numFmtId="0" fontId="106" fillId="0" borderId="0" xfId="0" applyFont="1"/>
    <xf numFmtId="200" fontId="106" fillId="0" borderId="0" xfId="0" applyNumberFormat="1" applyFont="1"/>
    <xf numFmtId="40" fontId="54" fillId="0" borderId="12" xfId="1099" applyNumberFormat="1" applyFont="1" applyBorder="1" applyAlignment="1">
      <alignment horizontal="center"/>
    </xf>
    <xf numFmtId="39" fontId="53" fillId="0" borderId="12" xfId="1099" applyFont="1" applyBorder="1" applyAlignment="1">
      <alignment horizontal="center"/>
    </xf>
    <xf numFmtId="0" fontId="53" fillId="0" borderId="12" xfId="0" applyFont="1" applyBorder="1"/>
    <xf numFmtId="39" fontId="53" fillId="0" borderId="0" xfId="1099" applyFont="1" applyAlignment="1">
      <alignment horizontal="center"/>
    </xf>
    <xf numFmtId="39" fontId="53" fillId="0" borderId="0" xfId="1099" quotePrefix="1" applyFont="1" applyAlignment="1">
      <alignment horizontal="center"/>
    </xf>
    <xf numFmtId="0" fontId="54" fillId="0" borderId="0" xfId="1099" applyNumberFormat="1" applyFont="1" applyAlignment="1">
      <alignment horizontal="center"/>
    </xf>
    <xf numFmtId="217" fontId="54" fillId="0" borderId="14" xfId="1099" applyNumberFormat="1" applyFont="1" applyBorder="1"/>
    <xf numFmtId="39" fontId="54" fillId="0" borderId="0" xfId="1099" applyFont="1" applyAlignment="1">
      <alignment horizontal="left"/>
    </xf>
    <xf numFmtId="217" fontId="54" fillId="0" borderId="12" xfId="0" applyNumberFormat="1" applyFont="1" applyBorder="1"/>
    <xf numFmtId="39" fontId="54" fillId="0" borderId="0" xfId="1099" applyFont="1"/>
    <xf numFmtId="40" fontId="54" fillId="0" borderId="0" xfId="1100" applyNumberFormat="1" applyFont="1" applyAlignment="1">
      <alignment horizontal="left"/>
    </xf>
    <xf numFmtId="218" fontId="54" fillId="0" borderId="0" xfId="1099" applyNumberFormat="1" applyFont="1"/>
    <xf numFmtId="218" fontId="54" fillId="0" borderId="0" xfId="0" applyNumberFormat="1" applyFont="1"/>
    <xf numFmtId="0" fontId="107" fillId="0" borderId="0" xfId="0" applyFont="1"/>
    <xf numFmtId="217" fontId="53" fillId="0" borderId="0" xfId="1099" applyNumberFormat="1" applyFont="1"/>
    <xf numFmtId="217" fontId="54" fillId="0" borderId="0" xfId="0" quotePrefix="1" applyNumberFormat="1" applyFont="1"/>
    <xf numFmtId="38" fontId="53" fillId="0" borderId="0" xfId="1099" applyNumberFormat="1" applyFont="1" applyFill="1" applyBorder="1" applyAlignment="1"/>
    <xf numFmtId="217" fontId="105" fillId="0" borderId="14" xfId="186" applyNumberFormat="1" applyFont="1" applyFill="1" applyBorder="1"/>
    <xf numFmtId="217" fontId="54" fillId="0" borderId="0" xfId="0" applyNumberFormat="1" applyFont="1" applyBorder="1"/>
    <xf numFmtId="217" fontId="105" fillId="0" borderId="0" xfId="0" applyNumberFormat="1" applyFont="1" applyFill="1" applyBorder="1"/>
    <xf numFmtId="0" fontId="107" fillId="0" borderId="0" xfId="0" applyFont="1" applyFill="1"/>
    <xf numFmtId="221" fontId="54" fillId="0" borderId="0" xfId="1099" quotePrefix="1" applyNumberFormat="1" applyFont="1" applyFill="1" applyAlignment="1">
      <alignment horizontal="center"/>
    </xf>
    <xf numFmtId="221" fontId="54" fillId="0" borderId="0" xfId="1099" quotePrefix="1" applyNumberFormat="1" applyFont="1" applyAlignment="1">
      <alignment horizontal="center"/>
    </xf>
    <xf numFmtId="0" fontId="53" fillId="0" borderId="12" xfId="1099" quotePrefix="1" applyNumberFormat="1" applyFont="1" applyBorder="1" applyAlignment="1">
      <alignment horizontal="center"/>
    </xf>
    <xf numFmtId="40" fontId="54" fillId="0" borderId="0" xfId="1099" applyNumberFormat="1" applyFont="1" applyBorder="1"/>
    <xf numFmtId="10" fontId="54" fillId="0" borderId="0" xfId="833" applyNumberFormat="1" applyFont="1" applyFill="1"/>
    <xf numFmtId="40" fontId="54" fillId="0" borderId="12" xfId="0" applyNumberFormat="1" applyFont="1" applyFill="1" applyBorder="1"/>
    <xf numFmtId="40" fontId="54" fillId="0" borderId="12" xfId="1099" applyNumberFormat="1" applyFont="1" applyFill="1" applyBorder="1"/>
    <xf numFmtId="43" fontId="54" fillId="0" borderId="0" xfId="186" applyFont="1" applyBorder="1"/>
    <xf numFmtId="0" fontId="59" fillId="0" borderId="0" xfId="0" applyFont="1"/>
    <xf numFmtId="0" fontId="60" fillId="0" borderId="0" xfId="0" applyFont="1"/>
    <xf numFmtId="0" fontId="60" fillId="0" borderId="0" xfId="0" applyFont="1" applyFill="1"/>
    <xf numFmtId="40" fontId="60" fillId="0" borderId="0" xfId="1099" applyNumberFormat="1" applyFont="1"/>
    <xf numFmtId="40" fontId="60" fillId="0" borderId="14" xfId="1099" applyNumberFormat="1" applyFont="1" applyBorder="1"/>
    <xf numFmtId="38" fontId="61" fillId="0" borderId="14" xfId="1099" applyNumberFormat="1" applyFont="1" applyBorder="1"/>
    <xf numFmtId="38" fontId="61" fillId="0" borderId="0" xfId="0" applyNumberFormat="1" applyFont="1"/>
    <xf numFmtId="38" fontId="61" fillId="0" borderId="0" xfId="1099" applyNumberFormat="1" applyFont="1" applyAlignment="1">
      <alignment horizontal="center"/>
    </xf>
    <xf numFmtId="40" fontId="60" fillId="0" borderId="0" xfId="0" quotePrefix="1" applyNumberFormat="1" applyFont="1" applyAlignment="1">
      <alignment horizontal="center"/>
    </xf>
    <xf numFmtId="40" fontId="60" fillId="0" borderId="0" xfId="1099" quotePrefix="1" applyNumberFormat="1" applyFont="1" applyFill="1" applyAlignment="1">
      <alignment horizontal="center"/>
    </xf>
    <xf numFmtId="40" fontId="60" fillId="0" borderId="0" xfId="1099" quotePrefix="1" applyNumberFormat="1" applyFont="1" applyAlignment="1">
      <alignment horizontal="center"/>
    </xf>
    <xf numFmtId="0" fontId="61" fillId="0" borderId="0" xfId="0" applyFont="1"/>
    <xf numFmtId="38" fontId="60" fillId="0" borderId="0" xfId="1099" applyNumberFormat="1" applyFont="1"/>
    <xf numFmtId="38" fontId="60" fillId="0" borderId="0" xfId="1099" applyNumberFormat="1" applyFont="1" applyFill="1"/>
    <xf numFmtId="40" fontId="60" fillId="0" borderId="0" xfId="1099" applyNumberFormat="1" applyFont="1" applyFill="1"/>
    <xf numFmtId="40" fontId="60" fillId="0" borderId="0" xfId="0" applyNumberFormat="1" applyFont="1"/>
    <xf numFmtId="0" fontId="60" fillId="0" borderId="0" xfId="499" applyFont="1"/>
    <xf numFmtId="40" fontId="60" fillId="0" borderId="0" xfId="1099" applyNumberFormat="1" applyFont="1" applyAlignment="1">
      <alignment horizontal="left"/>
    </xf>
    <xf numFmtId="38" fontId="60" fillId="0" borderId="0" xfId="0" applyNumberFormat="1" applyFont="1" applyAlignment="1">
      <alignment horizontal="center"/>
    </xf>
    <xf numFmtId="217" fontId="60" fillId="0" borderId="0" xfId="1099" quotePrefix="1" applyNumberFormat="1" applyFont="1"/>
    <xf numFmtId="217" fontId="60" fillId="0" borderId="0" xfId="186" quotePrefix="1" applyNumberFormat="1" applyFont="1" applyFill="1" applyAlignment="1" applyProtection="1"/>
    <xf numFmtId="217" fontId="60" fillId="0" borderId="0" xfId="1099" applyNumberFormat="1" applyFont="1" applyFill="1"/>
    <xf numFmtId="217" fontId="60" fillId="0" borderId="0" xfId="1099" applyNumberFormat="1" applyFont="1"/>
    <xf numFmtId="38" fontId="60" fillId="0" borderId="0" xfId="1099" quotePrefix="1" applyNumberFormat="1" applyFont="1" applyAlignment="1">
      <alignment horizontal="center"/>
    </xf>
    <xf numFmtId="43" fontId="60" fillId="0" borderId="0" xfId="186" applyFont="1" applyFill="1"/>
    <xf numFmtId="43" fontId="60" fillId="0" borderId="0" xfId="186" applyFont="1"/>
    <xf numFmtId="43" fontId="60" fillId="0" borderId="0" xfId="186" quotePrefix="1" applyFont="1" applyFill="1" applyAlignment="1" applyProtection="1"/>
    <xf numFmtId="0" fontId="61" fillId="0" borderId="0" xfId="499" applyFont="1"/>
    <xf numFmtId="217" fontId="60" fillId="0" borderId="3" xfId="186" applyNumberFormat="1" applyFont="1" applyFill="1" applyBorder="1" applyAlignment="1" applyProtection="1"/>
    <xf numFmtId="217" fontId="60" fillId="0" borderId="3" xfId="1099" applyNumberFormat="1" applyFont="1" applyFill="1" applyBorder="1"/>
    <xf numFmtId="217" fontId="60" fillId="0" borderId="3" xfId="1099" applyNumberFormat="1" applyFont="1" applyBorder="1"/>
    <xf numFmtId="40" fontId="60" fillId="0" borderId="0" xfId="0" applyNumberFormat="1" applyFont="1" applyFill="1"/>
    <xf numFmtId="0" fontId="60" fillId="0" borderId="0" xfId="499" applyFont="1" applyFill="1"/>
    <xf numFmtId="40" fontId="60" fillId="0" borderId="0" xfId="1099" applyNumberFormat="1" applyFont="1" applyFill="1" applyAlignment="1">
      <alignment horizontal="left"/>
    </xf>
    <xf numFmtId="217" fontId="60" fillId="0" borderId="0" xfId="1099" quotePrefix="1" applyNumberFormat="1" applyFont="1" applyFill="1" applyAlignment="1">
      <alignment horizontal="right"/>
    </xf>
    <xf numFmtId="38" fontId="60" fillId="0" borderId="0" xfId="1099" quotePrefix="1" applyNumberFormat="1" applyFont="1" applyFill="1" applyAlignment="1">
      <alignment horizontal="center"/>
    </xf>
    <xf numFmtId="217" fontId="60" fillId="0" borderId="0" xfId="1099" quotePrefix="1" applyNumberFormat="1" applyFont="1" applyAlignment="1">
      <alignment horizontal="right"/>
    </xf>
    <xf numFmtId="217" fontId="60" fillId="0" borderId="12" xfId="186" quotePrefix="1" applyNumberFormat="1" applyFont="1" applyFill="1" applyBorder="1" applyAlignment="1" applyProtection="1"/>
    <xf numFmtId="217" fontId="60" fillId="0" borderId="12" xfId="1099" applyNumberFormat="1" applyFont="1" applyFill="1" applyBorder="1"/>
    <xf numFmtId="226" fontId="60" fillId="0" borderId="0" xfId="0" applyNumberFormat="1" applyFont="1" applyFill="1"/>
    <xf numFmtId="217" fontId="60" fillId="0" borderId="13" xfId="1099" applyNumberFormat="1" applyFont="1" applyFill="1" applyBorder="1"/>
    <xf numFmtId="217" fontId="60" fillId="0" borderId="13" xfId="1099" applyNumberFormat="1" applyFont="1" applyBorder="1"/>
    <xf numFmtId="43" fontId="60" fillId="0" borderId="0" xfId="186" applyFont="1" applyFill="1" applyAlignment="1"/>
    <xf numFmtId="40" fontId="60" fillId="0" borderId="0" xfId="0" applyNumberFormat="1" applyFont="1" applyAlignment="1">
      <alignment horizontal="left" vertical="center"/>
    </xf>
    <xf numFmtId="38" fontId="60" fillId="0" borderId="0" xfId="1099" applyNumberFormat="1" applyFont="1" applyAlignment="1">
      <alignment horizontal="center"/>
    </xf>
    <xf numFmtId="0" fontId="63" fillId="0" borderId="0" xfId="0" applyFont="1"/>
    <xf numFmtId="0" fontId="63" fillId="0" borderId="0" xfId="0" applyFont="1" applyFill="1"/>
    <xf numFmtId="40" fontId="63" fillId="0" borderId="0" xfId="1099" applyNumberFormat="1" applyFont="1"/>
    <xf numFmtId="40" fontId="64" fillId="0" borderId="0" xfId="0" quotePrefix="1" applyNumberFormat="1" applyFont="1" applyAlignment="1">
      <alignment horizontal="center"/>
    </xf>
    <xf numFmtId="40" fontId="64" fillId="0" borderId="0" xfId="1099" quotePrefix="1" applyNumberFormat="1" applyFont="1" applyFill="1" applyAlignment="1">
      <alignment horizontal="center"/>
    </xf>
    <xf numFmtId="40" fontId="64" fillId="0" borderId="0" xfId="1099" quotePrefix="1" applyNumberFormat="1" applyFont="1" applyAlignment="1">
      <alignment horizontal="center"/>
    </xf>
    <xf numFmtId="0" fontId="66" fillId="0" borderId="0" xfId="0" applyFont="1"/>
    <xf numFmtId="0" fontId="64" fillId="0" borderId="0" xfId="0" applyFont="1"/>
    <xf numFmtId="38" fontId="63" fillId="0" borderId="0" xfId="1099" applyNumberFormat="1" applyFont="1"/>
    <xf numFmtId="40" fontId="63" fillId="0" borderId="0" xfId="1099" applyNumberFormat="1" applyFont="1" applyFill="1"/>
    <xf numFmtId="40" fontId="63" fillId="0" borderId="0" xfId="0" applyNumberFormat="1" applyFont="1" applyFill="1"/>
    <xf numFmtId="40" fontId="63" fillId="0" borderId="0" xfId="1099" applyNumberFormat="1" applyFont="1" applyAlignment="1">
      <alignment horizontal="center"/>
    </xf>
    <xf numFmtId="40" fontId="64" fillId="0" borderId="0" xfId="0" applyNumberFormat="1" applyFont="1"/>
    <xf numFmtId="0" fontId="63" fillId="0" borderId="0" xfId="499" applyFont="1"/>
    <xf numFmtId="40" fontId="63" fillId="0" borderId="0" xfId="1099" applyNumberFormat="1" applyFont="1" applyAlignment="1">
      <alignment horizontal="left"/>
    </xf>
    <xf numFmtId="38" fontId="63" fillId="0" borderId="0" xfId="1099" applyNumberFormat="1" applyFont="1" applyAlignment="1">
      <alignment horizontal="center"/>
    </xf>
    <xf numFmtId="217" fontId="63" fillId="0" borderId="0" xfId="186" applyNumberFormat="1" applyFont="1" applyFill="1" applyAlignment="1"/>
    <xf numFmtId="43" fontId="63" fillId="0" borderId="0" xfId="186" applyFont="1" applyFill="1" applyAlignment="1"/>
    <xf numFmtId="0" fontId="63" fillId="0" borderId="0" xfId="484" applyFont="1"/>
    <xf numFmtId="40" fontId="64" fillId="0" borderId="0" xfId="0" applyNumberFormat="1" applyFont="1" applyFill="1"/>
    <xf numFmtId="0" fontId="63" fillId="0" borderId="0" xfId="484" applyFont="1" applyFill="1"/>
    <xf numFmtId="40" fontId="64" fillId="0" borderId="0" xfId="1099" applyNumberFormat="1" applyFont="1"/>
    <xf numFmtId="217" fontId="63" fillId="0" borderId="0" xfId="1099" applyNumberFormat="1" applyFont="1"/>
    <xf numFmtId="40" fontId="63" fillId="0" borderId="3" xfId="186" applyNumberFormat="1" applyFont="1" applyFill="1" applyBorder="1" applyAlignment="1" applyProtection="1"/>
    <xf numFmtId="217" fontId="63" fillId="0" borderId="0" xfId="0" applyNumberFormat="1" applyFont="1" applyFill="1"/>
    <xf numFmtId="217" fontId="63" fillId="0" borderId="0" xfId="0" applyNumberFormat="1" applyFont="1"/>
    <xf numFmtId="0" fontId="63" fillId="0" borderId="0" xfId="499" applyFont="1" applyFill="1"/>
    <xf numFmtId="40" fontId="63" fillId="0" borderId="0" xfId="1099" applyNumberFormat="1" applyFont="1" applyFill="1" applyAlignment="1">
      <alignment horizontal="left"/>
    </xf>
    <xf numFmtId="40" fontId="64" fillId="0" borderId="0" xfId="1099" applyNumberFormat="1" applyFont="1" applyAlignment="1">
      <alignment horizontal="left"/>
    </xf>
    <xf numFmtId="40" fontId="63" fillId="0" borderId="3" xfId="1099" applyNumberFormat="1" applyFont="1" applyFill="1" applyBorder="1"/>
    <xf numFmtId="40" fontId="63" fillId="0" borderId="3" xfId="1099" applyNumberFormat="1" applyFont="1" applyBorder="1"/>
    <xf numFmtId="3" fontId="63" fillId="0" borderId="0" xfId="0" applyNumberFormat="1" applyFont="1"/>
    <xf numFmtId="217" fontId="63" fillId="0" borderId="15" xfId="186" applyNumberFormat="1" applyFont="1" applyFill="1" applyBorder="1"/>
    <xf numFmtId="217" fontId="63" fillId="0" borderId="0" xfId="186" applyNumberFormat="1" applyFont="1" applyFill="1"/>
    <xf numFmtId="0" fontId="63" fillId="0" borderId="0" xfId="0" applyFont="1" applyAlignment="1">
      <alignment horizontal="center"/>
    </xf>
    <xf numFmtId="217" fontId="63" fillId="0" borderId="0" xfId="0" applyNumberFormat="1" applyFont="1" applyAlignment="1">
      <alignment horizontal="center"/>
    </xf>
    <xf numFmtId="217" fontId="63" fillId="0" borderId="12" xfId="186" applyNumberFormat="1" applyFont="1" applyFill="1" applyBorder="1"/>
    <xf numFmtId="43" fontId="63" fillId="0" borderId="12" xfId="186" applyFont="1" applyFill="1" applyBorder="1"/>
    <xf numFmtId="0" fontId="67" fillId="0" borderId="0" xfId="0" applyFont="1" applyAlignment="1">
      <alignment vertical="top"/>
    </xf>
    <xf numFmtId="40" fontId="63" fillId="0" borderId="14" xfId="186" applyNumberFormat="1" applyFont="1" applyFill="1" applyBorder="1"/>
    <xf numFmtId="40" fontId="64" fillId="0" borderId="0" xfId="1099" applyNumberFormat="1" applyFont="1" applyFill="1"/>
    <xf numFmtId="217" fontId="63" fillId="0" borderId="0" xfId="0" applyNumberFormat="1" applyFont="1" applyBorder="1"/>
    <xf numFmtId="217" fontId="63" fillId="0" borderId="0" xfId="186" applyNumberFormat="1" applyFont="1" applyFill="1" applyBorder="1"/>
    <xf numFmtId="40" fontId="63" fillId="0" borderId="0" xfId="186" applyNumberFormat="1" applyFont="1" applyFill="1"/>
    <xf numFmtId="40" fontId="63" fillId="0" borderId="13" xfId="186" applyNumberFormat="1" applyFont="1" applyFill="1" applyBorder="1"/>
    <xf numFmtId="40" fontId="63" fillId="0" borderId="0" xfId="0" applyNumberFormat="1" applyFont="1"/>
    <xf numFmtId="40" fontId="68" fillId="0" borderId="0" xfId="0" applyNumberFormat="1" applyFont="1"/>
    <xf numFmtId="217" fontId="68" fillId="0" borderId="0" xfId="0" applyNumberFormat="1" applyFont="1"/>
    <xf numFmtId="0" fontId="69" fillId="0" borderId="0" xfId="0" applyFont="1"/>
    <xf numFmtId="217" fontId="68" fillId="0" borderId="0" xfId="1099" applyNumberFormat="1" applyFont="1"/>
    <xf numFmtId="217" fontId="69" fillId="0" borderId="0" xfId="1099" applyNumberFormat="1" applyFont="1"/>
    <xf numFmtId="39" fontId="69" fillId="0" borderId="0" xfId="1099" applyFont="1" applyAlignment="1">
      <alignment horizontal="center"/>
    </xf>
    <xf numFmtId="217" fontId="68" fillId="0" borderId="12" xfId="1099" applyNumberFormat="1" applyFont="1" applyBorder="1"/>
    <xf numFmtId="40" fontId="68" fillId="0" borderId="0" xfId="1099" applyNumberFormat="1" applyFont="1"/>
    <xf numFmtId="39" fontId="69" fillId="0" borderId="0" xfId="1099" quotePrefix="1" applyFont="1" applyFill="1" applyAlignment="1">
      <alignment horizontal="center"/>
    </xf>
    <xf numFmtId="0" fontId="68" fillId="0" borderId="0" xfId="0" applyFont="1"/>
    <xf numFmtId="0" fontId="68" fillId="0" borderId="0" xfId="1099" applyNumberFormat="1" applyFont="1" applyAlignment="1">
      <alignment horizontal="center"/>
    </xf>
    <xf numFmtId="217" fontId="68" fillId="0" borderId="0" xfId="1099" applyNumberFormat="1" applyFont="1" applyFill="1"/>
    <xf numFmtId="217" fontId="68" fillId="0" borderId="14" xfId="1099" applyNumberFormat="1" applyFont="1" applyFill="1" applyBorder="1"/>
    <xf numFmtId="217" fontId="68" fillId="0" borderId="14" xfId="1099" applyNumberFormat="1" applyFont="1" applyBorder="1"/>
    <xf numFmtId="0" fontId="68" fillId="0" borderId="0" xfId="0" applyFont="1" applyFill="1"/>
    <xf numFmtId="40" fontId="68" fillId="0" borderId="0" xfId="1099" applyNumberFormat="1" applyFont="1" applyFill="1"/>
    <xf numFmtId="40" fontId="68" fillId="0" borderId="0" xfId="0" applyNumberFormat="1" applyFont="1" applyFill="1"/>
    <xf numFmtId="43" fontId="68" fillId="0" borderId="0" xfId="186" applyFont="1" applyFill="1" applyBorder="1"/>
    <xf numFmtId="43" fontId="68" fillId="0" borderId="0" xfId="186" applyFont="1" applyBorder="1"/>
    <xf numFmtId="217" fontId="68" fillId="0" borderId="0" xfId="1099" applyNumberFormat="1" applyFont="1" applyFill="1" applyBorder="1"/>
    <xf numFmtId="217" fontId="68" fillId="0" borderId="12" xfId="1099" applyNumberFormat="1" applyFont="1" applyFill="1" applyBorder="1"/>
    <xf numFmtId="39" fontId="68" fillId="0" borderId="0" xfId="1099" applyFont="1" applyAlignment="1">
      <alignment horizontal="left"/>
    </xf>
    <xf numFmtId="40" fontId="68" fillId="0" borderId="0" xfId="1099" applyNumberFormat="1" applyFont="1" applyAlignment="1">
      <alignment horizontal="left"/>
    </xf>
    <xf numFmtId="38" fontId="68" fillId="0" borderId="0" xfId="1099" quotePrefix="1" applyNumberFormat="1" applyFont="1" applyAlignment="1">
      <alignment horizontal="center"/>
    </xf>
    <xf numFmtId="43" fontId="68" fillId="0" borderId="0" xfId="186" applyFont="1" applyFill="1"/>
    <xf numFmtId="40" fontId="108" fillId="0" borderId="0" xfId="1099" applyNumberFormat="1" applyFont="1" applyAlignment="1">
      <alignment horizontal="left"/>
    </xf>
    <xf numFmtId="40" fontId="108" fillId="0" borderId="0" xfId="1099" applyNumberFormat="1" applyFont="1"/>
    <xf numFmtId="40" fontId="108" fillId="0" borderId="0" xfId="0" applyNumberFormat="1" applyFont="1"/>
    <xf numFmtId="217" fontId="68" fillId="0" borderId="0" xfId="0" applyNumberFormat="1" applyFont="1" applyBorder="1"/>
    <xf numFmtId="217" fontId="68" fillId="0" borderId="12" xfId="0" applyNumberFormat="1" applyFont="1" applyFill="1" applyBorder="1"/>
    <xf numFmtId="217" fontId="68" fillId="0" borderId="12" xfId="0" applyNumberFormat="1" applyFont="1" applyBorder="1"/>
    <xf numFmtId="38" fontId="68" fillId="0" borderId="0" xfId="0" applyNumberFormat="1" applyFont="1"/>
    <xf numFmtId="217" fontId="68" fillId="0" borderId="3" xfId="1099" applyNumberFormat="1" applyFont="1" applyFill="1" applyBorder="1"/>
    <xf numFmtId="217" fontId="68" fillId="0" borderId="3" xfId="1099" applyNumberFormat="1" applyFont="1" applyBorder="1"/>
    <xf numFmtId="2" fontId="68" fillId="0" borderId="0" xfId="186" applyNumberFormat="1" applyFont="1" applyFill="1"/>
    <xf numFmtId="39" fontId="68" fillId="0" borderId="0" xfId="1099" applyFont="1"/>
    <xf numFmtId="43" fontId="68" fillId="0" borderId="12" xfId="186" applyFont="1" applyFill="1" applyBorder="1"/>
    <xf numFmtId="40" fontId="68" fillId="0" borderId="0" xfId="1100" applyNumberFormat="1" applyFont="1" applyAlignment="1">
      <alignment horizontal="left"/>
    </xf>
    <xf numFmtId="38" fontId="68" fillId="0" borderId="0" xfId="1099" applyNumberFormat="1" applyFont="1"/>
    <xf numFmtId="217" fontId="68" fillId="0" borderId="13" xfId="1099" applyNumberFormat="1" applyFont="1" applyFill="1" applyBorder="1"/>
    <xf numFmtId="217" fontId="68" fillId="0" borderId="13" xfId="1099" applyNumberFormat="1" applyFont="1" applyBorder="1"/>
    <xf numFmtId="223" fontId="68" fillId="0" borderId="0" xfId="1099" applyNumberFormat="1" applyFont="1" applyFill="1"/>
    <xf numFmtId="223" fontId="68" fillId="0" borderId="0" xfId="1099" applyNumberFormat="1" applyFont="1"/>
    <xf numFmtId="224" fontId="69" fillId="0" borderId="0" xfId="1099" applyNumberFormat="1" applyFont="1"/>
    <xf numFmtId="217" fontId="68" fillId="0" borderId="0" xfId="0" applyNumberFormat="1" applyFont="1" applyFill="1" applyBorder="1"/>
    <xf numFmtId="43" fontId="68" fillId="0" borderId="12" xfId="186" applyFont="1" applyBorder="1"/>
    <xf numFmtId="217" fontId="68" fillId="0" borderId="0" xfId="0" applyNumberFormat="1" applyFont="1" applyFill="1"/>
    <xf numFmtId="218" fontId="68" fillId="0" borderId="0" xfId="0" applyNumberFormat="1" applyFont="1"/>
    <xf numFmtId="218" fontId="68" fillId="0" borderId="0" xfId="1099" applyNumberFormat="1" applyFont="1" applyFill="1"/>
    <xf numFmtId="218" fontId="68" fillId="0" borderId="0" xfId="1099" applyNumberFormat="1" applyFont="1"/>
    <xf numFmtId="225" fontId="69" fillId="0" borderId="0" xfId="0" applyNumberFormat="1" applyFont="1" applyFill="1"/>
    <xf numFmtId="38" fontId="68" fillId="0" borderId="0" xfId="1099" applyNumberFormat="1" applyFont="1" applyAlignment="1">
      <alignment horizontal="center"/>
    </xf>
    <xf numFmtId="203" fontId="68" fillId="0" borderId="0" xfId="186" applyNumberFormat="1" applyFont="1" applyFill="1"/>
    <xf numFmtId="38" fontId="68" fillId="0" borderId="0" xfId="0" applyNumberFormat="1" applyFont="1" applyFill="1"/>
    <xf numFmtId="43" fontId="68" fillId="0" borderId="0" xfId="186" applyFont="1" applyFill="1" applyAlignment="1"/>
    <xf numFmtId="40" fontId="68" fillId="0" borderId="0" xfId="1099" applyNumberFormat="1" applyFont="1" applyFill="1" applyAlignment="1">
      <alignment horizontal="left"/>
    </xf>
    <xf numFmtId="217" fontId="68" fillId="68" borderId="0" xfId="0" applyNumberFormat="1" applyFont="1" applyFill="1"/>
    <xf numFmtId="40" fontId="68" fillId="68" borderId="0" xfId="0" applyNumberFormat="1" applyFont="1" applyFill="1"/>
    <xf numFmtId="0" fontId="60" fillId="0" borderId="0" xfId="0" applyFont="1" applyAlignment="1">
      <alignment horizontal="center"/>
    </xf>
    <xf numFmtId="0" fontId="60" fillId="0" borderId="0" xfId="0" applyFont="1" applyFill="1" applyAlignment="1">
      <alignment horizontal="center"/>
    </xf>
    <xf numFmtId="0" fontId="59" fillId="0" borderId="0" xfId="812" applyFont="1" applyAlignment="1">
      <alignment horizontal="left"/>
    </xf>
    <xf numFmtId="39" fontId="69" fillId="0" borderId="0" xfId="1099" applyFont="1" applyFill="1" applyAlignment="1">
      <alignment horizontal="left"/>
    </xf>
    <xf numFmtId="0" fontId="69" fillId="0" borderId="0" xfId="0" applyFont="1" applyFill="1"/>
    <xf numFmtId="39" fontId="69" fillId="0" borderId="0" xfId="1099" applyFont="1" applyFill="1" applyAlignment="1">
      <alignment horizontal="center"/>
    </xf>
    <xf numFmtId="217" fontId="69" fillId="0" borderId="0" xfId="1099" quotePrefix="1" applyNumberFormat="1" applyFont="1" applyFill="1" applyAlignment="1">
      <alignment horizontal="center"/>
    </xf>
    <xf numFmtId="39" fontId="69" fillId="0" borderId="0" xfId="1099" applyFont="1" applyFill="1"/>
    <xf numFmtId="39" fontId="68" fillId="0" borderId="0" xfId="1099" applyFont="1" applyFill="1"/>
    <xf numFmtId="217" fontId="68" fillId="0" borderId="0" xfId="1099" quotePrefix="1" applyNumberFormat="1" applyFont="1" applyFill="1" applyAlignment="1">
      <alignment horizontal="center"/>
    </xf>
    <xf numFmtId="0" fontId="108" fillId="0" borderId="0" xfId="0" applyFont="1" applyFill="1"/>
    <xf numFmtId="39" fontId="68" fillId="0" borderId="0" xfId="1099" applyFont="1" applyFill="1" applyAlignment="1">
      <alignment horizontal="left"/>
    </xf>
    <xf numFmtId="39" fontId="108" fillId="0" borderId="0" xfId="1099" applyFont="1" applyFill="1"/>
    <xf numFmtId="43" fontId="68" fillId="0" borderId="0" xfId="186" applyFont="1" applyFill="1" applyBorder="1" applyProtection="1"/>
    <xf numFmtId="43" fontId="68" fillId="0" borderId="0" xfId="186" quotePrefix="1" applyFont="1" applyFill="1" applyAlignment="1">
      <alignment horizontal="center"/>
    </xf>
    <xf numFmtId="0" fontId="68" fillId="0" borderId="0" xfId="1099" applyNumberFormat="1" applyFont="1" applyFill="1"/>
    <xf numFmtId="199" fontId="68" fillId="0" borderId="0" xfId="1099" applyNumberFormat="1" applyFont="1" applyFill="1"/>
    <xf numFmtId="39" fontId="69" fillId="0" borderId="0" xfId="1099" applyFont="1" applyFill="1" applyAlignment="1">
      <alignment horizontal="right"/>
    </xf>
    <xf numFmtId="217" fontId="108" fillId="0" borderId="0" xfId="1099" applyNumberFormat="1" applyFont="1" applyFill="1"/>
    <xf numFmtId="200" fontId="69" fillId="0" borderId="0" xfId="0" applyNumberFormat="1" applyFont="1" applyFill="1"/>
    <xf numFmtId="222" fontId="68" fillId="0" borderId="0" xfId="1099" applyNumberFormat="1" applyFont="1" applyFill="1" applyAlignment="1">
      <alignment horizontal="right"/>
    </xf>
    <xf numFmtId="39" fontId="68" fillId="0" borderId="0" xfId="1099" applyFont="1" applyFill="1" applyAlignment="1">
      <alignment horizontal="right"/>
    </xf>
    <xf numFmtId="217" fontId="68" fillId="0" borderId="0" xfId="1099" applyNumberFormat="1" applyFont="1" applyFill="1" applyAlignment="1">
      <alignment horizontal="right"/>
    </xf>
    <xf numFmtId="39" fontId="68" fillId="0" borderId="0" xfId="186" applyNumberFormat="1" applyFont="1" applyFill="1"/>
    <xf numFmtId="0" fontId="69" fillId="0" borderId="0" xfId="0" applyFont="1" applyAlignment="1">
      <alignment horizontal="left"/>
    </xf>
    <xf numFmtId="219" fontId="68" fillId="0" borderId="0" xfId="186" applyNumberFormat="1" applyFont="1"/>
    <xf numFmtId="0" fontId="68" fillId="0" borderId="0" xfId="0" applyFont="1" applyFill="1" applyAlignment="1">
      <alignment horizontal="center"/>
    </xf>
    <xf numFmtId="38" fontId="60" fillId="0" borderId="0" xfId="1099" applyNumberFormat="1" applyFont="1" applyAlignment="1">
      <alignment horizontal="left"/>
    </xf>
    <xf numFmtId="220" fontId="71" fillId="0" borderId="0" xfId="203" applyNumberFormat="1" applyFont="1" applyFill="1" applyBorder="1" applyAlignment="1">
      <alignment horizontal="right" vertical="top"/>
    </xf>
    <xf numFmtId="0" fontId="73" fillId="0" borderId="0" xfId="0" applyFont="1"/>
    <xf numFmtId="220" fontId="74" fillId="0" borderId="0" xfId="203" applyNumberFormat="1" applyFont="1" applyFill="1" applyBorder="1" applyAlignment="1">
      <alignment horizontal="right"/>
    </xf>
    <xf numFmtId="43" fontId="74" fillId="0" borderId="0" xfId="186" applyFont="1" applyFill="1" applyBorder="1" applyAlignment="1">
      <alignment horizontal="right"/>
    </xf>
    <xf numFmtId="217" fontId="74" fillId="0" borderId="0" xfId="186" applyNumberFormat="1" applyFont="1" applyFill="1" applyBorder="1" applyAlignment="1"/>
    <xf numFmtId="217" fontId="74" fillId="0" borderId="0" xfId="203" applyNumberFormat="1" applyFont="1" applyFill="1" applyBorder="1" applyAlignment="1">
      <alignment horizontal="right"/>
    </xf>
    <xf numFmtId="220" fontId="74" fillId="0" borderId="0" xfId="203" applyNumberFormat="1" applyFont="1" applyFill="1" applyBorder="1" applyAlignment="1">
      <alignment horizontal="right" wrapText="1"/>
    </xf>
    <xf numFmtId="43" fontId="74" fillId="0" borderId="0" xfId="186" applyNumberFormat="1" applyFont="1" applyFill="1" applyBorder="1" applyAlignment="1"/>
    <xf numFmtId="227" fontId="74" fillId="0" borderId="0" xfId="186" applyNumberFormat="1" applyFont="1" applyFill="1" applyBorder="1" applyAlignment="1">
      <alignment horizontal="right"/>
    </xf>
    <xf numFmtId="43" fontId="74" fillId="0" borderId="0" xfId="203" applyNumberFormat="1" applyFont="1" applyFill="1" applyBorder="1" applyAlignment="1">
      <alignment wrapText="1"/>
    </xf>
    <xf numFmtId="43" fontId="74" fillId="0" borderId="0" xfId="203" applyNumberFormat="1" applyFont="1" applyFill="1" applyBorder="1" applyAlignment="1">
      <alignment horizontal="right"/>
    </xf>
    <xf numFmtId="43" fontId="74" fillId="0" borderId="0" xfId="186" applyFont="1" applyFill="1" applyBorder="1" applyAlignment="1"/>
    <xf numFmtId="43" fontId="74" fillId="0" borderId="12" xfId="186" applyFont="1" applyFill="1" applyBorder="1" applyAlignment="1"/>
    <xf numFmtId="220" fontId="74" fillId="0" borderId="12" xfId="203" applyNumberFormat="1" applyFont="1" applyFill="1" applyBorder="1" applyAlignment="1">
      <alignment horizontal="right"/>
    </xf>
    <xf numFmtId="217" fontId="74" fillId="0" borderId="12" xfId="186" applyNumberFormat="1" applyFont="1" applyFill="1" applyBorder="1" applyAlignment="1"/>
    <xf numFmtId="43" fontId="74" fillId="0" borderId="12" xfId="186" applyFont="1" applyFill="1" applyBorder="1" applyAlignment="1">
      <alignment horizontal="right"/>
    </xf>
    <xf numFmtId="217" fontId="74" fillId="0" borderId="12" xfId="186" applyNumberFormat="1" applyFont="1" applyFill="1" applyBorder="1" applyAlignment="1">
      <alignment horizontal="right"/>
    </xf>
    <xf numFmtId="217" fontId="74" fillId="0" borderId="13" xfId="203" applyNumberFormat="1" applyFont="1" applyFill="1" applyBorder="1" applyAlignment="1">
      <alignment horizontal="right"/>
    </xf>
    <xf numFmtId="217" fontId="74" fillId="0" borderId="15" xfId="203" applyNumberFormat="1" applyFont="1" applyFill="1" applyBorder="1" applyAlignment="1">
      <alignment horizontal="right" wrapText="1"/>
    </xf>
    <xf numFmtId="217" fontId="74" fillId="0" borderId="15" xfId="203" applyNumberFormat="1" applyFont="1" applyFill="1" applyBorder="1" applyAlignment="1">
      <alignment horizontal="right"/>
    </xf>
    <xf numFmtId="43" fontId="74" fillId="0" borderId="13" xfId="186" applyFont="1" applyFill="1" applyBorder="1" applyAlignment="1">
      <alignment horizontal="right"/>
    </xf>
    <xf numFmtId="219" fontId="68" fillId="0" borderId="0" xfId="186" applyNumberFormat="1" applyFont="1" applyFill="1"/>
    <xf numFmtId="200" fontId="68" fillId="0" borderId="0" xfId="186" applyNumberFormat="1" applyFont="1" applyFill="1"/>
    <xf numFmtId="217" fontId="74" fillId="0" borderId="0" xfId="203" applyNumberFormat="1" applyFont="1" applyFill="1" applyBorder="1" applyAlignment="1">
      <alignment horizontal="right" wrapText="1"/>
    </xf>
    <xf numFmtId="220" fontId="74" fillId="0" borderId="0" xfId="186" applyNumberFormat="1" applyFont="1" applyFill="1" applyBorder="1" applyAlignment="1">
      <alignment horizontal="right"/>
    </xf>
    <xf numFmtId="217" fontId="74" fillId="0" borderId="0" xfId="186" applyNumberFormat="1" applyFont="1" applyFill="1" applyBorder="1" applyAlignment="1">
      <alignment horizontal="right"/>
    </xf>
    <xf numFmtId="220" fontId="74" fillId="0" borderId="12" xfId="203" applyNumberFormat="1" applyFont="1" applyFill="1" applyBorder="1" applyAlignment="1">
      <alignment horizontal="right" wrapText="1"/>
    </xf>
    <xf numFmtId="43" fontId="74" fillId="0" borderId="3" xfId="186" applyFont="1" applyFill="1" applyBorder="1" applyAlignment="1"/>
    <xf numFmtId="217" fontId="74" fillId="0" borderId="3" xfId="203" applyNumberFormat="1" applyFont="1" applyFill="1" applyBorder="1" applyAlignment="1">
      <alignment horizontal="right" wrapText="1"/>
    </xf>
    <xf numFmtId="217" fontId="74" fillId="0" borderId="3" xfId="186" applyNumberFormat="1" applyFont="1" applyFill="1" applyBorder="1" applyAlignment="1"/>
    <xf numFmtId="217" fontId="74" fillId="0" borderId="13" xfId="203" applyNumberFormat="1" applyFont="1" applyFill="1" applyBorder="1" applyAlignment="1">
      <alignment horizontal="right" wrapText="1"/>
    </xf>
    <xf numFmtId="217" fontId="59" fillId="0" borderId="0" xfId="0" applyNumberFormat="1" applyFont="1" applyBorder="1" applyAlignment="1">
      <alignment horizontal="right"/>
    </xf>
    <xf numFmtId="43" fontId="59" fillId="0" borderId="12" xfId="186" applyFont="1" applyBorder="1" applyAlignment="1">
      <alignment horizontal="right"/>
    </xf>
    <xf numFmtId="38" fontId="75" fillId="0" borderId="0" xfId="0" applyNumberFormat="1" applyFont="1"/>
    <xf numFmtId="49" fontId="75" fillId="0" borderId="12" xfId="381" quotePrefix="1" applyNumberFormat="1" applyFont="1" applyFill="1" applyBorder="1" applyAlignment="1">
      <alignment horizontal="center"/>
    </xf>
    <xf numFmtId="40" fontId="75" fillId="0" borderId="12" xfId="1099" quotePrefix="1" applyNumberFormat="1" applyFont="1" applyFill="1" applyBorder="1" applyAlignment="1">
      <alignment horizontal="center"/>
    </xf>
    <xf numFmtId="40" fontId="75" fillId="0" borderId="12" xfId="1099" quotePrefix="1" applyNumberFormat="1" applyFont="1" applyBorder="1" applyAlignment="1">
      <alignment horizontal="center"/>
    </xf>
    <xf numFmtId="43" fontId="75" fillId="0" borderId="0" xfId="371" applyFont="1" applyFill="1" applyBorder="1" applyAlignment="1">
      <alignment horizontal="center"/>
    </xf>
    <xf numFmtId="0" fontId="76" fillId="0" borderId="0" xfId="0" applyFont="1"/>
    <xf numFmtId="40" fontId="75" fillId="0" borderId="0" xfId="1099" quotePrefix="1" applyNumberFormat="1" applyFont="1" applyFill="1" applyAlignment="1">
      <alignment horizontal="center"/>
    </xf>
    <xf numFmtId="39" fontId="75" fillId="0" borderId="0" xfId="1099" quotePrefix="1" applyFont="1" applyFill="1" applyAlignment="1">
      <alignment horizontal="center"/>
    </xf>
    <xf numFmtId="39" fontId="75" fillId="0" borderId="0" xfId="1099" quotePrefix="1" applyFont="1" applyAlignment="1">
      <alignment horizontal="center"/>
    </xf>
    <xf numFmtId="217" fontId="76" fillId="0" borderId="0" xfId="1099" applyNumberFormat="1" applyFont="1"/>
    <xf numFmtId="0" fontId="74" fillId="0" borderId="0" xfId="0" applyFont="1"/>
    <xf numFmtId="0" fontId="74" fillId="0" borderId="0" xfId="0" applyFont="1" applyFill="1"/>
    <xf numFmtId="0" fontId="77" fillId="0" borderId="0" xfId="0" applyFont="1"/>
    <xf numFmtId="0" fontId="77" fillId="0" borderId="0" xfId="0" applyFont="1" applyAlignment="1">
      <alignment horizontal="center"/>
    </xf>
    <xf numFmtId="0" fontId="77" fillId="0" borderId="12" xfId="0" applyFont="1" applyBorder="1" applyAlignment="1">
      <alignment horizontal="center" vertical="top"/>
    </xf>
    <xf numFmtId="0" fontId="74" fillId="0" borderId="0" xfId="0" applyFont="1" applyAlignment="1">
      <alignment horizontal="left" vertical="top" wrapText="1" indent="4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vertical="top" wrapText="1"/>
    </xf>
    <xf numFmtId="0" fontId="74" fillId="0" borderId="0" xfId="0" applyFont="1" applyFill="1" applyAlignment="1">
      <alignment vertical="top"/>
    </xf>
    <xf numFmtId="0" fontId="74" fillId="0" borderId="0" xfId="0" applyFont="1" applyAlignment="1">
      <alignment vertical="top"/>
    </xf>
    <xf numFmtId="0" fontId="74" fillId="0" borderId="0" xfId="0" applyFont="1" applyFill="1" applyAlignment="1">
      <alignment horizontal="center" vertical="top"/>
    </xf>
    <xf numFmtId="0" fontId="74" fillId="0" borderId="12" xfId="0" applyFont="1" applyFill="1" applyBorder="1" applyAlignment="1">
      <alignment horizontal="center" vertical="top"/>
    </xf>
    <xf numFmtId="0" fontId="74" fillId="0" borderId="0" xfId="0" applyFont="1" applyAlignment="1">
      <alignment horizontal="center" vertical="top" wrapText="1"/>
    </xf>
    <xf numFmtId="0" fontId="74" fillId="0" borderId="12" xfId="0" applyFont="1" applyBorder="1" applyAlignment="1">
      <alignment horizontal="center" vertical="top" wrapText="1"/>
    </xf>
    <xf numFmtId="0" fontId="74" fillId="0" borderId="12" xfId="0" applyFont="1" applyBorder="1" applyAlignment="1">
      <alignment horizontal="center" vertical="top"/>
    </xf>
    <xf numFmtId="0" fontId="74" fillId="0" borderId="0" xfId="812" applyFont="1"/>
    <xf numFmtId="0" fontId="74" fillId="0" borderId="0" xfId="811" applyFont="1"/>
    <xf numFmtId="0" fontId="109" fillId="0" borderId="0" xfId="812" applyFont="1"/>
    <xf numFmtId="0" fontId="74" fillId="0" borderId="0" xfId="812" applyFont="1" applyAlignment="1">
      <alignment horizontal="left"/>
    </xf>
    <xf numFmtId="0" fontId="74" fillId="0" borderId="0" xfId="0" applyFont="1" applyAlignment="1">
      <alignment wrapText="1"/>
    </xf>
    <xf numFmtId="0" fontId="74" fillId="0" borderId="0" xfId="0" applyFont="1" applyAlignment="1">
      <alignment horizontal="left" vertical="top" indent="2"/>
    </xf>
    <xf numFmtId="0" fontId="74" fillId="0" borderId="0" xfId="812" applyFont="1" applyFill="1"/>
    <xf numFmtId="220" fontId="74" fillId="0" borderId="0" xfId="203" applyNumberFormat="1" applyFont="1" applyFill="1" applyBorder="1" applyAlignment="1">
      <alignment horizontal="right" vertical="top" wrapText="1"/>
    </xf>
    <xf numFmtId="220" fontId="74" fillId="0" borderId="0" xfId="203" applyNumberFormat="1" applyFont="1" applyFill="1" applyBorder="1" applyAlignment="1">
      <alignment horizontal="right" vertical="top"/>
    </xf>
    <xf numFmtId="206" fontId="77" fillId="0" borderId="0" xfId="203" applyNumberFormat="1" applyFont="1" applyFill="1" applyBorder="1" applyAlignment="1">
      <alignment vertical="top"/>
    </xf>
    <xf numFmtId="0" fontId="74" fillId="0" borderId="0" xfId="0" applyFont="1" applyAlignment="1">
      <alignment horizontal="left" vertical="center" textRotation="180" wrapText="1"/>
    </xf>
    <xf numFmtId="203" fontId="74" fillId="0" borderId="0" xfId="186" applyNumberFormat="1" applyFont="1" applyFill="1"/>
    <xf numFmtId="40" fontId="74" fillId="0" borderId="0" xfId="0" applyNumberFormat="1" applyFont="1"/>
    <xf numFmtId="40" fontId="74" fillId="0" borderId="0" xfId="1099" applyNumberFormat="1" applyFont="1"/>
    <xf numFmtId="40" fontId="74" fillId="0" borderId="0" xfId="0" applyNumberFormat="1" applyFont="1" applyAlignment="1">
      <alignment horizontal="left" vertical="center"/>
    </xf>
    <xf numFmtId="40" fontId="74" fillId="0" borderId="0" xfId="0" applyNumberFormat="1" applyFont="1" applyFill="1"/>
    <xf numFmtId="0" fontId="74" fillId="0" borderId="0" xfId="0" applyFont="1" applyFill="1" applyAlignment="1">
      <alignment horizontal="center" textRotation="180" wrapText="1"/>
    </xf>
    <xf numFmtId="40" fontId="74" fillId="0" borderId="0" xfId="1099" applyNumberFormat="1" applyFont="1" applyAlignment="1">
      <alignment horizontal="left"/>
    </xf>
    <xf numFmtId="38" fontId="74" fillId="0" borderId="0" xfId="1099" applyNumberFormat="1" applyFont="1"/>
    <xf numFmtId="38" fontId="74" fillId="0" borderId="0" xfId="1099" applyNumberFormat="1" applyFont="1" applyAlignment="1">
      <alignment horizontal="center"/>
    </xf>
    <xf numFmtId="206" fontId="77" fillId="0" borderId="0" xfId="203" applyNumberFormat="1" applyFont="1" applyFill="1" applyBorder="1" applyAlignment="1">
      <alignment horizontal="center" vertical="top" wrapText="1"/>
    </xf>
    <xf numFmtId="0" fontId="77" fillId="0" borderId="0" xfId="0" applyFont="1" applyAlignment="1">
      <alignment vertical="top" wrapText="1"/>
    </xf>
    <xf numFmtId="206" fontId="77" fillId="0" borderId="0" xfId="203" applyNumberFormat="1" applyFont="1" applyFill="1" applyBorder="1" applyAlignment="1">
      <alignment horizontal="right" vertical="top"/>
    </xf>
    <xf numFmtId="0" fontId="71" fillId="0" borderId="0" xfId="0" applyFont="1" applyAlignment="1">
      <alignment horizontal="left" textRotation="180"/>
    </xf>
    <xf numFmtId="0" fontId="74" fillId="0" borderId="0" xfId="0" applyFont="1" applyAlignment="1">
      <alignment horizontal="right" textRotation="180"/>
    </xf>
    <xf numFmtId="40" fontId="69" fillId="0" borderId="0" xfId="1099" applyNumberFormat="1" applyFont="1"/>
    <xf numFmtId="217" fontId="69" fillId="0" borderId="0" xfId="1099" applyNumberFormat="1" applyFont="1" applyFill="1"/>
    <xf numFmtId="39" fontId="69" fillId="0" borderId="0" xfId="1099" applyFont="1" applyAlignment="1">
      <alignment horizontal="left"/>
    </xf>
    <xf numFmtId="0" fontId="110" fillId="0" borderId="0" xfId="0" applyFont="1" applyFill="1"/>
    <xf numFmtId="40" fontId="69" fillId="0" borderId="0" xfId="1099" applyNumberFormat="1" applyFont="1" applyAlignment="1">
      <alignment horizontal="left"/>
    </xf>
    <xf numFmtId="40" fontId="111" fillId="0" borderId="0" xfId="1099" applyNumberFormat="1" applyFont="1" applyAlignment="1">
      <alignment horizontal="left"/>
    </xf>
    <xf numFmtId="217" fontId="110" fillId="0" borderId="14" xfId="1099" applyNumberFormat="1" applyFont="1" applyBorder="1"/>
    <xf numFmtId="217" fontId="110" fillId="0" borderId="0" xfId="0" applyNumberFormat="1" applyFont="1"/>
    <xf numFmtId="2" fontId="68" fillId="0" borderId="0" xfId="186" applyNumberFormat="1" applyFont="1" applyFill="1" applyBorder="1"/>
    <xf numFmtId="40" fontId="69" fillId="0" borderId="0" xfId="1100" applyNumberFormat="1" applyFont="1" applyAlignment="1">
      <alignment horizontal="left"/>
    </xf>
    <xf numFmtId="40" fontId="60" fillId="0" borderId="0" xfId="1099" applyNumberFormat="1" applyFont="1" applyBorder="1"/>
    <xf numFmtId="49" fontId="63" fillId="0" borderId="0" xfId="1099" applyNumberFormat="1" applyFont="1" applyAlignment="1">
      <alignment horizontal="center"/>
    </xf>
    <xf numFmtId="49" fontId="63" fillId="0" borderId="0" xfId="1099" applyNumberFormat="1" applyFont="1" applyFill="1" applyAlignment="1">
      <alignment horizontal="center"/>
    </xf>
    <xf numFmtId="0" fontId="74" fillId="0" borderId="0" xfId="0" applyFont="1" applyBorder="1" applyAlignment="1">
      <alignment horizontal="center" vertical="top"/>
    </xf>
    <xf numFmtId="0" fontId="77" fillId="0" borderId="0" xfId="812" applyFont="1" applyAlignment="1">
      <alignment horizontal="left"/>
    </xf>
    <xf numFmtId="0" fontId="77" fillId="0" borderId="0" xfId="812" applyFont="1"/>
    <xf numFmtId="0" fontId="77" fillId="0" borderId="0" xfId="811" applyFont="1"/>
    <xf numFmtId="0" fontId="75" fillId="0" borderId="0" xfId="812" applyFont="1" applyAlignment="1">
      <alignment horizontal="left"/>
    </xf>
    <xf numFmtId="0" fontId="68" fillId="0" borderId="0" xfId="0" applyFont="1" applyFill="1" applyBorder="1"/>
    <xf numFmtId="40" fontId="75" fillId="0" borderId="0" xfId="1099" applyNumberFormat="1" applyFont="1"/>
    <xf numFmtId="40" fontId="61" fillId="0" borderId="0" xfId="0" quotePrefix="1" applyNumberFormat="1" applyFont="1" applyBorder="1" applyAlignment="1">
      <alignment horizontal="center"/>
    </xf>
    <xf numFmtId="40" fontId="76" fillId="0" borderId="0" xfId="0" quotePrefix="1" applyNumberFormat="1" applyFont="1" applyBorder="1" applyAlignment="1">
      <alignment horizontal="center"/>
    </xf>
    <xf numFmtId="40" fontId="59" fillId="0" borderId="12" xfId="1099" applyNumberFormat="1" applyFont="1" applyBorder="1"/>
    <xf numFmtId="40" fontId="59" fillId="0" borderId="0" xfId="1099" applyNumberFormat="1" applyFont="1"/>
    <xf numFmtId="38" fontId="70" fillId="0" borderId="0" xfId="1099" applyNumberFormat="1" applyFont="1"/>
    <xf numFmtId="38" fontId="70" fillId="0" borderId="12" xfId="1099" applyNumberFormat="1" applyFont="1" applyBorder="1"/>
    <xf numFmtId="38" fontId="70" fillId="0" borderId="12" xfId="1099" applyNumberFormat="1" applyFont="1" applyFill="1" applyBorder="1"/>
    <xf numFmtId="40" fontId="70" fillId="0" borderId="0" xfId="0" applyNumberFormat="1" applyFont="1" applyFill="1"/>
    <xf numFmtId="39" fontId="70" fillId="0" borderId="0" xfId="1099" applyFont="1" applyAlignment="1">
      <alignment horizontal="right"/>
    </xf>
    <xf numFmtId="0" fontId="70" fillId="0" borderId="12" xfId="0" applyFont="1" applyBorder="1" applyAlignment="1">
      <alignment horizontal="center"/>
    </xf>
    <xf numFmtId="0" fontId="78" fillId="0" borderId="0" xfId="0" applyFont="1" applyAlignment="1">
      <alignment vertical="top"/>
    </xf>
    <xf numFmtId="39" fontId="112" fillId="0" borderId="0" xfId="1099" applyFont="1" applyFill="1"/>
    <xf numFmtId="203" fontId="79" fillId="0" borderId="0" xfId="186" applyNumberFormat="1" applyFont="1" applyFill="1" applyAlignment="1"/>
    <xf numFmtId="228" fontId="68" fillId="0" borderId="0" xfId="0" applyNumberFormat="1" applyFont="1"/>
    <xf numFmtId="0" fontId="60" fillId="0" borderId="0" xfId="0" applyFont="1" applyAlignment="1"/>
    <xf numFmtId="0" fontId="60" fillId="0" borderId="0" xfId="0" applyFont="1" applyFill="1" applyAlignment="1"/>
    <xf numFmtId="0" fontId="59" fillId="0" borderId="12" xfId="0" applyFont="1" applyBorder="1" applyAlignment="1"/>
    <xf numFmtId="0" fontId="59" fillId="0" borderId="12" xfId="0" applyFont="1" applyFill="1" applyBorder="1" applyAlignment="1"/>
    <xf numFmtId="43" fontId="59" fillId="0" borderId="12" xfId="186" applyFont="1" applyFill="1" applyBorder="1" applyAlignment="1">
      <alignment horizontal="right"/>
    </xf>
    <xf numFmtId="43" fontId="59" fillId="0" borderId="0" xfId="186" applyFont="1" applyFill="1" applyBorder="1" applyAlignment="1"/>
    <xf numFmtId="0" fontId="59" fillId="0" borderId="0" xfId="0" applyFont="1" applyAlignment="1"/>
    <xf numFmtId="0" fontId="59" fillId="0" borderId="0" xfId="0" applyFont="1" applyBorder="1" applyAlignment="1"/>
    <xf numFmtId="0" fontId="76" fillId="0" borderId="0" xfId="0" applyFont="1" applyBorder="1" applyAlignment="1"/>
    <xf numFmtId="0" fontId="76" fillId="0" borderId="0" xfId="0" applyFont="1" applyFill="1" applyBorder="1" applyAlignment="1"/>
    <xf numFmtId="43" fontId="59" fillId="0" borderId="0" xfId="186" applyFont="1" applyFill="1" applyBorder="1" applyAlignment="1">
      <alignment horizontal="right"/>
    </xf>
    <xf numFmtId="0" fontId="59" fillId="0" borderId="0" xfId="0" applyFont="1" applyAlignment="1">
      <alignment horizontal="left" wrapText="1"/>
    </xf>
    <xf numFmtId="0" fontId="59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76" fillId="0" borderId="0" xfId="0" applyFont="1" applyFill="1" applyAlignment="1">
      <alignment horizontal="center"/>
    </xf>
    <xf numFmtId="0" fontId="59" fillId="0" borderId="0" xfId="0" applyFont="1" applyBorder="1" applyAlignment="1">
      <alignment horizontal="center"/>
    </xf>
    <xf numFmtId="0" fontId="59" fillId="0" borderId="12" xfId="0" applyFont="1" applyBorder="1" applyAlignment="1">
      <alignment horizontal="center" wrapText="1"/>
    </xf>
    <xf numFmtId="206" fontId="59" fillId="0" borderId="0" xfId="203" applyNumberFormat="1" applyFont="1" applyFill="1" applyBorder="1" applyAlignment="1"/>
    <xf numFmtId="0" fontId="59" fillId="0" borderId="0" xfId="0" applyFont="1" applyAlignment="1">
      <alignment wrapText="1"/>
    </xf>
    <xf numFmtId="0" fontId="76" fillId="0" borderId="0" xfId="0" applyFont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59" fillId="0" borderId="0" xfId="0" applyFont="1" applyFill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12" xfId="0" applyFont="1" applyBorder="1" applyAlignment="1">
      <alignment wrapText="1"/>
    </xf>
    <xf numFmtId="0" fontId="59" fillId="0" borderId="12" xfId="0" applyFont="1" applyBorder="1" applyAlignment="1">
      <alignment horizontal="center"/>
    </xf>
    <xf numFmtId="0" fontId="59" fillId="0" borderId="12" xfId="0" applyFont="1" applyFill="1" applyBorder="1" applyAlignment="1">
      <alignment horizontal="center"/>
    </xf>
    <xf numFmtId="0" fontId="75" fillId="0" borderId="0" xfId="811" applyFont="1" applyAlignment="1"/>
    <xf numFmtId="217" fontId="59" fillId="0" borderId="0" xfId="0" applyNumberFormat="1" applyFont="1" applyAlignment="1"/>
    <xf numFmtId="217" fontId="59" fillId="0" borderId="0" xfId="0" applyNumberFormat="1" applyFont="1" applyFill="1" applyAlignment="1"/>
    <xf numFmtId="217" fontId="59" fillId="0" borderId="0" xfId="203" applyNumberFormat="1" applyFont="1" applyFill="1" applyBorder="1" applyAlignment="1"/>
    <xf numFmtId="194" fontId="59" fillId="0" borderId="0" xfId="203" applyFont="1" applyFill="1" applyBorder="1" applyAlignment="1"/>
    <xf numFmtId="0" fontId="59" fillId="0" borderId="0" xfId="812" applyFont="1" applyAlignment="1"/>
    <xf numFmtId="217" fontId="59" fillId="0" borderId="0" xfId="400" applyNumberFormat="1" applyFont="1" applyFill="1" applyBorder="1" applyAlignment="1"/>
    <xf numFmtId="43" fontId="59" fillId="0" borderId="12" xfId="186" applyFont="1" applyFill="1" applyBorder="1" applyAlignment="1"/>
    <xf numFmtId="217" fontId="59" fillId="0" borderId="12" xfId="400" applyNumberFormat="1" applyFont="1" applyFill="1" applyBorder="1" applyAlignment="1"/>
    <xf numFmtId="0" fontId="75" fillId="0" borderId="0" xfId="812" applyFont="1" applyAlignment="1"/>
    <xf numFmtId="217" fontId="59" fillId="0" borderId="12" xfId="203" applyNumberFormat="1" applyFont="1" applyFill="1" applyBorder="1" applyAlignment="1"/>
    <xf numFmtId="217" fontId="59" fillId="0" borderId="15" xfId="203" applyNumberFormat="1" applyFont="1" applyFill="1" applyBorder="1" applyAlignment="1"/>
    <xf numFmtId="217" fontId="59" fillId="0" borderId="13" xfId="203" applyNumberFormat="1" applyFont="1" applyFill="1" applyBorder="1" applyAlignment="1"/>
    <xf numFmtId="43" fontId="59" fillId="0" borderId="13" xfId="186" applyFont="1" applyFill="1" applyBorder="1" applyAlignment="1"/>
    <xf numFmtId="224" fontId="59" fillId="0" borderId="0" xfId="0" applyNumberFormat="1" applyFont="1" applyFill="1" applyAlignment="1"/>
    <xf numFmtId="217" fontId="72" fillId="0" borderId="0" xfId="203" applyNumberFormat="1" applyFont="1" applyFill="1" applyBorder="1" applyAlignment="1"/>
    <xf numFmtId="43" fontId="59" fillId="0" borderId="0" xfId="400" applyNumberFormat="1" applyFont="1" applyFill="1" applyBorder="1" applyAlignment="1"/>
    <xf numFmtId="43" fontId="59" fillId="0" borderId="0" xfId="203" applyNumberFormat="1" applyFont="1" applyFill="1" applyBorder="1" applyAlignment="1"/>
    <xf numFmtId="0" fontId="59" fillId="0" borderId="0" xfId="0" applyFont="1" applyAlignment="1">
      <alignment horizontal="center" wrapText="1"/>
    </xf>
    <xf numFmtId="206" fontId="59" fillId="0" borderId="0" xfId="0" applyNumberFormat="1" applyFont="1" applyAlignment="1"/>
    <xf numFmtId="0" fontId="59" fillId="0" borderId="0" xfId="0" applyFont="1" applyAlignment="1">
      <alignment horizontal="left"/>
    </xf>
    <xf numFmtId="217" fontId="59" fillId="0" borderId="3" xfId="203" applyNumberFormat="1" applyFont="1" applyFill="1" applyBorder="1" applyAlignment="1"/>
    <xf numFmtId="0" fontId="75" fillId="0" borderId="0" xfId="0" applyFont="1" applyAlignment="1"/>
    <xf numFmtId="43" fontId="59" fillId="0" borderId="15" xfId="186" applyFont="1" applyFill="1" applyBorder="1" applyAlignment="1"/>
    <xf numFmtId="224" fontId="70" fillId="0" borderId="0" xfId="1099" applyNumberFormat="1" applyFont="1" applyAlignment="1"/>
    <xf numFmtId="206" fontId="59" fillId="0" borderId="0" xfId="203" applyNumberFormat="1" applyFont="1" applyFill="1" applyBorder="1" applyAlignment="1">
      <alignment horizontal="right"/>
    </xf>
    <xf numFmtId="206" fontId="59" fillId="0" borderId="0" xfId="203" applyNumberFormat="1" applyFont="1" applyFill="1" applyAlignment="1"/>
    <xf numFmtId="206" fontId="61" fillId="0" borderId="0" xfId="203" applyNumberFormat="1" applyFont="1" applyFill="1" applyBorder="1" applyAlignment="1"/>
    <xf numFmtId="194" fontId="60" fillId="0" borderId="0" xfId="203" applyFont="1" applyFill="1" applyBorder="1" applyAlignment="1"/>
    <xf numFmtId="206" fontId="60" fillId="0" borderId="0" xfId="203" applyNumberFormat="1" applyFont="1" applyFill="1" applyAlignment="1"/>
    <xf numFmtId="206" fontId="60" fillId="0" borderId="0" xfId="0" applyNumberFormat="1" applyFont="1" applyAlignment="1"/>
    <xf numFmtId="40" fontId="60" fillId="0" borderId="0" xfId="0" applyNumberFormat="1" applyFont="1" applyAlignment="1"/>
    <xf numFmtId="40" fontId="60" fillId="0" borderId="0" xfId="1099" applyNumberFormat="1" applyFont="1" applyAlignment="1"/>
    <xf numFmtId="38" fontId="60" fillId="0" borderId="0" xfId="1099" applyNumberFormat="1" applyFont="1" applyFill="1" applyAlignment="1"/>
    <xf numFmtId="40" fontId="60" fillId="0" borderId="0" xfId="0" applyNumberFormat="1" applyFont="1" applyAlignment="1">
      <alignment horizontal="left"/>
    </xf>
    <xf numFmtId="40" fontId="60" fillId="0" borderId="0" xfId="0" applyNumberFormat="1" applyFont="1" applyFill="1" applyAlignment="1"/>
    <xf numFmtId="206" fontId="61" fillId="0" borderId="0" xfId="203" applyNumberFormat="1" applyFont="1" applyFill="1" applyBorder="1" applyAlignment="1">
      <alignment horizontal="center" wrapText="1"/>
    </xf>
    <xf numFmtId="206" fontId="60" fillId="0" borderId="0" xfId="203" applyNumberFormat="1" applyFont="1" applyFill="1" applyBorder="1" applyAlignment="1">
      <alignment horizontal="right"/>
    </xf>
    <xf numFmtId="203" fontId="60" fillId="0" borderId="0" xfId="186" applyNumberFormat="1" applyFont="1" applyAlignment="1"/>
    <xf numFmtId="0" fontId="60" fillId="0" borderId="0" xfId="0" applyFont="1" applyAlignment="1">
      <alignment wrapText="1"/>
    </xf>
    <xf numFmtId="0" fontId="60" fillId="0" borderId="0" xfId="633" applyFont="1" applyAlignment="1"/>
    <xf numFmtId="217" fontId="110" fillId="0" borderId="0" xfId="1099" applyNumberFormat="1" applyFont="1"/>
    <xf numFmtId="43" fontId="68" fillId="0" borderId="0" xfId="186" applyFont="1" applyBorder="1" applyAlignment="1">
      <alignment horizontal="right"/>
    </xf>
    <xf numFmtId="40" fontId="53" fillId="0" borderId="0" xfId="1099" applyNumberFormat="1" applyFont="1" applyFill="1" applyAlignment="1" applyProtection="1">
      <alignment horizontal="left"/>
    </xf>
    <xf numFmtId="39" fontId="53" fillId="0" borderId="0" xfId="1099" applyNumberFormat="1" applyFont="1" applyFill="1" applyAlignment="1" applyProtection="1">
      <alignment horizontal="left"/>
    </xf>
    <xf numFmtId="39" fontId="53" fillId="0" borderId="0" xfId="1099" applyFont="1" applyFill="1" applyAlignment="1">
      <alignment horizontal="left"/>
    </xf>
    <xf numFmtId="38" fontId="53" fillId="0" borderId="12" xfId="0" applyNumberFormat="1" applyFont="1" applyFill="1" applyBorder="1" applyAlignment="1">
      <alignment horizontal="center"/>
    </xf>
    <xf numFmtId="40" fontId="53" fillId="0" borderId="12" xfId="0" applyNumberFormat="1" applyFont="1" applyFill="1" applyBorder="1" applyAlignment="1">
      <alignment horizontal="center"/>
    </xf>
    <xf numFmtId="40" fontId="53" fillId="0" borderId="3" xfId="0" applyNumberFormat="1" applyFont="1" applyFill="1" applyBorder="1" applyAlignment="1">
      <alignment horizontal="center"/>
    </xf>
    <xf numFmtId="40" fontId="58" fillId="0" borderId="0" xfId="1099" applyNumberFormat="1" applyFont="1" applyFill="1" applyAlignment="1">
      <alignment horizontal="center"/>
    </xf>
    <xf numFmtId="39" fontId="12" fillId="0" borderId="0" xfId="1099" applyNumberFormat="1" applyFont="1" applyFill="1" applyAlignment="1" applyProtection="1">
      <alignment horizontal="center"/>
    </xf>
    <xf numFmtId="39" fontId="12" fillId="0" borderId="0" xfId="1099" applyFont="1" applyAlignment="1">
      <alignment horizontal="center"/>
    </xf>
    <xf numFmtId="38" fontId="12" fillId="0" borderId="3" xfId="1099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099" applyNumberFormat="1" applyFont="1" applyFill="1" applyAlignment="1" applyProtection="1">
      <alignment horizontal="center"/>
    </xf>
    <xf numFmtId="40" fontId="53" fillId="0" borderId="0" xfId="1099" applyNumberFormat="1" applyFont="1" applyFill="1" applyAlignment="1">
      <alignment horizontal="left"/>
    </xf>
    <xf numFmtId="38" fontId="53" fillId="0" borderId="3" xfId="1099" applyNumberFormat="1" applyFont="1" applyFill="1" applyBorder="1" applyAlignment="1">
      <alignment horizontal="center"/>
    </xf>
    <xf numFmtId="0" fontId="62" fillId="0" borderId="0" xfId="0" applyFont="1" applyAlignment="1">
      <alignment horizontal="center"/>
    </xf>
    <xf numFmtId="0" fontId="61" fillId="0" borderId="0" xfId="0" applyFont="1" applyAlignment="1">
      <alignment horizontal="left"/>
    </xf>
    <xf numFmtId="39" fontId="61" fillId="0" borderId="0" xfId="1099" applyFont="1" applyAlignment="1">
      <alignment horizontal="left"/>
    </xf>
    <xf numFmtId="39" fontId="60" fillId="0" borderId="0" xfId="1099" applyFont="1" applyAlignment="1">
      <alignment horizontal="center"/>
    </xf>
    <xf numFmtId="38" fontId="75" fillId="0" borderId="3" xfId="0" applyNumberFormat="1" applyFont="1" applyBorder="1" applyAlignment="1">
      <alignment horizontal="center"/>
    </xf>
    <xf numFmtId="220" fontId="75" fillId="0" borderId="3" xfId="0" applyNumberFormat="1" applyFont="1" applyBorder="1" applyAlignment="1">
      <alignment horizontal="center"/>
    </xf>
    <xf numFmtId="0" fontId="64" fillId="0" borderId="0" xfId="0" applyFont="1" applyAlignment="1">
      <alignment horizontal="left"/>
    </xf>
    <xf numFmtId="39" fontId="64" fillId="0" borderId="0" xfId="1099" applyFont="1" applyAlignment="1">
      <alignment horizontal="left"/>
    </xf>
    <xf numFmtId="0" fontId="65" fillId="0" borderId="0" xfId="0" applyFont="1" applyAlignment="1">
      <alignment horizontal="center"/>
    </xf>
    <xf numFmtId="0" fontId="107" fillId="0" borderId="0" xfId="0" applyFont="1" applyAlignment="1">
      <alignment horizontal="left"/>
    </xf>
    <xf numFmtId="39" fontId="53" fillId="0" borderId="0" xfId="1099" applyFont="1" applyAlignment="1">
      <alignment horizontal="left"/>
    </xf>
    <xf numFmtId="38" fontId="53" fillId="0" borderId="3" xfId="0" applyNumberFormat="1" applyFont="1" applyBorder="1" applyAlignment="1">
      <alignment horizontal="center"/>
    </xf>
    <xf numFmtId="220" fontId="107" fillId="0" borderId="3" xfId="0" applyNumberFormat="1" applyFont="1" applyBorder="1" applyAlignment="1">
      <alignment horizontal="center"/>
    </xf>
    <xf numFmtId="0" fontId="113" fillId="0" borderId="0" xfId="0" applyFont="1" applyAlignment="1">
      <alignment horizontal="center"/>
    </xf>
    <xf numFmtId="217" fontId="53" fillId="0" borderId="0" xfId="1099" applyNumberFormat="1" applyFont="1" applyAlignment="1">
      <alignment horizontal="left"/>
    </xf>
    <xf numFmtId="0" fontId="69" fillId="0" borderId="0" xfId="0" applyFont="1" applyAlignment="1">
      <alignment horizontal="left"/>
    </xf>
    <xf numFmtId="39" fontId="69" fillId="0" borderId="0" xfId="1099" applyFont="1" applyAlignment="1">
      <alignment horizontal="left"/>
    </xf>
    <xf numFmtId="217" fontId="69" fillId="0" borderId="0" xfId="1099" applyNumberFormat="1" applyFont="1" applyAlignment="1">
      <alignment horizontal="left"/>
    </xf>
    <xf numFmtId="0" fontId="77" fillId="0" borderId="0" xfId="0" applyFont="1" applyAlignment="1">
      <alignment horizontal="left" vertical="top"/>
    </xf>
    <xf numFmtId="43" fontId="74" fillId="0" borderId="12" xfId="186" applyFont="1" applyFill="1" applyBorder="1" applyAlignment="1">
      <alignment horizontal="right" vertical="top"/>
    </xf>
    <xf numFmtId="39" fontId="74" fillId="0" borderId="12" xfId="811" applyNumberFormat="1" applyFont="1" applyBorder="1" applyAlignment="1">
      <alignment horizontal="center" vertical="center"/>
    </xf>
    <xf numFmtId="39" fontId="74" fillId="0" borderId="12" xfId="812" applyNumberFormat="1" applyFont="1" applyBorder="1" applyAlignment="1">
      <alignment horizontal="center"/>
    </xf>
    <xf numFmtId="0" fontId="74" fillId="0" borderId="3" xfId="0" applyFont="1" applyBorder="1" applyAlignment="1">
      <alignment horizontal="center" vertical="top"/>
    </xf>
    <xf numFmtId="206" fontId="74" fillId="0" borderId="12" xfId="0" applyNumberFormat="1" applyFont="1" applyFill="1" applyBorder="1" applyAlignment="1">
      <alignment horizontal="center"/>
    </xf>
    <xf numFmtId="0" fontId="74" fillId="0" borderId="12" xfId="0" applyFont="1" applyFill="1" applyBorder="1" applyAlignment="1">
      <alignment horizontal="center" vertical="top"/>
    </xf>
    <xf numFmtId="206" fontId="74" fillId="0" borderId="0" xfId="0" applyNumberFormat="1" applyFont="1" applyFill="1" applyBorder="1" applyAlignment="1">
      <alignment horizontal="center"/>
    </xf>
    <xf numFmtId="0" fontId="74" fillId="0" borderId="12" xfId="0" applyFont="1" applyBorder="1" applyAlignment="1">
      <alignment horizontal="left" vertical="top"/>
    </xf>
    <xf numFmtId="0" fontId="59" fillId="0" borderId="14" xfId="0" applyFont="1" applyBorder="1" applyAlignment="1">
      <alignment horizontal="center" wrapText="1"/>
    </xf>
    <xf numFmtId="0" fontId="59" fillId="0" borderId="12" xfId="0" applyFont="1" applyBorder="1" applyAlignment="1">
      <alignment horizontal="center" wrapText="1"/>
    </xf>
    <xf numFmtId="39" fontId="76" fillId="0" borderId="14" xfId="811" applyNumberFormat="1" applyFont="1" applyBorder="1" applyAlignment="1">
      <alignment horizontal="center"/>
    </xf>
    <xf numFmtId="39" fontId="76" fillId="0" borderId="12" xfId="811" applyNumberFormat="1" applyFont="1" applyBorder="1" applyAlignment="1">
      <alignment horizontal="center"/>
    </xf>
    <xf numFmtId="39" fontId="69" fillId="0" borderId="0" xfId="1099" applyFont="1" applyFill="1" applyAlignment="1">
      <alignment horizontal="left"/>
    </xf>
  </cellXfs>
  <cellStyles count="1126">
    <cellStyle name="0,0_x000d__x000a_NA_x000d__x000a_" xfId="1" xr:uid="{291583FB-9985-4554-9E77-92EA67F67875}"/>
    <cellStyle name="20% - Accent1 10" xfId="2" xr:uid="{AB89C9EA-9785-4EE7-BC7F-B7D1CD950371}"/>
    <cellStyle name="20% - Accent1 11" xfId="3" xr:uid="{AF3399E9-DB89-4798-ABD5-E995EC1FA505}"/>
    <cellStyle name="20% - Accent1 12" xfId="4" xr:uid="{28BA650D-0146-4C0C-BAC7-50ABA3FD4BBA}"/>
    <cellStyle name="20% - Accent1 13" xfId="5" xr:uid="{BD778FE7-4773-4B10-963A-CE2E1366389B}"/>
    <cellStyle name="20% - Accent1 14" xfId="6" xr:uid="{C2453D03-0C8A-43B1-BEA4-BF8C29BE17C3}"/>
    <cellStyle name="20% - Accent1 15" xfId="7" xr:uid="{A2488EE2-A9BF-43D9-A143-0784E3D5C215}"/>
    <cellStyle name="20% - Accent1 16" xfId="8" xr:uid="{09C64E3E-CA5B-46A9-BE5C-780EC2CA1E0A}"/>
    <cellStyle name="20% - Accent1 17" xfId="9" xr:uid="{35188E55-6C2C-4861-A986-7868720A1093}"/>
    <cellStyle name="20% - Accent1 18" xfId="10" xr:uid="{7F4C015B-0CCF-4357-A3FA-EA8C7B5851BB}"/>
    <cellStyle name="20% - Accent1 19" xfId="11" xr:uid="{75879600-D1B6-4375-87E9-AEFF024354BA}"/>
    <cellStyle name="20% - Accent1 2" xfId="12" xr:uid="{CD0CC3A2-4D97-40BB-A637-BB78271EAFF4}"/>
    <cellStyle name="20% - Accent1 3" xfId="13" xr:uid="{C1ACEE2D-198B-4D40-9766-C6D2BC600BF4}"/>
    <cellStyle name="20% - Accent1 4" xfId="14" xr:uid="{CA0B9FDC-1FCD-4136-A1E6-61E3E12A65D9}"/>
    <cellStyle name="20% - Accent1 5" xfId="15" xr:uid="{1662D50D-3886-41A7-8814-939B2D485340}"/>
    <cellStyle name="20% - Accent1 6" xfId="16" xr:uid="{6C9ADCC8-ED67-417A-BF52-E7397BF2CC4F}"/>
    <cellStyle name="20% - Accent1 7" xfId="17" xr:uid="{6104B081-2647-40E1-AF77-1568C72F678E}"/>
    <cellStyle name="20% - Accent1 8" xfId="18" xr:uid="{F9B36954-E94F-4009-90A9-8AA34625FC7A}"/>
    <cellStyle name="20% - Accent1 9" xfId="19" xr:uid="{A9CEC637-6D4C-42E9-B43D-0D588E6D0E55}"/>
    <cellStyle name="20% - Accent2 10" xfId="20" xr:uid="{16AA12A2-B1D4-485B-AC66-FF8BD9F6CC44}"/>
    <cellStyle name="20% - Accent2 11" xfId="21" xr:uid="{2736BB2F-DEFA-4B7E-BD0A-C996E610D400}"/>
    <cellStyle name="20% - Accent2 12" xfId="22" xr:uid="{3BE2DC23-D76C-46D5-BA9D-BED84514F96E}"/>
    <cellStyle name="20% - Accent2 13" xfId="23" xr:uid="{5E50AB28-6985-445C-844E-28ACE5763754}"/>
    <cellStyle name="20% - Accent2 14" xfId="24" xr:uid="{8A2E03C6-1D08-47AA-8BDA-BAB2FDF46410}"/>
    <cellStyle name="20% - Accent2 15" xfId="25" xr:uid="{470431EC-6BE0-483C-A95D-57CA212C63D1}"/>
    <cellStyle name="20% - Accent2 16" xfId="26" xr:uid="{4F4F3637-B2B9-4522-9359-42B2477843CF}"/>
    <cellStyle name="20% - Accent2 17" xfId="27" xr:uid="{D8CDD593-AB92-4179-A967-ADD9B0BBCCE4}"/>
    <cellStyle name="20% - Accent2 18" xfId="28" xr:uid="{28B60F96-5848-4B87-B3BB-8DFB0464E4F0}"/>
    <cellStyle name="20% - Accent2 19" xfId="29" xr:uid="{817DBBEE-2697-4EF6-BDEA-A6F6B2C87831}"/>
    <cellStyle name="20% - Accent2 2" xfId="30" xr:uid="{6EFF6621-2FE2-431F-B159-F489AF553280}"/>
    <cellStyle name="20% - Accent2 3" xfId="31" xr:uid="{695604F3-2DAB-4652-BCA8-8ECF5FE45659}"/>
    <cellStyle name="20% - Accent2 4" xfId="32" xr:uid="{487837D8-7B2F-4EE0-B9E1-552D0187692D}"/>
    <cellStyle name="20% - Accent2 5" xfId="33" xr:uid="{0312E17B-E103-43D4-BC5A-D03911899D18}"/>
    <cellStyle name="20% - Accent2 6" xfId="34" xr:uid="{6A91E39E-6460-461B-9EA4-31816201B66B}"/>
    <cellStyle name="20% - Accent2 7" xfId="35" xr:uid="{A8FA547A-A90E-4D30-92F8-475F6337A142}"/>
    <cellStyle name="20% - Accent2 8" xfId="36" xr:uid="{9E6E8426-3073-4881-A2A2-0D59B795E8CC}"/>
    <cellStyle name="20% - Accent2 9" xfId="37" xr:uid="{0931053D-5F9E-4364-A8FE-56152148A7EE}"/>
    <cellStyle name="20% - Accent3 10" xfId="38" xr:uid="{8C815B6F-CDF1-4F39-8CE5-F3EAF04CF60E}"/>
    <cellStyle name="20% - Accent3 11" xfId="39" xr:uid="{DA537C71-BAA3-4C88-A15A-742832DF948C}"/>
    <cellStyle name="20% - Accent3 12" xfId="40" xr:uid="{020F5751-F6E0-4C22-80BE-A967C2A203EC}"/>
    <cellStyle name="20% - Accent3 13" xfId="41" xr:uid="{2BC25A77-676E-402C-9104-84419DC40996}"/>
    <cellStyle name="20% - Accent3 14" xfId="42" xr:uid="{56186227-65B7-4E62-A97E-9E3A767F9CE6}"/>
    <cellStyle name="20% - Accent3 15" xfId="43" xr:uid="{48EBFEA4-A253-461D-B7DB-72D943E930C2}"/>
    <cellStyle name="20% - Accent3 16" xfId="44" xr:uid="{9C4FE9A3-DC64-45E9-A883-7DBEC7FA9D7D}"/>
    <cellStyle name="20% - Accent3 17" xfId="45" xr:uid="{3142A56B-8F53-46BD-BB16-46468E50EEFC}"/>
    <cellStyle name="20% - Accent3 18" xfId="46" xr:uid="{562AE726-366E-4FED-9FA6-B88F663EA7BE}"/>
    <cellStyle name="20% - Accent3 19" xfId="47" xr:uid="{DFA7328A-DFEA-482B-97E3-4769FF4DF0F4}"/>
    <cellStyle name="20% - Accent3 2" xfId="48" xr:uid="{F65FF08A-E5CD-4CDF-8762-C60D78E051C3}"/>
    <cellStyle name="20% - Accent3 3" xfId="49" xr:uid="{D11767E9-61C5-453C-84E9-F20F6EE1D5B1}"/>
    <cellStyle name="20% - Accent3 4" xfId="50" xr:uid="{757B6F63-90E7-46B6-9ACA-B62DA47E81CE}"/>
    <cellStyle name="20% - Accent3 5" xfId="51" xr:uid="{19F3AF9E-C262-4724-B82A-0E0DA3181893}"/>
    <cellStyle name="20% - Accent3 6" xfId="52" xr:uid="{B8572B9C-F3B9-4459-8091-9053B0331D2E}"/>
    <cellStyle name="20% - Accent3 7" xfId="53" xr:uid="{FE388C4F-60FF-4F9E-A436-BFD84E62BB1C}"/>
    <cellStyle name="20% - Accent3 8" xfId="54" xr:uid="{D6B2BB98-FCE0-45E7-BF69-36C9F21E5730}"/>
    <cellStyle name="20% - Accent3 9" xfId="55" xr:uid="{CFF55311-54DC-4F3F-BED4-39759892EBCA}"/>
    <cellStyle name="20% - Accent4 10" xfId="56" xr:uid="{02F122B2-E4D4-4482-A607-205ABD2449E6}"/>
    <cellStyle name="20% - Accent4 11" xfId="57" xr:uid="{919D66ED-52AA-436E-82A2-6C9ED1657EFB}"/>
    <cellStyle name="20% - Accent4 12" xfId="58" xr:uid="{08A79127-14D1-4A0F-9E33-5124C13B385F}"/>
    <cellStyle name="20% - Accent4 13" xfId="59" xr:uid="{8504E5A4-D428-4748-B42C-42A9B596916F}"/>
    <cellStyle name="20% - Accent4 14" xfId="60" xr:uid="{DFADDE85-ADCA-4B40-895D-254C9891E1CE}"/>
    <cellStyle name="20% - Accent4 15" xfId="61" xr:uid="{C319E53E-3B3D-46AE-AEBB-39C17B33DEE2}"/>
    <cellStyle name="20% - Accent4 16" xfId="62" xr:uid="{F224955A-67C2-416B-A441-D2F198F9EF2F}"/>
    <cellStyle name="20% - Accent4 17" xfId="63" xr:uid="{A095FA35-35D7-4A99-97AB-4E9216EDEB1E}"/>
    <cellStyle name="20% - Accent4 18" xfId="64" xr:uid="{CC6DBDBE-D818-4A8C-9492-49E3B71405BE}"/>
    <cellStyle name="20% - Accent4 19" xfId="65" xr:uid="{B06C4B28-53C5-43C1-9234-FA1AC8E24221}"/>
    <cellStyle name="20% - Accent4 2" xfId="66" xr:uid="{164C04E3-822E-4479-B1D0-F1DF0521F62A}"/>
    <cellStyle name="20% - Accent4 3" xfId="67" xr:uid="{27163288-0AF5-4C10-BFAF-CE0784BBAAFC}"/>
    <cellStyle name="20% - Accent4 4" xfId="68" xr:uid="{92B8A331-0EE6-4231-8451-E5FC6956788F}"/>
    <cellStyle name="20% - Accent4 5" xfId="69" xr:uid="{4CACB3AB-F836-4DA8-850F-92C96DD70BE1}"/>
    <cellStyle name="20% - Accent4 6" xfId="70" xr:uid="{8BA95A7E-C5C0-4D22-8365-8D026954E316}"/>
    <cellStyle name="20% - Accent4 7" xfId="71" xr:uid="{1C3CF0A1-731B-4019-A62E-90277E543AFE}"/>
    <cellStyle name="20% - Accent4 8" xfId="72" xr:uid="{20135674-65E5-4BBC-BB94-8D8E70B227D5}"/>
    <cellStyle name="20% - Accent4 9" xfId="73" xr:uid="{3A99B71D-7CF5-4C75-A2C4-C0B006DA31F7}"/>
    <cellStyle name="20% - Accent5 2" xfId="74" xr:uid="{2D32233B-2D6A-42D2-B0D7-380313BB191E}"/>
    <cellStyle name="20% - Accent6 2" xfId="75" xr:uid="{FD467F23-9BA5-4A31-9C33-5F97DD2476A4}"/>
    <cellStyle name="40% - Accent1 2" xfId="76" xr:uid="{B55E0B5B-9600-4C72-8AED-9370867F4CB7}"/>
    <cellStyle name="40% - Accent2 2" xfId="77" xr:uid="{F7D700E2-874D-483D-9F81-7DD5876D1D60}"/>
    <cellStyle name="40% - Accent3 10" xfId="78" xr:uid="{AF9F6D3A-960F-40B8-8B80-EB77947C693F}"/>
    <cellStyle name="40% - Accent3 11" xfId="79" xr:uid="{9B702B19-86F8-4863-9B44-B5F4261E3633}"/>
    <cellStyle name="40% - Accent3 12" xfId="80" xr:uid="{274B536C-E355-4D4B-BEF2-FC6219BA1D2B}"/>
    <cellStyle name="40% - Accent3 13" xfId="81" xr:uid="{64397758-0DF7-4CBE-AD2E-67C497C624B4}"/>
    <cellStyle name="40% - Accent3 14" xfId="82" xr:uid="{45F8AA98-75EE-4F92-B62D-9039854856CB}"/>
    <cellStyle name="40% - Accent3 15" xfId="83" xr:uid="{242ECAA9-900E-401B-AE4F-5E39FA4AAEBA}"/>
    <cellStyle name="40% - Accent3 16" xfId="84" xr:uid="{EE443849-6387-48B7-B7A2-D3A4FFBC0563}"/>
    <cellStyle name="40% - Accent3 17" xfId="85" xr:uid="{ACCA8E99-B5C8-4412-B086-E9488036E159}"/>
    <cellStyle name="40% - Accent3 18" xfId="86" xr:uid="{74C8C65F-4ED5-456F-A953-D5588FE40F88}"/>
    <cellStyle name="40% - Accent3 19" xfId="87" xr:uid="{E439C842-AAB3-449F-A6A8-A5A851BF07E8}"/>
    <cellStyle name="40% - Accent3 2" xfId="88" xr:uid="{7F34C067-A7EB-4FA6-90F8-2B0192C81118}"/>
    <cellStyle name="40% - Accent3 3" xfId="89" xr:uid="{FBB44A2E-603F-465D-9B39-3F305AD364CA}"/>
    <cellStyle name="40% - Accent3 4" xfId="90" xr:uid="{78D5F6A5-E541-4D85-B885-2AEBCAF6F349}"/>
    <cellStyle name="40% - Accent3 5" xfId="91" xr:uid="{C85A12A1-05E4-4689-B6E1-16CB62B297EC}"/>
    <cellStyle name="40% - Accent3 6" xfId="92" xr:uid="{BBE1EB98-B379-4D53-85B1-7B2ED1E38020}"/>
    <cellStyle name="40% - Accent3 7" xfId="93" xr:uid="{80A91A30-8538-4603-AF58-D8E995FBD30A}"/>
    <cellStyle name="40% - Accent3 8" xfId="94" xr:uid="{FFFCD319-4003-4AE4-B756-C768FD0426D1}"/>
    <cellStyle name="40% - Accent3 9" xfId="95" xr:uid="{9E649464-3464-46BF-9AEC-298D4CCFCD8C}"/>
    <cellStyle name="40% - Accent4 2" xfId="96" xr:uid="{940208F7-C629-4613-A4B8-C01C1E0FB878}"/>
    <cellStyle name="40% - Accent5 2" xfId="97" xr:uid="{34611BEB-E240-4A6C-9525-9283EEAE2504}"/>
    <cellStyle name="40% - Accent6 2" xfId="98" xr:uid="{049DB432-E226-42DA-9B8C-9930B3386FFE}"/>
    <cellStyle name="60% - Accent1 2" xfId="99" xr:uid="{1DE4A4C1-C034-4E17-9D76-8EAB0586B656}"/>
    <cellStyle name="60% - Accent2 2" xfId="100" xr:uid="{9DC092A2-E156-4623-9FE9-0B72BA691D22}"/>
    <cellStyle name="60% - Accent3 10" xfId="101" xr:uid="{8E74457E-BB78-4365-9E86-F9ACE74468B5}"/>
    <cellStyle name="60% - Accent3 11" xfId="102" xr:uid="{BE6E60E0-BDC7-448C-820C-67928AC33D0B}"/>
    <cellStyle name="60% - Accent3 12" xfId="103" xr:uid="{EFADC0CB-36AC-4AFE-BFFA-8B044A89C1B8}"/>
    <cellStyle name="60% - Accent3 13" xfId="104" xr:uid="{654E9F7E-0656-45E1-8418-FD720CAAD573}"/>
    <cellStyle name="60% - Accent3 14" xfId="105" xr:uid="{C97A8213-E979-451D-B432-FBE88BE0A57D}"/>
    <cellStyle name="60% - Accent3 15" xfId="106" xr:uid="{ACF2D7F8-7628-4BD3-B5E4-F796897B644C}"/>
    <cellStyle name="60% - Accent3 16" xfId="107" xr:uid="{C35D96EE-709E-4F2E-B719-4BF8107CD5E6}"/>
    <cellStyle name="60% - Accent3 17" xfId="108" xr:uid="{F5636526-B13E-4A86-BBC8-1FD6AA5CDBD8}"/>
    <cellStyle name="60% - Accent3 18" xfId="109" xr:uid="{74488127-66FC-418C-A511-BC6B52170A30}"/>
    <cellStyle name="60% - Accent3 19" xfId="110" xr:uid="{0776C255-4BBE-4E25-A9C3-970641349D5C}"/>
    <cellStyle name="60% - Accent3 2" xfId="111" xr:uid="{F58DA3E0-E2B3-4272-A1F1-6811ADD07D87}"/>
    <cellStyle name="60% - Accent3 3" xfId="112" xr:uid="{8DDE3F3E-3202-43BB-B0E6-8098FD057761}"/>
    <cellStyle name="60% - Accent3 4" xfId="113" xr:uid="{30CCD09C-3249-4E28-9E0B-B202023DB51A}"/>
    <cellStyle name="60% - Accent3 5" xfId="114" xr:uid="{56621A86-1428-4F96-AC50-06B00EF0E076}"/>
    <cellStyle name="60% - Accent3 6" xfId="115" xr:uid="{B345A009-3D85-4CE0-840E-BB78BF8070CB}"/>
    <cellStyle name="60% - Accent3 7" xfId="116" xr:uid="{4E4C100E-882D-4B12-BA47-B86F471678C1}"/>
    <cellStyle name="60% - Accent3 8" xfId="117" xr:uid="{29155E89-845F-4F7C-98FA-0E8E35C85147}"/>
    <cellStyle name="60% - Accent3 9" xfId="118" xr:uid="{D20A7ACC-233D-4102-9F52-FDAA8BB5548B}"/>
    <cellStyle name="60% - Accent4 10" xfId="119" xr:uid="{F41B7DD4-64D9-4CEA-A339-ACBE9F21FF4C}"/>
    <cellStyle name="60% - Accent4 11" xfId="120" xr:uid="{1A6F1145-5DBB-4A67-BCDA-8D2ECEF406EC}"/>
    <cellStyle name="60% - Accent4 12" xfId="121" xr:uid="{B344AF1A-B627-4116-81BB-6711BD7AD432}"/>
    <cellStyle name="60% - Accent4 13" xfId="122" xr:uid="{AEC241D4-ADC7-4A99-8B15-0938DA8B3E58}"/>
    <cellStyle name="60% - Accent4 14" xfId="123" xr:uid="{20FF8932-398F-4E08-B2AD-A2694A439CDE}"/>
    <cellStyle name="60% - Accent4 15" xfId="124" xr:uid="{994623C2-57AA-4CDE-AB9A-0417E955A525}"/>
    <cellStyle name="60% - Accent4 16" xfId="125" xr:uid="{9E4DDC85-80A5-4808-AE46-47F634E213DB}"/>
    <cellStyle name="60% - Accent4 17" xfId="126" xr:uid="{429E75FC-625F-4367-A06D-38798A86462A}"/>
    <cellStyle name="60% - Accent4 18" xfId="127" xr:uid="{A11BA0D6-0D2E-4A59-828D-3DC8E4095B2F}"/>
    <cellStyle name="60% - Accent4 19" xfId="128" xr:uid="{DD983D85-CA48-40A5-ABAF-21DB62FF6DBC}"/>
    <cellStyle name="60% - Accent4 2" xfId="129" xr:uid="{16F46CF3-3A16-4964-ACC2-1980636560DE}"/>
    <cellStyle name="60% - Accent4 3" xfId="130" xr:uid="{5A3FAB77-E4B5-4C33-9ED3-D83ACFC207D8}"/>
    <cellStyle name="60% - Accent4 4" xfId="131" xr:uid="{E3992C83-D097-425A-8781-49F3A63E9C0E}"/>
    <cellStyle name="60% - Accent4 5" xfId="132" xr:uid="{F1CAB282-E8DB-4F44-A847-BF146F560901}"/>
    <cellStyle name="60% - Accent4 6" xfId="133" xr:uid="{E7627587-D947-41EB-A271-2FD9B0491867}"/>
    <cellStyle name="60% - Accent4 7" xfId="134" xr:uid="{404EB70D-1FDF-41D1-8462-D55058BC9DED}"/>
    <cellStyle name="60% - Accent4 8" xfId="135" xr:uid="{E6123872-AC50-4914-A820-00673583A2A4}"/>
    <cellStyle name="60% - Accent4 9" xfId="136" xr:uid="{47A0F3C3-747D-4087-81D2-8B40C6985069}"/>
    <cellStyle name="60% - Accent5 2" xfId="137" xr:uid="{F72D13C5-423C-40A5-8CFF-FFC69420F131}"/>
    <cellStyle name="60% - Accent6 10" xfId="138" xr:uid="{AE374843-B887-462C-AEF8-91F4C387CC42}"/>
    <cellStyle name="60% - Accent6 11" xfId="139" xr:uid="{727A1E63-6276-43C3-8923-3610F574985E}"/>
    <cellStyle name="60% - Accent6 12" xfId="140" xr:uid="{C43268CC-90A5-4818-ABB0-F4F53C689CF4}"/>
    <cellStyle name="60% - Accent6 13" xfId="141" xr:uid="{069FE878-C022-46B1-83C2-325E39EB4BA3}"/>
    <cellStyle name="60% - Accent6 14" xfId="142" xr:uid="{F74867D5-6C54-4966-9DF5-996CCFFFE3D4}"/>
    <cellStyle name="60% - Accent6 15" xfId="143" xr:uid="{C39FD8FA-67BC-4CBD-8FE5-248897FC8E86}"/>
    <cellStyle name="60% - Accent6 16" xfId="144" xr:uid="{B043AF8E-7353-42C7-AF3B-DB7E33E7BF65}"/>
    <cellStyle name="60% - Accent6 17" xfId="145" xr:uid="{42F36DEF-B663-42CE-ACA3-FDF081AAC64B}"/>
    <cellStyle name="60% - Accent6 18" xfId="146" xr:uid="{4C7ACDDD-1159-4D69-8CD0-B7B246FD52EE}"/>
    <cellStyle name="60% - Accent6 19" xfId="147" xr:uid="{ECF09CE7-4BC2-4853-B07C-EB8D3BD0E14D}"/>
    <cellStyle name="60% - Accent6 2" xfId="148" xr:uid="{73E5742C-CA75-4B15-B734-86FFF534E9C6}"/>
    <cellStyle name="60% - Accent6 3" xfId="149" xr:uid="{1EE9AC21-57BC-4C62-BBDE-BA6F48AA0E1B}"/>
    <cellStyle name="60% - Accent6 4" xfId="150" xr:uid="{B41535A4-6072-454A-94BD-B8B907119B66}"/>
    <cellStyle name="60% - Accent6 5" xfId="151" xr:uid="{132E9BC9-BF46-49B7-9E2D-EB5D4B899F5C}"/>
    <cellStyle name="60% - Accent6 6" xfId="152" xr:uid="{EB4EA39B-B0E3-4588-B237-3ACC7DA90886}"/>
    <cellStyle name="60% - Accent6 7" xfId="153" xr:uid="{3DC10108-6F42-4D3B-B5F9-C07293E9A496}"/>
    <cellStyle name="60% - Accent6 8" xfId="154" xr:uid="{9D3DE438-B066-4484-9B6D-236A1F870320}"/>
    <cellStyle name="60% - Accent6 9" xfId="155" xr:uid="{6E7F1A73-5EFA-4D93-9110-EAE4FB82AECF}"/>
    <cellStyle name="75" xfId="156" xr:uid="{57FADC11-DF41-42F8-87C8-7D58589062B8}"/>
    <cellStyle name="75 2" xfId="157" xr:uid="{999BF23C-849B-4782-BA65-18269F700DF8}"/>
    <cellStyle name="75 3" xfId="158" xr:uid="{BDC79844-E169-412D-A646-F3199CF33196}"/>
    <cellStyle name="Accent1 - 20%" xfId="159" xr:uid="{BABB1621-0AAE-41F0-86C9-62A9EB5785CE}"/>
    <cellStyle name="Accent1 - 40%" xfId="160" xr:uid="{9858E60D-9402-4E5F-86BB-915DA22567D4}"/>
    <cellStyle name="Accent1 - 60%" xfId="161" xr:uid="{D5A74CB9-3B2B-4A84-B9D2-9D251DDA39F7}"/>
    <cellStyle name="Accent1 2" xfId="162" xr:uid="{92DD0F19-EC8C-4A5A-96AA-548CF5898875}"/>
    <cellStyle name="Accent2 - 20%" xfId="163" xr:uid="{F9819DEB-89A9-4003-BDF3-8EE8FBBA9860}"/>
    <cellStyle name="Accent2 - 40%" xfId="164" xr:uid="{795A4EB3-6557-43CC-BCC0-E46C9E6E6777}"/>
    <cellStyle name="Accent2 - 60%" xfId="165" xr:uid="{FEF040D4-B9E4-4AB0-A854-9CB741B0DF20}"/>
    <cellStyle name="Accent2 2" xfId="166" xr:uid="{5924ECBF-830B-4C97-9173-1EF83060DEE4}"/>
    <cellStyle name="Accent3 - 20%" xfId="167" xr:uid="{3588D1AE-62B9-42BF-80CE-E5E137BB3C28}"/>
    <cellStyle name="Accent3 - 40%" xfId="168" xr:uid="{4214D67E-93E3-4EEA-A3A4-C6F4873F0B83}"/>
    <cellStyle name="Accent3 - 60%" xfId="169" xr:uid="{624013EA-BC44-4BD9-8482-3E51878218A0}"/>
    <cellStyle name="Accent3 2" xfId="170" xr:uid="{8E6C1704-1E93-4273-9D24-C687B495C0DD}"/>
    <cellStyle name="Accent4 - 20%" xfId="171" xr:uid="{60034D68-8EFF-4714-82CC-0CDC74F42AAB}"/>
    <cellStyle name="Accent4 - 40%" xfId="172" xr:uid="{42C14212-5094-4ADD-865E-D4ABBD1DA751}"/>
    <cellStyle name="Accent4 - 60%" xfId="173" xr:uid="{4D12AB08-7884-4F4E-8CAC-13933CC63689}"/>
    <cellStyle name="Accent4 2" xfId="174" xr:uid="{E97E938B-BA80-46D0-82DB-7F78DB389D2D}"/>
    <cellStyle name="Accent5 - 20%" xfId="175" xr:uid="{1A0FE70F-9BAF-46CD-A3FA-E1699ABE9ACB}"/>
    <cellStyle name="Accent5 - 40%" xfId="176" xr:uid="{0110D5D2-5CCE-4490-924A-EB9558DCE70D}"/>
    <cellStyle name="Accent5 - 60%" xfId="177" xr:uid="{FA3E9C5E-824F-4624-A064-ABEACC3829FE}"/>
    <cellStyle name="Accent5 2" xfId="178" xr:uid="{1E9C2235-C3FA-4D06-945C-2F46FB804117}"/>
    <cellStyle name="Accent6 - 20%" xfId="179" xr:uid="{CF04688A-AE87-4C38-A18A-484E8D8A3F18}"/>
    <cellStyle name="Accent6 - 40%" xfId="180" xr:uid="{0C426CAC-A8E8-4E26-9A3B-6AE3D212C58E}"/>
    <cellStyle name="Accent6 - 60%" xfId="181" xr:uid="{FB4099EA-0019-4A98-BD84-6578CD9B868E}"/>
    <cellStyle name="Accent6 2" xfId="182" xr:uid="{E1F6002E-1051-4542-9DAD-F574BFD0D380}"/>
    <cellStyle name="Bad 2" xfId="183" xr:uid="{2F4AC95C-E46B-4C1B-BBEF-366D3CE94EF7}"/>
    <cellStyle name="Calculation 2" xfId="184" xr:uid="{478E1C7E-C265-4D9E-9467-7CDDB0A5CA3A}"/>
    <cellStyle name="Check Cell 2" xfId="185" xr:uid="{B7AA2476-CA81-483C-A624-1E54CEE8F397}"/>
    <cellStyle name="Comma 10" xfId="187" xr:uid="{35409C3C-E46D-4A09-B176-B1F2C6527957}"/>
    <cellStyle name="Comma 10 2" xfId="188" xr:uid="{621F9053-98DB-46D2-85CD-A8CC36AA1B1E}"/>
    <cellStyle name="Comma 10 2 2" xfId="189" xr:uid="{1CE479A7-B711-4CAF-8DBF-14AAADD27F11}"/>
    <cellStyle name="Comma 10 3" xfId="190" xr:uid="{6AA0676F-55E7-4768-A62B-7CEC9A20340D}"/>
    <cellStyle name="Comma 10 3 2" xfId="191" xr:uid="{9E6CC99F-6C54-4002-9D2E-A59A08C619E9}"/>
    <cellStyle name="Comma 10 4 2" xfId="192" xr:uid="{1508C39D-7887-48BF-8E5D-1E71E0B54F5E}"/>
    <cellStyle name="Comma 11" xfId="193" xr:uid="{5CC2D157-307D-4AB2-8D5C-22B16C7BF51E}"/>
    <cellStyle name="Comma 11 10" xfId="194" xr:uid="{D00E6C08-360E-45F1-B0E8-AC98D92E2F71}"/>
    <cellStyle name="Comma 11 10 4" xfId="195" xr:uid="{6B429FF8-72D8-420D-9D8E-13887D0D3C0C}"/>
    <cellStyle name="Comma 11 2" xfId="196" xr:uid="{F85FF781-F3F0-472C-8282-E844EF7605FC}"/>
    <cellStyle name="Comma 11 3" xfId="197" xr:uid="{74DC4A66-8A4E-4323-9EFD-180BECA5B6B7}"/>
    <cellStyle name="Comma 12" xfId="198" xr:uid="{06E8C2B4-C090-489F-94F0-62C3D3956FEE}"/>
    <cellStyle name="Comma 12 2" xfId="199" xr:uid="{DF456272-F196-408C-A083-36DF2E38B564}"/>
    <cellStyle name="Comma 12 3" xfId="200" xr:uid="{27B6C14A-10B2-4E4F-AFE1-95339AD5E80C}"/>
    <cellStyle name="Comma 12 4" xfId="201" xr:uid="{C572EA79-5E27-41F7-A0A5-70FA9BAA9B48}"/>
    <cellStyle name="Comma 12_Detail_ Inf_Dec 10 " xfId="202" xr:uid="{781CA1A2-0848-48CF-BF4E-BC383E628823}"/>
    <cellStyle name="Comma 13" xfId="203" xr:uid="{320434AB-7C33-4590-B40C-C1A79371E178}"/>
    <cellStyle name="Comma 13 2" xfId="204" xr:uid="{D3CDD0CF-189C-4257-A423-EC631E20953C}"/>
    <cellStyle name="Comma 13_CPI_Y'52_TOP_GG 1" xfId="205" xr:uid="{AFE80AE5-4964-48F7-80B9-1403BA453D7A}"/>
    <cellStyle name="Comma 14" xfId="206" xr:uid="{46A944B7-4097-4104-86D3-9448EF7609E8}"/>
    <cellStyle name="Comma 15" xfId="207" xr:uid="{56D48E5F-0553-4EBE-A11B-D6F02E0F7304}"/>
    <cellStyle name="Comma 16" xfId="208" xr:uid="{3AC1724B-7DCD-49C2-8B2D-2AE714E08D48}"/>
    <cellStyle name="Comma 16 2" xfId="209" xr:uid="{C31089AC-F856-4668-A3C7-88DA003B9536}"/>
    <cellStyle name="Comma 16_130017-B1  โปรแกรมคอมพิวเตอร์ CPI_Q409" xfId="210" xr:uid="{544D0508-BDA7-4B7F-83BC-88DEDC52C93D}"/>
    <cellStyle name="Comma 17" xfId="211" xr:uid="{66706728-09DB-4042-A265-19D8EA210AAE}"/>
    <cellStyle name="Comma 18" xfId="212" xr:uid="{9372E125-3DE1-47C4-922E-0551B410C23E}"/>
    <cellStyle name="Comma 18 2" xfId="213" xr:uid="{E6D87CE3-96CB-4D83-A099-41D179C6640C}"/>
    <cellStyle name="Comma 18 3" xfId="214" xr:uid="{D0CE5F5B-E2BB-42FE-983C-91D466E59284}"/>
    <cellStyle name="Comma 18 4" xfId="215" xr:uid="{ABE233E7-464E-476A-B710-B34EE720E15C}"/>
    <cellStyle name="Comma 18_130017-B1 โปรแกรมคอมพิวเตอร์ CPI_Q1'10" xfId="216" xr:uid="{BCB75A2C-B40A-4F4D-B4B7-EADBAC2EE6CB}"/>
    <cellStyle name="Comma 19" xfId="217" xr:uid="{63BEA8CB-93D1-4859-9855-A3E4049AE784}"/>
    <cellStyle name="Comma 2" xfId="218" xr:uid="{654E715E-DF01-46A7-BCEE-B8D1DEA59466}"/>
    <cellStyle name="Comma 2 10" xfId="219" xr:uid="{5D296A59-7803-4F0E-85E7-28BDC8BD602E}"/>
    <cellStyle name="Comma 2 11" xfId="220" xr:uid="{38BDECBF-A54E-4A5A-8DAD-252E05BF8737}"/>
    <cellStyle name="Comma 2 12" xfId="221" xr:uid="{5BB809EA-7A54-4F4C-ABAC-F583AE402877}"/>
    <cellStyle name="Comma 2 13" xfId="222" xr:uid="{08AE41B7-64C2-4D74-96B0-7299B14EB940}"/>
    <cellStyle name="Comma 2 14" xfId="223" xr:uid="{4990D49F-22B7-4F2C-BDAB-EB13AB9D51AA}"/>
    <cellStyle name="Comma 2 15" xfId="224" xr:uid="{B1BA2778-8E62-4828-BA4A-A7FF000AA200}"/>
    <cellStyle name="Comma 2 16" xfId="225" xr:uid="{3EF356D8-AE01-4A87-B78F-FD5AB921A738}"/>
    <cellStyle name="Comma 2 17" xfId="226" xr:uid="{910D747B-B07E-461D-8AF1-8B1358F0A356}"/>
    <cellStyle name="Comma 2 18" xfId="227" xr:uid="{108D7506-7F8B-4AC8-AF16-F9CB883BA89D}"/>
    <cellStyle name="Comma 2 19" xfId="228" xr:uid="{EF997D79-CD72-4AE6-9465-8E3369D67420}"/>
    <cellStyle name="Comma 2 2" xfId="229" xr:uid="{C058E3AB-6A21-4228-AE58-B8DCDD906CDC}"/>
    <cellStyle name="Comma 2 2 10" xfId="230" xr:uid="{1C23EFDC-BC57-44B3-A223-3A992A067302}"/>
    <cellStyle name="Comma 2 2 11" xfId="231" xr:uid="{08EE262A-F1B0-46E8-96F7-B1EB5C622DA0}"/>
    <cellStyle name="Comma 2 2 12" xfId="232" xr:uid="{3F81DC35-0562-4B2A-A883-956C3C49ACDC}"/>
    <cellStyle name="Comma 2 2 13" xfId="233" xr:uid="{83005B65-110A-4ECF-A491-70785C5B78BC}"/>
    <cellStyle name="Comma 2 2 14" xfId="234" xr:uid="{3A02112C-AC08-47FF-A897-214AE7B05D0E}"/>
    <cellStyle name="Comma 2 2 15" xfId="235" xr:uid="{47164287-2D16-4B52-AE66-BEDBFF7C60E6}"/>
    <cellStyle name="Comma 2 2 16" xfId="236" xr:uid="{9D8631C1-4432-4B5C-B07B-46CA074F78F4}"/>
    <cellStyle name="Comma 2 2 17" xfId="237" xr:uid="{8804AB0F-C66F-48D5-A4EE-0D00CC4A1EB5}"/>
    <cellStyle name="Comma 2 2 18" xfId="238" xr:uid="{03139E50-F1E3-4C3F-AEF6-9A178991ABCC}"/>
    <cellStyle name="Comma 2 2 19" xfId="239" xr:uid="{944611BC-17CC-4D96-8D62-16B71F37DD51}"/>
    <cellStyle name="Comma 2 2 2" xfId="240" xr:uid="{4BC13824-29C6-4756-BB0D-98181D36F0E5}"/>
    <cellStyle name="Comma 2 2 2 2" xfId="241" xr:uid="{8B7BD0A3-9835-419E-B07F-A369E1BB60BE}"/>
    <cellStyle name="Comma 2 2 20" xfId="242" xr:uid="{3804FE93-5B56-4C58-AE53-AA5D0C6E0807}"/>
    <cellStyle name="Comma 2 2 21" xfId="243" xr:uid="{8991187C-5D6C-4ACB-AC72-44831013A79E}"/>
    <cellStyle name="Comma 2 2 22" xfId="244" xr:uid="{39302834-FBCC-4937-A61E-ACB498B7512D}"/>
    <cellStyle name="Comma 2 2 23" xfId="245" xr:uid="{1E38FB11-F153-4961-874F-6DFE211704C7}"/>
    <cellStyle name="Comma 2 2 24" xfId="246" xr:uid="{6B97D369-3F1D-4F0E-9096-0DAFD78FD490}"/>
    <cellStyle name="Comma 2 2 25" xfId="247" xr:uid="{D077EB85-4871-4081-A00F-A8B0CC0DE67C}"/>
    <cellStyle name="Comma 2 2 26" xfId="248" xr:uid="{4FE4312B-AC3C-4A81-A90F-0A7E8A4285A3}"/>
    <cellStyle name="Comma 2 2 27" xfId="249" xr:uid="{6685A0ED-0812-45EA-9758-DEC30BD327B3}"/>
    <cellStyle name="Comma 2 2 28" xfId="250" xr:uid="{47994AF1-6562-48B8-B414-A0D9A3E3B2BD}"/>
    <cellStyle name="Comma 2 2 29" xfId="251" xr:uid="{95072F03-2A28-4567-BFE3-D514DE487936}"/>
    <cellStyle name="Comma 2 2 3" xfId="252" xr:uid="{32838F0B-F83A-4637-A82D-AF507BF8FB8C}"/>
    <cellStyle name="Comma 2 2 3 2" xfId="253" xr:uid="{ADCD9F93-969A-4C6B-B380-A05877732255}"/>
    <cellStyle name="Comma 2 2 30" xfId="254" xr:uid="{F334FE70-A904-4469-BCBE-3453F18DD4B3}"/>
    <cellStyle name="Comma 2 2 31" xfId="255" xr:uid="{9542C924-2A44-47F0-819D-A34A2B4060E7}"/>
    <cellStyle name="Comma 2 2 32" xfId="256" xr:uid="{18718977-B9B0-44B2-91AD-C7F1776E8E61}"/>
    <cellStyle name="Comma 2 2 33" xfId="257" xr:uid="{D6AF3EF6-912E-4EC3-BDFC-EA68F5622F21}"/>
    <cellStyle name="Comma 2 2 34" xfId="258" xr:uid="{910723B8-405B-4BE5-A2AF-86C1BFA490CE}"/>
    <cellStyle name="Comma 2 2 35" xfId="259" xr:uid="{C6F2B994-8DE0-45A0-A116-E8569DB56EB5}"/>
    <cellStyle name="Comma 2 2 36" xfId="260" xr:uid="{6133D21E-E947-49CA-92D9-6D3B4BDDDC6B}"/>
    <cellStyle name="Comma 2 2 37" xfId="261" xr:uid="{851502A4-D339-4B0C-A159-698B2FB456DF}"/>
    <cellStyle name="Comma 2 2 38" xfId="262" xr:uid="{C234A8E9-E6C3-42C4-9555-2D585F571FBF}"/>
    <cellStyle name="Comma 2 2 39" xfId="263" xr:uid="{D20A4109-AE40-4A5B-9922-E553637EDB87}"/>
    <cellStyle name="Comma 2 2 4" xfId="264" xr:uid="{2B4B5497-3133-42A4-8951-A5DE48267A30}"/>
    <cellStyle name="Comma 2 2 40" xfId="265" xr:uid="{B56FB1A6-8060-4B0A-B50A-15417C709493}"/>
    <cellStyle name="Comma 2 2 41" xfId="266" xr:uid="{85490D9E-DB73-4BAA-9C90-800DD52F1740}"/>
    <cellStyle name="Comma 2 2 42" xfId="267" xr:uid="{43904C65-5EDB-4689-8254-61E7D3C928C0}"/>
    <cellStyle name="Comma 2 2 43" xfId="268" xr:uid="{EFF700E4-9142-4983-8C7E-C058FBB75DBA}"/>
    <cellStyle name="Comma 2 2 44" xfId="269" xr:uid="{E4561CD8-9E9F-4A28-BB72-F1A0214A62FB}"/>
    <cellStyle name="Comma 2 2 45" xfId="270" xr:uid="{762BAA62-3014-4E32-808A-37A14B1A918D}"/>
    <cellStyle name="Comma 2 2 46" xfId="271" xr:uid="{972423DE-A1CF-4AFF-BFF8-838ABBB8AF74}"/>
    <cellStyle name="Comma 2 2 47" xfId="272" xr:uid="{C3C630CF-E25B-494D-961F-8EFC7D96C6E5}"/>
    <cellStyle name="Comma 2 2 48" xfId="273" xr:uid="{C2F98222-F74D-4C43-A0E9-185CDCC95F6E}"/>
    <cellStyle name="Comma 2 2 49" xfId="274" xr:uid="{6D77ECBC-A342-4141-B063-75D365A62B3C}"/>
    <cellStyle name="Comma 2 2 5" xfId="275" xr:uid="{3F2D46BC-B83D-4B50-9739-856A905FA27F}"/>
    <cellStyle name="Comma 2 2 50" xfId="276" xr:uid="{4A02E530-C0C4-4360-B4AD-E781E0E80AA0}"/>
    <cellStyle name="Comma 2 2 51" xfId="277" xr:uid="{D71102B4-AC6F-490D-A985-5ABA22CC476B}"/>
    <cellStyle name="Comma 2 2 52" xfId="278" xr:uid="{94E3AE83-8DD4-4132-8459-4B3314B7E704}"/>
    <cellStyle name="Comma 2 2 53" xfId="279" xr:uid="{16D171DC-20B2-462E-9CAD-42D40552AB19}"/>
    <cellStyle name="Comma 2 2 54" xfId="280" xr:uid="{E1CE6DBE-18C4-43C4-AED2-4B46B8422C4F}"/>
    <cellStyle name="Comma 2 2 55" xfId="281" xr:uid="{97B409EA-BEE8-4BC5-AEDB-E34D6CF0DF9F}"/>
    <cellStyle name="Comma 2 2 56" xfId="282" xr:uid="{8C3809FA-7413-43E3-8F9F-35D59A770227}"/>
    <cellStyle name="Comma 2 2 57" xfId="283" xr:uid="{92AB55A9-732E-4536-A294-F99F9862BE26}"/>
    <cellStyle name="Comma 2 2 58" xfId="284" xr:uid="{64710D26-26D4-45A7-9456-DE7B8AE4582A}"/>
    <cellStyle name="Comma 2 2 6" xfId="285" xr:uid="{61B886E5-4D98-46C9-9033-C564ACF9A964}"/>
    <cellStyle name="Comma 2 2 7" xfId="286" xr:uid="{5974B53A-00FC-4444-88BC-A77A50819BB8}"/>
    <cellStyle name="Comma 2 2 8" xfId="287" xr:uid="{0649FDF2-6901-4792-A091-6464D383B081}"/>
    <cellStyle name="Comma 2 2 9" xfId="288" xr:uid="{946677A9-3219-45D6-BC4C-4177D96B2C9B}"/>
    <cellStyle name="Comma 2 20" xfId="289" xr:uid="{437E5F7F-98CD-4BAE-9E23-4EAC6E23DA47}"/>
    <cellStyle name="Comma 2 21" xfId="290" xr:uid="{392585AA-6728-4D60-A8CA-D795EC80F3F6}"/>
    <cellStyle name="Comma 2 22" xfId="291" xr:uid="{37239EBD-1118-451B-B9CB-C85E66D82D26}"/>
    <cellStyle name="Comma 2 23" xfId="292" xr:uid="{1A2A2105-BE5E-4B86-9E0B-87CCADCEF27A}"/>
    <cellStyle name="Comma 2 24" xfId="293" xr:uid="{B4F469BA-3844-4542-874F-54B4C38C3C65}"/>
    <cellStyle name="Comma 2 25" xfId="294" xr:uid="{BE5ADD8D-99A8-4F7D-B01A-B4484E06275E}"/>
    <cellStyle name="Comma 2 26" xfId="295" xr:uid="{DFC61639-A224-471F-8796-0A3952A87036}"/>
    <cellStyle name="Comma 2 27" xfId="296" xr:uid="{D7267233-03F4-4734-9990-05579185424F}"/>
    <cellStyle name="Comma 2 28" xfId="297" xr:uid="{56596ABA-B716-4919-8EF2-518C403ACFF2}"/>
    <cellStyle name="Comma 2 29" xfId="298" xr:uid="{3560226B-BE45-461D-85D8-3FB05FA1CBDD}"/>
    <cellStyle name="Comma 2 3" xfId="299" xr:uid="{1FECA026-C4DC-4C63-851C-6182DD97E8BA}"/>
    <cellStyle name="Comma 2 3 11" xfId="300" xr:uid="{9094F65D-4662-40E0-AD44-AE10D040C015}"/>
    <cellStyle name="Comma 2 3 2" xfId="301" xr:uid="{08316E8B-9B8D-4058-9854-C42982FD26BA}"/>
    <cellStyle name="Comma 2 30" xfId="302" xr:uid="{F5462A84-AF34-4DED-9771-F7FE2DF71717}"/>
    <cellStyle name="Comma 2 31" xfId="303" xr:uid="{4EBD7BEB-4613-4B36-AB24-8B78D4F14BF9}"/>
    <cellStyle name="Comma 2 32" xfId="304" xr:uid="{1BF376B8-8D93-4E9A-9529-8488EF0F1253}"/>
    <cellStyle name="Comma 2 33" xfId="305" xr:uid="{6806B637-AB7B-4F16-9595-F6AF77890328}"/>
    <cellStyle name="Comma 2 34" xfId="306" xr:uid="{F667C7DE-C2EC-4A70-96D2-9CF5D4194F93}"/>
    <cellStyle name="Comma 2 35" xfId="307" xr:uid="{777402E3-AAA3-4275-9B6A-E1686B6EA515}"/>
    <cellStyle name="Comma 2 36" xfId="308" xr:uid="{50F350FA-0C12-4805-B6D2-782E49E90AA7}"/>
    <cellStyle name="Comma 2 37" xfId="309" xr:uid="{6E5CCF61-AF8B-4EAB-8FB9-08A1B9372742}"/>
    <cellStyle name="Comma 2 38" xfId="310" xr:uid="{5EA3ABD6-0866-4E9F-B0EC-FDF643692841}"/>
    <cellStyle name="Comma 2 39" xfId="311" xr:uid="{4B772397-E338-4296-B320-C00B5D1116E5}"/>
    <cellStyle name="Comma 2 4" xfId="312" xr:uid="{BC1E86AB-D7E5-487F-8DA1-62307B39CE85}"/>
    <cellStyle name="Comma 2 40" xfId="313" xr:uid="{07A6C62B-F232-4B94-9BEB-A0A00C4BB9EF}"/>
    <cellStyle name="Comma 2 41" xfId="314" xr:uid="{91558102-2896-48C7-85F1-E54E9F6A2FE3}"/>
    <cellStyle name="Comma 2 42" xfId="315" xr:uid="{D6C46B8C-1599-49A1-92B7-41D80B93F474}"/>
    <cellStyle name="Comma 2 43" xfId="316" xr:uid="{0FB80A5A-AC6E-4C9C-A3A4-D203C9A5E6A9}"/>
    <cellStyle name="Comma 2 44" xfId="317" xr:uid="{718D4507-89A5-48F3-9999-A415AF07E001}"/>
    <cellStyle name="Comma 2 45" xfId="318" xr:uid="{4B53FCE2-82D2-44FB-9025-1D9D8732F930}"/>
    <cellStyle name="Comma 2 46" xfId="319" xr:uid="{FD62CFAB-FF15-460F-8022-E146B30ECC1D}"/>
    <cellStyle name="Comma 2 47" xfId="320" xr:uid="{668BF3AC-66DA-46F6-A587-22894C040559}"/>
    <cellStyle name="Comma 2 48" xfId="321" xr:uid="{B67AFCCA-536A-4F56-9226-F584CC2E2382}"/>
    <cellStyle name="Comma 2 49" xfId="322" xr:uid="{EBCFA12C-59D8-43CE-9BC6-46D0AF6B9590}"/>
    <cellStyle name="Comma 2 5" xfId="323" xr:uid="{E8E9F70F-4B26-4F07-B62A-0611649CFA01}"/>
    <cellStyle name="Comma 2 50" xfId="324" xr:uid="{561706AA-1ABF-4324-877B-EEFF1F71A820}"/>
    <cellStyle name="Comma 2 51" xfId="325" xr:uid="{5704E745-DF08-497D-899A-5D168592BEF6}"/>
    <cellStyle name="Comma 2 52" xfId="326" xr:uid="{71B4C5C1-C45D-49AE-A030-1C68430ECA46}"/>
    <cellStyle name="Comma 2 53" xfId="327" xr:uid="{1632A578-55E4-478D-8576-45E4A433A4ED}"/>
    <cellStyle name="Comma 2 54" xfId="328" xr:uid="{2E77B9FA-996C-43A9-A578-675329B0E33A}"/>
    <cellStyle name="Comma 2 55" xfId="329" xr:uid="{AF361F9F-A29C-4E34-8794-271DCFC140C5}"/>
    <cellStyle name="Comma 2 56" xfId="330" xr:uid="{105BD26A-80D5-437B-A4E7-F5FB6EB61C8E}"/>
    <cellStyle name="Comma 2 57" xfId="331" xr:uid="{6C863FF4-723E-4ABF-9F9A-DF59A45894D4}"/>
    <cellStyle name="Comma 2 58" xfId="332" xr:uid="{95FA7378-1B74-4CD3-9564-C6002F081ABB}"/>
    <cellStyle name="Comma 2 59" xfId="333" xr:uid="{BB44DAEF-A40A-48BA-AC1B-95B772A7B4CC}"/>
    <cellStyle name="Comma 2 6" xfId="334" xr:uid="{C942248D-163C-4E33-9E2D-26D565519A93}"/>
    <cellStyle name="Comma 2 60" xfId="335" xr:uid="{87398F78-36E5-4A6F-BC24-83C9C5A9DF79}"/>
    <cellStyle name="Comma 2 61" xfId="336" xr:uid="{5863F027-C84D-4ADB-BFB0-6F040F43DDF5}"/>
    <cellStyle name="Comma 2 61 2" xfId="337" xr:uid="{94683027-BC18-44CE-8959-398DCB83E3D3}"/>
    <cellStyle name="Comma 2 62" xfId="338" xr:uid="{0E6DB296-5C6B-4A00-BB80-604CECE6CB70}"/>
    <cellStyle name="Comma 2 63" xfId="339" xr:uid="{F3C56F4B-D428-479B-9E9F-1631290F3304}"/>
    <cellStyle name="Comma 2 64" xfId="340" xr:uid="{B49B71BC-F8F4-4388-B0B5-1E111C2BFD7C}"/>
    <cellStyle name="Comma 2 7" xfId="341" xr:uid="{74355218-3DF4-44BD-919E-AC076CB3247A}"/>
    <cellStyle name="Comma 2 8" xfId="342" xr:uid="{603F5E42-8D98-4890-A765-EBEE154DC21E}"/>
    <cellStyle name="Comma 2 9" xfId="343" xr:uid="{CF8C5574-AD75-438B-A2F3-C2276E3FD012}"/>
    <cellStyle name="Comma 2_130017-B1  โปรแกรมคอมพิวเตอร์ CPI_Q409" xfId="344" xr:uid="{64C6AD30-F650-4EF1-9CF4-E440B569EEBD}"/>
    <cellStyle name="Comma 20" xfId="345" xr:uid="{766CE279-E6F0-40DF-BED0-BEE1124939E9}"/>
    <cellStyle name="Comma 21" xfId="346" xr:uid="{79402FC6-ACEB-465A-B00A-50DCDDC8C5FD}"/>
    <cellStyle name="Comma 21 2" xfId="347" xr:uid="{5A53DAB4-72DF-4E3F-AB9C-0321CEDB2ED1}"/>
    <cellStyle name="Comma 22" xfId="348" xr:uid="{F5AD8F17-4B94-4632-81E7-E5BB44A0042D}"/>
    <cellStyle name="Comma 22 2" xfId="349" xr:uid="{BA26ED60-7EF9-4004-B9E4-D220F5CD300D}"/>
    <cellStyle name="Comma 22 2 2" xfId="350" xr:uid="{5C62E69B-4F7A-4609-A762-175B3A6A931B}"/>
    <cellStyle name="Comma 23" xfId="351" xr:uid="{D87E0A81-ADBC-4BFA-83F8-C3EC237C480A}"/>
    <cellStyle name="Comma 23 2" xfId="352" xr:uid="{E11273AB-FB3E-4A27-AA2F-4FFDBC41B470}"/>
    <cellStyle name="Comma 23 3" xfId="353" xr:uid="{586D6BED-CB4E-488D-B2BC-108ABEA047C9}"/>
    <cellStyle name="Comma 24" xfId="354" xr:uid="{4B9A633B-6A91-4097-8DBD-5053B7B5B71B}"/>
    <cellStyle name="Comma 24 2" xfId="355" xr:uid="{59C89DD4-EA41-4BAA-A7EF-2495ED5CBC0A}"/>
    <cellStyle name="Comma 247" xfId="356" xr:uid="{017B2045-C2EE-4467-BC0F-1F573D948F58}"/>
    <cellStyle name="Comma 25" xfId="357" xr:uid="{00F09743-A395-41F8-AF36-14C83C11776A}"/>
    <cellStyle name="Comma 25 2" xfId="358" xr:uid="{569B5175-46E4-41D8-8168-96AA8B889469}"/>
    <cellStyle name="Comma 26" xfId="359" xr:uid="{A4B7DA5B-C64C-43ED-9F88-5C7DE2814075}"/>
    <cellStyle name="Comma 26 2" xfId="360" xr:uid="{2D6CC256-D593-41E9-8A4F-878F49418E0D}"/>
    <cellStyle name="Comma 27" xfId="361" xr:uid="{80F5DA44-C0F0-45C1-8C9C-642911AA3A94}"/>
    <cellStyle name="Comma 27 2" xfId="362" xr:uid="{3D78C06E-C6C4-4760-8A05-63E2E97DD6AB}"/>
    <cellStyle name="Comma 28" xfId="363" xr:uid="{70569E25-740E-4418-A2DB-2E1803DF27D3}"/>
    <cellStyle name="Comma 28 2" xfId="364" xr:uid="{1739FAB2-3FE4-4D95-BB63-38711DF52D24}"/>
    <cellStyle name="Comma 29" xfId="365" xr:uid="{956D8AD7-E018-49AE-935A-88099FF67E71}"/>
    <cellStyle name="Comma 3" xfId="366" xr:uid="{9AD76703-CBF9-4B5B-B432-37194660424D}"/>
    <cellStyle name="Comma 3 2" xfId="367" xr:uid="{92551668-B353-4501-96DD-CBB4E05EE190}"/>
    <cellStyle name="Comma 3 2 2" xfId="368" xr:uid="{A8F42FB8-42AB-44D0-980E-28421ECFA5F3}"/>
    <cellStyle name="Comma 3 2 3" xfId="369" xr:uid="{06ACB481-AF1E-457B-975D-5B3B8729936D}"/>
    <cellStyle name="Comma 3 3" xfId="370" xr:uid="{41565D11-721E-440A-BB2B-AEEF9D5FA398}"/>
    <cellStyle name="Comma 3 4" xfId="371" xr:uid="{A5729C75-0B6A-45BF-8001-DC9ABCBF1B60}"/>
    <cellStyle name="Comma 3 5" xfId="372" xr:uid="{6DB3A998-0473-44EB-A5C7-4FF0B1B6632E}"/>
    <cellStyle name="Comma 3 6" xfId="373" xr:uid="{88A54D1F-0B16-41E7-AFED-FE00B7E1C804}"/>
    <cellStyle name="Comma 3 7" xfId="374" xr:uid="{0C08F7FF-8BCE-4030-8E19-907A1A338A10}"/>
    <cellStyle name="Comma 3 8" xfId="375" xr:uid="{DE9CF5EB-26F2-47EC-A7AF-C18D185ACC05}"/>
    <cellStyle name="Comma 3_Note consoleQ2'53" xfId="376" xr:uid="{2859E3A3-E2E2-4849-93F3-40305F28D80D}"/>
    <cellStyle name="Comma 30" xfId="377" xr:uid="{DA0C93EA-57CB-4A57-AB6C-4BB4B6581DEB}"/>
    <cellStyle name="Comma 31" xfId="378" xr:uid="{3DE526FB-6F76-4AFF-B2CE-AF5542C95E93}"/>
    <cellStyle name="Comma 32" xfId="379" xr:uid="{5CDB3798-B31D-41E7-B5A5-32DB7D19FF06}"/>
    <cellStyle name="Comma 32 2" xfId="380" xr:uid="{B9339792-9AC0-4DD2-B242-287E00308831}"/>
    <cellStyle name="Comma 33" xfId="381" xr:uid="{C97E5D94-ADB1-44CC-9F1A-EA0221672BA0}"/>
    <cellStyle name="Comma 34" xfId="382" xr:uid="{52FA0557-FE95-4C68-A157-6344333318B1}"/>
    <cellStyle name="Comma 34 2" xfId="383" xr:uid="{C86EFCFD-7ADC-436C-AD2A-8885093A70AD}"/>
    <cellStyle name="Comma 35" xfId="384" xr:uid="{586F5EB5-EA2F-4B17-91BD-F1F48F1BDAE0}"/>
    <cellStyle name="Comma 35 2" xfId="385" xr:uid="{7524DB97-2FBB-49BD-8557-31F93AAE6281}"/>
    <cellStyle name="Comma 35 3" xfId="386" xr:uid="{BB5FB09E-2210-4778-A495-20BBC6DBFE44}"/>
    <cellStyle name="Comma 35 3 2" xfId="387" xr:uid="{0BD7C90D-DA3A-4344-9099-49319EE8E748}"/>
    <cellStyle name="Comma 36" xfId="388" xr:uid="{9F9343D3-8322-4389-ACF4-38526A3DBC61}"/>
    <cellStyle name="Comma 36 2" xfId="389" xr:uid="{A8225313-E2A0-44C8-B0B1-999CEC65E5C7}"/>
    <cellStyle name="Comma 37" xfId="390" xr:uid="{8819B3BD-2629-468C-A862-44467EBC5B1E}"/>
    <cellStyle name="Comma 37 2" xfId="391" xr:uid="{211F4625-113B-4628-A69E-C204E3D078F1}"/>
    <cellStyle name="Comma 38" xfId="392" xr:uid="{4838E51A-5B16-4A25-992A-FCC5092B3361}"/>
    <cellStyle name="Comma 38 2" xfId="393" xr:uid="{1D02227F-8BF4-4C4D-ABDB-44362DE40F17}"/>
    <cellStyle name="Comma 39" xfId="394" xr:uid="{8992B43E-C9C3-423F-8A0E-4F79062A4A14}"/>
    <cellStyle name="Comma 39 2" xfId="395" xr:uid="{6EA4125D-89FF-4629-B5AF-FF9CBFFA7A70}"/>
    <cellStyle name="Comma 4" xfId="396" xr:uid="{60128B0B-AC4B-4D87-A2BD-D20102E7CA0E}"/>
    <cellStyle name="Comma 4 2" xfId="397" xr:uid="{1AD4CFA1-9576-4358-B4D6-F010965C8B23}"/>
    <cellStyle name="Comma 4 2 2" xfId="398" xr:uid="{2152C67B-0796-411F-9BE3-B0C5C04A1498}"/>
    <cellStyle name="Comma 4 2 3" xfId="399" xr:uid="{481011ED-A754-4907-B47C-74128E57DEBF}"/>
    <cellStyle name="Comma 4 3" xfId="400" xr:uid="{9C030F48-E769-4174-93A5-BD90C2053176}"/>
    <cellStyle name="Comma 4 4" xfId="401" xr:uid="{CBA0C5AC-EFA1-4044-BB79-56D105AF3353}"/>
    <cellStyle name="Comma 4 5" xfId="402" xr:uid="{7F5461FA-2514-4D67-80C9-186E1085A9A2}"/>
    <cellStyle name="Comma 4 6" xfId="403" xr:uid="{3B10D8E3-92E7-4123-A0B3-B2DAFD793CC9}"/>
    <cellStyle name="Comma 4 7" xfId="404" xr:uid="{67E0925D-50E7-4A14-9866-80D0BD9D294A}"/>
    <cellStyle name="Comma 4 8" xfId="405" xr:uid="{9416C35F-4457-4CAB-97A7-2B61A8F1440E}"/>
    <cellStyle name="Comma 4_fucking of" xfId="406" xr:uid="{DEB8EDF7-BB0D-4E48-86C4-6C0205F1E796}"/>
    <cellStyle name="Comma 40" xfId="407" xr:uid="{1850E15B-D002-483C-B444-10DB337D0B6B}"/>
    <cellStyle name="Comma 40 2" xfId="408" xr:uid="{C13E76C6-066A-4256-909E-6CD73260C35A}"/>
    <cellStyle name="Comma 41" xfId="409" xr:uid="{7B03F1ED-A6FA-4105-A18C-4E2028D5D863}"/>
    <cellStyle name="Comma 41 2" xfId="410" xr:uid="{5BD94B70-BB0F-45FA-9BB9-E858F5CC1D31}"/>
    <cellStyle name="Comma 42" xfId="411" xr:uid="{89DFF532-B309-45AC-BD14-147DCDC69E25}"/>
    <cellStyle name="Comma 42 2" xfId="412" xr:uid="{47A1FF5C-37CE-477F-B658-E3CD13F2DEE1}"/>
    <cellStyle name="Comma 42 2 2" xfId="413" xr:uid="{2EECE5AC-1FEB-43D5-9950-621AD38E288C}"/>
    <cellStyle name="Comma 42 3" xfId="414" xr:uid="{E9FB96B3-0DDF-4A03-8DE1-05D10BD5794A}"/>
    <cellStyle name="Comma 43" xfId="415" xr:uid="{E5E5C89B-7E23-4319-A6C7-E05DA4FCCE21}"/>
    <cellStyle name="Comma 43 2" xfId="416" xr:uid="{87AC4179-80A4-4656-849B-CBCCD55A1F33}"/>
    <cellStyle name="Comma 44" xfId="417" xr:uid="{0563FF22-0606-4927-A702-3F545D91074A}"/>
    <cellStyle name="Comma 44 2" xfId="418" xr:uid="{BBF3DA20-70F8-4A56-8FD5-0DD40BCB4EC6}"/>
    <cellStyle name="Comma 45" xfId="419" xr:uid="{35991DB4-FF42-499B-A2E5-75ECE0005E99}"/>
    <cellStyle name="Comma 45 2" xfId="420" xr:uid="{AC5E6F6D-A7DB-4140-97B2-C94F9D6C41E1}"/>
    <cellStyle name="Comma 46" xfId="421" xr:uid="{B69FF2D9-B056-4BA9-ABB8-9C284A7C9992}"/>
    <cellStyle name="Comma 47" xfId="422" xr:uid="{039409F3-6B24-442E-8DFF-7FC8B5C60575}"/>
    <cellStyle name="Comma 48" xfId="423" xr:uid="{80DB097B-D5D7-4A4C-8DB7-F4659FAECE8D}"/>
    <cellStyle name="Comma 49" xfId="424" xr:uid="{156259D2-55CF-4DBD-AF0D-5887DA75FC8B}"/>
    <cellStyle name="Comma 5" xfId="425" xr:uid="{0E6D6EFE-B194-41AA-A92D-56D5832E35B9}"/>
    <cellStyle name="Comma 5 2" xfId="426" xr:uid="{52CA630D-06EB-4AC4-82F5-16096EE540DA}"/>
    <cellStyle name="Comma 5 3" xfId="427" xr:uid="{7705E897-79EF-4F7E-8A2F-9C7EB151281A}"/>
    <cellStyle name="Comma 5 4" xfId="428" xr:uid="{E48132B6-E7C2-4E28-9D8C-E33EC430C052}"/>
    <cellStyle name="Comma 5 5" xfId="429" xr:uid="{D66845E1-39D3-485C-892F-BCFED2C10DE3}"/>
    <cellStyle name="Comma 5 6" xfId="430" xr:uid="{6BF466A5-289E-4196-B663-312F5C841AE5}"/>
    <cellStyle name="Comma 5 7" xfId="431" xr:uid="{3B465B46-82C2-4A15-910B-21019A97F844}"/>
    <cellStyle name="Comma 6" xfId="432" xr:uid="{7B392564-2356-4255-ACF0-0D2379831DB6}"/>
    <cellStyle name="Comma 6 2" xfId="433" xr:uid="{7851E9F7-D4AD-4DA9-806C-5D7EE8C3BE59}"/>
    <cellStyle name="Comma 6 3" xfId="434" xr:uid="{FF12D180-5C3D-4B95-8354-DF7E5B4C019B}"/>
    <cellStyle name="Comma 6 4" xfId="435" xr:uid="{61E4B1FC-378B-475C-A0BC-8A97BD8BBDA8}"/>
    <cellStyle name="Comma 6 5" xfId="436" xr:uid="{286BA7D4-85A1-4369-8005-72756C9BC3CC}"/>
    <cellStyle name="Comma 7" xfId="437" xr:uid="{C97DBC95-AF2C-49E3-8B78-AC664411F4DA}"/>
    <cellStyle name="Comma 7 2" xfId="438" xr:uid="{7202B0FF-3191-4D7C-B943-FABC2E966EC5}"/>
    <cellStyle name="Comma 7 3" xfId="439" xr:uid="{46A9AE88-3E5E-4633-98AD-CEB68449053B}"/>
    <cellStyle name="Comma 8" xfId="440" xr:uid="{65E0A74D-0E4C-4B1E-B630-2585249B740E}"/>
    <cellStyle name="Comma 8 2" xfId="441" xr:uid="{C70A4791-1B43-450E-A6FF-E733DE14E90E}"/>
    <cellStyle name="Comma 8 3" xfId="442" xr:uid="{997A701B-CA65-4A27-98CE-13736FBC4F5F}"/>
    <cellStyle name="Comma 9" xfId="443" xr:uid="{7ECE84E8-CB02-45EC-A9F3-66E5DCA03359}"/>
    <cellStyle name="Comma 9 2" xfId="444" xr:uid="{35A270D2-860A-4909-BBE1-562A6941BE81}"/>
    <cellStyle name="Comma 9 3" xfId="445" xr:uid="{B3DFC916-6E2A-4F61-8CEB-1E01D6B8D6F0}"/>
    <cellStyle name="comma zerodec" xfId="446" xr:uid="{5E8E2F10-7C00-4BD7-B541-C88437BB8753}"/>
    <cellStyle name="comma zerodec 2" xfId="447" xr:uid="{C2FCB4F7-EEF8-4594-9A1F-116DF0D65C45}"/>
    <cellStyle name="comma zerodec 3" xfId="448" xr:uid="{148B6813-B2FC-4045-B01F-E9F0BBE46D44}"/>
    <cellStyle name="Currency1" xfId="449" xr:uid="{BDA316F2-43EB-40F2-901D-CB1153699C2C}"/>
    <cellStyle name="Currency1 2" xfId="450" xr:uid="{8A12A29B-779C-4290-8731-481D5C06A88E}"/>
    <cellStyle name="Currency1 28" xfId="451" xr:uid="{F3EE03C8-3B4E-410C-8350-03BC97A567E1}"/>
    <cellStyle name="Currency1 3" xfId="452" xr:uid="{BD068795-33D7-40E4-9A9B-662D8ABD1E81}"/>
    <cellStyle name="Dollar (zero dec)" xfId="453" xr:uid="{F01C0931-8B2B-46B5-9A1D-3F3280A35D68}"/>
    <cellStyle name="Dollar (zero dec) 2" xfId="454" xr:uid="{4A5B1857-02C5-4F70-9AC5-E4EBCE0C8FC4}"/>
    <cellStyle name="Dollar (zero dec) 3" xfId="455" xr:uid="{007AB71C-DF68-4B5D-9300-7BB790E22745}"/>
    <cellStyle name="E&amp;Y House" xfId="456" xr:uid="{D629B7BB-D6C1-4618-B91C-ABCAD7F4D3B4}"/>
    <cellStyle name="Emphasis 1" xfId="457" xr:uid="{A91251E5-E2C3-4B10-BF76-725C0832F1B9}"/>
    <cellStyle name="Emphasis 2" xfId="458" xr:uid="{727275D4-3ABA-4C92-9DA1-D01A4BBCD5CF}"/>
    <cellStyle name="Emphasis 3" xfId="459" xr:uid="{A9DBB2F8-2588-4E52-AB6C-BD3F3525E8F8}"/>
    <cellStyle name="Explanatory Text 2" xfId="460" xr:uid="{DC6D7E44-BF7E-43AA-8E8A-DC7440AA3A5A}"/>
    <cellStyle name="Good 2" xfId="461" xr:uid="{74487E53-68D5-4D8A-9AAC-4D17F8A60C92}"/>
    <cellStyle name="Grey" xfId="462" xr:uid="{2F267CC3-15E1-4B7F-BCD3-047B2BB102AB}"/>
    <cellStyle name="Header - Style1" xfId="463" xr:uid="{7D0D27AD-BDD7-4C8B-8E38-45C04D71C537}"/>
    <cellStyle name="Header1" xfId="464" xr:uid="{DD80F1DF-383E-42BB-BCC1-5D72F12F882F}"/>
    <cellStyle name="Header2" xfId="465" xr:uid="{EEA1C0E8-D924-4F19-A9CE-44BEA8C0846D}"/>
    <cellStyle name="Heading" xfId="466" xr:uid="{70BE3C66-ECB0-4A15-907A-7FDBB2ED24E0}"/>
    <cellStyle name="Heading 1 2" xfId="467" xr:uid="{FBDE4186-8254-4F83-840A-DA2EFBFEEDE5}"/>
    <cellStyle name="Heading 2 2" xfId="468" xr:uid="{1A5D40A1-4046-48CE-AAEC-07DEAC9D9BE4}"/>
    <cellStyle name="Heading 3 2" xfId="469" xr:uid="{9193B549-D196-48C2-B3E3-014573D35E7A}"/>
    <cellStyle name="Heading 4 2" xfId="470" xr:uid="{15385334-1178-4071-9845-DC05EB0E0610}"/>
    <cellStyle name="Heading1" xfId="471" xr:uid="{AD97C2FE-A540-4721-B451-E6BD1AF32110}"/>
    <cellStyle name="Hyperlink 2" xfId="472" xr:uid="{14073BCE-093E-4A71-9440-C9598B529F78}"/>
    <cellStyle name="Input [yellow]" xfId="473" xr:uid="{49DC55EA-3521-469C-AAD4-0C623FC12A25}"/>
    <cellStyle name="Input 2" xfId="474" xr:uid="{7EDD7D14-0A91-4597-9B92-300003FCF420}"/>
    <cellStyle name="Linked Cell 2" xfId="475" xr:uid="{920DB59F-1E4A-401F-8DF5-0A939704B568}"/>
    <cellStyle name="Neutral 2" xfId="476" xr:uid="{C37D1C55-605D-40B7-A5E1-3E31B8729232}"/>
    <cellStyle name="no dec" xfId="477" xr:uid="{E598ED62-8318-496C-81B9-E0B059F9D5DE}"/>
    <cellStyle name="Normal - Style1" xfId="478" xr:uid="{3EB09F0C-742F-45D9-AEC7-C1DE171019DD}"/>
    <cellStyle name="Normal 10" xfId="479" xr:uid="{C547BA6E-9C10-4E37-98C0-4954F8D9B39F}"/>
    <cellStyle name="Normal 10 2" xfId="480" xr:uid="{70585060-3FA3-40A6-8777-AC2F527E4FB9}"/>
    <cellStyle name="Normal 10 3" xfId="481" xr:uid="{92C3B248-3545-4D35-8945-C19878C61780}"/>
    <cellStyle name="Normal 100" xfId="482" xr:uid="{C10E5656-57CE-417A-B2D1-5D3FE6D6FAE5}"/>
    <cellStyle name="Normal 101" xfId="483" xr:uid="{116C5BA7-9A2A-462F-91E4-E54FF193DFE0}"/>
    <cellStyle name="Normal 11" xfId="484" xr:uid="{0C63B5E4-1B6D-4EF4-870D-BDDD7074F37F}"/>
    <cellStyle name="Normal 11 2" xfId="485" xr:uid="{71E74461-7156-4ECC-B248-567311C31FBF}"/>
    <cellStyle name="Normal 11 3" xfId="486" xr:uid="{5F5B4A61-462F-4824-B0E2-80D2654C827B}"/>
    <cellStyle name="Normal 12" xfId="487" xr:uid="{A78A1581-A9CC-45CF-8D2C-84E2CE33A435}"/>
    <cellStyle name="Normal 12 2" xfId="488" xr:uid="{2A4B76DD-5DBC-4598-A0B3-DBE2C51023DB}"/>
    <cellStyle name="Normal 12 3" xfId="489" xr:uid="{307EE930-5AC5-415E-A0E4-77830E6BD97C}"/>
    <cellStyle name="Normal 13" xfId="490" xr:uid="{97B4876F-CA4C-4348-A862-27543EC6DD20}"/>
    <cellStyle name="Normal 13 2" xfId="491" xr:uid="{0939B044-121E-4C60-B7DF-5943799B43F5}"/>
    <cellStyle name="Normal 13_130017-B1 โปรแกรมคอมพิวเตอร์ CPI_Q1'10" xfId="492" xr:uid="{7FB2A997-6D72-4922-B42F-BDF706DFEA72}"/>
    <cellStyle name="Normal 14" xfId="493" xr:uid="{1D98FAA3-034D-497B-836B-09C620699B3D}"/>
    <cellStyle name="Normal 15" xfId="494" xr:uid="{08E3D9A4-0DF2-4E92-8F9E-F95D18153F91}"/>
    <cellStyle name="Normal 16" xfId="495" xr:uid="{4B40EED5-1562-4842-8C7C-0E694E87B1EC}"/>
    <cellStyle name="Normal 17" xfId="496" xr:uid="{2252ADCD-55C8-4E61-9C63-A3FBC87F406A}"/>
    <cellStyle name="Normal 18" xfId="497" xr:uid="{419CC473-A560-4A0A-BA9B-8C1EC9A5682C}"/>
    <cellStyle name="Normal 19" xfId="498" xr:uid="{3CC6BB72-64D1-497D-B012-8F82D5ABC3F8}"/>
    <cellStyle name="Normal 2" xfId="499" xr:uid="{B7CD7036-E93B-464F-9361-5CD9B784952C}"/>
    <cellStyle name="Normal 2 10" xfId="500" xr:uid="{3615B0F8-AC02-4985-BA32-D5C0F7145A86}"/>
    <cellStyle name="Normal 2 10 2" xfId="501" xr:uid="{BD5D0392-E472-4083-B617-EFEC79A969CA}"/>
    <cellStyle name="Normal 2 11" xfId="502" xr:uid="{5DD769A0-FFC8-49D5-9B00-E23AD33FD114}"/>
    <cellStyle name="Normal 2 12" xfId="503" xr:uid="{59080F6D-6E41-4152-96B1-45F89080D2C0}"/>
    <cellStyle name="Normal 2 13" xfId="504" xr:uid="{11BBECAF-A3B5-44B5-90B4-9035CB2052AE}"/>
    <cellStyle name="Normal 2 14" xfId="505" xr:uid="{F4C18688-B29A-4056-A72B-550A0F66EAE2}"/>
    <cellStyle name="Normal 2 15" xfId="506" xr:uid="{41A88ACA-1DBE-406E-8DBC-A3D85AF81FB4}"/>
    <cellStyle name="Normal 2 16" xfId="507" xr:uid="{9D1FDF97-D262-4BF0-978C-BCC7280E3017}"/>
    <cellStyle name="Normal 2 16 2" xfId="508" xr:uid="{0F624926-F6F2-4226-9381-11AC17C825AF}"/>
    <cellStyle name="Normal 2 17" xfId="509" xr:uid="{A54AB719-8A31-4BE7-9E85-F5196E2F056A}"/>
    <cellStyle name="Normal 2 18" xfId="510" xr:uid="{B3438C38-7E6F-4761-B11B-9B842BC0670E}"/>
    <cellStyle name="Normal 2 19" xfId="511" xr:uid="{8449DFA4-C5C1-4083-8D86-7F8FE8BEA3B4}"/>
    <cellStyle name="Normal 2 2" xfId="512" xr:uid="{5D6510B0-C446-498D-80FF-3B2F1B214BCF}"/>
    <cellStyle name="Normal 2 2 10" xfId="513" xr:uid="{B4BCC497-A2C3-4118-957F-18FE65A6CC62}"/>
    <cellStyle name="Normal 2 2 11" xfId="514" xr:uid="{300D0BED-9117-4FAC-9A1F-459BD5FAC642}"/>
    <cellStyle name="Normal 2 2 12" xfId="515" xr:uid="{A832CF57-4DD6-45A9-8983-7132BDF027B8}"/>
    <cellStyle name="Normal 2 2 13" xfId="516" xr:uid="{EE0A0F7E-339A-4F24-AB9C-EE2BCFE04FCA}"/>
    <cellStyle name="Normal 2 2 14" xfId="517" xr:uid="{800A35DB-443F-4E72-B323-0B1F47D09534}"/>
    <cellStyle name="Normal 2 2 15" xfId="518" xr:uid="{57BFB089-56E6-49BC-80C1-F6478288F38D}"/>
    <cellStyle name="Normal 2 2 16" xfId="519" xr:uid="{82DF0141-8599-4A76-BD48-BC024A5A88B4}"/>
    <cellStyle name="Normal 2 2 17" xfId="520" xr:uid="{6F119883-D70B-4320-BB73-6B24C77E7C2A}"/>
    <cellStyle name="Normal 2 2 18" xfId="521" xr:uid="{7BB31D74-BD4F-4BCC-A276-FF5B7D81001F}"/>
    <cellStyle name="Normal 2 2 19" xfId="522" xr:uid="{E6B8CBE3-4ED5-4249-8054-753BAD26BAD8}"/>
    <cellStyle name="Normal 2 2 2" xfId="523" xr:uid="{3861BAA0-BE49-4859-A130-3D513E4059DF}"/>
    <cellStyle name="Normal 2 2 2 2" xfId="524" xr:uid="{E92CE478-420B-45B2-86C1-30F7C06C5C40}"/>
    <cellStyle name="Normal 2 2 20" xfId="525" xr:uid="{59AEF24F-2F96-4B9C-9998-6EF338447E7A}"/>
    <cellStyle name="Normal 2 2 21" xfId="526" xr:uid="{63FDFF22-FAA4-4C93-94F6-AB5D4E3D1129}"/>
    <cellStyle name="Normal 2 2 22" xfId="527" xr:uid="{68B3B885-94FC-49E3-8E98-1C0D0353D328}"/>
    <cellStyle name="Normal 2 2 23" xfId="528" xr:uid="{4B573C22-E5A4-4384-9B5E-0DDBA233C417}"/>
    <cellStyle name="Normal 2 2 24" xfId="529" xr:uid="{541269E2-85F5-45A3-BB80-01D9E3896E5E}"/>
    <cellStyle name="Normal 2 2 25" xfId="530" xr:uid="{1313B236-A96F-4FF0-978F-F268CF6F6E3B}"/>
    <cellStyle name="Normal 2 2 26" xfId="531" xr:uid="{8678B3D9-D7BD-46DF-8D53-46E8D5F23ABF}"/>
    <cellStyle name="Normal 2 2 27" xfId="532" xr:uid="{17866BE2-1AE2-4552-A4DF-C0E92B16FB0A}"/>
    <cellStyle name="Normal 2 2 28" xfId="533" xr:uid="{5C9A1F41-589B-4F63-BD51-20A7027CCCB2}"/>
    <cellStyle name="Normal 2 2 29" xfId="534" xr:uid="{DA5C227A-A2EC-4DA2-8E9D-A0D4BC0BB62F}"/>
    <cellStyle name="Normal 2 2 3" xfId="535" xr:uid="{4B36E9CB-0E9A-4F0D-B204-16A642548059}"/>
    <cellStyle name="Normal 2 2 30" xfId="536" xr:uid="{E6E106BF-D6D5-47F7-B656-4DACD1BE5989}"/>
    <cellStyle name="Normal 2 2 31" xfId="537" xr:uid="{5B292420-0E8E-4E7E-B8DF-D36720129744}"/>
    <cellStyle name="Normal 2 2 32" xfId="538" xr:uid="{84EE2138-ABF7-4B6F-800F-6ED3F34384ED}"/>
    <cellStyle name="Normal 2 2 33" xfId="539" xr:uid="{4C1992F8-31AB-40E8-9F7A-C1A62FBBA184}"/>
    <cellStyle name="Normal 2 2 34" xfId="540" xr:uid="{12F9EF94-56C6-4E04-ABDB-C4607B67A083}"/>
    <cellStyle name="Normal 2 2 35" xfId="541" xr:uid="{31171851-CD29-44ED-979B-17854B533F0A}"/>
    <cellStyle name="Normal 2 2 36" xfId="542" xr:uid="{206ECCAF-CA3C-47CB-A5A7-899034A86D65}"/>
    <cellStyle name="Normal 2 2 37" xfId="543" xr:uid="{4A7BEBA0-08DB-41DE-AE63-EE5D3827A093}"/>
    <cellStyle name="Normal 2 2 38" xfId="544" xr:uid="{726A6A88-E193-4999-856D-1642445360B1}"/>
    <cellStyle name="Normal 2 2 39" xfId="545" xr:uid="{6BDB7C58-34B6-4A36-A55C-ABD8DE5CC8B7}"/>
    <cellStyle name="Normal 2 2 4" xfId="546" xr:uid="{F3F51A41-6B38-451B-8E83-3D0C3910FC43}"/>
    <cellStyle name="Normal 2 2 40" xfId="547" xr:uid="{67ACE4DA-B678-4C20-AAA9-56485B1106D3}"/>
    <cellStyle name="Normal 2 2 41" xfId="548" xr:uid="{C57ABC3E-415A-43B5-AC51-AA2985BE81C5}"/>
    <cellStyle name="Normal 2 2 42" xfId="549" xr:uid="{4873E93D-2FBD-4EA1-BFCF-8FB44475EA23}"/>
    <cellStyle name="Normal 2 2 43" xfId="550" xr:uid="{56EB914C-AD76-4924-BEA6-FA4CDAC75980}"/>
    <cellStyle name="Normal 2 2 44" xfId="551" xr:uid="{556181F5-2747-45A5-8781-0451430EBB81}"/>
    <cellStyle name="Normal 2 2 45" xfId="552" xr:uid="{199D9A30-CD0F-40E7-ADFB-D009CCD0645C}"/>
    <cellStyle name="Normal 2 2 46" xfId="553" xr:uid="{EE6417DA-AD2D-423D-B730-D565D897A184}"/>
    <cellStyle name="Normal 2 2 47" xfId="554" xr:uid="{08541625-3306-4E67-9CB1-0F7E4C2C33FD}"/>
    <cellStyle name="Normal 2 2 48" xfId="555" xr:uid="{EB06F9C0-B904-49EF-A589-0998D3EFE1B5}"/>
    <cellStyle name="Normal 2 2 49" xfId="556" xr:uid="{DC2319CF-611A-4E89-80BA-3E9010423307}"/>
    <cellStyle name="Normal 2 2 5" xfId="557" xr:uid="{A6FACB5B-3358-4174-A4B1-FBBFB6086AC9}"/>
    <cellStyle name="Normal 2 2 50" xfId="558" xr:uid="{613EBC5C-A8BC-4D6E-8299-37F4B5AD4D38}"/>
    <cellStyle name="Normal 2 2 51" xfId="559" xr:uid="{0A736B00-4A7A-499E-B04D-18EB71D5A362}"/>
    <cellStyle name="Normal 2 2 52" xfId="560" xr:uid="{FE657EBE-2A8E-44DE-B321-67D2D19BB9A1}"/>
    <cellStyle name="Normal 2 2 53" xfId="561" xr:uid="{70C6A9DB-9FB2-4B5B-B6E8-C52E2A6EC6C1}"/>
    <cellStyle name="Normal 2 2 54" xfId="562" xr:uid="{B00E8E66-F5A6-442C-A830-81F7552B732E}"/>
    <cellStyle name="Normal 2 2 55" xfId="563" xr:uid="{A7380E94-6A78-431A-9D68-C14EF546369A}"/>
    <cellStyle name="Normal 2 2 56" xfId="564" xr:uid="{AA578677-6E5D-4A76-9E7D-E0D5228E3C3E}"/>
    <cellStyle name="Normal 2 2 57" xfId="565" xr:uid="{91BC919E-A57B-45C2-AF82-CA8864D71BB9}"/>
    <cellStyle name="Normal 2 2 58" xfId="566" xr:uid="{C942BB0A-5F31-4044-8F05-2EBD03665173}"/>
    <cellStyle name="Normal 2 2 6" xfId="567" xr:uid="{BC7D91BB-1D9C-4A49-BC1D-B52385E761DF}"/>
    <cellStyle name="Normal 2 2 7" xfId="568" xr:uid="{F66D1379-61DD-478E-ADDE-3824E941CD93}"/>
    <cellStyle name="Normal 2 2 8" xfId="569" xr:uid="{9209B4F3-BD9C-41EB-8695-D80B76B14ABC}"/>
    <cellStyle name="Normal 2 2 9" xfId="570" xr:uid="{2273F312-EAA8-48AB-80C9-0C4040A4B19D}"/>
    <cellStyle name="Normal 2 2_CPI_Y'52_TOP_GG 1" xfId="571" xr:uid="{08FF0A4D-1941-409A-8728-92AFAFFF993C}"/>
    <cellStyle name="Normal 2 20" xfId="572" xr:uid="{A098B485-75C9-436A-9358-406834869DB5}"/>
    <cellStyle name="Normal 2 21" xfId="573" xr:uid="{039BC9E8-8AF5-46C2-8A4E-EEC17F3BFF1F}"/>
    <cellStyle name="Normal 2 22" xfId="574" xr:uid="{C35756D9-57C0-4628-9D45-C5758FB64CBB}"/>
    <cellStyle name="Normal 2 23" xfId="575" xr:uid="{9F995D86-BD16-44D7-B6F2-D9C5E5DAFD57}"/>
    <cellStyle name="Normal 2 24" xfId="576" xr:uid="{AA6772B4-1189-411B-B6AD-23A7F9CAB6D9}"/>
    <cellStyle name="Normal 2 25" xfId="577" xr:uid="{71CFC9B0-8211-4DC5-8D04-B06FC1A8E888}"/>
    <cellStyle name="Normal 2 26" xfId="578" xr:uid="{2E02DCA4-31CE-419E-B2C8-319ED2641CFA}"/>
    <cellStyle name="Normal 2 27" xfId="579" xr:uid="{03B01CB2-929F-4708-BB00-D76AE5DA5C8F}"/>
    <cellStyle name="Normal 2 28" xfId="580" xr:uid="{7588AA67-79EA-4230-A1B2-AF1F455B116B}"/>
    <cellStyle name="Normal 2 29" xfId="581" xr:uid="{9DFAE7AD-598C-45EC-9067-071C6932EE47}"/>
    <cellStyle name="Normal 2 3" xfId="582" xr:uid="{C9056252-16AF-41D0-9BF5-5134AF6D35E5}"/>
    <cellStyle name="Normal 2 3 2" xfId="583" xr:uid="{A3578853-A7BE-4EF3-8D51-B123FD7A4BB3}"/>
    <cellStyle name="Normal 2 3 2 2" xfId="584" xr:uid="{AECE271A-1B53-4F9F-B5A7-B9F5A7302559}"/>
    <cellStyle name="Normal 2 3 3" xfId="585" xr:uid="{8C3633F7-0C33-44A2-9F15-9EEE381BACB6}"/>
    <cellStyle name="Normal 2 3 4" xfId="586" xr:uid="{AFA45E6C-DFB9-4A2E-95D1-6A5DE1AB66D8}"/>
    <cellStyle name="Normal 2 30" xfId="587" xr:uid="{6646B15E-7309-437F-9532-37D720444D65}"/>
    <cellStyle name="Normal 2 31" xfId="588" xr:uid="{1546E359-FBD7-47A7-BCAB-6A20BBC50FB2}"/>
    <cellStyle name="Normal 2 32" xfId="589" xr:uid="{882C9C8B-BD5D-4246-A800-F71EC18EDE3A}"/>
    <cellStyle name="Normal 2 33" xfId="590" xr:uid="{2B1A1F6F-5897-4874-9450-03EAC045B5E4}"/>
    <cellStyle name="Normal 2 34" xfId="591" xr:uid="{2FDE99F0-3FB8-4A93-A991-40D168423693}"/>
    <cellStyle name="Normal 2 35" xfId="592" xr:uid="{26A36174-FC94-4DEC-9A36-690119EF327A}"/>
    <cellStyle name="Normal 2 36" xfId="593" xr:uid="{8FC8F45B-54F9-447B-BC18-DBECF1F3896E}"/>
    <cellStyle name="Normal 2 37" xfId="594" xr:uid="{D4EAA344-B8BF-406A-BA86-9B7F7317AD23}"/>
    <cellStyle name="Normal 2 38" xfId="595" xr:uid="{E57F7AAA-9FEE-4AF4-B1CC-486608DC9984}"/>
    <cellStyle name="Normal 2 39" xfId="596" xr:uid="{9146DAC5-4BFD-43D8-800D-393CA2D7AA59}"/>
    <cellStyle name="Normal 2 4" xfId="597" xr:uid="{4A3F5297-7298-4227-839A-DD33E3D4BEFB}"/>
    <cellStyle name="Normal 2 40" xfId="598" xr:uid="{F66726CE-AB82-489C-A7A3-F2AE28216F3E}"/>
    <cellStyle name="Normal 2 41" xfId="599" xr:uid="{E4FA3C85-1B9E-4890-B506-4E8F5C2DC430}"/>
    <cellStyle name="Normal 2 42" xfId="600" xr:uid="{13C746B2-6516-424A-820A-A51126234CD4}"/>
    <cellStyle name="Normal 2 43" xfId="601" xr:uid="{AEE2A653-9DCC-4264-A10B-B6D4D18B7AE3}"/>
    <cellStyle name="Normal 2 44" xfId="602" xr:uid="{5B4D5686-B482-46B7-A4B6-CC11FDB773DA}"/>
    <cellStyle name="Normal 2 45" xfId="603" xr:uid="{F695F1F0-726B-4956-B646-CD84EE011D4C}"/>
    <cellStyle name="Normal 2 46" xfId="604" xr:uid="{3FFB0882-C594-4B79-8A42-2156D1E8027C}"/>
    <cellStyle name="Normal 2 47" xfId="605" xr:uid="{B211FC19-7922-47EC-8A8B-5072AA42C19F}"/>
    <cellStyle name="Normal 2 48" xfId="606" xr:uid="{D17BD9BE-F446-4494-9809-5B28576D9AA5}"/>
    <cellStyle name="Normal 2 49" xfId="607" xr:uid="{E21868C0-6F77-4264-AC16-534AAA345A14}"/>
    <cellStyle name="Normal 2 5" xfId="608" xr:uid="{A94436C5-26EE-45B0-9C25-EB88AA684D59}"/>
    <cellStyle name="Normal 2 5 2" xfId="609" xr:uid="{0AB35A7D-A474-4669-9402-D014BD703C90}"/>
    <cellStyle name="Normal 2 50" xfId="610" xr:uid="{A79989C2-2876-404E-82CC-E2CA63AD4E2B}"/>
    <cellStyle name="Normal 2 51" xfId="611" xr:uid="{81210948-0604-493E-AB24-D3C6A415FBE1}"/>
    <cellStyle name="Normal 2 52" xfId="612" xr:uid="{2CE238AB-A169-40CA-81CE-334F57359AD4}"/>
    <cellStyle name="Normal 2 53" xfId="613" xr:uid="{56F2F09D-80A8-4B2B-BFC5-E27313479025}"/>
    <cellStyle name="Normal 2 54" xfId="614" xr:uid="{086BDD6F-354F-40A5-8C83-5D8FEA38C6B1}"/>
    <cellStyle name="Normal 2 55" xfId="615" xr:uid="{2EBED33F-E9A9-42BD-88C7-3A9B54B966B6}"/>
    <cellStyle name="Normal 2 56" xfId="616" xr:uid="{E274B70E-3FC6-4C7E-ADD2-4F294CE1A5A1}"/>
    <cellStyle name="Normal 2 57" xfId="617" xr:uid="{974FCF95-D392-4252-8ADF-025BBE682F01}"/>
    <cellStyle name="Normal 2 58" xfId="618" xr:uid="{79BE0203-7D02-459A-A4E7-4E9B51A71FD1}"/>
    <cellStyle name="Normal 2 59" xfId="619" xr:uid="{C05521A3-4F1A-46DE-9256-4A4726D88D01}"/>
    <cellStyle name="Normal 2 59 2" xfId="620" xr:uid="{2123E7C5-90E0-457B-9737-C5B0ECEF67B4}"/>
    <cellStyle name="Normal 2 6" xfId="621" xr:uid="{CAD5A645-DC80-48C5-91F9-74954896DCB0}"/>
    <cellStyle name="Normal 2 60" xfId="622" xr:uid="{8174B892-A20F-4698-9281-E6E516D54A07}"/>
    <cellStyle name="Normal 2 61" xfId="623" xr:uid="{C6F476AB-415F-4142-9838-16C5FD3EBF61}"/>
    <cellStyle name="Normal 2 62" xfId="624" xr:uid="{FBA1301A-9FE9-4795-9656-5BABCC1F8F40}"/>
    <cellStyle name="Normal 2 63" xfId="625" xr:uid="{90CD62FA-7F77-440A-AC62-0FC12849ECB5}"/>
    <cellStyle name="Normal 2 64" xfId="626" xr:uid="{74399E90-7727-4358-AEFA-51B1340B87A3}"/>
    <cellStyle name="Normal 2 65" xfId="627" xr:uid="{61BC6B32-3C69-4408-8AC9-C376E626A73E}"/>
    <cellStyle name="Normal 2 66" xfId="628" xr:uid="{3AD18339-343D-4F40-AEFF-5C477A3530CD}"/>
    <cellStyle name="Normal 2 67" xfId="629" xr:uid="{DBC47EDB-8B5E-4B05-9D4C-169C0D170DAB}"/>
    <cellStyle name="Normal 2 68" xfId="630" xr:uid="{AB9B3AAD-E800-47E3-9C1E-19FADEEFF047}"/>
    <cellStyle name="Normal 2 69" xfId="631" xr:uid="{1D8EEB7B-96FC-424C-9DCF-253EFB8C1D46}"/>
    <cellStyle name="Normal 2 7" xfId="632" xr:uid="{763BA694-8D4B-4C54-8987-F3F0FA4C8B65}"/>
    <cellStyle name="Normal 2 70" xfId="633" xr:uid="{EB903CD6-7187-427A-81C0-5D4278A808E1}"/>
    <cellStyle name="Normal 2 8" xfId="634" xr:uid="{36D0122C-6719-41FF-AD9D-AAC379D1CF6E}"/>
    <cellStyle name="Normal 2 9" xfId="635" xr:uid="{210EB796-58E5-4CE3-9A7D-3FEF3D1729A1}"/>
    <cellStyle name="Normal 2_130017-B1  โปรแกรมคอมพิวเตอร์ CPI_Q409" xfId="636" xr:uid="{F74BF7F9-BCD8-4461-8CE1-16A38981CD5E}"/>
    <cellStyle name="Normal 20" xfId="637" xr:uid="{28FB297B-1C45-44C1-8E18-692B86B924F1}"/>
    <cellStyle name="Normal 21" xfId="638" xr:uid="{E7059020-75BD-4053-A242-CBFF75328F5D}"/>
    <cellStyle name="Normal 22" xfId="639" xr:uid="{7B5EBA91-B0AE-4C62-B31F-D0D10DBB05C5}"/>
    <cellStyle name="Normal 23" xfId="640" xr:uid="{A09CD95D-EB26-44A3-874E-0FBAA713BCEE}"/>
    <cellStyle name="Normal 24" xfId="641" xr:uid="{4DD987BF-E3EE-4513-8D08-7BC44708380F}"/>
    <cellStyle name="Normal 25" xfId="642" xr:uid="{8B4FFDD8-C282-4881-AC2B-6E319BC94326}"/>
    <cellStyle name="Normal 26" xfId="643" xr:uid="{D1D28D7B-003B-4BDB-A2E9-DE0BE1A220E6}"/>
    <cellStyle name="Normal 27" xfId="644" xr:uid="{160C22F5-60CC-4C00-8B7F-2D96C0A67542}"/>
    <cellStyle name="Normal 28" xfId="645" xr:uid="{073348C6-D859-43D6-AF52-3A20382DF257}"/>
    <cellStyle name="Normal 29" xfId="646" xr:uid="{73CFB29E-B6D3-4FE0-A7A5-182A0227BA5C}"/>
    <cellStyle name="Normal 3" xfId="647" xr:uid="{F71AA642-0523-4B38-B6E9-E659C755979B}"/>
    <cellStyle name="Normal 3 10" xfId="648" xr:uid="{F8761280-1635-47D8-B9F6-793893CE5EA7}"/>
    <cellStyle name="Normal 3 11" xfId="649" xr:uid="{D4BC9970-E88E-4849-8DD0-19CC306B6D22}"/>
    <cellStyle name="Normal 3 12" xfId="650" xr:uid="{8EA7050B-E530-4A8C-8204-E9A8EA27F61C}"/>
    <cellStyle name="Normal 3 13" xfId="651" xr:uid="{CA9E2B9C-BC38-4825-B645-B7AD29E2716A}"/>
    <cellStyle name="Normal 3 14" xfId="652" xr:uid="{F75C71E4-7B89-4539-9597-C543BBE064D5}"/>
    <cellStyle name="Normal 3 15" xfId="653" xr:uid="{F899BEA3-EF47-4B23-A78F-2E6797296568}"/>
    <cellStyle name="Normal 3 16" xfId="654" xr:uid="{CBBC3E5C-5132-434B-A34D-5A2B4641EEB9}"/>
    <cellStyle name="Normal 3 17" xfId="655" xr:uid="{D948663F-A73F-4F81-A3D7-80845299B04A}"/>
    <cellStyle name="Normal 3 18" xfId="656" xr:uid="{F45208D9-1B9E-40A6-A560-41439F73B1B4}"/>
    <cellStyle name="Normal 3 19" xfId="657" xr:uid="{60613BA3-1582-4F1B-B744-B08C1B9A87DE}"/>
    <cellStyle name="Normal 3 2" xfId="658" xr:uid="{74D66481-67E3-4DF8-B405-25CAF90CCD8D}"/>
    <cellStyle name="Normal 3 2 2" xfId="659" xr:uid="{A908D511-2699-451C-B2F0-B5AE2A7727CE}"/>
    <cellStyle name="Normal 3 2 3" xfId="660" xr:uid="{179BFCEE-3C08-4E58-9F1E-0B93D4EC7F0E}"/>
    <cellStyle name="Normal 3 2_CPI_Y'52_TOP_GG 1" xfId="661" xr:uid="{4A3AD1D9-D67B-406B-BC68-821A64337750}"/>
    <cellStyle name="Normal 3 20" xfId="662" xr:uid="{174F8C20-FEA0-43EE-AFAF-BACB9E57DA63}"/>
    <cellStyle name="Normal 3 21" xfId="663" xr:uid="{C3991824-3B59-4A4A-88EA-8CEDA448710D}"/>
    <cellStyle name="Normal 3 22" xfId="664" xr:uid="{A11B6714-26A5-4C8E-A495-C58B9831700D}"/>
    <cellStyle name="Normal 3 3" xfId="665" xr:uid="{F5BD12D4-80FE-40DA-BE27-D0FF0D34EB22}"/>
    <cellStyle name="Normal 3 3 2" xfId="666" xr:uid="{7584AD6E-A20B-406C-803B-75A440BB5364}"/>
    <cellStyle name="Normal 3 4" xfId="667" xr:uid="{5F6FE96F-E863-4EF0-9199-E7CD95687995}"/>
    <cellStyle name="Normal 3 5" xfId="668" xr:uid="{E7FD8588-C542-43F6-AD7C-D966CECE3047}"/>
    <cellStyle name="Normal 3 6" xfId="669" xr:uid="{D2F770AF-0851-4B09-BB1C-267C48E6C78F}"/>
    <cellStyle name="Normal 3 7" xfId="670" xr:uid="{CDA908D5-68BF-4CA9-87DB-1D937F6E4788}"/>
    <cellStyle name="Normal 3 8" xfId="671" xr:uid="{FC2A31E3-16D0-4EB2-91A1-4CFE52AA771E}"/>
    <cellStyle name="Normal 3 9" xfId="672" xr:uid="{43FDC660-B28D-4104-8A38-5E534A6DA9FA}"/>
    <cellStyle name="Normal 3_130017-B1 โปรแกรมคอมพิวเตอร์ CPI_Q1'10" xfId="673" xr:uid="{10515D7D-7BA0-4AAA-8190-1EF7A2B6147A}"/>
    <cellStyle name="Normal 30" xfId="674" xr:uid="{B8C0837D-661F-43AD-8C69-1339BE77FA36}"/>
    <cellStyle name="Normal 31" xfId="675" xr:uid="{8A8FBB31-D7ED-4F8D-B611-B4480229DA9F}"/>
    <cellStyle name="Normal 32" xfId="676" xr:uid="{FF82FC9D-BA0F-4DF7-A71D-2F7E7A349FB9}"/>
    <cellStyle name="Normal 33" xfId="677" xr:uid="{0C803E78-B718-4D31-A0B9-8C7F71F2F6F1}"/>
    <cellStyle name="Normal 34" xfId="678" xr:uid="{9094AFD1-6E05-4D5F-9B94-424BCED712BB}"/>
    <cellStyle name="Normal 35" xfId="679" xr:uid="{3B9B9E7C-7A48-47AF-AED9-CB148261206C}"/>
    <cellStyle name="Normal 36" xfId="680" xr:uid="{AA024117-1608-4C36-885D-2DFBB70B7624}"/>
    <cellStyle name="Normal 36 2" xfId="681" xr:uid="{4A7172A7-D153-4BD3-945F-669434145A70}"/>
    <cellStyle name="Normal 37" xfId="682" xr:uid="{3F92891D-3ED4-4E8B-B1E2-0FFFAD77E13C}"/>
    <cellStyle name="Normal 38" xfId="683" xr:uid="{4FADA870-1572-4EBE-8C66-E199FFBB6F27}"/>
    <cellStyle name="Normal 39" xfId="684" xr:uid="{6938BCCC-1395-454C-B76D-1911E4CF33DB}"/>
    <cellStyle name="Normal 4" xfId="685" xr:uid="{8C4C6C91-533D-49EB-BE49-1EDB8204908F}"/>
    <cellStyle name="Normal 4 10" xfId="686" xr:uid="{9057EE7A-3293-481C-A141-536D6715B2CA}"/>
    <cellStyle name="Normal 4 11" xfId="687" xr:uid="{B0EB034B-FAD3-48AE-A6AB-BA3480A004D7}"/>
    <cellStyle name="Normal 4 12" xfId="688" xr:uid="{133E8117-1052-46CA-8957-1E00D9EDF4F2}"/>
    <cellStyle name="Normal 4 13" xfId="689" xr:uid="{2BE56828-8017-4D2F-B0B6-8B41638D6EF6}"/>
    <cellStyle name="Normal 4 14" xfId="690" xr:uid="{7D46410D-0FF0-45F8-9541-937BD317683A}"/>
    <cellStyle name="Normal 4 15" xfId="691" xr:uid="{80ED78D1-98E2-4A41-AEC3-FAA99F083A8F}"/>
    <cellStyle name="Normal 4 16" xfId="692" xr:uid="{DFB9512D-5D5A-47C4-ACE0-8227E706C3F5}"/>
    <cellStyle name="Normal 4 17" xfId="693" xr:uid="{274172D9-0D9D-4BF7-8415-D12FC7334439}"/>
    <cellStyle name="Normal 4 18" xfId="694" xr:uid="{FBF20DC5-0377-48EF-9085-B9A1F412FDA3}"/>
    <cellStyle name="Normal 4 19" xfId="695" xr:uid="{D9F40B0D-033E-4632-81CD-B01702A81AE0}"/>
    <cellStyle name="Normal 4 2" xfId="696" xr:uid="{87255058-F6D8-49B4-AEB6-392A001F3B6E}"/>
    <cellStyle name="Normal 4 20" xfId="697" xr:uid="{7470EA0B-26B4-4712-9FF8-5D6C3A320B75}"/>
    <cellStyle name="Normal 4 3" xfId="698" xr:uid="{3B1BE5DC-A193-46A9-8B6F-849109F7CD42}"/>
    <cellStyle name="Normal 4 4" xfId="699" xr:uid="{DEC14DF2-BDB7-47F5-AFD2-69D327A25C4D}"/>
    <cellStyle name="Normal 4 5" xfId="700" xr:uid="{3ABD6A7C-D469-44E1-AE96-DC0219C145F6}"/>
    <cellStyle name="Normal 4 6" xfId="701" xr:uid="{11C34DDC-9EDF-4F76-A683-DB5E882C874D}"/>
    <cellStyle name="Normal 4 7" xfId="702" xr:uid="{8E66C08B-10B8-4A0B-BDF4-499055A989A5}"/>
    <cellStyle name="Normal 4 8" xfId="703" xr:uid="{5CE61282-6940-4C35-B11D-D187D686CB0A}"/>
    <cellStyle name="Normal 4 9" xfId="704" xr:uid="{F73F3726-F522-472C-8EE3-8ACA1CC36B70}"/>
    <cellStyle name="Normal 4_Adj" xfId="705" xr:uid="{4C1F08C5-2DFE-48E2-A1F2-A2EDE838C767}"/>
    <cellStyle name="Normal 40" xfId="706" xr:uid="{5EED265B-5155-46A9-AB4B-E6B3A1EED5DF}"/>
    <cellStyle name="Normal 41" xfId="707" xr:uid="{F9BBBB42-1653-4B0B-8C60-92A004CA5761}"/>
    <cellStyle name="Normal 42" xfId="708" xr:uid="{4BF3BB4B-A635-45A5-BB70-9A9AE8D9F270}"/>
    <cellStyle name="Normal 43" xfId="709" xr:uid="{6834C1F2-96ED-4184-81D7-2DB8982C2479}"/>
    <cellStyle name="Normal 44" xfId="710" xr:uid="{A9B8B67B-DA0B-4654-A8F0-2365E44716CE}"/>
    <cellStyle name="Normal 45" xfId="711" xr:uid="{7D1E4B5E-DAE2-43D7-A179-3020C1171509}"/>
    <cellStyle name="Normal 46" xfId="712" xr:uid="{0F42AE5C-757D-41C6-9643-F0734CC89DA5}"/>
    <cellStyle name="Normal 47" xfId="713" xr:uid="{AC17DB9B-BA01-4C17-968C-9EEBB9CD11F4}"/>
    <cellStyle name="Normal 48" xfId="714" xr:uid="{16713641-BD00-487E-AD8B-5CD525F0D679}"/>
    <cellStyle name="Normal 49" xfId="715" xr:uid="{BECF2A2A-EEC1-4826-A9FC-43B145FEEB9B}"/>
    <cellStyle name="Normal 5" xfId="716" xr:uid="{236FBF30-4E8A-49CB-8920-0969A10F8B7C}"/>
    <cellStyle name="Normal 5 2" xfId="717" xr:uid="{C9FD857D-1F28-4989-B42D-D5C189E0C60B}"/>
    <cellStyle name="Normal 5 2 2" xfId="718" xr:uid="{5211CB0D-EF8B-41B9-AD0E-D98F21A36B02}"/>
    <cellStyle name="Normal 5 3" xfId="719" xr:uid="{2ADCD715-F95F-4D77-852B-B536AF59F618}"/>
    <cellStyle name="Normal 5 4" xfId="720" xr:uid="{7807D6CC-CABD-41FB-8A07-C9BDDBE6618B}"/>
    <cellStyle name="Normal 5 5" xfId="721" xr:uid="{88C2BBC0-E581-4056-9E1D-DB1D19DA0E9A}"/>
    <cellStyle name="Normal 5 6" xfId="722" xr:uid="{8663E1BC-6052-4CF0-A4D8-776783CBA84D}"/>
    <cellStyle name="Normal 5_Adj" xfId="723" xr:uid="{9FCBA9B2-A977-4684-B364-F5C46B029AEA}"/>
    <cellStyle name="Normal 50" xfId="724" xr:uid="{0DC2A7F8-3925-40DD-9E7E-23FE72B38E2A}"/>
    <cellStyle name="Normal 51" xfId="725" xr:uid="{F5E84198-B2F5-4DFC-B759-A09EF2053AB9}"/>
    <cellStyle name="Normal 52" xfId="726" xr:uid="{898E53CA-D51D-4D80-8D95-820AA1EEE8B5}"/>
    <cellStyle name="Normal 53" xfId="727" xr:uid="{503E38B8-388F-45C1-B096-4CA43A24358A}"/>
    <cellStyle name="Normal 54" xfId="728" xr:uid="{6CB4377F-4650-4FE1-9B67-3E25BC291E8C}"/>
    <cellStyle name="Normal 55" xfId="729" xr:uid="{9ABC76FD-6E83-4284-895E-9A06C409E191}"/>
    <cellStyle name="Normal 56" xfId="730" xr:uid="{7F9D41A3-5D12-4276-94B1-36E0A22F7A0F}"/>
    <cellStyle name="Normal 57" xfId="731" xr:uid="{D51B8E82-2104-421B-B385-F76F11E7475A}"/>
    <cellStyle name="Normal 58" xfId="732" xr:uid="{2D53CDC9-EFF0-4905-BC2A-8B1B8AFE3278}"/>
    <cellStyle name="Normal 59" xfId="733" xr:uid="{CAF6BFE0-5CBA-432C-99DF-05C58A6BCBBB}"/>
    <cellStyle name="Normal 6" xfId="734" xr:uid="{6FC275CC-EE5D-44C3-A579-2D8E5F702303}"/>
    <cellStyle name="Normal 6 2" xfId="735" xr:uid="{6BFEEFE6-9D69-44F9-A43F-8EEAC6B0FD90}"/>
    <cellStyle name="Normal 6 3" xfId="736" xr:uid="{B741AC55-10F5-44F1-8490-17EB5DF8B76D}"/>
    <cellStyle name="Normal 6 4" xfId="737" xr:uid="{3312E20A-23FB-4BB9-91D7-540FB481BB2C}"/>
    <cellStyle name="Normal 6_Adj" xfId="738" xr:uid="{BCF6FAC1-B77D-4D1C-A054-EB6F17A6DB1C}"/>
    <cellStyle name="Normal 60" xfId="739" xr:uid="{A8298381-3B7A-4A6F-A051-F2CB052D88AB}"/>
    <cellStyle name="Normal 61" xfId="740" xr:uid="{CB9BCB4E-F4E2-44D0-96A5-9F8054627702}"/>
    <cellStyle name="Normal 62" xfId="741" xr:uid="{958350B2-3C5E-4812-86CA-80CDF994E7C5}"/>
    <cellStyle name="Normal 63" xfId="742" xr:uid="{E0840DEB-C15B-4896-8043-AD841D72EEAD}"/>
    <cellStyle name="Normal 64" xfId="743" xr:uid="{6CB6A095-8064-47C7-99DE-1E36C137838A}"/>
    <cellStyle name="Normal 65" xfId="744" xr:uid="{E6F2EE6D-D7B8-4D35-ABAB-BD814F181D8E}"/>
    <cellStyle name="Normal 66" xfId="745" xr:uid="{C86355DD-C316-402A-B2DE-652604F70BAE}"/>
    <cellStyle name="Normal 67" xfId="746" xr:uid="{21F90258-11BF-44FF-87D5-B1FD4E2E848F}"/>
    <cellStyle name="Normal 68" xfId="747" xr:uid="{7267AB4D-C6B0-4A6F-8035-2F50ACA4E0D3}"/>
    <cellStyle name="Normal 69" xfId="748" xr:uid="{C41D2244-322A-4B34-9A17-5DBB93B18BD5}"/>
    <cellStyle name="Normal 7" xfId="749" xr:uid="{495B35B4-AE63-4CCA-921F-EAC8C2B78047}"/>
    <cellStyle name="Normal 7 2" xfId="750" xr:uid="{FCA6B31E-6691-484D-97E2-8652592231F4}"/>
    <cellStyle name="Normal 7 3" xfId="751" xr:uid="{1109D2CD-863F-47C0-B988-0B8CA789326E}"/>
    <cellStyle name="Normal 7 4" xfId="752" xr:uid="{38FB2558-CE80-484C-81C5-2B06D3C7D624}"/>
    <cellStyle name="Normal 7 5" xfId="753" xr:uid="{AA464CCF-F11C-4EC9-A039-456AE048EA64}"/>
    <cellStyle name="Normal 7 6" xfId="754" xr:uid="{1DFA1259-EBEE-4692-9E85-B169668A53B7}"/>
    <cellStyle name="Normal 7 7" xfId="755" xr:uid="{FC69E808-8717-4DFC-B0B9-C193914B33D2}"/>
    <cellStyle name="Normal 7 8" xfId="756" xr:uid="{00A710ED-8247-43DF-90F9-B1618FE2B2A0}"/>
    <cellStyle name="Normal 7 9" xfId="757" xr:uid="{789BDD4E-7730-49BC-B6F3-895FFC4CE23C}"/>
    <cellStyle name="Normal 7_Adj" xfId="758" xr:uid="{6318159D-D5A3-4216-BB2A-B7B237430BA8}"/>
    <cellStyle name="Normal 70" xfId="759" xr:uid="{B915191C-C5B6-4254-B959-15CF002559DB}"/>
    <cellStyle name="Normal 71" xfId="760" xr:uid="{5C45F080-2B91-40EB-8CE5-54D5630B4835}"/>
    <cellStyle name="Normal 72" xfId="761" xr:uid="{DCBE352A-FEA6-4B19-9608-F241DDA5D7EF}"/>
    <cellStyle name="Normal 73" xfId="762" xr:uid="{672851D8-2786-4207-BE2D-C57D41ABBB29}"/>
    <cellStyle name="Normal 74" xfId="763" xr:uid="{52E8195F-EDAA-477B-A906-BA044DB11DD3}"/>
    <cellStyle name="Normal 75" xfId="764" xr:uid="{A903168F-09C4-4A6A-937B-F457CD0E0278}"/>
    <cellStyle name="Normal 76" xfId="765" xr:uid="{54CC2E67-A61E-4ADF-8CFF-750446F99EE3}"/>
    <cellStyle name="Normal 77" xfId="766" xr:uid="{D942403D-DBCF-499E-8B63-A041F8DFD5C9}"/>
    <cellStyle name="Normal 78" xfId="767" xr:uid="{E1C06145-4923-4A33-B1A3-7E5594E0EA8E}"/>
    <cellStyle name="Normal 79" xfId="768" xr:uid="{B687F310-1036-459D-B849-35A29153FFA6}"/>
    <cellStyle name="Normal 8" xfId="769" xr:uid="{268ACF4A-CD7F-4F56-AA1D-278305D67860}"/>
    <cellStyle name="Normal 80" xfId="770" xr:uid="{FB782D9F-E31E-4BA1-9029-7736848F5DEB}"/>
    <cellStyle name="Normal 81" xfId="771" xr:uid="{6CBC21F3-594E-4AE7-9549-C8504FB39829}"/>
    <cellStyle name="Normal 82" xfId="772" xr:uid="{7F7755AE-0116-4F8C-A65E-31EE0FD360EB}"/>
    <cellStyle name="Normal 83" xfId="773" xr:uid="{0489E96E-42D1-4C0F-ADB7-3E97180D1277}"/>
    <cellStyle name="Normal 84" xfId="774" xr:uid="{6BF62441-DD25-4D69-A516-FF390E1A271A}"/>
    <cellStyle name="Normal 85" xfId="775" xr:uid="{8AF4AAD9-D9BD-432A-978D-7AFFE7FC174D}"/>
    <cellStyle name="Normal 86" xfId="776" xr:uid="{29DDB14D-2404-470D-872D-D60FE0EEC9B0}"/>
    <cellStyle name="Normal 87" xfId="777" xr:uid="{86006E6C-4D3B-4832-BB1D-625F602DBF78}"/>
    <cellStyle name="Normal 88" xfId="778" xr:uid="{C935D3DC-C179-499A-8D44-C482C8FD6EE0}"/>
    <cellStyle name="Normal 89" xfId="779" xr:uid="{03179DDE-1542-494E-90ED-A864206E4A3F}"/>
    <cellStyle name="Normal 89 2" xfId="780" xr:uid="{1975EFAC-CBBE-4CD9-895D-8AF255EF650D}"/>
    <cellStyle name="Normal 9" xfId="781" xr:uid="{DB8CB01F-194C-4FB0-8990-68ECCAC8A21A}"/>
    <cellStyle name="Normal 9 10" xfId="782" xr:uid="{06BEA86C-2C33-45C4-B56A-88EA894DFA58}"/>
    <cellStyle name="Normal 9 2" xfId="783" xr:uid="{B2EAEF7B-5D39-4DE0-BA8C-3035A108E818}"/>
    <cellStyle name="Normal 9 3" xfId="784" xr:uid="{BE60679C-8C9D-40B5-8251-EBF32A59E15E}"/>
    <cellStyle name="Normal 9 4" xfId="785" xr:uid="{92BCCF9B-B838-401C-A343-458E6F1B93DE}"/>
    <cellStyle name="Normal 9 5" xfId="786" xr:uid="{064E5B61-289E-417F-9502-25A184BC45B0}"/>
    <cellStyle name="Normal 9 6" xfId="787" xr:uid="{E1A63FF8-49A1-425D-BA3E-9D9C3A90D8FA}"/>
    <cellStyle name="Normal 9 7" xfId="788" xr:uid="{CBC71706-6F0B-48FB-AECA-1A8A8EC5AFA2}"/>
    <cellStyle name="Normal 9 8" xfId="789" xr:uid="{A36FFB2A-B2B2-4E7D-8EA2-9624B99BFE38}"/>
    <cellStyle name="Normal 9 9" xfId="790" xr:uid="{55790D53-0A33-4BB7-BFDB-6B16BF543302}"/>
    <cellStyle name="Normal 9_Adj" xfId="791" xr:uid="{A5E533B2-3781-4272-8F93-A56D6C257C13}"/>
    <cellStyle name="Normal 90" xfId="792" xr:uid="{07ECFBC0-7B01-4D0F-AEAF-F2F54B44AC14}"/>
    <cellStyle name="Normal 90 2" xfId="793" xr:uid="{220E5B2F-4243-40F7-B6CA-3F361CB62608}"/>
    <cellStyle name="Normal 91" xfId="794" xr:uid="{FDC666D7-1B8A-4CE9-94B0-EB291A0DB59F}"/>
    <cellStyle name="Normal 91 2" xfId="795" xr:uid="{6F3F45F1-6845-46CB-97A2-5EA648E3DD89}"/>
    <cellStyle name="Normal 92" xfId="796" xr:uid="{06951AE2-8DDF-487B-8984-9BEAC171A61E}"/>
    <cellStyle name="Normal 92 2" xfId="797" xr:uid="{7AA58A24-1542-49D7-BCBA-B154B044F81F}"/>
    <cellStyle name="Normal 93" xfId="798" xr:uid="{6FE2C5B3-EB4A-49D8-AB25-5A7F5EC5BD45}"/>
    <cellStyle name="Normal 93 2" xfId="799" xr:uid="{E6C03F7D-2CF0-49E1-BD6C-8A295D653039}"/>
    <cellStyle name="Normal 94" xfId="800" xr:uid="{4B30D943-951F-465E-B62B-2057CCD09DAF}"/>
    <cellStyle name="Normal 94 2" xfId="801" xr:uid="{A7B0B757-DD04-40D1-877F-10F780349066}"/>
    <cellStyle name="Normal 95" xfId="802" xr:uid="{4F284ABD-6170-43FE-AE02-1D0D1959662B}"/>
    <cellStyle name="Normal 95 2" xfId="803" xr:uid="{6AFD947D-5555-4E33-9FC7-5E86EB7C9311}"/>
    <cellStyle name="Normal 96" xfId="804" xr:uid="{42D124C3-4BB3-4FAB-829E-221190EC299A}"/>
    <cellStyle name="Normal 96 2" xfId="805" xr:uid="{996737BE-8011-4066-959A-ED5C61C5794B}"/>
    <cellStyle name="Normal 96 2 2" xfId="806" xr:uid="{58BABB96-AF71-468B-BBA9-F5F69D0B4D62}"/>
    <cellStyle name="Normal 96 3" xfId="807" xr:uid="{7201CE3B-C97D-4730-B05F-472A7589CC1C}"/>
    <cellStyle name="Normal 97" xfId="808" xr:uid="{26E8A756-EBBE-4971-91A9-7716C8B9726C}"/>
    <cellStyle name="Normal 98" xfId="809" xr:uid="{BC2B5B48-5F02-49C2-BAFA-A49E086DC79D}"/>
    <cellStyle name="Normal 99" xfId="810" xr:uid="{A0A75405-3AF1-4E50-A8EF-E3C67AE76FC1}"/>
    <cellStyle name="Normal_M033T4" xfId="811" xr:uid="{6367F60E-C6BF-485A-B920-AED365A2577C}"/>
    <cellStyle name="Normal_M033T4 2" xfId="812" xr:uid="{3BA0AA57-485D-493E-881F-56E8887BAD73}"/>
    <cellStyle name="Normale_9639A02C" xfId="813" xr:uid="{59DEB377-0E14-4EF5-AD4C-C801C44EABE1}"/>
    <cellStyle name="Note 10" xfId="814" xr:uid="{70A3F674-868E-491A-A9CA-37DDE247C182}"/>
    <cellStyle name="Note 11" xfId="815" xr:uid="{B2668E44-4A01-4CFC-AF01-2D57C48E288F}"/>
    <cellStyle name="Note 12" xfId="816" xr:uid="{453A0AE7-0A26-402E-B888-50CF797FCB05}"/>
    <cellStyle name="Note 13" xfId="817" xr:uid="{0E3C5EA9-EC79-42F4-BBFD-22C19D9473A8}"/>
    <cellStyle name="Note 14" xfId="818" xr:uid="{C41A28CB-C589-4797-8E40-FBB6B1AE292C}"/>
    <cellStyle name="Note 15" xfId="819" xr:uid="{E0B91B9A-2356-43ED-AD88-615CB38FF186}"/>
    <cellStyle name="Note 16" xfId="820" xr:uid="{8CFD90BB-4400-4D20-87EA-EB3EFFCCA2DF}"/>
    <cellStyle name="Note 17" xfId="821" xr:uid="{49E18368-AD65-40A9-9BCB-F4C8E91C8F6A}"/>
    <cellStyle name="Note 18" xfId="822" xr:uid="{7A06E214-14E0-46B2-8F91-912E98FFA2DD}"/>
    <cellStyle name="Note 19" xfId="823" xr:uid="{E96F4F63-D8CA-4882-819D-BF818A273449}"/>
    <cellStyle name="Note 2" xfId="824" xr:uid="{4824CD5E-7DC0-4627-AA23-EB2B057D06E6}"/>
    <cellStyle name="Note 3" xfId="825" xr:uid="{0199F21F-24B2-4F90-8A88-2804CE8C22EA}"/>
    <cellStyle name="Note 4" xfId="826" xr:uid="{C41166BD-F468-4FB8-96A7-8A56B955667B}"/>
    <cellStyle name="Note 5" xfId="827" xr:uid="{59D41296-DFFB-4622-8165-489A227BD537}"/>
    <cellStyle name="Note 6" xfId="828" xr:uid="{5059D3AA-82EE-47E5-A974-F3447FC10F98}"/>
    <cellStyle name="Note 7" xfId="829" xr:uid="{B230C48D-F852-405D-8051-9221CAFE9D55}"/>
    <cellStyle name="Note 8" xfId="830" xr:uid="{7722A445-5A95-480C-95D8-87B42A92221F}"/>
    <cellStyle name="Note 9" xfId="831" xr:uid="{937E8BCF-D166-4965-BBBB-6EF7B1333EF4}"/>
    <cellStyle name="Output 2" xfId="832" xr:uid="{D649678F-C262-4F5E-B191-0F327B274F17}"/>
    <cellStyle name="Percent [2]" xfId="834" xr:uid="{88A1245F-EF11-4947-AF9F-4FE9285E3E63}"/>
    <cellStyle name="Percent [2] 2" xfId="835" xr:uid="{33DE2420-AA3A-4D50-B7D7-B52479AB1AD7}"/>
    <cellStyle name="Percent [2] 3" xfId="836" xr:uid="{4A2513C2-4577-484D-9BF4-9D0C38D5D193}"/>
    <cellStyle name="Percent 10" xfId="837" xr:uid="{6619F57F-8DF0-4E8C-AEDB-7BCC92140105}"/>
    <cellStyle name="Percent 10 2" xfId="838" xr:uid="{6154810B-0C11-4593-802F-BDD373825E83}"/>
    <cellStyle name="Percent 11" xfId="839" xr:uid="{A1E2CA9A-FE6E-4925-ABB0-AC44886CADD8}"/>
    <cellStyle name="Percent 12" xfId="840" xr:uid="{F40565C7-E045-49DD-AF43-E3FA5AD5C4E8}"/>
    <cellStyle name="Percent 2" xfId="841" xr:uid="{C7C0A98F-F5B2-44BC-9D7B-572B02B1D1FC}"/>
    <cellStyle name="Percent 2 10" xfId="842" xr:uid="{2819D0AF-CFCE-40D9-84D9-4F94F86BA7F6}"/>
    <cellStyle name="Percent 2 11" xfId="843" xr:uid="{42DAB39E-D30C-4A57-90F4-AB3FAA265344}"/>
    <cellStyle name="Percent 2 12" xfId="844" xr:uid="{AFA7CDBD-21A1-496D-8C59-CA2C6FB61E63}"/>
    <cellStyle name="Percent 2 13" xfId="845" xr:uid="{A10A5430-08DE-4ABF-BE64-36B8FA4F5E81}"/>
    <cellStyle name="Percent 2 14" xfId="846" xr:uid="{B78D3B7B-CBB9-4578-826E-1499BED23CC7}"/>
    <cellStyle name="Percent 2 15" xfId="847" xr:uid="{AFFBD608-5D0B-42C5-AEA4-9B43977C3D3E}"/>
    <cellStyle name="Percent 2 16" xfId="848" xr:uid="{78860047-3707-4A15-BFFA-AC4ECE1ECEE5}"/>
    <cellStyle name="Percent 2 17" xfId="849" xr:uid="{0FF1C2E6-7384-41E9-9BFD-551E8B68BDB2}"/>
    <cellStyle name="Percent 2 18" xfId="850" xr:uid="{323754C2-4ACF-451D-8FEE-38596923D384}"/>
    <cellStyle name="Percent 2 19" xfId="851" xr:uid="{890C2401-0D87-4E89-B84D-E654AC23F29E}"/>
    <cellStyle name="Percent 2 2" xfId="852" xr:uid="{600FB2CC-5BC8-4E1F-9507-09960838B2ED}"/>
    <cellStyle name="Percent 2 2 2" xfId="853" xr:uid="{067E98EA-0529-4365-BE1F-BBB0589125DE}"/>
    <cellStyle name="Percent 2 2 3" xfId="854" xr:uid="{050E08EB-0FD4-4C3F-837F-A31574915B1C}"/>
    <cellStyle name="Percent 2 20" xfId="855" xr:uid="{7F6B141B-368B-4B2E-AA9D-9C88B4619051}"/>
    <cellStyle name="Percent 2 21" xfId="856" xr:uid="{83A70A34-016C-4FAD-A43B-6E62B4BD2765}"/>
    <cellStyle name="Percent 2 22" xfId="857" xr:uid="{D3A9E4C4-FAC0-4A6C-86D2-7B92C51A0856}"/>
    <cellStyle name="Percent 2 23" xfId="858" xr:uid="{6E120F9F-42D4-40E0-B054-B2798D3F347F}"/>
    <cellStyle name="Percent 2 24" xfId="859" xr:uid="{F22F6E37-19BE-4AA4-8CA5-01162DE96BDA}"/>
    <cellStyle name="Percent 2 25" xfId="860" xr:uid="{20FB4713-E89E-4B36-8D08-5032670F1666}"/>
    <cellStyle name="Percent 2 26" xfId="861" xr:uid="{97F4BADE-33EE-4115-99EB-FCF8F55430B2}"/>
    <cellStyle name="Percent 2 27" xfId="862" xr:uid="{C868A8A4-4A80-4876-ABAF-09CACD4B84AE}"/>
    <cellStyle name="Percent 2 28" xfId="863" xr:uid="{178AAC36-01AF-4E7A-95ED-2801D94FD002}"/>
    <cellStyle name="Percent 2 29" xfId="864" xr:uid="{BB002868-EF7F-4B06-BDAC-A7CDF4E2C787}"/>
    <cellStyle name="Percent 2 3" xfId="865" xr:uid="{9DFC618E-9696-4401-8174-F0065D63C2FD}"/>
    <cellStyle name="Percent 2 30" xfId="866" xr:uid="{8E41C3DE-DACD-4D31-8FEA-1D0F56003894}"/>
    <cellStyle name="Percent 2 31" xfId="867" xr:uid="{16B84E33-9D7E-4BFC-80EB-FD93B71E7FC7}"/>
    <cellStyle name="Percent 2 32" xfId="868" xr:uid="{890AA05F-8DE1-4FBE-8D8B-053A676893E7}"/>
    <cellStyle name="Percent 2 33" xfId="869" xr:uid="{0066869E-7A9D-4709-8372-3C9BBC515FE7}"/>
    <cellStyle name="Percent 2 34" xfId="870" xr:uid="{FBDAB497-44F9-434A-91D5-6FBD0A1ACC28}"/>
    <cellStyle name="Percent 2 35" xfId="871" xr:uid="{CC8702F0-5C8B-4AE2-9665-E8BA2281DB48}"/>
    <cellStyle name="Percent 2 36" xfId="872" xr:uid="{E3C01D83-AAE2-4DEA-BBB3-D4628ED23E95}"/>
    <cellStyle name="Percent 2 37" xfId="873" xr:uid="{D61B11B7-EB22-4D5E-BC87-E0174A8530AA}"/>
    <cellStyle name="Percent 2 38" xfId="874" xr:uid="{0783FE48-36F6-49E3-AC46-79BEDD6CC6F1}"/>
    <cellStyle name="Percent 2 39" xfId="875" xr:uid="{6B0337C7-F519-4BAC-B5B0-52DA66254181}"/>
    <cellStyle name="Percent 2 4" xfId="876" xr:uid="{460898C4-62DE-4D76-950F-1ECAFDF68277}"/>
    <cellStyle name="Percent 2 40" xfId="877" xr:uid="{E720693D-933A-4A72-AF2A-5491875D2FF1}"/>
    <cellStyle name="Percent 2 41" xfId="878" xr:uid="{0B8D8456-1938-4F9A-A18F-091236B7C6F5}"/>
    <cellStyle name="Percent 2 42" xfId="879" xr:uid="{762DAC89-4A7B-4A9C-BD24-B3527BA09026}"/>
    <cellStyle name="Percent 2 43" xfId="880" xr:uid="{6213C844-28AF-4B8F-97A2-6FC302FCAEC6}"/>
    <cellStyle name="Percent 2 44" xfId="881" xr:uid="{5BED162B-D479-4271-8B85-4A95E4CD5EFA}"/>
    <cellStyle name="Percent 2 45" xfId="882" xr:uid="{67063DEE-0AD3-4110-A9D6-1DD7911EB741}"/>
    <cellStyle name="Percent 2 46" xfId="883" xr:uid="{863CD56B-54B2-4B74-8A43-307DD37047D4}"/>
    <cellStyle name="Percent 2 47" xfId="884" xr:uid="{F45F79F0-250B-484F-8669-8F21C4EFF561}"/>
    <cellStyle name="Percent 2 48" xfId="885" xr:uid="{1E5BBE98-8B39-4321-B487-EF7831109359}"/>
    <cellStyle name="Percent 2 49" xfId="886" xr:uid="{75DA5FC7-5322-49CD-BD93-76282ACF7B69}"/>
    <cellStyle name="Percent 2 5" xfId="887" xr:uid="{464C8616-6CA8-4E99-8D28-59E228F4A31A}"/>
    <cellStyle name="Percent 2 50" xfId="888" xr:uid="{860DBB06-319C-4838-9AD7-D3FC21972E7E}"/>
    <cellStyle name="Percent 2 51" xfId="889" xr:uid="{5BB5A3FE-1E8A-42FF-A65F-AD594E3815D6}"/>
    <cellStyle name="Percent 2 52" xfId="890" xr:uid="{BF909EAC-3886-449A-A648-D910D2F871C2}"/>
    <cellStyle name="Percent 2 53" xfId="891" xr:uid="{6760640A-3EA3-418C-AF7D-AFE8204C7CC0}"/>
    <cellStyle name="Percent 2 54" xfId="892" xr:uid="{51A90E3D-662A-4E6B-B1DC-E876AA2BD7D1}"/>
    <cellStyle name="Percent 2 55" xfId="893" xr:uid="{42CE2E0F-CE3B-4E37-B980-F1080EC0FEAD}"/>
    <cellStyle name="Percent 2 56" xfId="894" xr:uid="{D64E25A7-527E-4490-A878-AE9779C55375}"/>
    <cellStyle name="Percent 2 57" xfId="895" xr:uid="{359A369E-A211-4D26-B1EF-71E4C85DB4ED}"/>
    <cellStyle name="Percent 2 58" xfId="896" xr:uid="{8A79BB38-6298-42CE-AA12-E94A7A6FC1FF}"/>
    <cellStyle name="Percent 2 6" xfId="897" xr:uid="{395ABAD1-B79B-4616-AF46-0BFB9FC268FF}"/>
    <cellStyle name="Percent 2 7" xfId="898" xr:uid="{D2B86A65-6A13-4C3B-986B-B4410B28A60B}"/>
    <cellStyle name="Percent 2 8" xfId="899" xr:uid="{10A216DE-D0EE-462E-91DA-02FA63E00F09}"/>
    <cellStyle name="Percent 2 9" xfId="900" xr:uid="{EB408242-F155-48F3-87FB-D65C762C8426}"/>
    <cellStyle name="Percent 3" xfId="901" xr:uid="{F7360A40-13EE-4DB3-89E5-31C5B8A567EF}"/>
    <cellStyle name="Percent 3 2" xfId="902" xr:uid="{5CA4EF8F-67D2-447B-93CE-098838501729}"/>
    <cellStyle name="Percent 3 3" xfId="903" xr:uid="{DA6595E6-219B-484F-9A1C-F1BCA1F6530A}"/>
    <cellStyle name="Percent 4" xfId="904" xr:uid="{8B1F40FF-CCEC-4F34-B296-5248A5D1C3AB}"/>
    <cellStyle name="Percent 5" xfId="905" xr:uid="{9DDDA5B0-1E25-4CC6-A927-9150D8C15B74}"/>
    <cellStyle name="Percent 6" xfId="906" xr:uid="{76C8A482-ED08-48A9-BFC9-8893E05CD43D}"/>
    <cellStyle name="Percent 7" xfId="907" xr:uid="{6C293ACC-BECE-4728-8058-F444F579FA34}"/>
    <cellStyle name="Percent 7 2" xfId="908" xr:uid="{2042C4A3-C07A-4CB0-8995-470BEE5FD111}"/>
    <cellStyle name="Percent 8" xfId="909" xr:uid="{91B1D9B1-2CFC-402D-A5A2-8675C92CCA0D}"/>
    <cellStyle name="Percent 9" xfId="910" xr:uid="{411552CD-34E8-464C-80F1-3F49EA980590}"/>
    <cellStyle name="PSChar" xfId="911" xr:uid="{23381CB9-79C0-48FD-A5BF-0C2DAA18C485}"/>
    <cellStyle name="Quantity" xfId="912" xr:uid="{C2FD3825-591D-48BA-AB13-A34C49CB90B0}"/>
    <cellStyle name="Quantity 2" xfId="913" xr:uid="{01AD3018-D2FE-4AB1-8EEB-21B1D75C234A}"/>
    <cellStyle name="Quantity 3" xfId="914" xr:uid="{10A95AF2-52BB-40DE-A30B-257D1F983448}"/>
    <cellStyle name="Result" xfId="915" xr:uid="{ABE9DABC-3A18-4E99-9ED6-FAB408B4831E}"/>
    <cellStyle name="Result2" xfId="916" xr:uid="{96537F08-9AEA-4F11-A7EB-B81EEA834D37}"/>
    <cellStyle name="Rittichai" xfId="917" xr:uid="{23AD9597-3304-4861-B65D-26F781895B64}"/>
    <cellStyle name="SAPBEXaggData" xfId="918" xr:uid="{E84F37D7-D7BA-46A1-ABD8-BFC84FAEC003}"/>
    <cellStyle name="SAPBEXaggItem" xfId="919" xr:uid="{C3758D22-F5E5-4D09-916B-FAB32A732D96}"/>
    <cellStyle name="SAPBEXaggItemX" xfId="920" xr:uid="{743A397C-E21B-44DA-B94D-91B59ACB4EBC}"/>
    <cellStyle name="SAPBEXchaText" xfId="921" xr:uid="{C44EBA7D-185B-48E0-9636-B4BE7D547E14}"/>
    <cellStyle name="SAPBEXfilterDrill" xfId="922" xr:uid="{047567EE-A0C8-47FF-A0CB-0698019F98B8}"/>
    <cellStyle name="SAPBEXfilterItem" xfId="923" xr:uid="{533CCD32-BE89-4459-9E6F-1DE75E4269C8}"/>
    <cellStyle name="SAPBEXheaderItem" xfId="924" xr:uid="{0C97DD7C-2EBE-4851-B4CC-DE5E86DC0C17}"/>
    <cellStyle name="SAPBEXheaderText" xfId="925" xr:uid="{489EA79E-538F-402F-B334-3E7810F042A8}"/>
    <cellStyle name="SAPBEXHLevel0" xfId="926" xr:uid="{06CEEF8A-58BE-450E-AA94-264B2DA183E5}"/>
    <cellStyle name="SAPBEXHLevel1" xfId="927" xr:uid="{8DE106C8-D879-42DA-9A07-10AE3A40933B}"/>
    <cellStyle name="SAPBEXHLevel2" xfId="928" xr:uid="{E52453A6-1096-469E-AB63-04BE58F34ADA}"/>
    <cellStyle name="SAPBEXHLevel3" xfId="929" xr:uid="{C1F6F877-D5FB-4B36-A94E-F504B0C10E28}"/>
    <cellStyle name="SAPBEXresItem" xfId="930" xr:uid="{814B1F92-CAA8-4DBE-A32E-A4EE446870C0}"/>
    <cellStyle name="SAPBEXstdData" xfId="931" xr:uid="{14F9D6B7-65FC-47EE-959B-7F568423CB30}"/>
    <cellStyle name="SAPBEXstdItem" xfId="932" xr:uid="{D97E420A-7D5B-4B8C-91AA-8F12E4EEA7F8}"/>
    <cellStyle name="SAPBEXstdItemX" xfId="933" xr:uid="{45547AA4-DE1F-4D0E-83A1-8935F35324E6}"/>
    <cellStyle name="SAPBEXtitle" xfId="934" xr:uid="{0E5742DC-6EB6-4CB8-AD81-8F7367EAE10E}"/>
    <cellStyle name="SAPBEXundefined" xfId="935" xr:uid="{1F3BB0C3-218B-4305-A2EE-F7705D3C35AF}"/>
    <cellStyle name="Sheet Title" xfId="936" xr:uid="{FC910D86-8752-46D0-8B68-3568EDB610FB}"/>
    <cellStyle name="Style 1" xfId="937" xr:uid="{4631A339-2F8C-437F-B05A-8693367DC5DE}"/>
    <cellStyle name="Table" xfId="938" xr:uid="{AB0B6287-7CDE-49BE-A3CB-6142DC38CE43}"/>
    <cellStyle name="Times New Roman" xfId="939" xr:uid="{22C0894A-D061-4E9A-9934-0AEA8A5D13F0}"/>
    <cellStyle name="Title 2" xfId="940" xr:uid="{8367E11E-6DB5-4AF1-8BEE-806DE24DD24B}"/>
    <cellStyle name="Total 2" xfId="941" xr:uid="{EF47104A-182B-40CC-86F2-05EC97D4732E}"/>
    <cellStyle name="Tusental (0)_pldt" xfId="942" xr:uid="{C153F6DC-BEF8-481E-B277-0DF157135F84}"/>
    <cellStyle name="Tusental_A-listan (fixad)" xfId="943" xr:uid="{7192BFBA-A726-4E76-87F2-156C62C846C9}"/>
    <cellStyle name="Valuta (0)_pldt" xfId="944" xr:uid="{3B4ABF14-27C9-44EA-9BA9-FC9B2FF4663B}"/>
    <cellStyle name="Valuta_NPV" xfId="945" xr:uid="{9D596369-C8D5-4462-B6A2-76320A6CFB81}"/>
    <cellStyle name="Warning Text 2" xfId="946" xr:uid="{65D9D26D-4B5A-4F9D-9DE6-B6D90601D3B0}"/>
    <cellStyle name="WHead - Style2" xfId="947" xr:uid="{84277119-58AF-4075-A4A2-99CC59CFFE88}"/>
    <cellStyle name="เครื่องหมายจุลภาค 10" xfId="948" xr:uid="{6595218D-A705-4903-8FBE-03D3A5A86672}"/>
    <cellStyle name="เครื่องหมายจุลภาค 10 2" xfId="949" xr:uid="{67918EDF-C1E9-40D3-8C41-A978E7B6BD1B}"/>
    <cellStyle name="เครื่องหมายจุลภาค 10_CPI_Y'52_TOP_GG 1" xfId="950" xr:uid="{9EE96406-873D-4928-9D7D-C94E3C1BFF82}"/>
    <cellStyle name="เครื่องหมายจุลภาค 11" xfId="951" xr:uid="{A17C726A-BF23-4B6A-9D4D-057ED49CE6B8}"/>
    <cellStyle name="เครื่องหมายจุลภาค 11 2" xfId="952" xr:uid="{797C2DF9-6A95-429D-9A9D-22AAC0CF0BFA}"/>
    <cellStyle name="เครื่องหมายจุลภาค 11 2 2" xfId="953" xr:uid="{12CAD1E5-3ECF-4187-AACC-5B8F8446CADF}"/>
    <cellStyle name="เครื่องหมายจุลภาค 11 2 3" xfId="954" xr:uid="{F996048F-7B19-4488-8F2B-5CA09BCE33D7}"/>
    <cellStyle name="เครื่องหมายจุลภาค 11 3" xfId="955" xr:uid="{27CB0E9C-703E-4749-B7C4-B002FB11FA2A}"/>
    <cellStyle name="เครื่องหมายจุลภาค 11 3 2" xfId="956" xr:uid="{967EC7CA-C724-46EC-B26E-239A5C5AF924}"/>
    <cellStyle name="เครื่องหมายจุลภาค 11 3 3" xfId="957" xr:uid="{08588125-9C65-4897-A85E-4CF639DB04A8}"/>
    <cellStyle name="เครื่องหมายจุลภาค 11 4" xfId="958" xr:uid="{F3502CE5-77A1-4695-9EE4-F6EDA5B53156}"/>
    <cellStyle name="เครื่องหมายจุลภาค 11 4 2" xfId="959" xr:uid="{9CC5A5BE-BCEC-48AE-BFA1-75EAC07CA968}"/>
    <cellStyle name="เครื่องหมายจุลภาค 11 4 3" xfId="960" xr:uid="{97DBBAA2-923C-4762-8AFA-18BFFC06577A}"/>
    <cellStyle name="เครื่องหมายจุลภาค 11 5" xfId="961" xr:uid="{860D3C52-5C5E-487D-9511-90E31ACCD244}"/>
    <cellStyle name="เครื่องหมายจุลภาค 11 6" xfId="962" xr:uid="{51DB8E64-1AE9-425C-B5CE-865F65A1FBDD}"/>
    <cellStyle name="เครื่องหมายจุลภาค 11 7" xfId="963" xr:uid="{E1720F00-9EC4-4399-B24D-DA0C95DC710C}"/>
    <cellStyle name="เครื่องหมายจุลภาค 11_CPI_Y'52_TOP_GG 1" xfId="964" xr:uid="{3A0120E4-445B-4E47-AA29-9E8F05745690}"/>
    <cellStyle name="เครื่องหมายจุลภาค 12" xfId="965" xr:uid="{A99CD694-15EE-4E41-8D00-AE7A39CC9FD5}"/>
    <cellStyle name="เครื่องหมายจุลภาค 12 2" xfId="966" xr:uid="{4735EFFF-C2A9-46C1-8EDB-03036ED24DBF}"/>
    <cellStyle name="เครื่องหมายจุลภาค 12 2 2" xfId="967" xr:uid="{9032C002-AB98-4A3D-B5FC-D8AE4F8B3633}"/>
    <cellStyle name="เครื่องหมายจุลภาค 12 2 3" xfId="968" xr:uid="{3DD1D696-F994-4CF6-AC25-7BB0748B09A3}"/>
    <cellStyle name="เครื่องหมายจุลภาค 12 3" xfId="969" xr:uid="{83804EA0-2962-400C-8693-783F6864196B}"/>
    <cellStyle name="เครื่องหมายจุลภาค 12 3 2" xfId="970" xr:uid="{FD7312C3-655D-418F-8BA6-8C3944A27E02}"/>
    <cellStyle name="เครื่องหมายจุลภาค 12 3 3" xfId="971" xr:uid="{CE55A591-CE5F-47B1-8032-AB30187A3BE4}"/>
    <cellStyle name="เครื่องหมายจุลภาค 12 4" xfId="972" xr:uid="{F20F457F-470F-4968-9199-5CC4D003CEEB}"/>
    <cellStyle name="เครื่องหมายจุลภาค 12 4 2" xfId="973" xr:uid="{3BF480EB-EFBB-4B57-9006-301121A00FAA}"/>
    <cellStyle name="เครื่องหมายจุลภาค 12 4 3" xfId="974" xr:uid="{517BE9C1-4027-49F2-AB0F-69BE0A379326}"/>
    <cellStyle name="เครื่องหมายจุลภาค 12 5" xfId="975" xr:uid="{CF4A9035-17BF-429D-9342-CDCC0DE547D8}"/>
    <cellStyle name="เครื่องหมายจุลภาค 12 6" xfId="976" xr:uid="{362697F1-B7DE-4DF8-8E23-01164ACF4E5C}"/>
    <cellStyle name="เครื่องหมายจุลภาค 12_CPI_Y'52_TOP_GG 1" xfId="977" xr:uid="{F8E5B082-588E-4C1E-BCED-FF7FE54D3F3B}"/>
    <cellStyle name="เครื่องหมายจุลภาค 13" xfId="978" xr:uid="{7AC99C79-5197-452F-B2A9-20C9595FB62F}"/>
    <cellStyle name="เครื่องหมายจุลภาค 13 2" xfId="979" xr:uid="{FF400FA3-9FA0-446D-A480-0E28C5E8C3BE}"/>
    <cellStyle name="เครื่องหมายจุลภาค 13 3" xfId="980" xr:uid="{2DBF06E8-A1D4-4D1B-98B5-3FE41B28E215}"/>
    <cellStyle name="เครื่องหมายจุลภาค 14" xfId="981" xr:uid="{FDCAF75A-803A-437C-BA2C-9DDC8B836EF0}"/>
    <cellStyle name="เครื่องหมายจุลภาค 15" xfId="982" xr:uid="{507E4D1F-1B9D-48B5-BA13-F3F8F3E263D7}"/>
    <cellStyle name="เครื่องหมายจุลภาค 15 2" xfId="983" xr:uid="{034C2390-FEC6-437C-BF51-D0EC940A82E6}"/>
    <cellStyle name="เครื่องหมายจุลภาค 16" xfId="984" xr:uid="{1D9692A4-F247-4D34-BC7C-6C18F63DF93A}"/>
    <cellStyle name="เครื่องหมายจุลภาค 17" xfId="985" xr:uid="{507C6B7D-0D02-40E5-B994-4515965A9D26}"/>
    <cellStyle name="เครื่องหมายจุลภาค 18" xfId="986" xr:uid="{81F969C4-0EB2-4D35-BCCD-1CC12442F4BB}"/>
    <cellStyle name="เครื่องหมายจุลภาค 18 2" xfId="987" xr:uid="{49ED0B26-A4BD-48CC-A6B5-DC5AA605BD67}"/>
    <cellStyle name="เครื่องหมายจุลภาค 19" xfId="988" xr:uid="{E1C7D30B-918A-4F49-8574-62CF9A08EBCB}"/>
    <cellStyle name="เครื่องหมายจุลภาค 2" xfId="989" xr:uid="{921D2724-3F70-4325-8938-FF1EEB4B2471}"/>
    <cellStyle name="เครื่องหมายจุลภาค 2 2" xfId="990" xr:uid="{15272F16-BFDB-4D73-8A98-7EF83950C696}"/>
    <cellStyle name="เครื่องหมายจุลภาค 2 2 2" xfId="991" xr:uid="{BFF15F69-1EB6-44DD-9924-E6CDF4C2457A}"/>
    <cellStyle name="เครื่องหมายจุลภาค 2 2 2 2" xfId="992" xr:uid="{52BA17AD-0371-4D11-8DCC-E7923CCE403D}"/>
    <cellStyle name="เครื่องหมายจุลภาค 2 2 3" xfId="993" xr:uid="{D2A8CDF0-4B73-4434-9EF1-90B3EA0CDDD5}"/>
    <cellStyle name="เครื่องหมายจุลภาค 2 2_Alawar" xfId="994" xr:uid="{B8B14C20-968B-4547-8470-A5DA59B68391}"/>
    <cellStyle name="เครื่องหมายจุลภาค 2 3" xfId="995" xr:uid="{8DD19F66-9067-49DA-BACD-2E1AABB0BE76}"/>
    <cellStyle name="เครื่องหมายจุลภาค 2 4" xfId="996" xr:uid="{48B4A858-928C-46FC-97AC-143E1378E35A}"/>
    <cellStyle name="เครื่องหมายจุลภาค 2 5" xfId="997" xr:uid="{88335B07-145F-4345-B638-284EF1F96C0E}"/>
    <cellStyle name="เครื่องหมายจุลภาค 2 6" xfId="998" xr:uid="{F696B5CC-C2D3-4F9A-BD0F-754D8E0AAC17}"/>
    <cellStyle name="เครื่องหมายจุลภาค 2 7" xfId="999" xr:uid="{BD669B11-E58B-4D2D-8EFC-AE063D61A4DB}"/>
    <cellStyle name="เครื่องหมายจุลภาค 2 8" xfId="1000" xr:uid="{F22E6BD7-F171-419A-A9FA-32BD72293D7E}"/>
    <cellStyle name="เครื่องหมายจุลภาค 2 9" xfId="1001" xr:uid="{7745A65C-8EF1-4698-8153-F2576FDC0C0E}"/>
    <cellStyle name="เครื่องหมายจุลภาค 2_130017-B1 โปรแกรมคอมพิวเตอร์ CPI_Q1'10" xfId="1002" xr:uid="{A7364394-7846-4446-B88C-6B1DC6A35997}"/>
    <cellStyle name="เครื่องหมายจุลภาค 20" xfId="1003" xr:uid="{0C5FEB91-A47F-4503-A249-5791D3B4F8F6}"/>
    <cellStyle name="เครื่องหมายจุลภาค 3" xfId="1004" xr:uid="{0B6D6F6D-7035-46E1-81BC-F77F8A615993}"/>
    <cellStyle name="เครื่องหมายจุลภาค 3 2" xfId="1005" xr:uid="{BD97DFD0-A8DD-48F3-91E3-A82836C89932}"/>
    <cellStyle name="เครื่องหมายจุลภาค 3 2 2" xfId="1006" xr:uid="{A442DA66-5791-45A7-BE21-F01A63AFA326}"/>
    <cellStyle name="เครื่องหมายจุลภาค 3 2 2 2" xfId="1007" xr:uid="{AF47DE1A-8356-4165-9476-8C2238099A04}"/>
    <cellStyle name="เครื่องหมายจุลภาค 3 2_CPI_Y'52_TOP_GG 1" xfId="1008" xr:uid="{284F3D45-DE72-4DB7-955A-67000CBFBAAA}"/>
    <cellStyle name="เครื่องหมายจุลภาค 3 3" xfId="1009" xr:uid="{376EE244-C33F-4F21-91C5-B28805B62DAD}"/>
    <cellStyle name="เครื่องหมายจุลภาค 3 4" xfId="1010" xr:uid="{9E8B7FD3-05EA-44B6-9354-5E7F9723ABC7}"/>
    <cellStyle name="เครื่องหมายจุลภาค 3_130017-B1 โปรแกรมคอมพิวเตอร์ CPI_Q1'10" xfId="1011" xr:uid="{18CEF685-B918-4A06-9D3A-75E894CDC336}"/>
    <cellStyle name="เครื่องหมายจุลภาค 4" xfId="1012" xr:uid="{0AB178A3-7BF7-47CF-A0EC-A4420DBF6C4C}"/>
    <cellStyle name="เครื่องหมายจุลภาค 4 2" xfId="1013" xr:uid="{D4344A42-D25D-4076-96A7-D75A96867A40}"/>
    <cellStyle name="เครื่องหมายจุลภาค 4_130017-B1 โปรแกรมคอมพิวเตอร์ CPI_Q1'10" xfId="1014" xr:uid="{ED6FB8A4-933C-4B6D-8402-5AAE42429DAB}"/>
    <cellStyle name="เครื่องหมายจุลภาค 5" xfId="1015" xr:uid="{CD11A0AB-6A1A-4506-997D-103C3D12B714}"/>
    <cellStyle name="เครื่องหมายจุลภาค 5 2" xfId="1016" xr:uid="{4AA0E0E1-3B7A-41E7-94B0-8A5EF22563E1}"/>
    <cellStyle name="เครื่องหมายจุลภาค 6" xfId="1017" xr:uid="{47695CE8-533F-4702-83A2-E07C5275875A}"/>
    <cellStyle name="เครื่องหมายจุลภาค 7" xfId="1018" xr:uid="{3EBFBCEC-1E97-436C-8119-2AE8B8F96606}"/>
    <cellStyle name="เครื่องหมายจุลภาค 7 2" xfId="1019" xr:uid="{9E8312FE-E5D2-4D96-A175-09E56B8A8471}"/>
    <cellStyle name="เครื่องหมายจุลภาค 8" xfId="1020" xr:uid="{265B6035-A638-42FE-A8A7-335494289662}"/>
    <cellStyle name="เครื่องหมายจุลภาค 8 2" xfId="1021" xr:uid="{8EAE26FF-4E1C-4884-BB47-E3EE7BEFB8F9}"/>
    <cellStyle name="เครื่องหมายจุลภาค 9" xfId="1022" xr:uid="{C4FB3768-2619-4854-941E-2C31419590A2}"/>
    <cellStyle name="เครื่องหมายจุลภาค 9 2" xfId="1023" xr:uid="{7B0B6ADD-80B5-4489-B5EF-7C968C6DA5AE}"/>
    <cellStyle name="เครื่องหมายจุลภาค_130016-B1  โปรแกรมเกมส์ Console_INF_Q1'10" xfId="1024" xr:uid="{BA9CAC38-E3D9-4E09-9B89-40673600EA21}"/>
    <cellStyle name="เครื่องหมายเปอร์เซ็นต์_Sheet1" xfId="1025" xr:uid="{A6AF50D2-EFE8-43F7-B28C-A06529FE863D}"/>
    <cellStyle name="จุลภาค" xfId="186" builtinId="3"/>
    <cellStyle name="เชื่อมโยงหลายมิติ" xfId="1026" xr:uid="{F0206695-4E4C-4457-95DC-0814CE5D7D80}"/>
    <cellStyle name="เชื่อมโยงหลายมิติ 2" xfId="1027" xr:uid="{0ECC58AC-6B55-4EB5-B8F7-04DA9A2D04C8}"/>
    <cellStyle name="ตามการเชื่อมโยงหลายมิติ" xfId="1028" xr:uid="{D92330AA-7BAD-4F01-B191-33A37CCE089F}"/>
    <cellStyle name="ตามการเชื่อมโยงหลายมิติ 2" xfId="1029" xr:uid="{E4CEA781-031E-4348-AFA2-6462BEE7E88F}"/>
    <cellStyle name="น้บะภฒ_95" xfId="1030" xr:uid="{B47F354D-F082-48FC-8967-2DC716CECCA8}"/>
    <cellStyle name="ปกติ" xfId="0" builtinId="0"/>
    <cellStyle name="ปกติ 10" xfId="1031" xr:uid="{E1FDD2BB-82AD-430B-A1BD-8333508D0E4E}"/>
    <cellStyle name="ปกติ 10 2" xfId="1032" xr:uid="{D0272331-E74A-494E-950C-6766A33BD5A0}"/>
    <cellStyle name="ปกติ 10 3" xfId="1033" xr:uid="{212E4B88-6502-44A8-B305-F15DA05E70C3}"/>
    <cellStyle name="ปกติ 10 4" xfId="1034" xr:uid="{0DDAF82B-0AE5-4F0C-86A8-1B23286422C4}"/>
    <cellStyle name="ปกติ 10_CPI_Y'52_TOP_GG 1" xfId="1035" xr:uid="{78A27D36-F3B1-4713-8174-2851EF29EB34}"/>
    <cellStyle name="ปกติ 11" xfId="1036" xr:uid="{2CA96FE8-ED55-49AE-A972-CDAAFCF6D5D5}"/>
    <cellStyle name="ปกติ 11 2" xfId="1037" xr:uid="{186AEFF2-EC08-4C3A-A553-B99542C82B57}"/>
    <cellStyle name="ปกติ 11 3" xfId="1038" xr:uid="{A0EB673C-7D6E-4690-9E46-743F48DFB510}"/>
    <cellStyle name="ปกติ 11_CPI_Y'52_TOP_GG 1" xfId="1039" xr:uid="{3FE9BA25-6EF6-4302-9EB8-6476EC634AC1}"/>
    <cellStyle name="ปกติ 12" xfId="1040" xr:uid="{3749EEB2-D474-48DD-A89F-A32F52D38858}"/>
    <cellStyle name="ปกติ 12 2" xfId="1041" xr:uid="{067A675C-B447-47CF-94D8-A87114D52E81}"/>
    <cellStyle name="ปกติ 12_CPI_Y'52_TOP_GG 1" xfId="1042" xr:uid="{A9B14D1F-40EB-4E82-935C-5DA68B9B0DA7}"/>
    <cellStyle name="ปกติ 13" xfId="1043" xr:uid="{5BB8A40C-6318-4812-9F9A-45B07F72C1DF}"/>
    <cellStyle name="ปกติ 13 2" xfId="1044" xr:uid="{502CE19E-EB00-46CD-9E02-449DCCC47175}"/>
    <cellStyle name="ปกติ 14" xfId="1045" xr:uid="{16A5AE45-3E9D-439D-ABD1-6B244C093B40}"/>
    <cellStyle name="ปกติ 15" xfId="1046" xr:uid="{1E7CA5EC-030F-41AD-B441-1D8836D8B7EB}"/>
    <cellStyle name="ปกติ 15 2" xfId="1047" xr:uid="{5E048AB8-FD18-49DC-AD5A-DBB28FEB7DDC}"/>
    <cellStyle name="ปกติ 15_IA_Increase 2009 (update Dec'09) " xfId="1048" xr:uid="{4E398092-B7E1-42A9-8B41-084A85C3ADBA}"/>
    <cellStyle name="ปกติ 16" xfId="1049" xr:uid="{54127F6E-31DA-4E00-9431-346A49A9AAD2}"/>
    <cellStyle name="ปกติ 17" xfId="1050" xr:uid="{FF54F457-CAFD-4FE5-BBD8-AF3FC2173D8C}"/>
    <cellStyle name="ปกติ 18" xfId="1051" xr:uid="{DBF1D535-D247-4FE9-8D1E-E704374C4A9B}"/>
    <cellStyle name="ปกติ 2" xfId="1052" xr:uid="{C6250579-4C05-4B68-BA32-D6EC67E71726}"/>
    <cellStyle name="ปกติ 2 2" xfId="1053" xr:uid="{CB4E6A3C-7B77-4D44-92BA-66321CF770BD}"/>
    <cellStyle name="ปกติ 2 2 2" xfId="1054" xr:uid="{071FF45F-D1F1-4D4A-9375-2B3EF901208B}"/>
    <cellStyle name="ปกติ 2 2 2 2" xfId="1055" xr:uid="{15CBD714-33A2-478E-915B-22777811E044}"/>
    <cellStyle name="ปกติ 2 2 2_CPI_Y'52_TOP_GG 1" xfId="1056" xr:uid="{78FE537C-A4B6-4826-95F5-757B54B94436}"/>
    <cellStyle name="ปกติ 2 2 3" xfId="1057" xr:uid="{BB806B28-7091-4D89-BB5D-E091B990E61F}"/>
    <cellStyle name="ปกติ 2 2_Allowance%20IA(1)" xfId="1058" xr:uid="{BADCE15D-006C-4D67-9668-62C7BA8D36E5}"/>
    <cellStyle name="ปกติ 2 3" xfId="1059" xr:uid="{1282396E-3009-41DC-9C0E-70B23D42E2D8}"/>
    <cellStyle name="ปกติ 2 3 2" xfId="1060" xr:uid="{92CE1A99-760D-45F3-9A9E-FA39D832F6C9}"/>
    <cellStyle name="ปกติ 2 4" xfId="1061" xr:uid="{A124F86E-A922-4973-8604-EF0191A8E62A}"/>
    <cellStyle name="ปกติ 2 5" xfId="1062" xr:uid="{5C831BEA-191C-412D-AEBB-186B049277A0}"/>
    <cellStyle name="ปกติ 2 6" xfId="1063" xr:uid="{422FB595-CAEF-41AD-9D55-FB54EA796FA2}"/>
    <cellStyle name="ปกติ 2 7" xfId="1064" xr:uid="{78B93D4F-16BA-44B5-9F6B-45C8BDC403D5}"/>
    <cellStyle name="ปกติ 2 7 2" xfId="1065" xr:uid="{AE11B905-0A11-410B-954D-02EBE4B3D5C3}"/>
    <cellStyle name="ปกติ 2 8" xfId="1066" xr:uid="{5AD768CC-EDC2-4B94-81F5-D4AC83749427}"/>
    <cellStyle name="ปกติ 2_130013_B1 WIP_Console_CPI_2011" xfId="1067" xr:uid="{038E3493-235D-4DD8-809B-9BCBF89B17E8}"/>
    <cellStyle name="ปกติ 24 2" xfId="1068" xr:uid="{29C81C6C-B2C1-4AEE-BAD3-AA3245AED499}"/>
    <cellStyle name="ปกติ 3" xfId="1069" xr:uid="{2BD025F3-9799-4177-9C76-FEA8B3912B55}"/>
    <cellStyle name="ปกติ 3 2" xfId="1070" xr:uid="{E5C2B107-93DF-4B7E-A53A-148845566504}"/>
    <cellStyle name="ปกติ 3 2 2" xfId="1071" xr:uid="{42EE4CC1-C53A-4A6E-A64F-FA43FA632847}"/>
    <cellStyle name="ปกติ 3 2_Detail_ Inf_Dec 10 " xfId="1072" xr:uid="{75C4F71E-018A-44C8-AB54-3F3467660DC9}"/>
    <cellStyle name="ปกติ 3 3" xfId="1073" xr:uid="{08DBA4A0-FAA8-41BF-B310-38D230283DF2}"/>
    <cellStyle name="ปกติ 3 4" xfId="1074" xr:uid="{B56DC40B-DEFE-4650-A645-EB28B8DD3E59}"/>
    <cellStyle name="ปกติ 3 5" xfId="1075" xr:uid="{C4B21891-DD6B-4B29-A909-059C55B603A9}"/>
    <cellStyle name="ปกติ 3_CPI_Y'52_TOP_GG 1" xfId="1076" xr:uid="{77240026-3A58-434C-A9D1-B7A10293616B}"/>
    <cellStyle name="ปกติ 4" xfId="1077" xr:uid="{A6FAB24D-3D4D-4F59-B992-BB23A94BA378}"/>
    <cellStyle name="ปกติ 4 2" xfId="1078" xr:uid="{CADC872E-D821-4E7A-B40A-409010078BBE}"/>
    <cellStyle name="ปกติ 4 3" xfId="1079" xr:uid="{4266963B-7FB4-4B83-8D90-DE6B276DB13C}"/>
    <cellStyle name="ปกติ 4 4" xfId="1080" xr:uid="{ED2F4F61-F34F-438A-BAD6-3256EBAE40A4}"/>
    <cellStyle name="ปกติ 4_CPI_Y'52_TOP_GG 1" xfId="1081" xr:uid="{B45B2A32-2CFC-4844-8953-69DAFC9CB9E4}"/>
    <cellStyle name="ปกติ 5" xfId="1082" xr:uid="{1FC5DFF7-F174-41A2-9C83-6B2A8595BBC9}"/>
    <cellStyle name="ปกติ 5 2" xfId="1083" xr:uid="{B7A06F2D-AC64-4363-9A93-65BFCCD6CDFF}"/>
    <cellStyle name="ปกติ 5 3" xfId="1084" xr:uid="{A519D6C0-07E4-41C6-933A-9B7AE3D881E9}"/>
    <cellStyle name="ปกติ 5_Alawar" xfId="1085" xr:uid="{A7726425-7417-49BE-B4D5-C8CE46D3641F}"/>
    <cellStyle name="ปกติ 6" xfId="1086" xr:uid="{0766C1D9-6B50-4A5E-9D0F-7E6937438F9B}"/>
    <cellStyle name="ปกติ 6 2" xfId="1087" xr:uid="{2B3B9EEF-29DC-4AA5-A63E-9C2140C0B7CF}"/>
    <cellStyle name="ปกติ 6_CPI_Y'52_TOP_GG 1" xfId="1088" xr:uid="{171EF3F1-9DB5-496C-A693-C4FED6D6A0F3}"/>
    <cellStyle name="ปกติ 7" xfId="1089" xr:uid="{3ED1C76F-8256-4007-89BF-BBE4845985F8}"/>
    <cellStyle name="ปกติ 8" xfId="1090" xr:uid="{3F11A898-E0CF-4CBD-9BD6-FCCF5357CB08}"/>
    <cellStyle name="ปกติ 8 2" xfId="1091" xr:uid="{1A461FD5-3DB0-4161-8332-A6396B69D7EB}"/>
    <cellStyle name="ปกติ 8 3" xfId="1092" xr:uid="{F7F2A674-6CA2-4F62-9702-2198B24A01F7}"/>
    <cellStyle name="ปกติ 8 4" xfId="1093" xr:uid="{2F439FCA-B6EF-48EF-9D3F-06C7418B36E2}"/>
    <cellStyle name="ปกติ 8 4 2" xfId="1094" xr:uid="{33809525-BD90-449F-A644-027D7A2B32BE}"/>
    <cellStyle name="ปกติ 8_CPI_Y'52_TOP_GG 1" xfId="1095" xr:uid="{DC67F034-AB96-486F-BF31-96DD04FBCEAB}"/>
    <cellStyle name="ปกติ 9" xfId="1096" xr:uid="{E1ECCFD6-BE8D-4DFB-9F18-426E762132DD}"/>
    <cellStyle name="ปกติ 9 2" xfId="1097" xr:uid="{3DD4967C-8D06-482D-BB53-5C0EAB65FB7E}"/>
    <cellStyle name="ปกติ 9_CPI_Y'52_TOP_GG 1" xfId="1098" xr:uid="{2B18363E-F607-4196-84E9-3C99A42B99DA}"/>
    <cellStyle name="ปกติ_Sheet1" xfId="1099" xr:uid="{DFFF2E2C-43F7-405C-895F-A8E16A828491}"/>
    <cellStyle name="ปกติ_Sheet1 2" xfId="1100" xr:uid="{88F71C7C-3C05-4E47-B31A-BB8851677978}"/>
    <cellStyle name="ปกติ_USCT2" xfId="1101" xr:uid="{BF868D50-7F35-463E-9111-633F2320C5E4}"/>
    <cellStyle name="เปอร์เซ็นต์" xfId="833" builtinId="5"/>
    <cellStyle name="เปอร์เซ็นต์ 10" xfId="1102" xr:uid="{1F17C41C-7737-46EF-BDE2-F8D5BBD96465}"/>
    <cellStyle name="เปอร์เซ็นต์ 10 2" xfId="1103" xr:uid="{2000E342-472C-44EE-9395-F32E178787F7}"/>
    <cellStyle name="เปอร์เซ็นต์ 11" xfId="1104" xr:uid="{AA90B218-AB2C-4AC1-8CBF-15EED5064357}"/>
    <cellStyle name="เปอร์เซ็นต์ 11 2" xfId="1105" xr:uid="{AE4CE2AD-6C31-4B87-890D-B028BAF50E59}"/>
    <cellStyle name="เปอร์เซ็นต์ 2" xfId="1106" xr:uid="{A7B8BCEC-7BFE-46F2-A47E-C4CAD313DDF6}"/>
    <cellStyle name="เปอร์เซ็นต์ 2 2" xfId="1107" xr:uid="{309F7062-34EC-4BF5-9B00-49ED26FB34AB}"/>
    <cellStyle name="เปอร์เซ็นต์ 2 2 2" xfId="1108" xr:uid="{3A4B021B-2288-4838-95BC-CACF6F5E7D2A}"/>
    <cellStyle name="เปอร์เซ็นต์ 2 2 2 2" xfId="1109" xr:uid="{803E9426-6BA2-4B47-9F50-1CFD5651DCCE}"/>
    <cellStyle name="เปอร์เซ็นต์ 2 3" xfId="1110" xr:uid="{3FE025D8-5D3D-463A-898C-C9328B376BD9}"/>
    <cellStyle name="เปอร์เซ็นต์ 2 4" xfId="1111" xr:uid="{E40E1C5F-A8F3-45CB-9D31-EB3E6F020A76}"/>
    <cellStyle name="เปอร์เซ็นต์ 3" xfId="1112" xr:uid="{BBEEDAA0-5047-419C-B824-7AA550CDB3B1}"/>
    <cellStyle name="เปอร์เซ็นต์ 4" xfId="1113" xr:uid="{7E6E7AEB-3959-46D7-8CE3-53DBD2B3DDFB}"/>
    <cellStyle name="เปอร์เซ็นต์ 5" xfId="1114" xr:uid="{7B4409CF-2148-4DFA-B377-6B99B6665B1E}"/>
    <cellStyle name="เปอร์เซ็นต์ 6" xfId="1115" xr:uid="{983889BB-1681-4271-8054-AAB882880A93}"/>
    <cellStyle name="เปอร์เซ็นต์ 7" xfId="1116" xr:uid="{4A697FD5-696F-4CA7-83AD-F7B917A725EE}"/>
    <cellStyle name="เปอร์เซ็นต์ 8" xfId="1117" xr:uid="{CB677DA5-0D98-4F3D-AAD7-3AE9B246FDC1}"/>
    <cellStyle name="เปอร์เซ็นต์ 9" xfId="1118" xr:uid="{009F362C-A53A-4624-8F53-C6E1F2699E32}"/>
    <cellStyle name="ฤธถ [0]_95" xfId="1119" xr:uid="{D5BB12E1-0A7E-4F40-BAB2-31D7325B85FD}"/>
    <cellStyle name="ฤธถ_95" xfId="1120" xr:uid="{1BDA23E0-30A2-452C-A5AE-BD06CCFD978B}"/>
    <cellStyle name="ล๋ศญ [0]_95" xfId="1121" xr:uid="{606B4D89-3792-4FC2-B8C6-B9D84D5ED790}"/>
    <cellStyle name="ล๋ศญ_95" xfId="1122" xr:uid="{378E1E75-A8AA-460E-8EAB-CA889DB1F804}"/>
    <cellStyle name="วฅมุ_4ฟ๙ฝวภ๛" xfId="1123" xr:uid="{A244B167-6B53-4123-9E37-D866DD87405C}"/>
    <cellStyle name="표준_학술대회참가자일정-최종" xfId="1124" xr:uid="{97DF7971-E1BE-47A9-A3C9-CD425702C2D6}"/>
    <cellStyle name="標準_FIXED ASSET" xfId="1125" xr:uid="{0D41B65D-886D-470C-AF34-B1258E306F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%20T490s/Downloads/file:/C:/Users/tassawan/Downloads/file:/C: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7">
          <cell r="E7" t="str">
            <v>Notes</v>
          </cell>
        </row>
        <row r="28">
          <cell r="G28">
            <v>557127480.52999997</v>
          </cell>
          <cell r="J28">
            <v>741153144.46000004</v>
          </cell>
        </row>
      </sheetData>
      <sheetData sheetId="1" refreshError="1">
        <row r="21">
          <cell r="G21">
            <v>157331754.94000003</v>
          </cell>
          <cell r="J21">
            <v>114215732.67</v>
          </cell>
        </row>
      </sheetData>
      <sheetData sheetId="2" refreshError="1">
        <row r="26">
          <cell r="G26">
            <v>399795725.59000003</v>
          </cell>
          <cell r="J26">
            <v>626937411.78999996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E6E4-2BF8-4953-90F2-B68A8E6BBD26}">
  <sheetPr>
    <tabColor theme="9" tint="0.79998168889431442"/>
  </sheetPr>
  <dimension ref="A2:P53"/>
  <sheetViews>
    <sheetView view="pageBreakPreview" zoomScale="55" zoomScaleNormal="100" zoomScaleSheetLayoutView="55" workbookViewId="0">
      <selection activeCell="A4" sqref="A4:K4"/>
    </sheetView>
  </sheetViews>
  <sheetFormatPr defaultColWidth="8.69921875" defaultRowHeight="18.600000000000001"/>
  <cols>
    <col min="1" max="3" width="1.796875" style="56" customWidth="1"/>
    <col min="4" max="4" width="38.19921875" style="56" customWidth="1"/>
    <col min="5" max="5" width="8.69921875" style="56" bestFit="1" customWidth="1"/>
    <col min="6" max="6" width="0.5" style="56" customWidth="1"/>
    <col min="7" max="7" width="16.69921875" style="56" customWidth="1"/>
    <col min="8" max="8" width="14.796875" style="56" customWidth="1"/>
    <col min="9" max="9" width="0.5" style="56" customWidth="1"/>
    <col min="10" max="11" width="14.796875" style="56" customWidth="1"/>
    <col min="12" max="12" width="16.69921875" style="56" bestFit="1" customWidth="1"/>
    <col min="13" max="13" width="13.19921875" style="56" bestFit="1" customWidth="1"/>
    <col min="14" max="14" width="4.796875" style="56" bestFit="1" customWidth="1"/>
    <col min="15" max="15" width="8" style="56" bestFit="1" customWidth="1"/>
    <col min="16" max="16" width="8.69921875" style="56" bestFit="1" customWidth="1"/>
    <col min="17" max="17" width="8.69921875" style="56"/>
    <col min="18" max="18" width="8.69921875" style="56" customWidth="1"/>
    <col min="19" max="16384" width="8.69921875" style="56"/>
  </cols>
  <sheetData>
    <row r="2" spans="1:11" ht="19.8">
      <c r="A2" s="563" t="s">
        <v>16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</row>
    <row r="3" spans="1:11" ht="19.8">
      <c r="A3" s="564" t="s">
        <v>6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</row>
    <row r="4" spans="1:11" ht="19.8">
      <c r="A4" s="565" t="s">
        <v>209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</row>
    <row r="5" spans="1:11" ht="19.8">
      <c r="A5" s="57"/>
      <c r="B5" s="58"/>
      <c r="C5" s="58"/>
      <c r="D5" s="58"/>
      <c r="E5" s="59"/>
      <c r="F5" s="59"/>
      <c r="G5" s="59"/>
      <c r="H5" s="59"/>
      <c r="I5" s="59"/>
      <c r="J5" s="60"/>
      <c r="K5" s="79" t="s">
        <v>20</v>
      </c>
    </row>
    <row r="6" spans="1:11" ht="19.8">
      <c r="A6" s="58"/>
      <c r="B6" s="61"/>
      <c r="C6" s="61"/>
      <c r="D6" s="61"/>
      <c r="E6" s="185"/>
      <c r="F6" s="75"/>
      <c r="G6" s="566" t="s">
        <v>10</v>
      </c>
      <c r="H6" s="566"/>
      <c r="I6" s="75"/>
      <c r="J6" s="567" t="s">
        <v>9</v>
      </c>
      <c r="K6" s="568"/>
    </row>
    <row r="7" spans="1:11" ht="19.8">
      <c r="A7" s="64"/>
      <c r="B7" s="64"/>
      <c r="C7" s="64"/>
      <c r="D7" s="64"/>
      <c r="E7" s="62" t="s">
        <v>2</v>
      </c>
      <c r="F7" s="75"/>
      <c r="G7" s="63" t="e">
        <f>#REF!</f>
        <v>#REF!</v>
      </c>
      <c r="H7" s="63" t="s">
        <v>21</v>
      </c>
      <c r="I7" s="75"/>
      <c r="J7" s="63" t="e">
        <f>+G7</f>
        <v>#REF!</v>
      </c>
      <c r="K7" s="63" t="str">
        <f>+H7</f>
        <v>31 ธันวาคม 2565</v>
      </c>
    </row>
    <row r="8" spans="1:11" ht="19.8">
      <c r="A8" s="64"/>
      <c r="B8" s="64"/>
      <c r="C8" s="64"/>
      <c r="D8" s="64"/>
      <c r="E8" s="65"/>
      <c r="G8" s="130" t="s">
        <v>214</v>
      </c>
      <c r="H8" s="66"/>
      <c r="J8" s="130" t="s">
        <v>214</v>
      </c>
      <c r="K8" s="66"/>
    </row>
    <row r="9" spans="1:11" s="132" customFormat="1" ht="19.8">
      <c r="A9" s="569" t="s">
        <v>195</v>
      </c>
      <c r="B9" s="569"/>
      <c r="C9" s="569"/>
      <c r="D9" s="569"/>
      <c r="E9" s="188"/>
      <c r="F9" s="67"/>
      <c r="G9" s="66"/>
      <c r="I9" s="67"/>
      <c r="J9" s="66"/>
    </row>
    <row r="10" spans="1:11" ht="19.8">
      <c r="A10" s="189" t="s">
        <v>0</v>
      </c>
      <c r="E10" s="80"/>
      <c r="F10" s="75"/>
      <c r="G10" s="80"/>
      <c r="H10" s="80"/>
      <c r="I10" s="75"/>
      <c r="J10" s="80"/>
      <c r="K10" s="80"/>
    </row>
    <row r="11" spans="1:11" ht="19.8">
      <c r="B11" s="56" t="s">
        <v>25</v>
      </c>
      <c r="E11" s="80"/>
      <c r="F11" s="75"/>
      <c r="G11" s="80"/>
      <c r="H11" s="80"/>
      <c r="I11" s="75"/>
      <c r="J11" s="80"/>
      <c r="K11" s="80"/>
    </row>
    <row r="12" spans="1:11" ht="20.399999999999999" thickBot="1">
      <c r="C12" s="56" t="s">
        <v>103</v>
      </c>
      <c r="E12" s="81">
        <v>17</v>
      </c>
      <c r="F12" s="75"/>
      <c r="G12" s="82">
        <v>339727380</v>
      </c>
      <c r="I12" s="75"/>
      <c r="J12" s="82">
        <v>339727380</v>
      </c>
    </row>
    <row r="13" spans="1:11" ht="21" thickTop="1" thickBot="1">
      <c r="C13" s="56" t="s">
        <v>96</v>
      </c>
      <c r="E13" s="81"/>
      <c r="F13" s="75"/>
      <c r="G13" s="84"/>
      <c r="H13" s="82">
        <v>327598944</v>
      </c>
      <c r="I13" s="75"/>
      <c r="J13" s="84"/>
      <c r="K13" s="82">
        <v>327598944</v>
      </c>
    </row>
    <row r="14" spans="1:11" ht="20.399999999999999" thickTop="1">
      <c r="B14" s="56" t="s">
        <v>26</v>
      </c>
      <c r="E14" s="80"/>
      <c r="F14" s="75"/>
      <c r="G14" s="80"/>
      <c r="H14" s="83"/>
      <c r="I14" s="75"/>
      <c r="J14" s="80"/>
      <c r="K14" s="83"/>
    </row>
    <row r="15" spans="1:11" ht="19.8">
      <c r="C15" s="56" t="s">
        <v>104</v>
      </c>
      <c r="E15" s="81">
        <v>17</v>
      </c>
      <c r="F15" s="75"/>
      <c r="G15" s="83">
        <v>339725166.5</v>
      </c>
      <c r="H15" s="83"/>
      <c r="I15" s="75"/>
      <c r="J15" s="83">
        <v>339725166.5</v>
      </c>
      <c r="K15" s="83"/>
    </row>
    <row r="16" spans="1:11" ht="19.8">
      <c r="C16" s="56" t="s">
        <v>97</v>
      </c>
      <c r="E16" s="81"/>
      <c r="F16" s="75"/>
      <c r="G16" s="83"/>
      <c r="H16" s="83">
        <v>327594259.5</v>
      </c>
      <c r="I16" s="75"/>
      <c r="J16" s="83"/>
      <c r="K16" s="83">
        <v>327594259.5</v>
      </c>
    </row>
    <row r="17" spans="2:16" ht="19.8">
      <c r="B17" s="56" t="s">
        <v>27</v>
      </c>
      <c r="E17" s="80"/>
      <c r="F17" s="75"/>
      <c r="G17" s="83" t="e">
        <f>#REF!</f>
        <v>#REF!</v>
      </c>
      <c r="H17" s="83">
        <v>121004165.08</v>
      </c>
      <c r="I17" s="75"/>
      <c r="J17" s="83" t="e">
        <f>#REF!</f>
        <v>#REF!</v>
      </c>
      <c r="K17" s="83">
        <v>121004165.08</v>
      </c>
    </row>
    <row r="18" spans="2:16" ht="19.8">
      <c r="B18" s="56" t="s">
        <v>74</v>
      </c>
      <c r="E18" s="80"/>
      <c r="F18" s="75"/>
      <c r="G18" s="80"/>
      <c r="H18" s="83"/>
      <c r="I18" s="75"/>
      <c r="J18" s="80"/>
      <c r="K18" s="83"/>
    </row>
    <row r="19" spans="2:16" ht="19.8">
      <c r="C19" s="56" t="s">
        <v>28</v>
      </c>
      <c r="E19" s="80"/>
      <c r="F19" s="75"/>
      <c r="G19" s="80"/>
      <c r="H19" s="83"/>
      <c r="I19" s="75"/>
      <c r="J19" s="80"/>
      <c r="K19" s="83"/>
    </row>
    <row r="20" spans="2:16" ht="19.8">
      <c r="C20" s="56" t="s">
        <v>29</v>
      </c>
      <c r="E20" s="85"/>
      <c r="F20" s="75"/>
      <c r="G20" s="83" t="e">
        <f>#REF!</f>
        <v>#REF!</v>
      </c>
      <c r="H20" s="83">
        <v>14413037.470000001</v>
      </c>
      <c r="I20" s="75"/>
      <c r="J20" s="83" t="e">
        <f>#REF!</f>
        <v>#REF!</v>
      </c>
      <c r="K20" s="83">
        <v>14413037.469999999</v>
      </c>
    </row>
    <row r="21" spans="2:16" ht="19.8">
      <c r="C21" s="56" t="s">
        <v>5</v>
      </c>
      <c r="E21" s="80"/>
      <c r="F21" s="75"/>
      <c r="G21" s="83" t="e">
        <f>#REF!</f>
        <v>#REF!</v>
      </c>
      <c r="H21" s="83">
        <v>182265267.38999999</v>
      </c>
      <c r="I21" s="75"/>
      <c r="J21" s="83" t="e">
        <f>#REF!</f>
        <v>#REF!</v>
      </c>
      <c r="K21" s="83">
        <v>163925949.73999995</v>
      </c>
    </row>
    <row r="22" spans="2:16" ht="19.8">
      <c r="B22" s="56" t="s">
        <v>88</v>
      </c>
      <c r="E22" s="80"/>
      <c r="F22" s="75"/>
      <c r="G22" s="84" t="e">
        <f>#REF!</f>
        <v>#REF!</v>
      </c>
      <c r="H22" s="84">
        <v>-249105546.69</v>
      </c>
      <c r="I22" s="75"/>
      <c r="J22" s="69">
        <v>0</v>
      </c>
      <c r="K22" s="69">
        <v>0</v>
      </c>
    </row>
    <row r="23" spans="2:16" ht="19.8">
      <c r="B23" s="189" t="s">
        <v>46</v>
      </c>
      <c r="E23" s="80"/>
      <c r="F23" s="185"/>
      <c r="G23" s="186" t="e">
        <f>SUM(G15:G22)</f>
        <v>#REF!</v>
      </c>
      <c r="H23" s="186">
        <f>SUM(H16:H22)</f>
        <v>396171182.75000006</v>
      </c>
      <c r="I23" s="185"/>
      <c r="J23" s="186" t="e">
        <f>SUM(J15:J22)</f>
        <v>#REF!</v>
      </c>
      <c r="K23" s="186">
        <f>SUM(K16:K22)</f>
        <v>626937411.78999996</v>
      </c>
    </row>
    <row r="24" spans="2:16" ht="19.8">
      <c r="B24" s="189" t="s">
        <v>89</v>
      </c>
      <c r="E24" s="80"/>
      <c r="F24" s="75"/>
      <c r="G24" s="86" t="e">
        <f>#REF!</f>
        <v>#REF!</v>
      </c>
      <c r="H24" s="86">
        <v>3624542.84</v>
      </c>
      <c r="I24" s="75"/>
      <c r="J24" s="87">
        <v>0</v>
      </c>
      <c r="K24" s="87">
        <v>0</v>
      </c>
    </row>
    <row r="25" spans="2:16" ht="19.8">
      <c r="C25" s="189" t="s">
        <v>11</v>
      </c>
      <c r="E25" s="80"/>
      <c r="F25" s="75"/>
      <c r="G25" s="83" t="e">
        <f>SUM(G23:G24)</f>
        <v>#REF!</v>
      </c>
      <c r="H25" s="83">
        <f>SUM(H23:H24)</f>
        <v>399795725.59000003</v>
      </c>
      <c r="I25" s="75"/>
      <c r="J25" s="83" t="e">
        <f>SUM(J23:J24)</f>
        <v>#REF!</v>
      </c>
      <c r="K25" s="83">
        <f>SUM(K23:K24)</f>
        <v>626937411.78999996</v>
      </c>
    </row>
    <row r="26" spans="2:16" ht="20.399999999999999" thickBot="1">
      <c r="D26" s="189" t="s">
        <v>1</v>
      </c>
      <c r="E26" s="80"/>
      <c r="F26" s="75"/>
      <c r="G26" s="88" t="e">
        <f>#REF!+'P4'!G25</f>
        <v>#REF!</v>
      </c>
      <c r="H26" s="88" t="e">
        <f>#REF!+'P4'!H25</f>
        <v>#REF!</v>
      </c>
      <c r="I26" s="75"/>
      <c r="J26" s="88" t="e">
        <f>#REF!+'P4'!J25</f>
        <v>#REF!</v>
      </c>
      <c r="K26" s="88" t="e">
        <f>#REF!+'P4'!K25</f>
        <v>#REF!</v>
      </c>
      <c r="L26" s="70"/>
      <c r="M26" s="89"/>
      <c r="N26" s="70"/>
      <c r="O26" s="89"/>
    </row>
    <row r="27" spans="2:16" ht="19.2" thickTop="1">
      <c r="L27" s="90" t="s">
        <v>90</v>
      </c>
    </row>
    <row r="28" spans="2:16">
      <c r="G28" s="70"/>
      <c r="J28" s="72"/>
      <c r="L28" s="91" t="e">
        <f>G26-#REF!</f>
        <v>#REF!</v>
      </c>
      <c r="M28" s="92" t="e">
        <f>H26-#REF!</f>
        <v>#REF!</v>
      </c>
      <c r="N28" s="92"/>
      <c r="O28" s="92" t="e">
        <f>J26-#REF!</f>
        <v>#REF!</v>
      </c>
      <c r="P28" s="92" t="e">
        <f>K26-#REF!</f>
        <v>#REF!</v>
      </c>
    </row>
    <row r="29" spans="2:16">
      <c r="L29" s="71"/>
    </row>
    <row r="50" spans="1:11">
      <c r="A50" s="56" t="s">
        <v>3</v>
      </c>
      <c r="K50" s="74">
        <v>4</v>
      </c>
    </row>
    <row r="52" spans="1:11">
      <c r="C52" s="56" t="s">
        <v>14</v>
      </c>
    </row>
    <row r="53" spans="1:11">
      <c r="C53" s="56" t="s">
        <v>98</v>
      </c>
      <c r="G53" s="56" t="s">
        <v>99</v>
      </c>
    </row>
  </sheetData>
  <mergeCells count="6">
    <mergeCell ref="A2:K2"/>
    <mergeCell ref="A3:K3"/>
    <mergeCell ref="A4:K4"/>
    <mergeCell ref="G6:H6"/>
    <mergeCell ref="J6:K6"/>
    <mergeCell ref="A9:D9"/>
  </mergeCells>
  <pageMargins left="0.75" right="0.5" top="0.5" bottom="0.5" header="0.5" footer="0.5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8311-1C2C-4DDD-B264-9E763153A87A}">
  <dimension ref="A2:O90"/>
  <sheetViews>
    <sheetView topLeftCell="A2" zoomScale="123" zoomScaleNormal="120" zoomScaleSheetLayoutView="140" workbookViewId="0">
      <selection activeCell="A9" sqref="A9:IV11"/>
    </sheetView>
  </sheetViews>
  <sheetFormatPr defaultColWidth="8.69921875" defaultRowHeight="23.4"/>
  <cols>
    <col min="1" max="4" width="1.796875" style="9" customWidth="1"/>
    <col min="5" max="5" width="40.796875" style="9" customWidth="1"/>
    <col min="6" max="6" width="8.69921875" style="9"/>
    <col min="7" max="7" width="14.796875" style="9" customWidth="1"/>
    <col min="8" max="8" width="15" style="9" customWidth="1"/>
    <col min="9" max="9" width="1" style="9" customWidth="1"/>
    <col min="10" max="11" width="14.796875" style="9" customWidth="1"/>
    <col min="12" max="16384" width="8.69921875" style="9"/>
  </cols>
  <sheetData>
    <row r="2" spans="1:15" s="2" customFormat="1" ht="24" customHeight="1">
      <c r="A2" s="574" t="s">
        <v>16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9"/>
      <c r="M2" s="9"/>
      <c r="N2" s="9"/>
      <c r="O2" s="9"/>
    </row>
    <row r="3" spans="1:15" s="2" customFormat="1" ht="24" customHeight="1">
      <c r="A3" s="570" t="s">
        <v>7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9"/>
      <c r="M3" s="9"/>
      <c r="N3" s="9"/>
      <c r="O3" s="9"/>
    </row>
    <row r="4" spans="1:15" s="2" customFormat="1" ht="24" customHeight="1">
      <c r="A4" s="571" t="s">
        <v>30</v>
      </c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9"/>
      <c r="M4" s="9"/>
      <c r="N4" s="9"/>
      <c r="O4" s="9"/>
    </row>
    <row r="5" spans="1:15" s="2" customFormat="1" ht="24" customHeight="1">
      <c r="A5" s="12"/>
      <c r="B5" s="12"/>
      <c r="C5" s="12"/>
      <c r="D5" s="12"/>
      <c r="E5" s="12"/>
      <c r="F5" s="5"/>
      <c r="G5" s="5"/>
      <c r="H5" s="12"/>
      <c r="I5" s="12"/>
      <c r="J5" s="13"/>
      <c r="K5" s="7" t="s">
        <v>20</v>
      </c>
      <c r="L5" s="9"/>
      <c r="M5" s="9"/>
      <c r="N5" s="9"/>
      <c r="O5" s="9"/>
    </row>
    <row r="6" spans="1:15" s="2" customFormat="1" ht="24" customHeight="1">
      <c r="A6" s="8"/>
      <c r="B6" s="8"/>
      <c r="C6" s="8"/>
      <c r="D6" s="8"/>
      <c r="E6" s="8"/>
      <c r="F6" s="14"/>
      <c r="G6" s="572" t="s">
        <v>10</v>
      </c>
      <c r="H6" s="572"/>
      <c r="I6" s="4"/>
      <c r="J6" s="573" t="s">
        <v>9</v>
      </c>
      <c r="K6" s="573"/>
      <c r="L6" s="9"/>
      <c r="M6" s="9"/>
      <c r="N6" s="9"/>
      <c r="O6" s="9"/>
    </row>
    <row r="7" spans="1:15" s="2" customFormat="1" ht="24" customHeight="1">
      <c r="A7" s="12"/>
      <c r="B7" s="12"/>
      <c r="C7" s="12"/>
      <c r="D7" s="12"/>
      <c r="E7" s="12"/>
      <c r="F7" s="11" t="s">
        <v>2</v>
      </c>
      <c r="G7" s="15" t="str">
        <f>+J7</f>
        <v>2566</v>
      </c>
      <c r="H7" s="16" t="str">
        <f>+K7</f>
        <v>2565</v>
      </c>
      <c r="I7" s="6"/>
      <c r="J7" s="15" t="s">
        <v>47</v>
      </c>
      <c r="K7" s="16" t="s">
        <v>17</v>
      </c>
      <c r="L7" s="9"/>
      <c r="M7" s="9"/>
      <c r="N7" s="9"/>
      <c r="O7" s="9"/>
    </row>
    <row r="9" spans="1:15">
      <c r="A9" s="9" t="s">
        <v>31</v>
      </c>
      <c r="G9" s="10"/>
      <c r="H9" s="10"/>
      <c r="I9" s="10"/>
      <c r="J9" s="10"/>
      <c r="K9" s="10"/>
    </row>
    <row r="10" spans="1:15">
      <c r="A10" s="20"/>
      <c r="B10" s="20" t="s">
        <v>72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5">
      <c r="A11" s="20"/>
      <c r="B11" s="20" t="s">
        <v>73</v>
      </c>
      <c r="C11" s="20"/>
      <c r="D11" s="20"/>
      <c r="E11" s="20"/>
      <c r="F11" s="20"/>
      <c r="G11" s="20"/>
      <c r="H11" s="21"/>
      <c r="I11" s="21"/>
      <c r="J11" s="21"/>
      <c r="K11" s="21"/>
    </row>
    <row r="12" spans="1:15">
      <c r="A12" s="20"/>
      <c r="B12" s="20"/>
      <c r="C12" s="20" t="s">
        <v>71</v>
      </c>
      <c r="D12" s="20"/>
      <c r="E12" s="20"/>
      <c r="F12" s="20"/>
      <c r="G12" s="20"/>
      <c r="H12" s="21">
        <v>136639699.28999999</v>
      </c>
      <c r="I12" s="21"/>
      <c r="J12" s="21"/>
      <c r="K12" s="21">
        <v>121763838.41</v>
      </c>
    </row>
    <row r="13" spans="1:15">
      <c r="B13" s="9" t="s">
        <v>49</v>
      </c>
      <c r="G13" s="10"/>
      <c r="H13" s="10">
        <v>0</v>
      </c>
      <c r="I13" s="10"/>
      <c r="J13" s="10"/>
      <c r="K13" s="10">
        <v>2149997.5</v>
      </c>
    </row>
    <row r="14" spans="1:15">
      <c r="B14" s="9" t="s">
        <v>50</v>
      </c>
      <c r="G14" s="10"/>
      <c r="H14" s="10">
        <v>1524792.4700000002</v>
      </c>
      <c r="I14" s="10"/>
      <c r="J14" s="10"/>
      <c r="K14" s="10">
        <v>1191055.3500000001</v>
      </c>
    </row>
    <row r="15" spans="1:15">
      <c r="C15" s="9" t="s">
        <v>32</v>
      </c>
      <c r="G15" s="19">
        <v>0</v>
      </c>
      <c r="H15" s="19">
        <f>SUM(H11:H14)</f>
        <v>138164491.75999999</v>
      </c>
      <c r="I15" s="10"/>
      <c r="J15" s="19">
        <f>SUM(J11:J14)</f>
        <v>0</v>
      </c>
      <c r="K15" s="19">
        <f>SUM(K11:K14)</f>
        <v>125104891.25999999</v>
      </c>
    </row>
    <row r="16" spans="1:15" ht="7.95" customHeight="1">
      <c r="G16" s="10"/>
      <c r="H16" s="10"/>
      <c r="I16" s="10"/>
      <c r="J16" s="10"/>
      <c r="K16" s="10"/>
    </row>
    <row r="17" spans="1:11">
      <c r="A17" s="9" t="s">
        <v>33</v>
      </c>
      <c r="G17" s="10"/>
      <c r="H17" s="10"/>
      <c r="I17" s="10"/>
      <c r="J17" s="10"/>
      <c r="K17" s="10"/>
    </row>
    <row r="18" spans="1:11">
      <c r="A18" s="20"/>
      <c r="B18" s="20" t="s">
        <v>34</v>
      </c>
      <c r="C18" s="20"/>
      <c r="D18" s="20"/>
      <c r="E18" s="20"/>
      <c r="F18" s="20"/>
      <c r="G18" s="21"/>
      <c r="H18" s="21"/>
      <c r="I18" s="21"/>
      <c r="J18" s="21"/>
      <c r="K18" s="21"/>
    </row>
    <row r="19" spans="1:11">
      <c r="A19" s="20"/>
      <c r="B19" s="20" t="s">
        <v>35</v>
      </c>
      <c r="C19" s="20"/>
      <c r="D19" s="20"/>
      <c r="E19" s="20"/>
      <c r="F19" s="20"/>
      <c r="G19" s="21"/>
      <c r="H19" s="20"/>
      <c r="I19" s="21"/>
      <c r="J19" s="21"/>
      <c r="K19" s="21"/>
    </row>
    <row r="20" spans="1:11">
      <c r="A20" s="20"/>
      <c r="B20" s="20"/>
      <c r="C20" s="20" t="s">
        <v>51</v>
      </c>
      <c r="D20" s="20"/>
      <c r="E20" s="20"/>
      <c r="F20" s="20"/>
      <c r="G20" s="21"/>
      <c r="H20" s="21">
        <v>-99319924.610000014</v>
      </c>
      <c r="I20" s="21"/>
      <c r="J20" s="21"/>
      <c r="K20" s="21">
        <v>-90796951.420000002</v>
      </c>
    </row>
    <row r="21" spans="1:11">
      <c r="B21" s="9" t="s">
        <v>52</v>
      </c>
      <c r="G21" s="10"/>
      <c r="H21" s="10">
        <v>-12282905.269999998</v>
      </c>
      <c r="I21" s="10"/>
      <c r="J21" s="10"/>
      <c r="K21" s="10">
        <v>-10707173.689999999</v>
      </c>
    </row>
    <row r="22" spans="1:11">
      <c r="B22" s="9" t="s">
        <v>4</v>
      </c>
      <c r="G22" s="10"/>
      <c r="H22" s="10">
        <v>-15688178.59</v>
      </c>
      <c r="I22" s="10"/>
      <c r="J22" s="10"/>
      <c r="K22" s="10">
        <v>-13519206.9</v>
      </c>
    </row>
    <row r="23" spans="1:11">
      <c r="C23" s="9" t="s">
        <v>36</v>
      </c>
      <c r="G23" s="19">
        <v>0</v>
      </c>
      <c r="H23" s="19">
        <f>SUM(H18:H22)</f>
        <v>-127291008.47000001</v>
      </c>
      <c r="I23" s="10"/>
      <c r="J23" s="19">
        <f>SUM(J18:J22)</f>
        <v>0</v>
      </c>
      <c r="K23" s="19">
        <f>SUM(K18:K22)</f>
        <v>-115023332.01000001</v>
      </c>
    </row>
    <row r="24" spans="1:11" ht="6.45" customHeight="1">
      <c r="G24" s="10"/>
      <c r="H24" s="10"/>
      <c r="I24" s="10"/>
      <c r="J24" s="10"/>
      <c r="K24" s="10"/>
    </row>
    <row r="25" spans="1:11">
      <c r="A25" s="22" t="s">
        <v>37</v>
      </c>
      <c r="B25" s="22"/>
      <c r="C25" s="23"/>
      <c r="D25" s="24"/>
      <c r="E25" s="24"/>
      <c r="G25" s="25">
        <f>G15+G23</f>
        <v>0</v>
      </c>
      <c r="H25" s="25">
        <f>H15+H23</f>
        <v>10873483.289999977</v>
      </c>
      <c r="I25" s="25"/>
      <c r="J25" s="25">
        <f>J15+J23</f>
        <v>0</v>
      </c>
      <c r="K25" s="25">
        <f>K15+K23</f>
        <v>10081559.249999985</v>
      </c>
    </row>
    <row r="26" spans="1:11">
      <c r="A26" s="22" t="s">
        <v>8</v>
      </c>
      <c r="B26" s="22"/>
      <c r="C26" s="23"/>
      <c r="D26" s="24"/>
      <c r="E26" s="24"/>
      <c r="G26" s="26"/>
      <c r="H26" s="26"/>
      <c r="I26" s="25"/>
      <c r="J26" s="26"/>
      <c r="K26" s="26"/>
    </row>
    <row r="27" spans="1:11">
      <c r="A27" s="22" t="s">
        <v>38</v>
      </c>
      <c r="B27" s="22"/>
      <c r="C27" s="23"/>
      <c r="D27" s="24"/>
      <c r="E27" s="24"/>
      <c r="G27" s="25">
        <f>SUM(G25:G26)</f>
        <v>0</v>
      </c>
      <c r="H27" s="25">
        <f>SUM(H25:H26)</f>
        <v>10873483.289999977</v>
      </c>
      <c r="I27" s="25"/>
      <c r="J27" s="25">
        <f>SUM(J25:J26)</f>
        <v>0</v>
      </c>
      <c r="K27" s="25">
        <f>SUM(K25:K26)</f>
        <v>10081559.249999985</v>
      </c>
    </row>
    <row r="28" spans="1:11">
      <c r="A28" s="23" t="s">
        <v>18</v>
      </c>
      <c r="B28" s="23"/>
      <c r="C28" s="23"/>
      <c r="D28" s="23"/>
      <c r="E28" s="23"/>
      <c r="G28" s="27"/>
      <c r="H28" s="27"/>
      <c r="I28" s="25"/>
      <c r="J28" s="26"/>
      <c r="K28" s="26"/>
    </row>
    <row r="29" spans="1:11" ht="24" thickBot="1">
      <c r="A29" s="28" t="s">
        <v>39</v>
      </c>
      <c r="B29" s="23"/>
      <c r="C29" s="23"/>
      <c r="D29" s="23"/>
      <c r="E29" s="23"/>
      <c r="G29" s="29">
        <f>SUM(G27:G28)</f>
        <v>0</v>
      </c>
      <c r="H29" s="29">
        <f>SUM(H27:H28)</f>
        <v>10873483.289999977</v>
      </c>
      <c r="I29" s="30"/>
      <c r="J29" s="29">
        <f>SUM(J27:J28)</f>
        <v>0</v>
      </c>
      <c r="K29" s="29">
        <f>SUM(K27:K28)</f>
        <v>10081559.249999985</v>
      </c>
    </row>
    <row r="30" spans="1:11" ht="7.2" customHeight="1" thickTop="1">
      <c r="A30" s="23"/>
      <c r="B30" s="23"/>
      <c r="C30" s="23"/>
      <c r="D30" s="23"/>
      <c r="E30" s="23"/>
      <c r="G30" s="31"/>
      <c r="H30" s="31"/>
      <c r="I30" s="31"/>
      <c r="J30" s="31"/>
      <c r="K30" s="31"/>
    </row>
    <row r="31" spans="1:11">
      <c r="A31" s="23" t="s">
        <v>13</v>
      </c>
      <c r="B31" s="23"/>
      <c r="C31" s="23"/>
      <c r="D31" s="23"/>
      <c r="E31" s="18"/>
      <c r="G31" s="25"/>
      <c r="H31" s="25"/>
      <c r="I31" s="25"/>
      <c r="J31" s="25"/>
      <c r="K31" s="32"/>
    </row>
    <row r="32" spans="1:11">
      <c r="A32" s="23"/>
      <c r="B32" s="33" t="s">
        <v>53</v>
      </c>
      <c r="C32" s="1"/>
      <c r="D32" s="1"/>
      <c r="E32" s="17"/>
      <c r="F32" s="35"/>
      <c r="G32" s="35"/>
      <c r="H32" s="34"/>
      <c r="I32" s="35"/>
      <c r="J32" s="25"/>
      <c r="K32" s="32"/>
    </row>
    <row r="33" spans="1:15">
      <c r="A33" s="23"/>
      <c r="B33" s="33"/>
      <c r="C33" s="1" t="s">
        <v>54</v>
      </c>
      <c r="D33" s="1"/>
      <c r="E33" s="17"/>
      <c r="F33" s="35"/>
      <c r="G33" s="35"/>
      <c r="H33" s="34"/>
      <c r="I33" s="35"/>
      <c r="J33" s="25"/>
      <c r="K33" s="32"/>
    </row>
    <row r="34" spans="1:15">
      <c r="A34" s="23"/>
      <c r="B34" s="36" t="s">
        <v>55</v>
      </c>
      <c r="F34" s="34"/>
      <c r="G34" s="37"/>
      <c r="H34" s="34"/>
      <c r="I34" s="38"/>
      <c r="J34" s="25"/>
      <c r="K34" s="32"/>
    </row>
    <row r="35" spans="1:15">
      <c r="A35" s="23"/>
      <c r="B35" s="36" t="s">
        <v>56</v>
      </c>
      <c r="F35" s="37"/>
      <c r="G35" s="37"/>
      <c r="H35" s="37"/>
      <c r="I35" s="37"/>
      <c r="J35" s="25"/>
      <c r="K35" s="32"/>
    </row>
    <row r="36" spans="1:15">
      <c r="A36" s="23"/>
      <c r="B36" s="36" t="s">
        <v>57</v>
      </c>
      <c r="F36" s="37"/>
      <c r="G36" s="37"/>
      <c r="H36" s="37"/>
      <c r="I36" s="37"/>
      <c r="J36" s="25"/>
      <c r="K36" s="32"/>
    </row>
    <row r="37" spans="1:15">
      <c r="A37" s="23"/>
      <c r="B37" s="36"/>
      <c r="C37" s="9" t="s">
        <v>58</v>
      </c>
      <c r="G37" s="39"/>
      <c r="H37" s="39"/>
      <c r="I37" s="39"/>
      <c r="J37" s="39"/>
      <c r="K37" s="39"/>
    </row>
    <row r="38" spans="1:15">
      <c r="A38" s="23"/>
      <c r="B38" s="33" t="s">
        <v>59</v>
      </c>
      <c r="C38" s="1"/>
      <c r="D38" s="1"/>
      <c r="E38" s="1"/>
      <c r="G38" s="40"/>
      <c r="H38" s="37"/>
      <c r="I38" s="37"/>
      <c r="J38" s="40"/>
      <c r="K38" s="37"/>
    </row>
    <row r="39" spans="1:15">
      <c r="A39" s="23"/>
      <c r="B39" s="33"/>
      <c r="C39" s="1" t="s">
        <v>60</v>
      </c>
      <c r="D39" s="1"/>
      <c r="E39" s="1"/>
      <c r="G39" s="39"/>
      <c r="H39" s="39"/>
      <c r="I39" s="39"/>
      <c r="J39" s="39"/>
      <c r="K39" s="39"/>
    </row>
    <row r="40" spans="1:15">
      <c r="A40" s="23"/>
      <c r="B40" s="23"/>
      <c r="C40" s="23"/>
      <c r="D40" s="23"/>
      <c r="E40" s="18"/>
      <c r="G40" s="25"/>
      <c r="H40" s="25"/>
      <c r="I40" s="25"/>
      <c r="J40" s="25"/>
      <c r="K40" s="32"/>
    </row>
    <row r="41" spans="1:15">
      <c r="A41" s="23"/>
      <c r="B41" s="23"/>
      <c r="C41" s="23"/>
      <c r="D41" s="23"/>
      <c r="E41" s="18"/>
      <c r="G41" s="25"/>
      <c r="H41" s="25"/>
      <c r="I41" s="25"/>
      <c r="J41" s="25"/>
      <c r="K41" s="32"/>
    </row>
    <row r="42" spans="1:15">
      <c r="A42" s="1" t="s">
        <v>3</v>
      </c>
      <c r="B42" s="23"/>
      <c r="C42" s="23"/>
      <c r="D42" s="23"/>
      <c r="E42" s="18"/>
      <c r="G42" s="25"/>
      <c r="H42" s="25"/>
      <c r="I42" s="25"/>
      <c r="J42" s="25"/>
      <c r="K42" s="32"/>
    </row>
    <row r="43" spans="1:15">
      <c r="A43" s="23"/>
      <c r="B43" s="23"/>
      <c r="C43" s="23"/>
      <c r="D43" s="23"/>
      <c r="E43" s="18"/>
      <c r="G43" s="25"/>
      <c r="H43" s="25"/>
      <c r="I43" s="25"/>
      <c r="J43" s="25"/>
      <c r="K43" s="32"/>
    </row>
    <row r="44" spans="1:15">
      <c r="B44" s="23"/>
      <c r="C44" s="23"/>
      <c r="D44" s="23"/>
      <c r="E44" s="18"/>
      <c r="G44" s="25"/>
      <c r="H44" s="25"/>
      <c r="I44" s="25"/>
      <c r="J44" s="25"/>
      <c r="K44" s="32"/>
    </row>
    <row r="45" spans="1:15">
      <c r="A45" s="23"/>
      <c r="B45" s="23"/>
      <c r="C45" s="23"/>
      <c r="D45" s="23"/>
      <c r="E45" s="18"/>
      <c r="G45" s="25"/>
      <c r="H45" s="25"/>
      <c r="I45" s="25"/>
      <c r="J45" s="25"/>
      <c r="K45" s="32"/>
    </row>
    <row r="46" spans="1:15" s="2" customFormat="1" ht="24" customHeight="1">
      <c r="A46" s="574" t="s">
        <v>16</v>
      </c>
      <c r="B46" s="574"/>
      <c r="C46" s="574"/>
      <c r="D46" s="574"/>
      <c r="E46" s="574"/>
      <c r="F46" s="574"/>
      <c r="G46" s="574"/>
      <c r="H46" s="574"/>
      <c r="I46" s="574"/>
      <c r="J46" s="574"/>
      <c r="K46" s="574"/>
      <c r="L46" s="9"/>
      <c r="M46" s="9"/>
      <c r="N46" s="9"/>
      <c r="O46" s="9"/>
    </row>
    <row r="47" spans="1:15" s="2" customFormat="1" ht="24" customHeight="1">
      <c r="A47" s="570" t="s">
        <v>7</v>
      </c>
      <c r="B47" s="570"/>
      <c r="C47" s="570"/>
      <c r="D47" s="570"/>
      <c r="E47" s="570"/>
      <c r="F47" s="570"/>
      <c r="G47" s="570"/>
      <c r="H47" s="570"/>
      <c r="I47" s="570"/>
      <c r="J47" s="570"/>
      <c r="K47" s="570"/>
      <c r="L47" s="9"/>
      <c r="M47" s="9"/>
      <c r="N47" s="9"/>
      <c r="O47" s="9"/>
    </row>
    <row r="48" spans="1:15" s="2" customFormat="1" ht="24" customHeight="1">
      <c r="A48" s="571" t="s">
        <v>30</v>
      </c>
      <c r="B48" s="571"/>
      <c r="C48" s="571"/>
      <c r="D48" s="571"/>
      <c r="E48" s="571"/>
      <c r="F48" s="571"/>
      <c r="G48" s="571"/>
      <c r="H48" s="571"/>
      <c r="I48" s="571"/>
      <c r="J48" s="571"/>
      <c r="K48" s="571"/>
      <c r="L48" s="9"/>
      <c r="M48" s="9"/>
      <c r="N48" s="9"/>
      <c r="O48" s="9"/>
    </row>
    <row r="49" spans="1:15" s="2" customFormat="1" ht="24" customHeight="1">
      <c r="A49" s="12"/>
      <c r="B49" s="12"/>
      <c r="C49" s="12"/>
      <c r="D49" s="12"/>
      <c r="E49" s="12"/>
      <c r="F49" s="5"/>
      <c r="G49" s="5"/>
      <c r="H49" s="12"/>
      <c r="I49" s="12"/>
      <c r="J49" s="13"/>
      <c r="K49" s="55" t="s">
        <v>20</v>
      </c>
      <c r="L49" s="9"/>
      <c r="M49" s="9"/>
      <c r="N49" s="9"/>
      <c r="O49" s="9"/>
    </row>
    <row r="50" spans="1:15" s="2" customFormat="1" ht="24" customHeight="1">
      <c r="A50" s="8"/>
      <c r="B50" s="8"/>
      <c r="C50" s="8"/>
      <c r="D50" s="8"/>
      <c r="E50" s="8"/>
      <c r="F50" s="14"/>
      <c r="G50" s="572" t="s">
        <v>10</v>
      </c>
      <c r="H50" s="572"/>
      <c r="I50" s="4"/>
      <c r="J50" s="573" t="s">
        <v>9</v>
      </c>
      <c r="K50" s="573"/>
      <c r="L50" s="9"/>
      <c r="M50" s="9"/>
      <c r="N50" s="9"/>
      <c r="O50" s="9"/>
    </row>
    <row r="51" spans="1:15" s="2" customFormat="1" ht="24" customHeight="1">
      <c r="A51" s="12"/>
      <c r="B51" s="12"/>
      <c r="C51" s="12"/>
      <c r="D51" s="12"/>
      <c r="E51" s="12"/>
      <c r="F51" s="11" t="s">
        <v>2</v>
      </c>
      <c r="G51" s="15" t="str">
        <f>+J51</f>
        <v>2566</v>
      </c>
      <c r="H51" s="16" t="str">
        <f>+K51</f>
        <v>2565</v>
      </c>
      <c r="I51" s="6"/>
      <c r="J51" s="15" t="s">
        <v>47</v>
      </c>
      <c r="K51" s="16" t="s">
        <v>17</v>
      </c>
      <c r="L51" s="9"/>
      <c r="M51" s="9"/>
      <c r="N51" s="9"/>
      <c r="O51" s="9"/>
    </row>
    <row r="52" spans="1:15">
      <c r="A52" s="23"/>
      <c r="B52" s="23"/>
      <c r="C52" s="23"/>
      <c r="D52" s="23"/>
      <c r="E52" s="18"/>
      <c r="G52" s="25"/>
      <c r="H52" s="25"/>
      <c r="I52" s="25"/>
      <c r="J52" s="25"/>
      <c r="K52" s="32"/>
    </row>
    <row r="53" spans="1:15">
      <c r="A53" s="33" t="s">
        <v>61</v>
      </c>
      <c r="B53" s="1"/>
      <c r="C53" s="1"/>
      <c r="D53" s="1"/>
      <c r="E53" s="18"/>
      <c r="G53" s="25"/>
      <c r="H53" s="25"/>
      <c r="I53" s="25"/>
      <c r="J53" s="25"/>
      <c r="K53" s="32"/>
    </row>
    <row r="54" spans="1:15">
      <c r="A54" s="33"/>
      <c r="B54" s="1" t="s">
        <v>54</v>
      </c>
      <c r="C54" s="1"/>
      <c r="D54" s="1"/>
      <c r="E54" s="18"/>
      <c r="G54" s="25"/>
      <c r="H54" s="25"/>
      <c r="I54" s="25"/>
      <c r="J54" s="25"/>
      <c r="K54" s="32"/>
    </row>
    <row r="55" spans="1:15">
      <c r="A55" s="36" t="s">
        <v>62</v>
      </c>
      <c r="C55" s="1"/>
      <c r="D55" s="1"/>
      <c r="E55" s="18"/>
      <c r="G55" s="25"/>
      <c r="H55" s="25"/>
      <c r="I55" s="25"/>
      <c r="J55" s="25"/>
      <c r="K55" s="32"/>
    </row>
    <row r="56" spans="1:15">
      <c r="A56" s="36" t="s">
        <v>63</v>
      </c>
      <c r="C56" s="1"/>
      <c r="D56" s="1"/>
      <c r="E56" s="18"/>
      <c r="G56" s="25"/>
      <c r="H56" s="25"/>
      <c r="I56" s="25"/>
      <c r="J56" s="25"/>
      <c r="K56" s="32"/>
    </row>
    <row r="57" spans="1:15">
      <c r="A57" s="36"/>
      <c r="B57" s="9" t="s">
        <v>58</v>
      </c>
      <c r="C57" s="1"/>
      <c r="D57" s="1"/>
      <c r="E57" s="18"/>
      <c r="G57" s="25"/>
      <c r="H57" s="25"/>
      <c r="I57" s="25"/>
      <c r="J57" s="25"/>
      <c r="K57" s="32"/>
    </row>
    <row r="58" spans="1:15">
      <c r="A58" s="33" t="s">
        <v>64</v>
      </c>
      <c r="B58" s="1"/>
      <c r="C58" s="1"/>
      <c r="D58" s="1"/>
      <c r="E58" s="18"/>
      <c r="G58" s="25"/>
      <c r="H58" s="25"/>
      <c r="I58" s="25"/>
      <c r="J58" s="25"/>
      <c r="K58" s="32"/>
    </row>
    <row r="59" spans="1:15">
      <c r="A59" s="33"/>
      <c r="B59" s="1" t="s">
        <v>65</v>
      </c>
      <c r="C59" s="1"/>
      <c r="D59" s="1"/>
      <c r="E59" s="18"/>
      <c r="G59" s="25"/>
      <c r="H59" s="25"/>
      <c r="I59" s="25"/>
      <c r="J59" s="25"/>
      <c r="K59" s="32"/>
    </row>
    <row r="60" spans="1:15">
      <c r="A60" s="33" t="s">
        <v>63</v>
      </c>
      <c r="B60" s="1"/>
      <c r="C60" s="1"/>
      <c r="D60" s="1"/>
      <c r="E60" s="18"/>
      <c r="G60" s="25"/>
      <c r="H60" s="25"/>
      <c r="I60" s="25"/>
      <c r="J60" s="25"/>
      <c r="K60" s="32"/>
    </row>
    <row r="61" spans="1:15">
      <c r="A61" s="33"/>
      <c r="B61" s="1" t="s">
        <v>58</v>
      </c>
      <c r="C61" s="1"/>
      <c r="D61" s="1"/>
      <c r="E61" s="18"/>
      <c r="G61" s="26"/>
      <c r="H61" s="26"/>
      <c r="I61" s="25"/>
      <c r="J61" s="26"/>
      <c r="K61" s="41"/>
    </row>
    <row r="62" spans="1:15">
      <c r="A62" s="33" t="s">
        <v>66</v>
      </c>
      <c r="B62" s="1"/>
      <c r="C62" s="1"/>
      <c r="D62" s="1"/>
      <c r="E62" s="18"/>
      <c r="G62" s="25"/>
      <c r="H62" s="25"/>
      <c r="I62" s="25"/>
      <c r="J62" s="25"/>
      <c r="K62" s="32"/>
    </row>
    <row r="63" spans="1:15">
      <c r="A63" s="33"/>
      <c r="B63" s="1" t="s">
        <v>60</v>
      </c>
      <c r="C63" s="1"/>
      <c r="D63" s="1"/>
      <c r="E63" s="18"/>
      <c r="G63" s="26">
        <f>SUM(G55:G61)</f>
        <v>0</v>
      </c>
      <c r="H63" s="26">
        <f>SUM(H55:H61)</f>
        <v>0</v>
      </c>
      <c r="I63" s="26"/>
      <c r="J63" s="26">
        <f>SUM(J55:J61)</f>
        <v>0</v>
      </c>
      <c r="K63" s="26">
        <f>SUM(K55:K61)</f>
        <v>0</v>
      </c>
    </row>
    <row r="64" spans="1:15">
      <c r="A64" s="33" t="s">
        <v>67</v>
      </c>
      <c r="B64" s="1"/>
      <c r="C64" s="1"/>
      <c r="D64" s="1"/>
      <c r="E64" s="18"/>
      <c r="G64" s="25">
        <f>G63+G39</f>
        <v>0</v>
      </c>
      <c r="H64" s="25">
        <f>H63+H39</f>
        <v>0</v>
      </c>
      <c r="I64" s="25"/>
      <c r="J64" s="25">
        <f>J63+J39</f>
        <v>0</v>
      </c>
      <c r="K64" s="25">
        <f>K63+K39</f>
        <v>0</v>
      </c>
    </row>
    <row r="65" spans="1:11" ht="24" thickBot="1">
      <c r="A65" s="23" t="s">
        <v>40</v>
      </c>
      <c r="B65" s="23"/>
      <c r="C65" s="23"/>
      <c r="D65" s="42"/>
      <c r="E65" s="42"/>
      <c r="G65" s="29">
        <f>G64+G29</f>
        <v>0</v>
      </c>
      <c r="H65" s="29">
        <f>H64+H29</f>
        <v>10873483.289999977</v>
      </c>
      <c r="I65" s="30"/>
      <c r="J65" s="29">
        <f>J64+J29</f>
        <v>0</v>
      </c>
      <c r="K65" s="29">
        <f>K64+K29</f>
        <v>10081559.249999985</v>
      </c>
    </row>
    <row r="66" spans="1:11" ht="8.6999999999999993" customHeight="1" thickTop="1">
      <c r="A66" s="23"/>
      <c r="B66" s="23"/>
      <c r="C66" s="23"/>
      <c r="D66" s="42"/>
      <c r="E66" s="42"/>
      <c r="G66" s="30"/>
      <c r="H66" s="30"/>
      <c r="I66" s="30"/>
      <c r="J66" s="30"/>
      <c r="K66" s="30"/>
    </row>
    <row r="67" spans="1:11">
      <c r="A67" s="43" t="s">
        <v>41</v>
      </c>
      <c r="B67" s="43"/>
      <c r="C67" s="43"/>
      <c r="D67" s="43"/>
      <c r="E67" s="42"/>
      <c r="G67" s="25"/>
      <c r="H67" s="25"/>
      <c r="I67" s="25"/>
      <c r="J67" s="25"/>
      <c r="K67" s="25"/>
    </row>
    <row r="68" spans="1:11">
      <c r="A68" s="22"/>
      <c r="B68" s="22" t="s">
        <v>42</v>
      </c>
      <c r="C68" s="22"/>
      <c r="D68" s="22"/>
      <c r="E68" s="23"/>
      <c r="G68" s="25"/>
      <c r="H68" s="25"/>
      <c r="I68" s="25"/>
      <c r="J68" s="25"/>
      <c r="K68" s="25"/>
    </row>
    <row r="69" spans="1:11">
      <c r="A69" s="43"/>
      <c r="B69" s="43" t="s">
        <v>15</v>
      </c>
      <c r="C69" s="43"/>
      <c r="D69" s="43"/>
      <c r="E69" s="42"/>
      <c r="G69" s="25"/>
      <c r="H69" s="25"/>
      <c r="I69" s="25"/>
      <c r="J69" s="25"/>
      <c r="K69" s="25"/>
    </row>
    <row r="70" spans="1:11" ht="24" thickBot="1">
      <c r="A70" s="43"/>
      <c r="B70" s="43"/>
      <c r="C70" s="43"/>
      <c r="D70" s="43"/>
      <c r="E70" s="42"/>
      <c r="G70" s="44">
        <f>SUM(G68:G69)</f>
        <v>0</v>
      </c>
      <c r="H70" s="44">
        <f>SUM(H68:H69)</f>
        <v>0</v>
      </c>
      <c r="I70" s="25"/>
      <c r="J70" s="44">
        <f>SUM(J68:J69)</f>
        <v>0</v>
      </c>
      <c r="K70" s="44">
        <f>SUM(K68:K69)</f>
        <v>0</v>
      </c>
    </row>
    <row r="71" spans="1:11" ht="7.2" customHeight="1" thickTop="1">
      <c r="A71" s="43"/>
      <c r="B71" s="43"/>
      <c r="C71" s="43"/>
      <c r="D71" s="43"/>
      <c r="E71" s="42"/>
      <c r="G71" s="45"/>
      <c r="H71" s="45"/>
      <c r="I71" s="45"/>
      <c r="J71" s="45"/>
      <c r="K71" s="45"/>
    </row>
    <row r="72" spans="1:11">
      <c r="A72" s="23" t="s">
        <v>43</v>
      </c>
      <c r="B72" s="43"/>
      <c r="C72" s="43"/>
      <c r="D72" s="43"/>
      <c r="E72" s="42"/>
      <c r="G72" s="46"/>
      <c r="H72" s="46"/>
      <c r="I72" s="46"/>
      <c r="J72" s="46"/>
      <c r="K72" s="46"/>
    </row>
    <row r="73" spans="1:11">
      <c r="A73" s="22"/>
      <c r="B73" s="22" t="s">
        <v>42</v>
      </c>
      <c r="C73" s="22"/>
      <c r="D73" s="22"/>
      <c r="E73" s="23"/>
      <c r="G73" s="25"/>
      <c r="H73" s="25"/>
      <c r="I73" s="25"/>
      <c r="J73" s="25"/>
      <c r="K73" s="25"/>
    </row>
    <row r="74" spans="1:11">
      <c r="A74" s="43"/>
      <c r="B74" s="43" t="s">
        <v>15</v>
      </c>
      <c r="C74" s="43"/>
      <c r="D74" s="43"/>
      <c r="E74" s="42"/>
      <c r="G74" s="25"/>
      <c r="H74" s="25"/>
      <c r="I74" s="25"/>
      <c r="J74" s="25"/>
      <c r="K74" s="32"/>
    </row>
    <row r="75" spans="1:11" ht="24" thickBot="1">
      <c r="A75" s="43"/>
      <c r="B75" s="43"/>
      <c r="C75" s="43"/>
      <c r="D75" s="43"/>
      <c r="E75" s="42"/>
      <c r="G75" s="44">
        <f>SUM(G73:G74)</f>
        <v>0</v>
      </c>
      <c r="H75" s="44">
        <f>SUM(H73:H74)</f>
        <v>0</v>
      </c>
      <c r="I75" s="25"/>
      <c r="J75" s="44">
        <f>SUM(J73:J74)</f>
        <v>0</v>
      </c>
      <c r="K75" s="44">
        <f>SUM(K73:K74)</f>
        <v>0</v>
      </c>
    </row>
    <row r="76" spans="1:11" ht="24" thickTop="1">
      <c r="A76" s="43"/>
      <c r="B76" s="43"/>
      <c r="C76" s="43"/>
      <c r="D76" s="43"/>
      <c r="E76" s="42"/>
      <c r="G76" s="25"/>
      <c r="H76" s="25"/>
      <c r="I76" s="25"/>
      <c r="J76" s="25"/>
      <c r="K76" s="25"/>
    </row>
    <row r="77" spans="1:11">
      <c r="A77" s="23" t="s">
        <v>44</v>
      </c>
      <c r="B77" s="47"/>
      <c r="C77" s="47"/>
      <c r="D77" s="47"/>
      <c r="E77" s="48"/>
      <c r="G77" s="49"/>
      <c r="H77" s="49"/>
      <c r="I77" s="49"/>
      <c r="J77" s="49"/>
      <c r="K77" s="49"/>
    </row>
    <row r="78" spans="1:11">
      <c r="A78" s="43"/>
      <c r="B78" s="43" t="s">
        <v>45</v>
      </c>
      <c r="C78" s="43"/>
      <c r="D78" s="42"/>
      <c r="E78" s="42"/>
      <c r="G78" s="50"/>
      <c r="H78" s="50"/>
      <c r="I78" s="50"/>
      <c r="J78" s="50"/>
      <c r="K78" s="50"/>
    </row>
    <row r="79" spans="1:11">
      <c r="A79" s="3"/>
      <c r="B79" s="9" t="s">
        <v>68</v>
      </c>
      <c r="D79" s="51"/>
      <c r="E79" s="51"/>
      <c r="G79" s="51"/>
      <c r="H79" s="51"/>
      <c r="I79" s="51"/>
      <c r="J79" s="51"/>
      <c r="K79" s="51"/>
    </row>
    <row r="80" spans="1:11">
      <c r="A80" s="3"/>
      <c r="B80" s="1"/>
      <c r="D80" s="23"/>
      <c r="E80" s="23"/>
      <c r="G80" s="23"/>
      <c r="H80" s="23"/>
      <c r="I80" s="23"/>
      <c r="J80" s="23"/>
    </row>
    <row r="81" spans="1:11">
      <c r="A81" s="9" t="s">
        <v>69</v>
      </c>
      <c r="B81" s="1"/>
      <c r="D81" s="23"/>
      <c r="E81" s="23"/>
      <c r="F81" s="23"/>
      <c r="G81" s="23"/>
      <c r="H81" s="52"/>
    </row>
    <row r="82" spans="1:11">
      <c r="A82" s="9" t="s">
        <v>70</v>
      </c>
      <c r="B82" s="1"/>
      <c r="D82" s="23"/>
      <c r="E82" s="23"/>
      <c r="F82" s="23"/>
      <c r="G82" s="23"/>
      <c r="H82" s="52"/>
    </row>
    <row r="83" spans="1:11">
      <c r="A83" s="23"/>
      <c r="B83" s="23"/>
      <c r="C83" s="23"/>
      <c r="D83" s="23"/>
      <c r="E83" s="23"/>
      <c r="F83" s="23"/>
      <c r="G83" s="23"/>
      <c r="H83" s="52"/>
      <c r="K83" s="54" t="s">
        <v>22</v>
      </c>
    </row>
    <row r="84" spans="1:11">
      <c r="A84" s="23"/>
      <c r="B84" s="23"/>
      <c r="C84" s="23"/>
      <c r="D84" s="23"/>
      <c r="E84" s="23"/>
      <c r="F84" s="23"/>
      <c r="G84" s="23"/>
      <c r="H84" s="52"/>
    </row>
    <row r="85" spans="1:11">
      <c r="A85" s="23" t="s">
        <v>23</v>
      </c>
      <c r="B85" s="51"/>
      <c r="C85" s="51"/>
      <c r="D85" s="51"/>
      <c r="E85" s="23"/>
      <c r="F85" s="53"/>
      <c r="G85" s="53"/>
      <c r="H85" s="23"/>
    </row>
    <row r="89" spans="1:11">
      <c r="C89" s="9" t="s">
        <v>14</v>
      </c>
    </row>
    <row r="90" spans="1:11">
      <c r="C90" s="9" t="s">
        <v>19</v>
      </c>
      <c r="F90" s="9" t="s">
        <v>24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3F87-429C-460B-88C1-2E2192B532B3}">
  <sheetPr>
    <tabColor rgb="FFC00000"/>
    <pageSetUpPr fitToPage="1"/>
  </sheetPr>
  <dimension ref="A2:Z58"/>
  <sheetViews>
    <sheetView view="pageBreakPreview" zoomScale="80" zoomScaleNormal="85" zoomScaleSheetLayoutView="80" workbookViewId="0">
      <selection activeCell="A52" sqref="A52:IV52"/>
    </sheetView>
  </sheetViews>
  <sheetFormatPr defaultColWidth="11.5" defaultRowHeight="18.600000000000001"/>
  <cols>
    <col min="1" max="3" width="1.796875" style="94" customWidth="1"/>
    <col min="4" max="4" width="34.5" style="94" customWidth="1"/>
    <col min="5" max="5" width="9.796875" style="115" customWidth="1"/>
    <col min="6" max="6" width="0.5" style="94" customWidth="1"/>
    <col min="7" max="7" width="15.19921875" style="115" customWidth="1"/>
    <col min="8" max="8" width="15" style="94" customWidth="1"/>
    <col min="9" max="9" width="0.5" style="94" customWidth="1"/>
    <col min="10" max="10" width="15" style="94" customWidth="1"/>
    <col min="11" max="11" width="14.796875" style="94" customWidth="1"/>
    <col min="12" max="12" width="1.5" style="93" customWidth="1"/>
    <col min="13" max="13" width="17.19921875" style="94" customWidth="1"/>
    <col min="14" max="15" width="15.796875" style="93" customWidth="1"/>
    <col min="16" max="16" width="6.296875" style="93" customWidth="1"/>
    <col min="17" max="17" width="15" style="94" customWidth="1"/>
    <col min="18" max="18" width="15.796875" style="93" customWidth="1"/>
    <col min="19" max="19" width="6" style="93" customWidth="1"/>
    <col min="20" max="20" width="15.19921875" style="93" customWidth="1"/>
    <col min="21" max="22" width="11.296875" style="94" bestFit="1" customWidth="1"/>
    <col min="23" max="16384" width="11.5" style="94"/>
  </cols>
  <sheetData>
    <row r="2" spans="1:26" ht="24" customHeight="1">
      <c r="A2" s="575" t="s">
        <v>16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M2" s="93"/>
      <c r="Q2" s="93"/>
    </row>
    <row r="3" spans="1:26" ht="24" customHeight="1">
      <c r="A3" s="565" t="s">
        <v>217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95"/>
      <c r="M3" s="93"/>
      <c r="Q3" s="93"/>
    </row>
    <row r="4" spans="1:26" ht="24" customHeight="1">
      <c r="A4" s="565" t="s">
        <v>210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95"/>
      <c r="M4" s="93"/>
      <c r="Q4" s="93"/>
    </row>
    <row r="5" spans="1:26" ht="24" customHeight="1">
      <c r="A5" s="96"/>
      <c r="B5" s="96"/>
      <c r="C5" s="96"/>
      <c r="D5" s="96"/>
      <c r="E5" s="97"/>
      <c r="F5" s="97"/>
      <c r="G5" s="97"/>
      <c r="H5" s="97"/>
      <c r="I5" s="97"/>
      <c r="J5" s="98"/>
      <c r="K5" s="99" t="s">
        <v>48</v>
      </c>
      <c r="M5" s="98"/>
      <c r="Q5" s="98"/>
    </row>
    <row r="6" spans="1:26" ht="24" customHeight="1">
      <c r="A6" s="100"/>
      <c r="B6" s="100"/>
      <c r="C6" s="100"/>
      <c r="D6" s="100"/>
      <c r="E6" s="101"/>
      <c r="F6" s="102"/>
      <c r="G6" s="576" t="s">
        <v>10</v>
      </c>
      <c r="H6" s="576"/>
      <c r="I6" s="102"/>
      <c r="J6" s="568" t="s">
        <v>9</v>
      </c>
      <c r="K6" s="568"/>
      <c r="M6" s="131" t="s">
        <v>10</v>
      </c>
      <c r="O6" s="131"/>
      <c r="P6" s="131"/>
      <c r="Q6" s="131" t="s">
        <v>9</v>
      </c>
    </row>
    <row r="7" spans="1:26" ht="24" customHeight="1">
      <c r="A7" s="196"/>
      <c r="B7" s="196"/>
      <c r="C7" s="196"/>
      <c r="D7" s="196"/>
      <c r="E7" s="97" t="s">
        <v>2</v>
      </c>
      <c r="F7" s="95"/>
      <c r="G7" s="103" t="s">
        <v>47</v>
      </c>
      <c r="H7" s="103" t="s">
        <v>17</v>
      </c>
      <c r="I7" s="93"/>
      <c r="J7" s="103" t="s">
        <v>47</v>
      </c>
      <c r="K7" s="103" t="s">
        <v>17</v>
      </c>
      <c r="L7" s="104"/>
      <c r="M7" s="103" t="s">
        <v>47</v>
      </c>
      <c r="Q7" s="103" t="s">
        <v>47</v>
      </c>
    </row>
    <row r="8" spans="1:26" ht="4.95" customHeight="1">
      <c r="A8" s="105"/>
      <c r="B8" s="105"/>
      <c r="C8" s="105"/>
      <c r="D8" s="105"/>
      <c r="E8" s="101"/>
      <c r="F8" s="95"/>
      <c r="G8" s="106"/>
      <c r="H8" s="106"/>
      <c r="I8" s="93"/>
      <c r="J8" s="106"/>
      <c r="K8" s="106"/>
      <c r="L8" s="104"/>
      <c r="M8" s="106"/>
      <c r="N8" s="131">
        <v>290223758.15999997</v>
      </c>
      <c r="Q8" s="106"/>
    </row>
    <row r="9" spans="1:26" ht="24" hidden="1" customHeight="1">
      <c r="A9" s="105" t="s">
        <v>196</v>
      </c>
      <c r="B9" s="105"/>
      <c r="C9" s="105"/>
      <c r="D9" s="105"/>
      <c r="E9" s="101"/>
      <c r="F9" s="95"/>
      <c r="G9" s="106"/>
      <c r="H9" s="106"/>
      <c r="I9" s="93"/>
      <c r="J9" s="106"/>
      <c r="K9" s="106"/>
      <c r="L9" s="104"/>
      <c r="M9" s="106"/>
      <c r="N9" s="131"/>
      <c r="Q9" s="106"/>
    </row>
    <row r="10" spans="1:26" ht="24" customHeight="1">
      <c r="A10" s="76" t="s">
        <v>75</v>
      </c>
      <c r="B10" s="107"/>
      <c r="E10" s="108"/>
      <c r="F10" s="95"/>
      <c r="G10" s="95">
        <f>O10</f>
        <v>182780952.48000002</v>
      </c>
      <c r="H10" s="95">
        <v>168377514.00999999</v>
      </c>
      <c r="I10" s="93"/>
      <c r="J10" s="95">
        <f>T10</f>
        <v>151363484.26000002</v>
      </c>
      <c r="K10" s="95">
        <v>127726834.95</v>
      </c>
      <c r="M10" s="95">
        <v>473004710.64000005</v>
      </c>
      <c r="N10" s="93">
        <v>290223758.16000003</v>
      </c>
      <c r="O10" s="93">
        <f>M10-N10</f>
        <v>182780952.48000002</v>
      </c>
      <c r="Q10" s="95">
        <v>372902445.30000001</v>
      </c>
      <c r="R10" s="93">
        <v>221538961.03999999</v>
      </c>
      <c r="T10" s="93">
        <f>Q10-R10</f>
        <v>151363484.26000002</v>
      </c>
      <c r="U10" s="94">
        <f>G10-H10</f>
        <v>14403438.470000029</v>
      </c>
      <c r="V10" s="94">
        <f>J10-K10</f>
        <v>23636649.310000017</v>
      </c>
      <c r="W10" s="194">
        <f>U10/H10</f>
        <v>8.5542529563327585E-2</v>
      </c>
      <c r="X10" s="194">
        <f>V10/K10</f>
        <v>0.18505625164244327</v>
      </c>
    </row>
    <row r="11" spans="1:26" ht="24" customHeight="1">
      <c r="A11" s="76" t="s">
        <v>76</v>
      </c>
      <c r="B11" s="107"/>
      <c r="E11" s="107"/>
      <c r="F11" s="95"/>
      <c r="G11" s="95">
        <f>O11</f>
        <v>-139370840.04000002</v>
      </c>
      <c r="H11" s="95">
        <v>-124987082.95999999</v>
      </c>
      <c r="I11" s="93"/>
      <c r="J11" s="95">
        <f>T11</f>
        <v>-116851713.28</v>
      </c>
      <c r="K11" s="95">
        <v>-96295893.700000003</v>
      </c>
      <c r="M11" s="95">
        <v>-351378486.74000001</v>
      </c>
      <c r="N11" s="93">
        <v>-212007646.69999999</v>
      </c>
      <c r="O11" s="93">
        <f t="shared" ref="O11:O44" si="0">M11-N11</f>
        <v>-139370840.04000002</v>
      </c>
      <c r="Q11" s="95">
        <v>-286362979</v>
      </c>
      <c r="R11" s="93">
        <v>-169511265.72</v>
      </c>
      <c r="T11" s="93">
        <f t="shared" ref="T11:T21" si="1">Q11-R11</f>
        <v>-116851713.28</v>
      </c>
    </row>
    <row r="12" spans="1:26" ht="24" customHeight="1">
      <c r="A12" s="76" t="s">
        <v>77</v>
      </c>
      <c r="B12" s="107"/>
      <c r="C12" s="107"/>
      <c r="E12" s="107"/>
      <c r="F12" s="95"/>
      <c r="G12" s="109">
        <f>SUM(G10:G11)</f>
        <v>43410112.439999998</v>
      </c>
      <c r="H12" s="109">
        <f>SUM(H10:H11)</f>
        <v>43390431.049999997</v>
      </c>
      <c r="I12" s="95"/>
      <c r="J12" s="109">
        <f>SUM(J10:J11)</f>
        <v>34511770.980000019</v>
      </c>
      <c r="K12" s="109">
        <f>SUM(K10:K11)</f>
        <v>31430941.25</v>
      </c>
      <c r="L12" s="109">
        <f>SUM(L10:L11)</f>
        <v>0</v>
      </c>
      <c r="M12" s="109">
        <f>SUM(M10:M11)</f>
        <v>121626223.90000004</v>
      </c>
      <c r="N12" s="109">
        <f>SUM(N10:N11)</f>
        <v>78216111.460000038</v>
      </c>
      <c r="O12" s="93">
        <f t="shared" si="0"/>
        <v>43410112.439999998</v>
      </c>
      <c r="P12" s="109">
        <f>SUM(P10:P11)</f>
        <v>0</v>
      </c>
      <c r="Q12" s="109">
        <f>SUM(Q10:Q11)</f>
        <v>86539466.300000012</v>
      </c>
      <c r="R12" s="109">
        <f>SUM(R10:R11)</f>
        <v>52027695.319999993</v>
      </c>
      <c r="S12" s="109">
        <f>SUM(S10:S11)</f>
        <v>0</v>
      </c>
      <c r="T12" s="93">
        <f t="shared" si="1"/>
        <v>34511770.980000019</v>
      </c>
      <c r="U12" s="194">
        <f>G12/G10</f>
        <v>0.2374980097816809</v>
      </c>
      <c r="V12" s="194">
        <f>H12/H10</f>
        <v>0.2576973018346323</v>
      </c>
      <c r="W12" s="194">
        <f>U12-V12</f>
        <v>-2.0199292052951401E-2</v>
      </c>
      <c r="X12" s="194">
        <f>J12/J10</f>
        <v>0.22800592328278116</v>
      </c>
      <c r="Y12" s="194">
        <f>K12/K10</f>
        <v>0.24607938701607981</v>
      </c>
      <c r="Z12" s="194">
        <f>X12-Y12</f>
        <v>-1.8073463733298656E-2</v>
      </c>
    </row>
    <row r="13" spans="1:26" ht="24" customHeight="1">
      <c r="A13" s="76" t="s">
        <v>50</v>
      </c>
      <c r="C13" s="107"/>
      <c r="E13" s="107"/>
      <c r="F13" s="93"/>
      <c r="G13" s="95">
        <f>O13</f>
        <v>1228062.9499999993</v>
      </c>
      <c r="H13" s="95">
        <v>1427928.93</v>
      </c>
      <c r="I13" s="93"/>
      <c r="J13" s="124">
        <f>T14</f>
        <v>833785.62999999942</v>
      </c>
      <c r="K13" s="95">
        <v>894662.88</v>
      </c>
      <c r="M13" s="95">
        <v>3887180.3200000003</v>
      </c>
      <c r="N13" s="93">
        <v>2659117.370000001</v>
      </c>
      <c r="O13" s="93">
        <f t="shared" si="0"/>
        <v>1228062.9499999993</v>
      </c>
      <c r="Q13" s="95">
        <v>7894790.8200000003</v>
      </c>
      <c r="R13" s="93">
        <v>7894790.8200000003</v>
      </c>
      <c r="T13" s="93">
        <f t="shared" si="1"/>
        <v>0</v>
      </c>
      <c r="U13" s="94">
        <f>G13-H13</f>
        <v>-199865.98000000068</v>
      </c>
      <c r="V13" s="94">
        <f>J13-K13</f>
        <v>-60877.250000000582</v>
      </c>
      <c r="W13" s="194">
        <f>U13/H13</f>
        <v>-0.13996913697938781</v>
      </c>
      <c r="X13" s="194">
        <f>V13/K13</f>
        <v>-6.8044904243708626E-2</v>
      </c>
    </row>
    <row r="14" spans="1:26" ht="24" customHeight="1">
      <c r="A14" s="76" t="s">
        <v>102</v>
      </c>
      <c r="C14" s="107"/>
      <c r="E14" s="107"/>
      <c r="F14" s="93"/>
      <c r="G14" s="95">
        <f>O14</f>
        <v>-11887787.369999997</v>
      </c>
      <c r="H14" s="95">
        <v>-13072988.4</v>
      </c>
      <c r="I14" s="93"/>
      <c r="J14" s="95">
        <f>T15</f>
        <v>-10302880.739999998</v>
      </c>
      <c r="K14" s="95">
        <v>-11448848.949999999</v>
      </c>
      <c r="M14" s="95">
        <v>-33795418.859999999</v>
      </c>
      <c r="N14" s="93">
        <v>-21907631.490000002</v>
      </c>
      <c r="O14" s="93">
        <f t="shared" si="0"/>
        <v>-11887787.369999997</v>
      </c>
      <c r="Q14" s="95">
        <v>2612328.8599999994</v>
      </c>
      <c r="R14" s="93">
        <v>1778543.23</v>
      </c>
      <c r="T14" s="93">
        <f t="shared" si="1"/>
        <v>833785.62999999942</v>
      </c>
    </row>
    <row r="15" spans="1:26" ht="24" customHeight="1">
      <c r="A15" s="76" t="s">
        <v>4</v>
      </c>
      <c r="C15" s="107"/>
      <c r="E15" s="107"/>
      <c r="F15" s="93"/>
      <c r="G15" s="111">
        <f>O15</f>
        <v>-17084083.339999996</v>
      </c>
      <c r="H15" s="111">
        <v>-16216379.17</v>
      </c>
      <c r="I15" s="93"/>
      <c r="J15" s="111">
        <f>T16</f>
        <v>-14737858.969999999</v>
      </c>
      <c r="K15" s="111">
        <v>-14048053.199999999</v>
      </c>
      <c r="M15" s="111">
        <v>-52215909.100000001</v>
      </c>
      <c r="N15" s="93">
        <v>-35131825.760000005</v>
      </c>
      <c r="O15" s="93">
        <f t="shared" si="0"/>
        <v>-17084083.339999996</v>
      </c>
      <c r="Q15" s="128">
        <v>-28908098.27</v>
      </c>
      <c r="R15" s="93">
        <v>-18605217.530000001</v>
      </c>
      <c r="T15" s="93">
        <f t="shared" si="1"/>
        <v>-10302880.739999998</v>
      </c>
    </row>
    <row r="16" spans="1:26" ht="24" customHeight="1">
      <c r="A16" s="112" t="s">
        <v>78</v>
      </c>
      <c r="B16" s="76"/>
      <c r="C16" s="107"/>
      <c r="E16" s="107"/>
      <c r="F16" s="93"/>
      <c r="G16" s="95">
        <f>SUM(G12:G15)</f>
        <v>15666304.680000007</v>
      </c>
      <c r="H16" s="95">
        <f>SUM(H12:H15)</f>
        <v>15528992.409999998</v>
      </c>
      <c r="I16" s="93"/>
      <c r="J16" s="95">
        <f>SUM(J12:J15)</f>
        <v>10304816.900000025</v>
      </c>
      <c r="K16" s="95">
        <f>SUM(K12:K15)</f>
        <v>6828701.9800000004</v>
      </c>
      <c r="L16" s="95">
        <f>SUM(L12:L15)</f>
        <v>0</v>
      </c>
      <c r="M16" s="95">
        <f>SUM(M12:M15)</f>
        <v>39502076.260000028</v>
      </c>
      <c r="N16" s="95">
        <f>SUM(N12:N15)</f>
        <v>23835771.580000035</v>
      </c>
      <c r="O16" s="93">
        <f t="shared" si="0"/>
        <v>15666304.679999992</v>
      </c>
      <c r="P16" s="95">
        <f>SUM(P12:P15)</f>
        <v>0</v>
      </c>
      <c r="Q16" s="195">
        <v>-45516770.68</v>
      </c>
      <c r="R16" s="114">
        <v>-30778911.710000001</v>
      </c>
      <c r="S16" s="114"/>
      <c r="T16" s="93">
        <f t="shared" si="1"/>
        <v>-14737858.969999999</v>
      </c>
    </row>
    <row r="17" spans="1:20" ht="24" customHeight="1">
      <c r="A17" s="78" t="s">
        <v>12</v>
      </c>
      <c r="B17" s="76"/>
      <c r="C17" s="107"/>
      <c r="E17" s="190">
        <v>8.1999999999999993</v>
      </c>
      <c r="F17" s="93"/>
      <c r="G17" s="95">
        <f>O17</f>
        <v>5954680.2186499983</v>
      </c>
      <c r="H17" s="95">
        <v>7995356.25</v>
      </c>
      <c r="I17" s="93"/>
      <c r="J17" s="69">
        <v>0</v>
      </c>
      <c r="K17" s="69">
        <v>0</v>
      </c>
      <c r="M17" s="69">
        <v>15277688.439999999</v>
      </c>
      <c r="N17" s="93">
        <v>9323008.2213500012</v>
      </c>
      <c r="O17" s="93">
        <f t="shared" si="0"/>
        <v>5954680.2186499983</v>
      </c>
      <c r="Q17" s="95">
        <f>SUM(Q12:Q16)</f>
        <v>22621717.030000009</v>
      </c>
      <c r="R17" s="95">
        <f>SUM(R12:R16)</f>
        <v>12316900.129999988</v>
      </c>
      <c r="S17" s="95">
        <f>SUM(S12:S15)</f>
        <v>0</v>
      </c>
      <c r="T17" s="93">
        <f t="shared" si="1"/>
        <v>10304816.900000021</v>
      </c>
    </row>
    <row r="18" spans="1:20" ht="24" customHeight="1">
      <c r="A18" s="107" t="s">
        <v>8</v>
      </c>
      <c r="B18" s="76"/>
      <c r="C18" s="107"/>
      <c r="E18" s="107"/>
      <c r="F18" s="93"/>
      <c r="G18" s="111">
        <f>O18</f>
        <v>-224694.72999999998</v>
      </c>
      <c r="H18" s="111">
        <v>-568062.12</v>
      </c>
      <c r="I18" s="93"/>
      <c r="J18" s="111">
        <f>T18</f>
        <v>-129581.08999999997</v>
      </c>
      <c r="K18" s="111">
        <v>-278816.48</v>
      </c>
      <c r="M18" s="111">
        <v>-895044.52</v>
      </c>
      <c r="N18" s="93">
        <v>-670349.79</v>
      </c>
      <c r="O18" s="93">
        <f t="shared" si="0"/>
        <v>-224694.72999999998</v>
      </c>
      <c r="Q18" s="69">
        <v>-392773.6</v>
      </c>
      <c r="R18" s="93">
        <v>-263192.51</v>
      </c>
      <c r="T18" s="93">
        <f t="shared" si="1"/>
        <v>-129581.08999999997</v>
      </c>
    </row>
    <row r="19" spans="1:20" ht="24" customHeight="1">
      <c r="A19" s="107" t="s">
        <v>91</v>
      </c>
      <c r="B19" s="76"/>
      <c r="C19" s="107"/>
      <c r="E19" s="107"/>
      <c r="F19" s="95"/>
      <c r="G19" s="95">
        <f>SUM(G16:G18)</f>
        <v>21396290.168650005</v>
      </c>
      <c r="H19" s="95">
        <f>SUM(H16:H18)</f>
        <v>22956286.539999995</v>
      </c>
      <c r="I19" s="95"/>
      <c r="J19" s="95">
        <f>SUM(J16:J18)</f>
        <v>10175235.810000025</v>
      </c>
      <c r="K19" s="95">
        <f>SUM(K16:K18)</f>
        <v>6549885.5</v>
      </c>
      <c r="L19" s="95">
        <f>SUM(L16:L18)</f>
        <v>0</v>
      </c>
      <c r="M19" s="95">
        <f>SUM(M16:M18)</f>
        <v>53884720.180000022</v>
      </c>
      <c r="N19" s="95">
        <f>SUM(N16:N18)</f>
        <v>32488430.011350036</v>
      </c>
      <c r="O19" s="93">
        <f t="shared" si="0"/>
        <v>21396290.168649986</v>
      </c>
      <c r="P19" s="95">
        <f>SUM(P16:P18)</f>
        <v>0</v>
      </c>
      <c r="Q19" s="95">
        <f>SUM(Q17:Q18)</f>
        <v>22228943.430000007</v>
      </c>
      <c r="R19" s="95">
        <f>SUM(R17:R18)</f>
        <v>12053707.619999988</v>
      </c>
      <c r="S19" s="95">
        <f>SUM(S16:S18)</f>
        <v>0</v>
      </c>
      <c r="T19" s="93">
        <f t="shared" si="1"/>
        <v>10175235.810000019</v>
      </c>
    </row>
    <row r="20" spans="1:20" ht="24" customHeight="1">
      <c r="A20" s="107" t="s">
        <v>218</v>
      </c>
      <c r="B20" s="76"/>
      <c r="C20" s="107"/>
      <c r="E20" s="113"/>
      <c r="F20" s="93"/>
      <c r="G20" s="114">
        <f>O20</f>
        <v>-3000789.6600000011</v>
      </c>
      <c r="H20" s="114">
        <v>-3035539</v>
      </c>
      <c r="I20" s="93"/>
      <c r="J20" s="111">
        <f>T20</f>
        <v>-1958932.2200000002</v>
      </c>
      <c r="K20" s="111">
        <v>-1368812.62</v>
      </c>
      <c r="M20" s="111">
        <v>-7409831.0200000005</v>
      </c>
      <c r="N20" s="93">
        <v>-4409041.3599999994</v>
      </c>
      <c r="O20" s="93">
        <f t="shared" si="0"/>
        <v>-3000789.6600000011</v>
      </c>
      <c r="Q20" s="95">
        <v>-2560123.16</v>
      </c>
      <c r="R20" s="95">
        <v>601190.93999999994</v>
      </c>
      <c r="S20" s="95"/>
      <c r="T20" s="93">
        <f>Q20+R20</f>
        <v>-1958932.2200000002</v>
      </c>
    </row>
    <row r="21" spans="1:20" ht="24" customHeight="1">
      <c r="A21" s="107" t="s">
        <v>93</v>
      </c>
      <c r="B21" s="76"/>
      <c r="C21" s="107"/>
      <c r="F21" s="95"/>
      <c r="G21" s="116">
        <f>SUM(G19:G20)</f>
        <v>18395500.508650005</v>
      </c>
      <c r="H21" s="116">
        <f>SUM(H19:H20)</f>
        <v>19920747.539999995</v>
      </c>
      <c r="I21" s="95"/>
      <c r="J21" s="116">
        <f>SUM(J19:J20)</f>
        <v>8216303.5900000241</v>
      </c>
      <c r="K21" s="116">
        <f>SUM(K19:K20)</f>
        <v>5181072.88</v>
      </c>
      <c r="L21" s="116">
        <f>SUM(L19:L20)</f>
        <v>0</v>
      </c>
      <c r="M21" s="116">
        <f>SUM(M19:M20)</f>
        <v>46474889.160000019</v>
      </c>
      <c r="N21" s="116">
        <f>SUM(N19:N20)</f>
        <v>28079388.651350036</v>
      </c>
      <c r="O21" s="93">
        <f t="shared" si="0"/>
        <v>18395500.508649983</v>
      </c>
      <c r="P21" s="116">
        <f>SUM(P19:P20)</f>
        <v>0</v>
      </c>
      <c r="Q21" s="116">
        <f>SUM(Q19:Q20)</f>
        <v>19668820.270000007</v>
      </c>
      <c r="R21" s="116">
        <f>SUM(R19:R20)</f>
        <v>12654898.559999987</v>
      </c>
      <c r="S21" s="116">
        <f>SUM(S19:S20)</f>
        <v>0</v>
      </c>
      <c r="T21" s="93">
        <f t="shared" si="1"/>
        <v>7013921.7100000195</v>
      </c>
    </row>
    <row r="22" spans="1:20" ht="24" customHeight="1">
      <c r="A22" s="107" t="s">
        <v>79</v>
      </c>
      <c r="B22" s="76"/>
      <c r="C22" s="107"/>
      <c r="F22" s="110"/>
      <c r="G22" s="110"/>
      <c r="H22" s="110"/>
      <c r="I22" s="110"/>
      <c r="J22" s="69"/>
      <c r="K22" s="69"/>
      <c r="M22" s="69"/>
      <c r="O22" s="93">
        <f t="shared" si="0"/>
        <v>0</v>
      </c>
      <c r="Q22" s="95"/>
      <c r="R22" s="95"/>
      <c r="S22" s="95"/>
      <c r="T22" s="95"/>
    </row>
    <row r="23" spans="1:20" s="78" customFormat="1" hidden="1">
      <c r="A23" s="112"/>
      <c r="B23" s="78" t="s">
        <v>80</v>
      </c>
      <c r="C23" s="117"/>
      <c r="D23" s="117"/>
      <c r="E23" s="117"/>
      <c r="F23" s="110"/>
      <c r="G23" s="110"/>
      <c r="H23" s="110"/>
      <c r="I23" s="110"/>
      <c r="J23" s="69"/>
      <c r="K23" s="69"/>
      <c r="M23" s="69"/>
      <c r="N23" s="93"/>
      <c r="O23" s="93">
        <f t="shared" si="0"/>
        <v>0</v>
      </c>
      <c r="Q23" s="95"/>
      <c r="R23" s="95"/>
      <c r="S23" s="95"/>
      <c r="T23" s="95"/>
    </row>
    <row r="24" spans="1:20" s="78" customFormat="1" hidden="1">
      <c r="B24" s="112" t="s">
        <v>84</v>
      </c>
      <c r="C24" s="117"/>
      <c r="D24" s="117"/>
      <c r="E24" s="117"/>
      <c r="F24" s="110"/>
      <c r="G24" s="110"/>
      <c r="H24" s="110"/>
      <c r="I24" s="110"/>
      <c r="J24" s="69"/>
      <c r="K24" s="69"/>
      <c r="M24" s="69"/>
      <c r="N24" s="93"/>
      <c r="O24" s="93">
        <f t="shared" si="0"/>
        <v>0</v>
      </c>
      <c r="Q24" s="95"/>
      <c r="R24" s="95"/>
      <c r="S24" s="95"/>
      <c r="T24" s="95"/>
    </row>
    <row r="25" spans="1:20" s="78" customFormat="1" hidden="1">
      <c r="B25" s="112" t="s">
        <v>85</v>
      </c>
      <c r="C25" s="117"/>
      <c r="D25" s="117"/>
      <c r="E25" s="113">
        <v>16</v>
      </c>
      <c r="F25" s="110"/>
      <c r="G25" s="110">
        <f>+J25</f>
        <v>0</v>
      </c>
      <c r="H25" s="110">
        <f>+K25</f>
        <v>0</v>
      </c>
      <c r="I25" s="110"/>
      <c r="J25" s="69">
        <v>0</v>
      </c>
      <c r="K25" s="69">
        <v>0</v>
      </c>
      <c r="M25" s="69">
        <v>0</v>
      </c>
      <c r="N25" s="78">
        <v>0</v>
      </c>
      <c r="O25" s="93">
        <f t="shared" si="0"/>
        <v>0</v>
      </c>
      <c r="Q25" s="95"/>
      <c r="R25" s="95"/>
      <c r="S25" s="95"/>
      <c r="T25" s="95"/>
    </row>
    <row r="26" spans="1:20" s="78" customFormat="1" hidden="1">
      <c r="B26" s="112" t="s">
        <v>63</v>
      </c>
      <c r="C26" s="117"/>
      <c r="D26" s="117"/>
      <c r="E26" s="117"/>
      <c r="F26" s="110"/>
      <c r="G26" s="110"/>
      <c r="H26" s="110"/>
      <c r="I26" s="110"/>
      <c r="J26" s="69"/>
      <c r="K26" s="69"/>
      <c r="M26" s="69"/>
      <c r="O26" s="93">
        <f t="shared" si="0"/>
        <v>0</v>
      </c>
      <c r="Q26" s="95"/>
      <c r="R26" s="95"/>
      <c r="S26" s="95"/>
      <c r="T26" s="95"/>
    </row>
    <row r="27" spans="1:20" s="78" customFormat="1" hidden="1">
      <c r="B27" s="112" t="s">
        <v>86</v>
      </c>
      <c r="C27" s="117"/>
      <c r="D27" s="117"/>
      <c r="E27" s="113">
        <v>16</v>
      </c>
      <c r="F27" s="110"/>
      <c r="G27" s="110">
        <f>+J27</f>
        <v>0</v>
      </c>
      <c r="H27" s="110">
        <f>+K27</f>
        <v>0</v>
      </c>
      <c r="I27" s="110"/>
      <c r="J27" s="69">
        <v>0</v>
      </c>
      <c r="K27" s="69">
        <v>0</v>
      </c>
      <c r="M27" s="69">
        <v>0</v>
      </c>
      <c r="N27" s="78">
        <v>0</v>
      </c>
      <c r="O27" s="93">
        <f t="shared" si="0"/>
        <v>0</v>
      </c>
      <c r="Q27" s="95"/>
      <c r="R27" s="95"/>
      <c r="S27" s="95"/>
      <c r="T27" s="95"/>
    </row>
    <row r="28" spans="1:20" s="78" customFormat="1" hidden="1">
      <c r="B28" s="112" t="s">
        <v>66</v>
      </c>
      <c r="C28" s="117"/>
      <c r="D28" s="117"/>
      <c r="E28" s="117"/>
      <c r="F28" s="110"/>
      <c r="G28" s="118"/>
      <c r="H28" s="118"/>
      <c r="I28" s="110"/>
      <c r="J28" s="69"/>
      <c r="K28" s="69"/>
      <c r="M28" s="69"/>
      <c r="O28" s="93">
        <f t="shared" si="0"/>
        <v>0</v>
      </c>
      <c r="Q28" s="95"/>
      <c r="R28" s="95"/>
      <c r="S28" s="95"/>
      <c r="T28" s="95"/>
    </row>
    <row r="29" spans="1:20" s="78" customFormat="1" hidden="1">
      <c r="B29" s="78" t="s">
        <v>87</v>
      </c>
      <c r="C29" s="117"/>
      <c r="D29" s="117"/>
      <c r="E29" s="117"/>
      <c r="F29" s="110"/>
      <c r="G29" s="119">
        <f>SUM(G25:G27)</f>
        <v>0</v>
      </c>
      <c r="H29" s="119">
        <f>SUM(H25:H27)</f>
        <v>0</v>
      </c>
      <c r="I29" s="110"/>
      <c r="J29" s="69">
        <f>SUM(J25:J27)</f>
        <v>0</v>
      </c>
      <c r="K29" s="69">
        <f>SUM(K25:K27)</f>
        <v>0</v>
      </c>
      <c r="M29" s="69">
        <v>0</v>
      </c>
      <c r="N29" s="78">
        <v>0</v>
      </c>
      <c r="O29" s="93">
        <f t="shared" si="0"/>
        <v>0</v>
      </c>
      <c r="Q29" s="95"/>
      <c r="R29" s="95"/>
      <c r="S29" s="95"/>
      <c r="T29" s="95"/>
    </row>
    <row r="30" spans="1:20" s="78" customFormat="1">
      <c r="A30" s="112" t="s">
        <v>219</v>
      </c>
      <c r="C30" s="117"/>
      <c r="D30" s="117"/>
      <c r="E30" s="117"/>
      <c r="F30" s="110"/>
      <c r="G30" s="69">
        <f>SUM(G25:G27)</f>
        <v>0</v>
      </c>
      <c r="H30" s="69">
        <f>SUM(H25:H27)</f>
        <v>0</v>
      </c>
      <c r="I30" s="110"/>
      <c r="J30" s="69">
        <f>SUM(J25:J27)</f>
        <v>0</v>
      </c>
      <c r="K30" s="69">
        <f>SUM(K25:K27)</f>
        <v>0</v>
      </c>
      <c r="M30" s="69">
        <v>0</v>
      </c>
      <c r="N30" s="78">
        <v>0</v>
      </c>
      <c r="O30" s="93">
        <f t="shared" si="0"/>
        <v>0</v>
      </c>
      <c r="Q30" s="95"/>
      <c r="R30" s="95"/>
      <c r="S30" s="95"/>
      <c r="T30" s="95"/>
    </row>
    <row r="31" spans="1:20" ht="24" customHeight="1" thickBot="1">
      <c r="A31" s="76" t="s">
        <v>92</v>
      </c>
      <c r="B31" s="107"/>
      <c r="C31" s="107"/>
      <c r="E31" s="120"/>
      <c r="F31" s="95"/>
      <c r="G31" s="121">
        <f>+G21+G30</f>
        <v>18395500.508650005</v>
      </c>
      <c r="H31" s="121">
        <f>+H21+H30</f>
        <v>19920747.539999995</v>
      </c>
      <c r="I31" s="95"/>
      <c r="J31" s="121">
        <f>+J21+J30</f>
        <v>8216303.5900000241</v>
      </c>
      <c r="K31" s="121">
        <f>+K21+K30</f>
        <v>5181072.88</v>
      </c>
      <c r="L31" s="121">
        <f>+L21+L30</f>
        <v>0</v>
      </c>
      <c r="M31" s="121">
        <f>+M21+M30</f>
        <v>46474889.160000019</v>
      </c>
      <c r="N31" s="121">
        <f>+N21+N30</f>
        <v>28079388.651350036</v>
      </c>
      <c r="O31" s="93">
        <f t="shared" si="0"/>
        <v>18395500.508649983</v>
      </c>
      <c r="P31" s="121">
        <f>+P21+P30</f>
        <v>0</v>
      </c>
      <c r="Q31" s="95"/>
      <c r="R31" s="95"/>
      <c r="S31" s="95"/>
      <c r="T31" s="95"/>
    </row>
    <row r="32" spans="1:20" ht="7.5" customHeight="1" thickTop="1">
      <c r="A32" s="107"/>
      <c r="B32" s="107"/>
      <c r="C32" s="107"/>
      <c r="E32" s="120"/>
      <c r="F32" s="93"/>
      <c r="G32" s="95"/>
      <c r="H32" s="95"/>
      <c r="I32" s="93"/>
      <c r="J32" s="95"/>
      <c r="K32" s="95"/>
      <c r="M32" s="95"/>
      <c r="N32" s="78"/>
      <c r="O32" s="93">
        <f t="shared" si="0"/>
        <v>0</v>
      </c>
      <c r="Q32" s="95"/>
      <c r="R32" s="95"/>
      <c r="S32" s="95"/>
      <c r="T32" s="95"/>
    </row>
    <row r="33" spans="1:20">
      <c r="A33" s="107" t="s">
        <v>216</v>
      </c>
      <c r="B33" s="107"/>
      <c r="C33" s="107"/>
      <c r="E33" s="120"/>
      <c r="F33" s="93"/>
      <c r="G33" s="95"/>
      <c r="H33" s="95"/>
      <c r="I33" s="93"/>
      <c r="J33" s="95"/>
      <c r="K33" s="95"/>
      <c r="M33" s="95"/>
      <c r="O33" s="93">
        <f t="shared" si="0"/>
        <v>0</v>
      </c>
      <c r="Q33" s="95"/>
      <c r="R33" s="95"/>
      <c r="S33" s="95"/>
      <c r="T33" s="95"/>
    </row>
    <row r="34" spans="1:20">
      <c r="A34" s="107"/>
      <c r="B34" s="107" t="s">
        <v>81</v>
      </c>
      <c r="C34" s="107"/>
      <c r="E34" s="120"/>
      <c r="F34" s="93"/>
      <c r="G34" s="129" t="e">
        <f>+G21-G35</f>
        <v>#REF!</v>
      </c>
      <c r="H34" s="129">
        <f>+H21-H35</f>
        <v>19399325.899999995</v>
      </c>
      <c r="I34" s="129"/>
      <c r="J34" s="129">
        <f>+J21</f>
        <v>8216303.5900000241</v>
      </c>
      <c r="K34" s="129">
        <f>+K21</f>
        <v>5181072.88</v>
      </c>
      <c r="M34" s="93">
        <v>39348086.970000021</v>
      </c>
      <c r="N34" s="93">
        <v>26907266.681349978</v>
      </c>
      <c r="O34" s="93">
        <f t="shared" si="0"/>
        <v>12440820.288650043</v>
      </c>
      <c r="Q34" s="95"/>
      <c r="R34" s="95"/>
      <c r="S34" s="95"/>
      <c r="T34" s="95"/>
    </row>
    <row r="35" spans="1:20">
      <c r="A35" s="107"/>
      <c r="B35" s="107" t="s">
        <v>15</v>
      </c>
      <c r="C35" s="107"/>
      <c r="E35" s="120"/>
      <c r="F35" s="93"/>
      <c r="G35" s="77" t="e">
        <f>O35</f>
        <v>#REF!</v>
      </c>
      <c r="H35" s="77">
        <v>521421.64</v>
      </c>
      <c r="I35" s="77"/>
      <c r="J35" s="77">
        <v>0</v>
      </c>
      <c r="K35" s="77">
        <v>0</v>
      </c>
      <c r="M35" s="69" t="e">
        <f>#REF!</f>
        <v>#REF!</v>
      </c>
      <c r="N35" s="93">
        <v>1172121.9699999988</v>
      </c>
      <c r="O35" s="93" t="e">
        <f t="shared" si="0"/>
        <v>#REF!</v>
      </c>
      <c r="Q35" s="95"/>
      <c r="R35" s="95"/>
      <c r="S35" s="95"/>
      <c r="T35" s="95"/>
    </row>
    <row r="36" spans="1:20" ht="7.95" customHeight="1">
      <c r="A36" s="107"/>
      <c r="B36" s="107"/>
      <c r="C36" s="107"/>
      <c r="E36" s="120"/>
      <c r="F36" s="93"/>
      <c r="G36" s="93"/>
      <c r="H36" s="93"/>
      <c r="I36" s="93"/>
      <c r="J36" s="93"/>
      <c r="K36" s="93"/>
      <c r="M36" s="93"/>
      <c r="O36" s="93">
        <f t="shared" si="0"/>
        <v>0</v>
      </c>
      <c r="Q36" s="95"/>
      <c r="R36" s="95"/>
      <c r="S36" s="95"/>
      <c r="T36" s="95"/>
    </row>
    <row r="37" spans="1:20">
      <c r="A37" s="107" t="s">
        <v>95</v>
      </c>
      <c r="B37" s="107"/>
      <c r="C37" s="107"/>
      <c r="E37" s="120"/>
      <c r="F37" s="93"/>
      <c r="G37" s="93"/>
      <c r="H37" s="93"/>
      <c r="I37" s="93"/>
      <c r="J37" s="93"/>
      <c r="K37" s="93"/>
      <c r="M37" s="93"/>
      <c r="O37" s="93">
        <f t="shared" si="0"/>
        <v>0</v>
      </c>
      <c r="Q37" s="95"/>
      <c r="R37" s="95"/>
      <c r="S37" s="95"/>
      <c r="T37" s="95"/>
    </row>
    <row r="38" spans="1:20">
      <c r="A38" s="107"/>
      <c r="B38" s="107" t="s">
        <v>81</v>
      </c>
      <c r="C38" s="107"/>
      <c r="E38" s="120"/>
      <c r="F38" s="93"/>
      <c r="G38" s="95" t="e">
        <f>+G34+G30</f>
        <v>#REF!</v>
      </c>
      <c r="H38" s="95">
        <f>+H34+H30</f>
        <v>19399325.899999995</v>
      </c>
      <c r="I38" s="93"/>
      <c r="J38" s="95">
        <f>+J31</f>
        <v>8216303.5900000241</v>
      </c>
      <c r="K38" s="95">
        <f>+K31</f>
        <v>5181072.88</v>
      </c>
      <c r="M38" s="95">
        <v>39348086.970000021</v>
      </c>
      <c r="N38" s="93">
        <v>26907266.681349978</v>
      </c>
      <c r="O38" s="93">
        <f t="shared" si="0"/>
        <v>12440820.288650043</v>
      </c>
      <c r="Q38" s="95"/>
      <c r="R38" s="95"/>
      <c r="S38" s="95"/>
      <c r="T38" s="95"/>
    </row>
    <row r="39" spans="1:20">
      <c r="A39" s="107"/>
      <c r="B39" s="107" t="s">
        <v>15</v>
      </c>
      <c r="C39" s="107"/>
      <c r="E39" s="120"/>
      <c r="F39" s="93"/>
      <c r="G39" s="95" t="e">
        <f>+G31-G38</f>
        <v>#REF!</v>
      </c>
      <c r="H39" s="95">
        <f>+H31-H38</f>
        <v>521421.6400000006</v>
      </c>
      <c r="I39" s="93"/>
      <c r="J39" s="69">
        <v>0</v>
      </c>
      <c r="K39" s="69">
        <v>0</v>
      </c>
      <c r="M39" s="69" t="e">
        <f>#REF!</f>
        <v>#REF!</v>
      </c>
      <c r="N39" s="93">
        <v>1172121.9699999988</v>
      </c>
      <c r="O39" s="93" t="e">
        <f t="shared" si="0"/>
        <v>#REF!</v>
      </c>
      <c r="Q39" s="95"/>
      <c r="R39" s="95"/>
      <c r="S39" s="95"/>
      <c r="T39" s="95"/>
    </row>
    <row r="40" spans="1:20" ht="6" customHeight="1">
      <c r="A40" s="107"/>
      <c r="B40" s="107"/>
      <c r="C40" s="107"/>
      <c r="E40" s="120"/>
      <c r="F40" s="123"/>
      <c r="G40" s="122"/>
      <c r="H40" s="122"/>
      <c r="I40" s="123"/>
      <c r="J40" s="122"/>
      <c r="K40" s="122"/>
      <c r="M40" s="122"/>
      <c r="O40" s="93">
        <f t="shared" si="0"/>
        <v>0</v>
      </c>
      <c r="Q40" s="95"/>
      <c r="R40" s="95"/>
      <c r="S40" s="95"/>
      <c r="T40" s="95"/>
    </row>
    <row r="41" spans="1:20" ht="24" customHeight="1">
      <c r="A41" s="107" t="s">
        <v>82</v>
      </c>
      <c r="B41" s="107"/>
      <c r="C41" s="107"/>
      <c r="E41" s="120"/>
      <c r="F41" s="123"/>
      <c r="G41" s="122"/>
      <c r="H41" s="122"/>
      <c r="I41" s="123"/>
      <c r="J41" s="122"/>
      <c r="K41" s="122"/>
      <c r="M41" s="122"/>
      <c r="O41" s="93">
        <f t="shared" si="0"/>
        <v>0</v>
      </c>
      <c r="Q41" s="95"/>
      <c r="R41" s="95"/>
      <c r="S41" s="95"/>
      <c r="T41" s="95"/>
    </row>
    <row r="42" spans="1:20" ht="24" customHeight="1">
      <c r="B42" s="76" t="s">
        <v>94</v>
      </c>
      <c r="C42" s="107"/>
      <c r="E42" s="68">
        <v>20</v>
      </c>
      <c r="F42" s="122"/>
      <c r="G42" s="122" t="e">
        <f>+G34/G43</f>
        <v>#REF!</v>
      </c>
      <c r="H42" s="122">
        <f>+H34/H43</f>
        <v>2.9608769594450104E-2</v>
      </c>
      <c r="I42" s="122"/>
      <c r="J42" s="122">
        <f>+J34/J43</f>
        <v>1.2092574233825601E-2</v>
      </c>
      <c r="K42" s="122">
        <f>+K34/K43</f>
        <v>7.9077589575405859E-3</v>
      </c>
      <c r="M42" s="122">
        <v>5.953240877604838E-2</v>
      </c>
      <c r="N42" s="93">
        <v>4.070984188739768E-2</v>
      </c>
      <c r="O42" s="93">
        <f t="shared" si="0"/>
        <v>1.8822566888650701E-2</v>
      </c>
      <c r="Q42" s="95"/>
      <c r="R42" s="95"/>
      <c r="S42" s="95"/>
      <c r="T42" s="95"/>
    </row>
    <row r="43" spans="1:20" s="124" customFormat="1" ht="24" customHeight="1">
      <c r="B43" s="124" t="s">
        <v>83</v>
      </c>
      <c r="F43" s="125"/>
      <c r="G43" s="74">
        <v>679450333</v>
      </c>
      <c r="H43" s="125">
        <v>655188519</v>
      </c>
      <c r="I43" s="125"/>
      <c r="J43" s="125">
        <v>679450333</v>
      </c>
      <c r="K43" s="125">
        <v>655188519</v>
      </c>
      <c r="M43" s="124">
        <v>660952375</v>
      </c>
      <c r="N43" s="124">
        <v>660952375</v>
      </c>
      <c r="O43" s="93">
        <f t="shared" si="0"/>
        <v>0</v>
      </c>
      <c r="Q43" s="95"/>
      <c r="R43" s="95"/>
      <c r="S43" s="95"/>
      <c r="T43" s="95"/>
    </row>
    <row r="44" spans="1:20">
      <c r="O44" s="93">
        <f t="shared" si="0"/>
        <v>0</v>
      </c>
      <c r="Q44" s="95"/>
      <c r="R44" s="95"/>
      <c r="S44" s="95"/>
      <c r="T44" s="95"/>
    </row>
    <row r="45" spans="1:20">
      <c r="Q45" s="95"/>
      <c r="R45" s="95"/>
      <c r="S45" s="95"/>
      <c r="T45" s="95"/>
    </row>
    <row r="46" spans="1:20" ht="15" customHeight="1">
      <c r="A46" s="107"/>
      <c r="B46" s="107"/>
      <c r="C46" s="107"/>
      <c r="D46" s="107"/>
      <c r="E46" s="120"/>
      <c r="G46" s="120"/>
      <c r="J46" s="107"/>
      <c r="M46" s="107"/>
      <c r="Q46" s="95"/>
      <c r="R46" s="95"/>
      <c r="S46" s="95"/>
      <c r="T46" s="95"/>
    </row>
    <row r="47" spans="1:20">
      <c r="K47" s="126"/>
      <c r="Q47" s="95"/>
      <c r="R47" s="95"/>
      <c r="S47" s="95"/>
      <c r="T47" s="95"/>
    </row>
    <row r="48" spans="1:20" ht="15" customHeight="1">
      <c r="A48" s="107"/>
      <c r="B48" s="107"/>
      <c r="C48" s="107"/>
      <c r="D48" s="107"/>
      <c r="E48" s="120"/>
      <c r="G48" s="120"/>
      <c r="J48" s="107"/>
      <c r="M48" s="107"/>
      <c r="Q48" s="95"/>
      <c r="R48" s="95"/>
      <c r="S48" s="95"/>
      <c r="T48" s="95"/>
    </row>
    <row r="49" spans="1:17" ht="15" customHeight="1">
      <c r="A49" s="107"/>
      <c r="B49" s="107"/>
      <c r="C49" s="107"/>
      <c r="D49" s="107"/>
      <c r="E49" s="120"/>
      <c r="G49" s="120"/>
      <c r="J49" s="107"/>
      <c r="M49" s="107"/>
      <c r="Q49" s="107"/>
    </row>
    <row r="50" spans="1:17" ht="15" customHeight="1">
      <c r="A50" s="107"/>
      <c r="B50" s="107"/>
      <c r="C50" s="107"/>
      <c r="D50" s="107"/>
      <c r="E50" s="120"/>
      <c r="G50" s="120"/>
      <c r="J50" s="107"/>
      <c r="M50" s="107"/>
      <c r="Q50" s="107"/>
    </row>
    <row r="51" spans="1:17" ht="15" customHeight="1">
      <c r="A51" s="107"/>
      <c r="B51" s="107"/>
      <c r="C51" s="107"/>
      <c r="D51" s="107"/>
      <c r="E51" s="120"/>
      <c r="G51" s="120"/>
      <c r="J51" s="107"/>
      <c r="M51" s="107"/>
      <c r="Q51" s="107"/>
    </row>
    <row r="52" spans="1:17" ht="15" hidden="1" customHeight="1">
      <c r="A52" s="107"/>
      <c r="B52" s="107"/>
      <c r="C52" s="107"/>
      <c r="D52" s="107"/>
      <c r="E52" s="120"/>
      <c r="G52" s="120"/>
      <c r="J52" s="107"/>
      <c r="M52" s="107"/>
      <c r="Q52" s="107"/>
    </row>
    <row r="53" spans="1:17" ht="15" customHeight="1">
      <c r="A53" s="107"/>
      <c r="B53" s="107"/>
      <c r="C53" s="107"/>
      <c r="D53" s="107"/>
      <c r="E53" s="120"/>
      <c r="G53" s="120"/>
      <c r="J53" s="107"/>
      <c r="M53" s="107"/>
      <c r="Q53" s="107"/>
    </row>
    <row r="54" spans="1:17" ht="15" customHeight="1">
      <c r="A54" s="76" t="s">
        <v>3</v>
      </c>
      <c r="B54" s="107"/>
      <c r="C54" s="107"/>
      <c r="D54" s="107"/>
      <c r="E54" s="120"/>
      <c r="G54" s="120"/>
      <c r="J54" s="107"/>
      <c r="K54" s="74">
        <v>4</v>
      </c>
      <c r="M54" s="107"/>
      <c r="Q54" s="107"/>
    </row>
    <row r="55" spans="1:17">
      <c r="A55" s="76"/>
      <c r="M55" s="107"/>
      <c r="Q55" s="107"/>
    </row>
    <row r="56" spans="1:17" ht="24" customHeight="1">
      <c r="A56" s="107"/>
      <c r="M56" s="107" t="s">
        <v>101</v>
      </c>
      <c r="Q56" s="107"/>
    </row>
    <row r="57" spans="1:17" ht="24" customHeight="1">
      <c r="B57" s="94" t="s">
        <v>14</v>
      </c>
      <c r="C57" s="107"/>
      <c r="D57" s="107"/>
      <c r="E57" s="120"/>
      <c r="G57" s="120"/>
      <c r="J57" s="107"/>
      <c r="K57" s="73"/>
      <c r="M57" s="73"/>
      <c r="Q57" s="73"/>
    </row>
    <row r="58" spans="1:17" ht="24" customHeight="1">
      <c r="B58" s="94" t="s">
        <v>100</v>
      </c>
      <c r="C58" s="76"/>
      <c r="D58" s="107"/>
      <c r="G58" s="120" t="s">
        <v>101</v>
      </c>
      <c r="J58" s="107"/>
      <c r="K58" s="73"/>
      <c r="M58" s="73"/>
      <c r="Q58" s="73"/>
    </row>
  </sheetData>
  <mergeCells count="5">
    <mergeCell ref="A2:K2"/>
    <mergeCell ref="A3:K3"/>
    <mergeCell ref="A4:K4"/>
    <mergeCell ref="G6:H6"/>
    <mergeCell ref="J6:K6"/>
  </mergeCells>
  <pageMargins left="0.74803149606299213" right="0.51181102362204722" top="0.51181102362204722" bottom="0.51181102362204722" header="0.51181102362204722" footer="0.51181102362204722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7DC4-CC39-4A86-B716-797F87AEFB60}">
  <sheetPr>
    <pageSetUpPr fitToPage="1"/>
  </sheetPr>
  <dimension ref="A1:U51"/>
  <sheetViews>
    <sheetView tabSelected="1" view="pageBreakPreview" zoomScale="80" zoomScaleNormal="70" zoomScaleSheetLayoutView="80" workbookViewId="0">
      <selection activeCell="M12" sqref="M12"/>
    </sheetView>
  </sheetViews>
  <sheetFormatPr defaultColWidth="8.69921875" defaultRowHeight="21.6"/>
  <cols>
    <col min="1" max="3" width="1.69921875" style="199" customWidth="1"/>
    <col min="4" max="4" width="39.69921875" style="199" customWidth="1"/>
    <col min="5" max="5" width="8.69921875" style="199" customWidth="1"/>
    <col min="6" max="6" width="0.5" style="199" customWidth="1"/>
    <col min="7" max="7" width="15.69921875" style="200" customWidth="1"/>
    <col min="8" max="8" width="15.69921875" style="199" customWidth="1"/>
    <col min="9" max="9" width="0.5" style="199" customWidth="1"/>
    <col min="10" max="10" width="15.69921875" style="200" customWidth="1"/>
    <col min="11" max="11" width="15.69921875" style="199" customWidth="1"/>
    <col min="12" max="12" width="13.5" style="199" bestFit="1" customWidth="1"/>
    <col min="13" max="16384" width="8.69921875" style="199"/>
  </cols>
  <sheetData>
    <row r="1" spans="1:21" ht="21" customHeight="1"/>
    <row r="2" spans="1:21" ht="21" customHeight="1">
      <c r="A2" s="578" t="s">
        <v>105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</row>
    <row r="3" spans="1:21" ht="21" customHeight="1">
      <c r="A3" s="579" t="s">
        <v>106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80"/>
      <c r="M3" s="580"/>
      <c r="N3" s="580"/>
      <c r="O3" s="580"/>
      <c r="P3" s="580"/>
      <c r="Q3" s="580"/>
      <c r="R3" s="580"/>
      <c r="S3" s="580"/>
      <c r="T3" s="580"/>
      <c r="U3" s="580"/>
    </row>
    <row r="4" spans="1:21" ht="21" customHeight="1">
      <c r="A4" s="578" t="s">
        <v>303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</row>
    <row r="5" spans="1:21" s="198" customFormat="1" ht="21" customHeight="1">
      <c r="A5" s="481"/>
      <c r="B5" s="482"/>
      <c r="C5" s="482"/>
      <c r="D5" s="482"/>
      <c r="E5" s="483"/>
      <c r="F5" s="484"/>
      <c r="G5" s="485"/>
      <c r="H5" s="484"/>
      <c r="I5" s="484"/>
      <c r="J5" s="486"/>
      <c r="K5" s="487" t="s">
        <v>107</v>
      </c>
    </row>
    <row r="6" spans="1:21" ht="21" customHeight="1">
      <c r="A6" s="201"/>
      <c r="B6" s="202"/>
      <c r="C6" s="202"/>
      <c r="D6" s="202"/>
      <c r="E6" s="203"/>
      <c r="F6" s="204"/>
      <c r="G6" s="581" t="s">
        <v>220</v>
      </c>
      <c r="H6" s="581"/>
      <c r="I6" s="408"/>
      <c r="J6" s="582" t="s">
        <v>109</v>
      </c>
      <c r="K6" s="582"/>
    </row>
    <row r="7" spans="1:21" ht="21" customHeight="1">
      <c r="A7" s="469"/>
      <c r="B7" s="469"/>
      <c r="C7" s="469"/>
      <c r="D7" s="469"/>
      <c r="E7" s="488" t="s">
        <v>110</v>
      </c>
      <c r="F7" s="479"/>
      <c r="G7" s="409" t="s">
        <v>304</v>
      </c>
      <c r="H7" s="409" t="s">
        <v>245</v>
      </c>
      <c r="I7" s="480"/>
      <c r="J7" s="410" t="str">
        <f>+G7</f>
        <v>September 30, 2024</v>
      </c>
      <c r="K7" s="411" t="str">
        <f>+H7</f>
        <v>December 31,2023</v>
      </c>
    </row>
    <row r="8" spans="1:21" ht="21" customHeight="1">
      <c r="A8" s="201"/>
      <c r="B8" s="201"/>
      <c r="C8" s="201"/>
      <c r="D8" s="201"/>
      <c r="E8" s="205"/>
      <c r="F8" s="479"/>
      <c r="G8" s="412" t="s">
        <v>237</v>
      </c>
      <c r="H8" s="413"/>
      <c r="I8" s="480"/>
      <c r="J8" s="414" t="s">
        <v>237</v>
      </c>
      <c r="K8" s="413"/>
    </row>
    <row r="9" spans="1:21" ht="21" customHeight="1">
      <c r="A9" s="577" t="s">
        <v>112</v>
      </c>
      <c r="B9" s="577"/>
      <c r="C9" s="577"/>
      <c r="D9" s="577"/>
      <c r="E9" s="577"/>
      <c r="F9" s="206"/>
      <c r="G9" s="207"/>
      <c r="H9" s="208"/>
      <c r="I9" s="206"/>
      <c r="J9" s="207"/>
      <c r="K9" s="208"/>
    </row>
    <row r="10" spans="1:21" ht="21" customHeight="1">
      <c r="A10" s="209" t="s">
        <v>313</v>
      </c>
      <c r="B10" s="201"/>
      <c r="C10" s="201"/>
      <c r="D10" s="201"/>
      <c r="E10" s="210"/>
      <c r="F10" s="210"/>
      <c r="G10" s="211"/>
      <c r="H10" s="210"/>
      <c r="I10" s="210"/>
      <c r="J10" s="212"/>
      <c r="K10" s="201"/>
    </row>
    <row r="11" spans="1:21" ht="21" customHeight="1">
      <c r="A11" s="213"/>
      <c r="B11" s="214" t="s">
        <v>113</v>
      </c>
      <c r="C11" s="215"/>
      <c r="D11" s="201"/>
      <c r="E11" s="216"/>
      <c r="F11" s="217"/>
      <c r="G11" s="218">
        <v>87863427.840000004</v>
      </c>
      <c r="H11" s="218">
        <v>81218006.719999999</v>
      </c>
      <c r="I11" s="217"/>
      <c r="J11" s="219">
        <v>69051284.010000005</v>
      </c>
      <c r="K11" s="220">
        <v>60624833.359999992</v>
      </c>
    </row>
    <row r="12" spans="1:21" ht="21" customHeight="1">
      <c r="A12" s="213"/>
      <c r="B12" s="214" t="s">
        <v>114</v>
      </c>
      <c r="C12" s="215"/>
      <c r="D12" s="201"/>
      <c r="E12" s="221">
        <v>4</v>
      </c>
      <c r="F12" s="217"/>
      <c r="G12" s="218">
        <v>97484668.360000014</v>
      </c>
      <c r="H12" s="218">
        <v>112704755.63000001</v>
      </c>
      <c r="I12" s="217"/>
      <c r="J12" s="219">
        <v>77560128.680000007</v>
      </c>
      <c r="K12" s="220">
        <v>90747291.370000005</v>
      </c>
    </row>
    <row r="13" spans="1:21" ht="21" customHeight="1">
      <c r="A13" s="213"/>
      <c r="B13" s="214" t="s">
        <v>115</v>
      </c>
      <c r="C13" s="215"/>
      <c r="D13" s="201"/>
      <c r="E13" s="221">
        <v>5</v>
      </c>
      <c r="F13" s="217"/>
      <c r="G13" s="218">
        <v>82015160.599999994</v>
      </c>
      <c r="H13" s="218">
        <v>80276418.429999992</v>
      </c>
      <c r="I13" s="217"/>
      <c r="J13" s="222">
        <v>40704102.609999999</v>
      </c>
      <c r="K13" s="223">
        <v>32796840.319999997</v>
      </c>
    </row>
    <row r="14" spans="1:21" ht="21" customHeight="1">
      <c r="A14" s="213"/>
      <c r="B14" s="214" t="s">
        <v>281</v>
      </c>
      <c r="C14" s="215"/>
      <c r="D14" s="201"/>
      <c r="E14" s="221"/>
      <c r="F14" s="217"/>
      <c r="G14" s="218">
        <v>1466508.8199999998</v>
      </c>
      <c r="H14" s="224">
        <v>0</v>
      </c>
      <c r="I14" s="217"/>
      <c r="J14" s="222">
        <v>1402681.97</v>
      </c>
      <c r="K14" s="223">
        <v>0</v>
      </c>
    </row>
    <row r="15" spans="1:21" ht="21" customHeight="1">
      <c r="A15" s="201"/>
      <c r="B15" s="201"/>
      <c r="C15" s="225" t="s">
        <v>116</v>
      </c>
      <c r="E15" s="210"/>
      <c r="F15" s="220"/>
      <c r="G15" s="226">
        <f>SUM(G11:G14)</f>
        <v>268829765.62</v>
      </c>
      <c r="H15" s="226">
        <f>SUM(H11:H14)</f>
        <v>274199180.78000003</v>
      </c>
      <c r="I15" s="220"/>
      <c r="J15" s="227">
        <f>SUM(J11:J14)</f>
        <v>188718197.27000001</v>
      </c>
      <c r="K15" s="228">
        <f>SUM(K11:K14)</f>
        <v>184168965.04999998</v>
      </c>
    </row>
    <row r="16" spans="1:21" ht="21" customHeight="1">
      <c r="A16" s="209" t="s">
        <v>314</v>
      </c>
      <c r="B16" s="201"/>
      <c r="C16" s="201"/>
      <c r="D16" s="215"/>
      <c r="E16" s="210"/>
      <c r="F16" s="220"/>
      <c r="G16" s="219"/>
      <c r="H16" s="220"/>
      <c r="I16" s="220"/>
      <c r="J16" s="219"/>
      <c r="K16" s="220"/>
    </row>
    <row r="17" spans="1:12" ht="21" customHeight="1">
      <c r="A17" s="209"/>
      <c r="B17" s="201" t="s">
        <v>286</v>
      </c>
      <c r="C17" s="201"/>
      <c r="D17" s="215"/>
      <c r="E17" s="210"/>
      <c r="F17" s="220"/>
      <c r="G17" s="219">
        <v>3862587.22</v>
      </c>
      <c r="H17" s="220">
        <v>3861947.45</v>
      </c>
      <c r="I17" s="220"/>
      <c r="J17" s="219">
        <v>3800000</v>
      </c>
      <c r="K17" s="220">
        <v>3800000</v>
      </c>
    </row>
    <row r="18" spans="1:12" s="200" customFormat="1" ht="21" customHeight="1">
      <c r="A18" s="229"/>
      <c r="B18" s="230" t="s">
        <v>117</v>
      </c>
      <c r="C18" s="231"/>
      <c r="D18" s="212"/>
      <c r="E18" s="221"/>
      <c r="F18" s="232"/>
      <c r="G18" s="218">
        <v>3394000</v>
      </c>
      <c r="H18" s="218">
        <v>3394000</v>
      </c>
      <c r="I18" s="232"/>
      <c r="J18" s="222">
        <v>0</v>
      </c>
      <c r="K18" s="222">
        <v>0</v>
      </c>
    </row>
    <row r="19" spans="1:12" s="200" customFormat="1" ht="21" customHeight="1">
      <c r="A19" s="229"/>
      <c r="B19" s="230" t="s">
        <v>119</v>
      </c>
      <c r="C19" s="231"/>
      <c r="D19" s="212"/>
      <c r="E19" s="233">
        <v>6</v>
      </c>
      <c r="F19" s="232"/>
      <c r="G19" s="224">
        <v>0</v>
      </c>
      <c r="H19" s="224">
        <v>0</v>
      </c>
      <c r="I19" s="232"/>
      <c r="J19" s="219">
        <v>274100957.54000002</v>
      </c>
      <c r="K19" s="219">
        <v>274100957.54000002</v>
      </c>
    </row>
    <row r="20" spans="1:12" s="200" customFormat="1" ht="21" customHeight="1">
      <c r="A20" s="229"/>
      <c r="B20" s="230" t="s">
        <v>118</v>
      </c>
      <c r="C20" s="231"/>
      <c r="D20" s="212"/>
      <c r="E20" s="233">
        <v>7</v>
      </c>
      <c r="F20" s="232"/>
      <c r="G20" s="218">
        <v>218655644.69999999</v>
      </c>
      <c r="H20" s="218">
        <v>210861882.52000001</v>
      </c>
      <c r="I20" s="232"/>
      <c r="J20" s="222">
        <v>208237920</v>
      </c>
      <c r="K20" s="219">
        <v>208187920</v>
      </c>
    </row>
    <row r="21" spans="1:12" ht="21" customHeight="1">
      <c r="A21" s="213"/>
      <c r="B21" s="214" t="s">
        <v>279</v>
      </c>
      <c r="C21" s="215"/>
      <c r="D21" s="201"/>
      <c r="E21" s="221">
        <v>8</v>
      </c>
      <c r="F21" s="234"/>
      <c r="G21" s="218">
        <v>30633126.969999999</v>
      </c>
      <c r="H21" s="218">
        <v>30549794.70000001</v>
      </c>
      <c r="I21" s="234"/>
      <c r="J21" s="219">
        <v>5511312.3100000005</v>
      </c>
      <c r="K21" s="220">
        <v>4688296.33</v>
      </c>
    </row>
    <row r="22" spans="1:12" ht="21" customHeight="1">
      <c r="A22" s="213"/>
      <c r="B22" s="214" t="s">
        <v>120</v>
      </c>
      <c r="C22" s="215"/>
      <c r="D22" s="201"/>
      <c r="E22" s="221">
        <v>9</v>
      </c>
      <c r="F22" s="234"/>
      <c r="G22" s="218">
        <v>34208105.670000009</v>
      </c>
      <c r="H22" s="218">
        <v>38109597.480000019</v>
      </c>
      <c r="I22" s="234"/>
      <c r="J22" s="219">
        <v>34208105.670000009</v>
      </c>
      <c r="K22" s="220">
        <v>38109597.480000019</v>
      </c>
    </row>
    <row r="23" spans="1:12" ht="21" customHeight="1">
      <c r="A23" s="213"/>
      <c r="B23" s="214" t="s">
        <v>197</v>
      </c>
      <c r="C23" s="215"/>
      <c r="D23" s="201"/>
      <c r="E23" s="221"/>
      <c r="F23" s="234"/>
      <c r="G23" s="218">
        <v>261485.37</v>
      </c>
      <c r="H23" s="218">
        <v>387899.63000000012</v>
      </c>
      <c r="I23" s="234"/>
      <c r="J23" s="219">
        <v>201519.52000000002</v>
      </c>
      <c r="K23" s="220">
        <v>330642.6100000001</v>
      </c>
    </row>
    <row r="24" spans="1:12" ht="21" customHeight="1">
      <c r="A24" s="213"/>
      <c r="B24" s="214" t="s">
        <v>121</v>
      </c>
      <c r="C24" s="215"/>
      <c r="D24" s="201"/>
      <c r="E24" s="221"/>
      <c r="F24" s="234"/>
      <c r="G24" s="218">
        <v>3913771.1799999997</v>
      </c>
      <c r="H24" s="218">
        <v>4719997.8100000005</v>
      </c>
      <c r="I24" s="234"/>
      <c r="J24" s="219">
        <v>3294644.63</v>
      </c>
      <c r="K24" s="220">
        <v>3906935.18</v>
      </c>
    </row>
    <row r="25" spans="1:12" s="200" customFormat="1" ht="21" customHeight="1">
      <c r="A25" s="229"/>
      <c r="B25" s="230" t="s">
        <v>122</v>
      </c>
      <c r="C25" s="231"/>
      <c r="D25" s="212"/>
      <c r="E25" s="233"/>
      <c r="F25" s="232"/>
      <c r="G25" s="235">
        <v>230880.37</v>
      </c>
      <c r="H25" s="235">
        <v>221880.37</v>
      </c>
      <c r="I25" s="232"/>
      <c r="J25" s="236">
        <v>84080.37</v>
      </c>
      <c r="K25" s="236">
        <v>79080.37</v>
      </c>
      <c r="L25" s="237"/>
    </row>
    <row r="26" spans="1:12" ht="21" customHeight="1">
      <c r="A26" s="213"/>
      <c r="B26" s="213"/>
      <c r="C26" s="209" t="s">
        <v>123</v>
      </c>
      <c r="D26" s="209"/>
      <c r="E26" s="221"/>
      <c r="F26" s="220"/>
      <c r="G26" s="219">
        <f>SUM(G17:G25)</f>
        <v>295159601.48000002</v>
      </c>
      <c r="H26" s="219">
        <f>SUM(H17:H25)</f>
        <v>292106999.96000004</v>
      </c>
      <c r="I26" s="220"/>
      <c r="J26" s="219">
        <f>SUM(J17:J25)</f>
        <v>529438540.04000002</v>
      </c>
      <c r="K26" s="219">
        <f>SUM(K17:K25)</f>
        <v>533203429.51000005</v>
      </c>
    </row>
    <row r="27" spans="1:12" ht="21" customHeight="1" thickBot="1">
      <c r="A27" s="213"/>
      <c r="B27" s="213"/>
      <c r="C27" s="209"/>
      <c r="D27" s="209" t="s">
        <v>124</v>
      </c>
      <c r="E27" s="210"/>
      <c r="F27" s="220"/>
      <c r="G27" s="238">
        <f>+G15+G26</f>
        <v>563989367.10000002</v>
      </c>
      <c r="H27" s="239">
        <f>+H15+H26</f>
        <v>566306180.74000001</v>
      </c>
      <c r="I27" s="220"/>
      <c r="J27" s="238">
        <f>+J15+J26</f>
        <v>718156737.31000006</v>
      </c>
      <c r="K27" s="239">
        <f>+K15+K26</f>
        <v>717372394.56000006</v>
      </c>
    </row>
    <row r="28" spans="1:12" ht="21" customHeight="1" thickTop="1">
      <c r="A28" s="201"/>
      <c r="C28" s="201"/>
      <c r="D28" s="201"/>
      <c r="E28" s="210"/>
      <c r="F28" s="210"/>
      <c r="G28" s="240"/>
      <c r="H28" s="240"/>
      <c r="I28" s="210"/>
      <c r="J28" s="240"/>
      <c r="K28" s="201"/>
    </row>
    <row r="29" spans="1:12" ht="21" customHeight="1">
      <c r="A29" s="201"/>
      <c r="B29" s="201"/>
      <c r="C29" s="201"/>
      <c r="D29" s="201"/>
      <c r="E29" s="210"/>
      <c r="F29" s="210"/>
    </row>
    <row r="30" spans="1:12" ht="21" customHeight="1">
      <c r="A30" s="201"/>
      <c r="B30" s="201"/>
      <c r="C30" s="201"/>
      <c r="D30" s="201"/>
      <c r="E30" s="210"/>
      <c r="F30" s="210"/>
    </row>
    <row r="31" spans="1:12" ht="21" customHeight="1">
      <c r="A31" s="201"/>
      <c r="B31" s="201"/>
      <c r="C31" s="201"/>
      <c r="D31" s="201"/>
      <c r="E31" s="210"/>
      <c r="F31" s="210"/>
    </row>
    <row r="32" spans="1:12" ht="21" customHeight="1">
      <c r="A32" s="201"/>
      <c r="B32" s="201"/>
      <c r="C32" s="201"/>
      <c r="D32" s="201"/>
      <c r="E32" s="210"/>
      <c r="F32" s="210"/>
      <c r="G32" s="240"/>
      <c r="H32" s="240"/>
      <c r="I32" s="210"/>
      <c r="J32" s="240"/>
      <c r="K32" s="201"/>
    </row>
    <row r="33" spans="1:11" ht="21" customHeight="1">
      <c r="A33" s="201"/>
      <c r="B33" s="201"/>
      <c r="C33" s="201"/>
      <c r="D33" s="201"/>
      <c r="E33" s="210"/>
      <c r="F33" s="210"/>
      <c r="G33" s="240"/>
      <c r="H33" s="240"/>
      <c r="I33" s="210"/>
      <c r="J33" s="240"/>
      <c r="K33" s="201"/>
    </row>
    <row r="34" spans="1:11" ht="21" customHeight="1">
      <c r="A34" s="201"/>
      <c r="B34" s="201"/>
      <c r="C34" s="201"/>
      <c r="D34" s="201"/>
      <c r="E34" s="210"/>
      <c r="F34" s="210"/>
      <c r="G34" s="240"/>
      <c r="H34" s="240"/>
      <c r="I34" s="210"/>
      <c r="J34" s="240"/>
      <c r="K34" s="201"/>
    </row>
    <row r="35" spans="1:11" ht="21" customHeight="1">
      <c r="A35" s="201"/>
      <c r="B35" s="201"/>
      <c r="C35" s="201"/>
      <c r="D35" s="201"/>
      <c r="E35" s="210"/>
      <c r="F35" s="210"/>
      <c r="G35" s="240"/>
      <c r="H35" s="240"/>
      <c r="I35" s="210"/>
      <c r="J35" s="240"/>
      <c r="K35" s="201"/>
    </row>
    <row r="36" spans="1:11" ht="21" customHeight="1">
      <c r="A36" s="201"/>
      <c r="B36" s="201"/>
      <c r="C36" s="201"/>
      <c r="D36" s="201"/>
      <c r="E36" s="210"/>
      <c r="F36" s="210"/>
      <c r="G36" s="240"/>
      <c r="H36" s="240"/>
      <c r="I36" s="210"/>
      <c r="J36" s="240"/>
      <c r="K36" s="201"/>
    </row>
    <row r="37" spans="1:11" ht="21" customHeight="1">
      <c r="B37" s="201"/>
      <c r="C37" s="201"/>
      <c r="D37" s="201"/>
      <c r="E37" s="210"/>
      <c r="F37" s="210"/>
      <c r="G37" s="211"/>
      <c r="H37" s="210"/>
      <c r="I37" s="210"/>
      <c r="J37" s="229"/>
      <c r="K37" s="201"/>
    </row>
    <row r="38" spans="1:11" ht="21" customHeight="1">
      <c r="A38" s="213"/>
      <c r="B38" s="201"/>
      <c r="C38" s="201"/>
      <c r="D38" s="201"/>
      <c r="E38" s="210"/>
      <c r="F38" s="210"/>
      <c r="G38" s="211"/>
      <c r="H38" s="210"/>
      <c r="I38" s="210"/>
      <c r="J38" s="229"/>
      <c r="K38" s="201"/>
    </row>
    <row r="39" spans="1:11" ht="21" customHeight="1">
      <c r="A39" s="215"/>
      <c r="B39" s="201"/>
      <c r="C39" s="201"/>
      <c r="D39" s="201"/>
      <c r="E39" s="210"/>
      <c r="F39" s="210"/>
      <c r="G39" s="211"/>
      <c r="H39" s="210"/>
      <c r="I39" s="210"/>
      <c r="J39" s="229"/>
      <c r="K39" s="201"/>
    </row>
    <row r="40" spans="1:11" ht="21" customHeight="1">
      <c r="A40" s="215"/>
      <c r="B40" s="201"/>
      <c r="C40" s="201"/>
      <c r="D40" s="201"/>
      <c r="E40" s="210"/>
      <c r="F40" s="210"/>
      <c r="G40" s="211"/>
      <c r="H40" s="210"/>
      <c r="I40" s="210"/>
      <c r="J40" s="229"/>
      <c r="K40" s="201"/>
    </row>
    <row r="41" spans="1:11" ht="21" customHeight="1">
      <c r="A41" s="215"/>
      <c r="B41" s="201"/>
      <c r="C41" s="201"/>
      <c r="D41" s="201"/>
      <c r="E41" s="210"/>
      <c r="F41" s="210"/>
      <c r="G41" s="211"/>
      <c r="H41" s="210"/>
      <c r="I41" s="210"/>
      <c r="J41" s="229"/>
      <c r="K41" s="201"/>
    </row>
    <row r="42" spans="1:11" ht="21" customHeight="1">
      <c r="A42" s="215"/>
      <c r="B42" s="201"/>
      <c r="C42" s="201"/>
      <c r="D42" s="201"/>
      <c r="E42" s="210"/>
      <c r="F42" s="210"/>
      <c r="G42" s="211"/>
      <c r="H42" s="210"/>
      <c r="I42" s="210"/>
      <c r="J42" s="229"/>
      <c r="K42" s="201"/>
    </row>
    <row r="43" spans="1:11" ht="21" customHeight="1">
      <c r="A43" s="215"/>
      <c r="B43" s="201"/>
      <c r="C43" s="201"/>
      <c r="D43" s="201"/>
      <c r="E43" s="210"/>
      <c r="F43" s="210"/>
      <c r="G43" s="211"/>
      <c r="H43" s="210"/>
      <c r="I43" s="210"/>
      <c r="J43" s="229"/>
      <c r="K43" s="201"/>
    </row>
    <row r="44" spans="1:11" ht="21" customHeight="1">
      <c r="A44" s="215"/>
      <c r="B44" s="201"/>
      <c r="C44" s="201"/>
      <c r="D44" s="215"/>
      <c r="E44" s="210"/>
      <c r="F44" s="213"/>
      <c r="G44" s="229"/>
      <c r="H44" s="201"/>
      <c r="I44" s="210"/>
      <c r="J44" s="229"/>
      <c r="K44" s="201"/>
    </row>
    <row r="45" spans="1:11" ht="21" customHeight="1">
      <c r="A45" s="199" t="s">
        <v>125</v>
      </c>
      <c r="B45" s="201"/>
      <c r="C45" s="201"/>
      <c r="D45" s="201"/>
      <c r="E45" s="210"/>
      <c r="F45" s="213"/>
      <c r="G45" s="229"/>
      <c r="H45" s="201"/>
      <c r="I45" s="213"/>
      <c r="J45" s="229"/>
    </row>
    <row r="46" spans="1:11" s="213" customFormat="1" ht="21" customHeight="1">
      <c r="A46" s="215"/>
      <c r="B46" s="213" t="s">
        <v>283</v>
      </c>
      <c r="C46" s="201"/>
      <c r="D46" s="201"/>
      <c r="E46" s="201"/>
      <c r="G46" s="241" t="s">
        <v>301</v>
      </c>
      <c r="H46" s="241"/>
      <c r="J46" s="229"/>
      <c r="K46" s="201"/>
    </row>
    <row r="47" spans="1:11" s="213" customFormat="1" ht="21" customHeight="1">
      <c r="A47" s="201"/>
      <c r="B47" s="201" t="s">
        <v>300</v>
      </c>
      <c r="C47" s="215"/>
      <c r="D47" s="201"/>
      <c r="E47" s="201"/>
      <c r="G47" s="242" t="s">
        <v>302</v>
      </c>
      <c r="I47" s="242"/>
      <c r="K47" s="199"/>
    </row>
    <row r="48" spans="1:11" ht="22.8">
      <c r="A48" s="201"/>
      <c r="B48" s="201"/>
      <c r="C48" s="201"/>
      <c r="E48" s="210"/>
      <c r="F48" s="213"/>
      <c r="G48" s="211"/>
      <c r="H48" s="213"/>
      <c r="I48" s="213"/>
      <c r="J48" s="212"/>
      <c r="K48" s="491">
        <v>2</v>
      </c>
    </row>
    <row r="49" spans="1:11">
      <c r="A49" s="201"/>
      <c r="B49" s="201"/>
      <c r="C49" s="201"/>
      <c r="D49" s="201"/>
      <c r="E49" s="210"/>
      <c r="F49" s="213"/>
      <c r="G49" s="211"/>
      <c r="H49" s="213"/>
      <c r="I49" s="213"/>
      <c r="J49" s="212"/>
      <c r="K49" s="213"/>
    </row>
    <row r="50" spans="1:11">
      <c r="A50" s="213"/>
      <c r="B50" s="213"/>
      <c r="C50" s="213"/>
    </row>
    <row r="51" spans="1:11">
      <c r="A51" s="201"/>
      <c r="B51" s="213"/>
      <c r="C51" s="213"/>
    </row>
  </sheetData>
  <mergeCells count="7">
    <mergeCell ref="A9:E9"/>
    <mergeCell ref="A2:K2"/>
    <mergeCell ref="A3:K3"/>
    <mergeCell ref="L3:U3"/>
    <mergeCell ref="A4:K4"/>
    <mergeCell ref="G6:H6"/>
    <mergeCell ref="J6:K6"/>
  </mergeCells>
  <pageMargins left="0.6692913385826772" right="0.23622047244094491" top="0.51181102362204722" bottom="0.23622047244094491" header="0.51181102362204722" footer="0.23622047244094491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174C-3B2D-462B-BCB3-7519B22259A4}">
  <sheetPr>
    <pageSetUpPr fitToPage="1"/>
  </sheetPr>
  <dimension ref="A1:K51"/>
  <sheetViews>
    <sheetView view="pageBreakPreview" zoomScale="80" zoomScaleNormal="70" zoomScaleSheetLayoutView="80" workbookViewId="0">
      <selection activeCell="K40" sqref="K40"/>
    </sheetView>
  </sheetViews>
  <sheetFormatPr defaultColWidth="8.69921875" defaultRowHeight="21.6"/>
  <cols>
    <col min="1" max="3" width="1.69921875" style="243" customWidth="1"/>
    <col min="4" max="4" width="39.69921875" style="243" customWidth="1"/>
    <col min="5" max="5" width="8.69921875" style="243" customWidth="1"/>
    <col min="6" max="6" width="0.5" style="243" customWidth="1"/>
    <col min="7" max="7" width="15.69921875" style="244" customWidth="1"/>
    <col min="8" max="8" width="15.69921875" style="243" customWidth="1"/>
    <col min="9" max="9" width="0.5" style="243" customWidth="1"/>
    <col min="10" max="10" width="15.69921875" style="244" customWidth="1"/>
    <col min="11" max="11" width="15.69921875" style="243" customWidth="1"/>
    <col min="12" max="16384" width="8.69921875" style="243"/>
  </cols>
  <sheetData>
    <row r="1" spans="1:11" ht="21" customHeight="1"/>
    <row r="2" spans="1:11" ht="21" customHeight="1">
      <c r="A2" s="583" t="s">
        <v>105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</row>
    <row r="3" spans="1:11" ht="21" customHeight="1">
      <c r="A3" s="584" t="s">
        <v>106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</row>
    <row r="4" spans="1:11" ht="21" customHeight="1">
      <c r="A4" s="584" t="s">
        <v>303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</row>
    <row r="5" spans="1:11" s="198" customFormat="1" ht="21" customHeight="1">
      <c r="A5" s="481"/>
      <c r="B5" s="482"/>
      <c r="C5" s="482"/>
      <c r="D5" s="482"/>
      <c r="E5" s="483"/>
      <c r="F5" s="484"/>
      <c r="G5" s="485"/>
      <c r="H5" s="484"/>
      <c r="I5" s="484"/>
      <c r="J5" s="486"/>
      <c r="K5" s="487" t="s">
        <v>107</v>
      </c>
    </row>
    <row r="6" spans="1:11" s="199" customFormat="1" ht="21" customHeight="1">
      <c r="A6" s="201"/>
      <c r="B6" s="202"/>
      <c r="C6" s="202"/>
      <c r="D6" s="202"/>
      <c r="E6" s="203"/>
      <c r="F6" s="204"/>
      <c r="G6" s="581" t="s">
        <v>220</v>
      </c>
      <c r="H6" s="581"/>
      <c r="I6" s="408"/>
      <c r="J6" s="582" t="s">
        <v>109</v>
      </c>
      <c r="K6" s="582"/>
    </row>
    <row r="7" spans="1:11" s="199" customFormat="1" ht="21" customHeight="1">
      <c r="A7" s="469"/>
      <c r="B7" s="469"/>
      <c r="C7" s="469"/>
      <c r="D7" s="469"/>
      <c r="E7" s="488" t="s">
        <v>110</v>
      </c>
      <c r="F7" s="479"/>
      <c r="G7" s="409" t="s">
        <v>304</v>
      </c>
      <c r="H7" s="409" t="s">
        <v>245</v>
      </c>
      <c r="I7" s="480"/>
      <c r="J7" s="410" t="str">
        <f>+G7</f>
        <v>September 30, 2024</v>
      </c>
      <c r="K7" s="411" t="str">
        <f>+H7</f>
        <v>December 31,2023</v>
      </c>
    </row>
    <row r="8" spans="1:11" s="199" customFormat="1" ht="21" customHeight="1">
      <c r="A8" s="201"/>
      <c r="B8" s="201"/>
      <c r="C8" s="201"/>
      <c r="D8" s="201"/>
      <c r="E8" s="205"/>
      <c r="F8" s="479"/>
      <c r="G8" s="412" t="s">
        <v>237</v>
      </c>
      <c r="H8" s="413"/>
      <c r="I8" s="480"/>
      <c r="J8" s="414" t="s">
        <v>237</v>
      </c>
      <c r="K8" s="413"/>
    </row>
    <row r="9" spans="1:11" ht="21" customHeight="1">
      <c r="A9" s="585" t="s">
        <v>221</v>
      </c>
      <c r="B9" s="585"/>
      <c r="C9" s="585"/>
      <c r="D9" s="585"/>
      <c r="E9" s="249"/>
      <c r="F9" s="246"/>
      <c r="G9" s="247"/>
      <c r="H9" s="248"/>
      <c r="I9" s="245"/>
      <c r="J9" s="247"/>
      <c r="K9" s="248"/>
    </row>
    <row r="10" spans="1:11" ht="21" customHeight="1">
      <c r="A10" s="250" t="s">
        <v>130</v>
      </c>
      <c r="B10" s="245"/>
      <c r="C10" s="245"/>
      <c r="D10" s="245"/>
      <c r="E10" s="251"/>
      <c r="F10" s="245"/>
      <c r="G10" s="252"/>
      <c r="H10" s="245"/>
      <c r="I10" s="245"/>
      <c r="J10" s="253"/>
      <c r="K10" s="254"/>
    </row>
    <row r="11" spans="1:11" ht="21" customHeight="1">
      <c r="A11" s="255"/>
      <c r="B11" s="256" t="s">
        <v>189</v>
      </c>
      <c r="C11" s="257"/>
      <c r="D11" s="245"/>
      <c r="E11" s="470"/>
      <c r="F11" s="259"/>
      <c r="G11" s="259">
        <v>89787114.520000011</v>
      </c>
      <c r="H11" s="259">
        <v>87462224.290000007</v>
      </c>
      <c r="I11" s="259"/>
      <c r="J11" s="259">
        <v>82840956.620000005</v>
      </c>
      <c r="K11" s="259">
        <v>69520877.640000001</v>
      </c>
    </row>
    <row r="12" spans="1:11" ht="21" customHeight="1">
      <c r="A12" s="255"/>
      <c r="B12" s="256" t="s">
        <v>198</v>
      </c>
      <c r="C12" s="257"/>
      <c r="D12" s="245"/>
      <c r="E12" s="470"/>
      <c r="F12" s="259"/>
      <c r="G12" s="260">
        <v>1171236.46</v>
      </c>
      <c r="H12" s="259">
        <v>1545415.54</v>
      </c>
      <c r="I12" s="259"/>
      <c r="J12" s="260">
        <v>828899.3600000001</v>
      </c>
      <c r="K12" s="259">
        <v>1218047.42</v>
      </c>
    </row>
    <row r="13" spans="1:11" ht="21" customHeight="1">
      <c r="A13" s="255"/>
      <c r="B13" s="256" t="s">
        <v>131</v>
      </c>
      <c r="C13" s="261"/>
      <c r="D13" s="245"/>
      <c r="E13" s="470"/>
      <c r="F13" s="259"/>
      <c r="G13" s="259">
        <v>2831.11</v>
      </c>
      <c r="H13" s="259">
        <v>5774272.0899999999</v>
      </c>
      <c r="I13" s="259"/>
      <c r="J13" s="260">
        <v>0</v>
      </c>
      <c r="K13" s="259">
        <v>1807258.1400000001</v>
      </c>
    </row>
    <row r="14" spans="1:11" s="244" customFormat="1" ht="21" customHeight="1">
      <c r="A14" s="262"/>
      <c r="B14" s="263" t="s">
        <v>266</v>
      </c>
      <c r="C14" s="263"/>
      <c r="D14" s="252"/>
      <c r="E14" s="471">
        <v>11</v>
      </c>
      <c r="F14" s="259"/>
      <c r="G14" s="259">
        <v>147222.57</v>
      </c>
      <c r="H14" s="260">
        <v>0</v>
      </c>
      <c r="I14" s="259"/>
      <c r="J14" s="259">
        <v>147222.57</v>
      </c>
      <c r="K14" s="260">
        <v>0</v>
      </c>
    </row>
    <row r="15" spans="1:11" ht="21" customHeight="1">
      <c r="A15" s="255"/>
      <c r="B15" s="256" t="s">
        <v>295</v>
      </c>
      <c r="C15" s="261"/>
      <c r="D15" s="245"/>
      <c r="E15" s="470">
        <v>10</v>
      </c>
      <c r="F15" s="259"/>
      <c r="G15" s="260">
        <v>1273572.5999999999</v>
      </c>
      <c r="H15" s="259">
        <v>280344.46999999997</v>
      </c>
      <c r="I15" s="259"/>
      <c r="J15" s="260">
        <v>815912.44</v>
      </c>
      <c r="K15" s="260">
        <v>0</v>
      </c>
    </row>
    <row r="16" spans="1:11" ht="21" customHeight="1">
      <c r="A16" s="264"/>
      <c r="B16" s="245"/>
      <c r="C16" s="371" t="s">
        <v>132</v>
      </c>
      <c r="E16" s="470"/>
      <c r="F16" s="265"/>
      <c r="G16" s="266">
        <f>SUM(G11:G15)</f>
        <v>92381977.25999999</v>
      </c>
      <c r="H16" s="266">
        <f>SUM(H11:H15)</f>
        <v>95062256.390000015</v>
      </c>
      <c r="I16" s="266">
        <f>SUM(I11:I15)</f>
        <v>0</v>
      </c>
      <c r="J16" s="266">
        <f>SUM(J11:J15)</f>
        <v>84632990.989999995</v>
      </c>
      <c r="K16" s="266">
        <f>SUM(K11:K15)</f>
        <v>72546183.200000003</v>
      </c>
    </row>
    <row r="17" spans="1:11" ht="21" customHeight="1">
      <c r="A17" s="250" t="s">
        <v>133</v>
      </c>
      <c r="B17" s="245"/>
      <c r="C17" s="245"/>
      <c r="D17" s="245"/>
      <c r="E17" s="470"/>
      <c r="F17" s="265"/>
      <c r="G17" s="259"/>
      <c r="H17" s="259"/>
      <c r="I17" s="265"/>
      <c r="J17" s="267"/>
      <c r="K17" s="268"/>
    </row>
    <row r="18" spans="1:11" ht="21" customHeight="1">
      <c r="A18" s="257"/>
      <c r="B18" s="256" t="s">
        <v>250</v>
      </c>
      <c r="C18" s="257"/>
      <c r="D18" s="245"/>
      <c r="E18" s="470">
        <v>3.1</v>
      </c>
      <c r="F18" s="259"/>
      <c r="G18" s="260">
        <v>0</v>
      </c>
      <c r="H18" s="259">
        <v>5000000</v>
      </c>
      <c r="I18" s="259"/>
      <c r="J18" s="260">
        <v>0</v>
      </c>
      <c r="K18" s="260">
        <v>0</v>
      </c>
    </row>
    <row r="19" spans="1:11" ht="21" customHeight="1">
      <c r="A19" s="257"/>
      <c r="B19" s="256" t="s">
        <v>249</v>
      </c>
      <c r="C19" s="245"/>
      <c r="D19" s="245"/>
      <c r="E19" s="470"/>
      <c r="F19" s="259"/>
      <c r="G19" s="259">
        <v>7797105.7199999997</v>
      </c>
      <c r="H19" s="259">
        <v>8636608.6699999999</v>
      </c>
      <c r="I19" s="259"/>
      <c r="J19" s="259">
        <v>7379853.0299999993</v>
      </c>
      <c r="K19" s="259">
        <v>7960699.5199999996</v>
      </c>
    </row>
    <row r="20" spans="1:11" s="244" customFormat="1" ht="21" customHeight="1">
      <c r="A20" s="253"/>
      <c r="B20" s="269" t="s">
        <v>267</v>
      </c>
      <c r="C20" s="270"/>
      <c r="D20" s="252"/>
      <c r="E20" s="471">
        <v>11</v>
      </c>
      <c r="F20" s="259"/>
      <c r="G20" s="259">
        <v>16479381.09</v>
      </c>
      <c r="H20" s="259">
        <v>20359348.990000002</v>
      </c>
      <c r="I20" s="259"/>
      <c r="J20" s="259">
        <v>10120969.34</v>
      </c>
      <c r="K20" s="259">
        <v>14020145.880000001</v>
      </c>
    </row>
    <row r="21" spans="1:11" ht="21" customHeight="1">
      <c r="A21" s="245"/>
      <c r="B21" s="264"/>
      <c r="C21" s="250" t="s">
        <v>134</v>
      </c>
      <c r="D21" s="271"/>
      <c r="E21" s="258"/>
      <c r="F21" s="265"/>
      <c r="G21" s="266">
        <f>SUM(G18:G20)</f>
        <v>24276486.809999999</v>
      </c>
      <c r="H21" s="266">
        <f>SUM(H18:H20)</f>
        <v>33995957.660000004</v>
      </c>
      <c r="I21" s="245"/>
      <c r="J21" s="266">
        <f>SUM(J18:J20)</f>
        <v>17500822.369999997</v>
      </c>
      <c r="K21" s="266">
        <f>SUM(K18:K20)</f>
        <v>21980845.399999999</v>
      </c>
    </row>
    <row r="22" spans="1:11" ht="21" customHeight="1">
      <c r="A22" s="245"/>
      <c r="B22" s="264"/>
      <c r="C22" s="264"/>
      <c r="D22" s="250" t="s">
        <v>135</v>
      </c>
      <c r="E22" s="258"/>
      <c r="F22" s="265"/>
      <c r="G22" s="266">
        <f>+G21+G16</f>
        <v>116658464.06999999</v>
      </c>
      <c r="H22" s="266">
        <f>+H21+H16</f>
        <v>129058214.05000001</v>
      </c>
      <c r="I22" s="245"/>
      <c r="J22" s="272">
        <f>+J21+J16</f>
        <v>102133813.35999998</v>
      </c>
      <c r="K22" s="273">
        <f>+K21+K16</f>
        <v>94527028.599999994</v>
      </c>
    </row>
    <row r="23" spans="1:11" ht="21" customHeight="1">
      <c r="E23" s="258"/>
    </row>
    <row r="24" spans="1:11" ht="21" customHeight="1">
      <c r="A24" s="250" t="s">
        <v>222</v>
      </c>
      <c r="E24" s="258"/>
      <c r="F24" s="268"/>
      <c r="G24" s="267"/>
      <c r="H24" s="268"/>
      <c r="I24" s="268"/>
      <c r="J24" s="267"/>
      <c r="K24" s="268"/>
    </row>
    <row r="25" spans="1:11" ht="21" customHeight="1">
      <c r="B25" s="250" t="s">
        <v>138</v>
      </c>
      <c r="E25" s="258"/>
      <c r="F25" s="268"/>
      <c r="G25" s="267"/>
      <c r="H25" s="268"/>
      <c r="I25" s="268"/>
      <c r="J25" s="267"/>
      <c r="K25" s="268"/>
    </row>
    <row r="26" spans="1:11" ht="21" customHeight="1">
      <c r="C26" s="243" t="s">
        <v>139</v>
      </c>
      <c r="E26" s="258"/>
      <c r="F26" s="268"/>
      <c r="G26" s="267"/>
      <c r="H26" s="268"/>
      <c r="I26" s="268"/>
      <c r="J26" s="267"/>
      <c r="K26" s="268"/>
    </row>
    <row r="27" spans="1:11" ht="21" customHeight="1" thickBot="1">
      <c r="D27" s="274" t="s">
        <v>140</v>
      </c>
      <c r="E27" s="258"/>
      <c r="F27" s="268"/>
      <c r="G27" s="275">
        <f>+H27</f>
        <v>339727380</v>
      </c>
      <c r="H27" s="275">
        <v>339727380</v>
      </c>
      <c r="I27" s="276"/>
      <c r="J27" s="275">
        <f>+K27</f>
        <v>339727380</v>
      </c>
      <c r="K27" s="275">
        <v>339727380</v>
      </c>
    </row>
    <row r="28" spans="1:11" ht="21" customHeight="1" thickTop="1">
      <c r="C28" s="243" t="s">
        <v>142</v>
      </c>
      <c r="E28" s="268"/>
      <c r="F28" s="276"/>
      <c r="G28" s="267"/>
      <c r="H28" s="276"/>
      <c r="I28" s="276"/>
      <c r="J28" s="267"/>
      <c r="K28" s="276"/>
    </row>
    <row r="29" spans="1:11" ht="21" customHeight="1">
      <c r="D29" s="274" t="s">
        <v>236</v>
      </c>
      <c r="E29" s="277"/>
      <c r="F29" s="276"/>
      <c r="G29" s="276">
        <v>339725166.5</v>
      </c>
      <c r="H29" s="276">
        <v>339725166.5</v>
      </c>
      <c r="I29" s="276"/>
      <c r="J29" s="276">
        <v>339725166.5</v>
      </c>
      <c r="K29" s="276">
        <v>339725166.5</v>
      </c>
    </row>
    <row r="30" spans="1:11" ht="21" customHeight="1">
      <c r="B30" s="243" t="s">
        <v>144</v>
      </c>
      <c r="D30" s="274"/>
      <c r="E30" s="277"/>
      <c r="F30" s="276"/>
      <c r="G30" s="276"/>
      <c r="H30" s="276"/>
      <c r="I30" s="276"/>
      <c r="J30" s="276"/>
      <c r="K30" s="276"/>
    </row>
    <row r="31" spans="1:11" ht="21" customHeight="1">
      <c r="C31" s="243" t="s">
        <v>144</v>
      </c>
      <c r="E31" s="268"/>
      <c r="F31" s="276"/>
      <c r="G31" s="276">
        <v>121004165.08</v>
      </c>
      <c r="H31" s="276">
        <v>121004165.08</v>
      </c>
      <c r="I31" s="276"/>
      <c r="J31" s="276">
        <v>121004165.08</v>
      </c>
      <c r="K31" s="276">
        <v>121004165.08</v>
      </c>
    </row>
    <row r="32" spans="1:11" ht="21" customHeight="1">
      <c r="B32" s="243" t="s">
        <v>208</v>
      </c>
      <c r="E32" s="268"/>
      <c r="F32" s="276"/>
      <c r="G32" s="267"/>
      <c r="H32" s="276"/>
      <c r="I32" s="276"/>
      <c r="J32" s="267"/>
      <c r="K32" s="276"/>
    </row>
    <row r="33" spans="1:11" ht="21" customHeight="1">
      <c r="C33" s="243" t="s">
        <v>145</v>
      </c>
      <c r="E33" s="268"/>
      <c r="F33" s="276"/>
      <c r="G33" s="267"/>
      <c r="H33" s="276"/>
      <c r="I33" s="276"/>
      <c r="J33" s="267"/>
      <c r="K33" s="276"/>
    </row>
    <row r="34" spans="1:11" ht="21" customHeight="1">
      <c r="C34" s="243" t="s">
        <v>29</v>
      </c>
      <c r="D34" s="243" t="s">
        <v>146</v>
      </c>
      <c r="E34" s="278"/>
      <c r="F34" s="276"/>
      <c r="G34" s="276">
        <v>15518803.129999999</v>
      </c>
      <c r="H34" s="276">
        <v>15518803.129999999</v>
      </c>
      <c r="I34" s="276"/>
      <c r="J34" s="276">
        <v>15518803.129999999</v>
      </c>
      <c r="K34" s="276">
        <v>15518803.129999999</v>
      </c>
    </row>
    <row r="35" spans="1:11" ht="21" customHeight="1">
      <c r="C35" s="243" t="s">
        <v>147</v>
      </c>
      <c r="E35" s="268"/>
      <c r="F35" s="276"/>
      <c r="G35" s="276">
        <v>213629476.94999999</v>
      </c>
      <c r="H35" s="276">
        <v>204250300.18000001</v>
      </c>
      <c r="I35" s="276"/>
      <c r="J35" s="276">
        <v>139774789.24000007</v>
      </c>
      <c r="K35" s="276">
        <v>146597231.25</v>
      </c>
    </row>
    <row r="36" spans="1:11" ht="21" customHeight="1">
      <c r="B36" s="243" t="s">
        <v>148</v>
      </c>
      <c r="E36" s="268"/>
      <c r="F36" s="276"/>
      <c r="G36" s="279">
        <v>-249105546.69</v>
      </c>
      <c r="H36" s="279">
        <v>-249105546.69</v>
      </c>
      <c r="I36" s="276"/>
      <c r="J36" s="280">
        <v>0</v>
      </c>
      <c r="K36" s="280">
        <v>0</v>
      </c>
    </row>
    <row r="37" spans="1:11" ht="21" customHeight="1">
      <c r="B37" s="489" t="s">
        <v>280</v>
      </c>
      <c r="C37" s="281"/>
      <c r="E37" s="268"/>
      <c r="F37" s="276"/>
      <c r="G37" s="282">
        <f>SUM(G29:G36)</f>
        <v>440772064.96999997</v>
      </c>
      <c r="H37" s="282">
        <f>SUM(H29:H36)</f>
        <v>431392888.19999999</v>
      </c>
      <c r="I37" s="283"/>
      <c r="J37" s="282">
        <f>SUM(J29:J36)</f>
        <v>616022923.95000005</v>
      </c>
      <c r="K37" s="282">
        <f>SUM(K29:K36)</f>
        <v>622845365.96000004</v>
      </c>
    </row>
    <row r="38" spans="1:11" ht="21" customHeight="1">
      <c r="B38" s="243" t="s">
        <v>167</v>
      </c>
      <c r="E38" s="284"/>
      <c r="F38" s="285"/>
      <c r="G38" s="280">
        <v>6558838.0600000005</v>
      </c>
      <c r="H38" s="279">
        <v>5855078.4900000002</v>
      </c>
      <c r="I38" s="279"/>
      <c r="J38" s="280">
        <v>0</v>
      </c>
      <c r="K38" s="280">
        <v>0</v>
      </c>
    </row>
    <row r="39" spans="1:11" ht="21" customHeight="1">
      <c r="C39" s="250" t="s">
        <v>151</v>
      </c>
      <c r="D39" s="250"/>
      <c r="E39" s="268"/>
      <c r="F39" s="276"/>
      <c r="G39" s="286">
        <f>SUM(G37:G38)</f>
        <v>447330903.02999997</v>
      </c>
      <c r="H39" s="286">
        <f>SUM(H37:H38)</f>
        <v>437247966.69</v>
      </c>
      <c r="I39" s="283"/>
      <c r="J39" s="286">
        <f>SUM(J37:J38)</f>
        <v>616022923.95000005</v>
      </c>
      <c r="K39" s="286">
        <f>SUM(K37:K38)</f>
        <v>622845365.96000004</v>
      </c>
    </row>
    <row r="40" spans="1:11" ht="21" customHeight="1" thickBot="1">
      <c r="B40" s="250"/>
      <c r="C40" s="250"/>
      <c r="D40" s="250" t="s">
        <v>333</v>
      </c>
      <c r="E40" s="268"/>
      <c r="F40" s="276"/>
      <c r="G40" s="287">
        <f>G22+G39</f>
        <v>563989367.0999999</v>
      </c>
      <c r="H40" s="287">
        <f>H22+H39</f>
        <v>566306180.74000001</v>
      </c>
      <c r="I40" s="283"/>
      <c r="J40" s="287">
        <f>J22+J39</f>
        <v>718156737.31000006</v>
      </c>
      <c r="K40" s="287">
        <f>K22+K39</f>
        <v>717372394.56000006</v>
      </c>
    </row>
    <row r="41" spans="1:11" ht="21" customHeight="1" thickTop="1">
      <c r="B41" s="250"/>
      <c r="C41" s="250"/>
      <c r="D41" s="250"/>
      <c r="E41" s="268"/>
      <c r="F41" s="276"/>
      <c r="G41" s="285"/>
      <c r="H41" s="285"/>
      <c r="I41" s="276"/>
      <c r="J41" s="285"/>
      <c r="K41" s="285"/>
    </row>
    <row r="42" spans="1:11" ht="21" customHeight="1"/>
    <row r="43" spans="1:11" ht="21" customHeight="1"/>
    <row r="44" spans="1:11" ht="21" customHeight="1"/>
    <row r="45" spans="1:11" ht="21" customHeight="1">
      <c r="A45" s="243" t="s">
        <v>125</v>
      </c>
    </row>
    <row r="46" spans="1:11" s="288" customFormat="1" ht="21" customHeight="1">
      <c r="A46" s="215"/>
      <c r="B46" s="213" t="s">
        <v>283</v>
      </c>
      <c r="C46" s="201"/>
      <c r="D46" s="201"/>
      <c r="E46" s="201"/>
      <c r="F46" s="213"/>
      <c r="G46" s="241" t="s">
        <v>301</v>
      </c>
      <c r="H46" s="241"/>
      <c r="I46" s="213"/>
      <c r="J46" s="229"/>
      <c r="K46" s="245"/>
    </row>
    <row r="47" spans="1:11" s="288" customFormat="1" ht="21" customHeight="1">
      <c r="A47" s="201"/>
      <c r="B47" s="201" t="s">
        <v>300</v>
      </c>
      <c r="C47" s="215"/>
      <c r="D47" s="201"/>
      <c r="E47" s="201"/>
      <c r="F47" s="213"/>
      <c r="G47" s="242" t="s">
        <v>302</v>
      </c>
      <c r="H47" s="213"/>
      <c r="I47" s="242"/>
      <c r="J47" s="213"/>
      <c r="K47" s="199"/>
    </row>
    <row r="48" spans="1:11" ht="22.8">
      <c r="K48" s="491">
        <v>3</v>
      </c>
    </row>
    <row r="50" spans="1:3">
      <c r="A50" s="288"/>
      <c r="B50" s="288"/>
      <c r="C50" s="288"/>
    </row>
    <row r="51" spans="1:3">
      <c r="A51" s="245"/>
      <c r="B51" s="288"/>
      <c r="C51" s="288"/>
    </row>
  </sheetData>
  <mergeCells count="6">
    <mergeCell ref="A2:K2"/>
    <mergeCell ref="A3:K3"/>
    <mergeCell ref="A4:K4"/>
    <mergeCell ref="G6:H6"/>
    <mergeCell ref="J6:K6"/>
    <mergeCell ref="A9:D9"/>
  </mergeCells>
  <pageMargins left="0.6692913385826772" right="0.23622047244094488" top="0.51181102362204722" bottom="0.23622047244094488" header="0.51181102362204722" footer="0.23622047244094488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D054-A5C1-45EB-9FE1-237C5F8AB082}">
  <sheetPr>
    <tabColor theme="8" tint="0.79998168889431442"/>
  </sheetPr>
  <dimension ref="A2:P51"/>
  <sheetViews>
    <sheetView view="pageBreakPreview" topLeftCell="A26" zoomScale="60" zoomScaleNormal="55" workbookViewId="0">
      <selection activeCell="J32" sqref="J32"/>
    </sheetView>
  </sheetViews>
  <sheetFormatPr defaultColWidth="8.69921875" defaultRowHeight="18.600000000000001"/>
  <cols>
    <col min="1" max="3" width="1.796875" style="133" customWidth="1"/>
    <col min="4" max="4" width="35.69921875" style="133" customWidth="1"/>
    <col min="5" max="5" width="7.296875" style="133" customWidth="1"/>
    <col min="6" max="6" width="0.5" style="133" customWidth="1"/>
    <col min="7" max="7" width="16.69921875" style="133" customWidth="1"/>
    <col min="8" max="8" width="14.796875" style="133" customWidth="1"/>
    <col min="9" max="9" width="0.5" style="133" customWidth="1"/>
    <col min="10" max="11" width="14.796875" style="133" customWidth="1"/>
    <col min="12" max="12" width="17" style="133" bestFit="1" customWidth="1"/>
    <col min="13" max="13" width="13.19921875" style="133" bestFit="1" customWidth="1"/>
    <col min="14" max="14" width="4.796875" style="133" bestFit="1" customWidth="1"/>
    <col min="15" max="15" width="16.296875" style="133" bestFit="1" customWidth="1"/>
    <col min="16" max="16" width="8.69921875" style="133" bestFit="1" customWidth="1"/>
    <col min="17" max="16384" width="8.69921875" style="133"/>
  </cols>
  <sheetData>
    <row r="2" spans="1:11" ht="19.8">
      <c r="A2" s="586" t="s">
        <v>105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</row>
    <row r="3" spans="1:11" ht="19.8">
      <c r="A3" s="587" t="s">
        <v>106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</row>
    <row r="4" spans="1:11" ht="19.8">
      <c r="A4" s="586" t="s">
        <v>211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</row>
    <row r="5" spans="1:11" ht="19.8">
      <c r="A5" s="134"/>
      <c r="B5" s="135"/>
      <c r="C5" s="135"/>
      <c r="D5" s="135"/>
      <c r="E5" s="136"/>
      <c r="F5" s="136"/>
      <c r="G5" s="137"/>
      <c r="H5" s="137"/>
      <c r="I5" s="137"/>
      <c r="J5" s="156"/>
      <c r="K5" s="161" t="s">
        <v>107</v>
      </c>
    </row>
    <row r="6" spans="1:11" ht="19.8">
      <c r="A6" s="135"/>
      <c r="B6" s="138"/>
      <c r="C6" s="138"/>
      <c r="D6" s="138"/>
      <c r="E6" s="139"/>
      <c r="F6" s="140"/>
      <c r="G6" s="588" t="s">
        <v>108</v>
      </c>
      <c r="H6" s="588"/>
      <c r="I6" s="140"/>
      <c r="J6" s="589" t="s">
        <v>109</v>
      </c>
      <c r="K6" s="589"/>
    </row>
    <row r="7" spans="1:11" ht="19.8">
      <c r="A7" s="193"/>
      <c r="B7" s="193"/>
      <c r="C7" s="193"/>
      <c r="D7" s="193"/>
      <c r="E7" s="157" t="str">
        <f>'[1]P2 EN'!E7</f>
        <v>Notes</v>
      </c>
      <c r="F7" s="162"/>
      <c r="G7" s="141" t="s">
        <v>213</v>
      </c>
      <c r="H7" s="141" t="s">
        <v>111</v>
      </c>
      <c r="I7" s="162"/>
      <c r="J7" s="142" t="str">
        <f>+G7</f>
        <v>September 30, 2023</v>
      </c>
      <c r="K7" s="142" t="str">
        <f>+H7</f>
        <v>December 31, 2022</v>
      </c>
    </row>
    <row r="8" spans="1:11" ht="19.8">
      <c r="A8" s="135"/>
      <c r="B8" s="135"/>
      <c r="C8" s="135"/>
      <c r="D8" s="135"/>
      <c r="E8" s="143"/>
      <c r="F8" s="162"/>
      <c r="G8" s="144" t="str">
        <f>'P 3E'!G8</f>
        <v>(Unaudited)</v>
      </c>
      <c r="H8" s="144"/>
      <c r="I8" s="162"/>
      <c r="J8" s="144" t="str">
        <f>G8</f>
        <v>(Unaudited)</v>
      </c>
      <c r="K8" s="144"/>
    </row>
    <row r="9" spans="1:11" ht="19.8">
      <c r="A9" s="590" t="s">
        <v>129</v>
      </c>
      <c r="B9" s="590"/>
      <c r="C9" s="590"/>
      <c r="D9" s="590"/>
      <c r="E9" s="162"/>
      <c r="F9" s="162"/>
      <c r="G9" s="162"/>
      <c r="H9" s="162"/>
      <c r="I9" s="162"/>
      <c r="J9" s="162"/>
      <c r="K9" s="162"/>
    </row>
    <row r="10" spans="1:11" ht="19.8">
      <c r="A10" s="182" t="s">
        <v>137</v>
      </c>
      <c r="E10" s="162"/>
      <c r="F10" s="162"/>
      <c r="G10" s="162"/>
      <c r="H10" s="162"/>
      <c r="I10" s="162"/>
      <c r="J10" s="162"/>
      <c r="K10" s="162"/>
    </row>
    <row r="11" spans="1:11">
      <c r="B11" s="133" t="s">
        <v>138</v>
      </c>
      <c r="E11" s="162"/>
      <c r="F11" s="162"/>
      <c r="G11" s="162"/>
      <c r="H11" s="162"/>
      <c r="I11" s="162"/>
      <c r="J11" s="162"/>
      <c r="K11" s="162"/>
    </row>
    <row r="12" spans="1:11">
      <c r="C12" s="133" t="s">
        <v>139</v>
      </c>
      <c r="E12" s="162"/>
      <c r="F12" s="162"/>
      <c r="G12" s="162"/>
      <c r="H12" s="162"/>
      <c r="I12" s="162"/>
      <c r="J12" s="162"/>
      <c r="K12" s="162"/>
    </row>
    <row r="13" spans="1:11" ht="19.2" thickBot="1">
      <c r="D13" s="163" t="s">
        <v>140</v>
      </c>
      <c r="E13" s="164">
        <v>17</v>
      </c>
      <c r="F13" s="162"/>
      <c r="G13" s="82">
        <f>'P4'!G12</f>
        <v>339727380</v>
      </c>
      <c r="H13" s="162"/>
      <c r="I13" s="162"/>
      <c r="J13" s="82">
        <f>'P4'!J12</f>
        <v>339727380</v>
      </c>
      <c r="K13" s="162"/>
    </row>
    <row r="14" spans="1:11" ht="19.8" thickTop="1" thickBot="1">
      <c r="D14" s="163" t="s">
        <v>141</v>
      </c>
      <c r="F14" s="83"/>
      <c r="H14" s="82">
        <f>'P4'!H13</f>
        <v>327598944</v>
      </c>
      <c r="I14" s="83"/>
      <c r="K14" s="82">
        <f>'P4'!K13</f>
        <v>327598944</v>
      </c>
    </row>
    <row r="15" spans="1:11" ht="19.2" thickTop="1">
      <c r="C15" s="133" t="s">
        <v>142</v>
      </c>
      <c r="E15" s="162"/>
      <c r="F15" s="83"/>
      <c r="G15" s="162"/>
      <c r="H15" s="83"/>
      <c r="I15" s="83"/>
      <c r="J15" s="162"/>
      <c r="K15" s="83"/>
    </row>
    <row r="16" spans="1:11">
      <c r="D16" s="163" t="s">
        <v>140</v>
      </c>
      <c r="E16" s="164">
        <v>17</v>
      </c>
      <c r="F16" s="83"/>
      <c r="G16" s="83">
        <f>'P4'!G15</f>
        <v>339725166.5</v>
      </c>
      <c r="H16" s="83"/>
      <c r="I16" s="83"/>
      <c r="J16" s="83">
        <f>'P4'!J15</f>
        <v>339725166.5</v>
      </c>
      <c r="K16" s="83"/>
    </row>
    <row r="17" spans="2:16">
      <c r="D17" s="163" t="s">
        <v>143</v>
      </c>
      <c r="E17" s="162"/>
      <c r="F17" s="83"/>
      <c r="G17" s="83"/>
      <c r="H17" s="83">
        <f>'P4'!H16</f>
        <v>327594259.5</v>
      </c>
      <c r="I17" s="83"/>
      <c r="J17" s="83"/>
      <c r="K17" s="83">
        <f>'P4'!K16</f>
        <v>327594259.5</v>
      </c>
    </row>
    <row r="18" spans="2:16">
      <c r="B18" s="133" t="s">
        <v>144</v>
      </c>
      <c r="E18" s="162"/>
      <c r="F18" s="83"/>
      <c r="G18" s="83" t="e">
        <f>'P4'!G17</f>
        <v>#REF!</v>
      </c>
      <c r="H18" s="83">
        <f>'P4'!H17</f>
        <v>121004165.08</v>
      </c>
      <c r="I18" s="83"/>
      <c r="J18" s="83" t="e">
        <f>'P4'!J17</f>
        <v>#REF!</v>
      </c>
      <c r="K18" s="83">
        <f>'P4'!K17</f>
        <v>121004165.08</v>
      </c>
    </row>
    <row r="19" spans="2:16">
      <c r="B19" s="133" t="s">
        <v>208</v>
      </c>
      <c r="E19" s="162"/>
      <c r="F19" s="83"/>
      <c r="G19" s="162"/>
      <c r="H19" s="83"/>
      <c r="I19" s="83"/>
      <c r="J19" s="162"/>
      <c r="K19" s="83"/>
    </row>
    <row r="20" spans="2:16">
      <c r="C20" s="133" t="s">
        <v>145</v>
      </c>
      <c r="E20" s="162"/>
      <c r="F20" s="83"/>
      <c r="G20" s="162"/>
      <c r="H20" s="83"/>
      <c r="I20" s="83"/>
      <c r="J20" s="162"/>
      <c r="K20" s="83"/>
    </row>
    <row r="21" spans="2:16">
      <c r="C21" s="133" t="s">
        <v>29</v>
      </c>
      <c r="D21" s="133" t="s">
        <v>146</v>
      </c>
      <c r="E21" s="165"/>
      <c r="F21" s="83">
        <f>'P4'!F20</f>
        <v>0</v>
      </c>
      <c r="G21" s="83" t="e">
        <f>'P4'!G20</f>
        <v>#REF!</v>
      </c>
      <c r="H21" s="83">
        <f>'P4'!H20</f>
        <v>14413037.470000001</v>
      </c>
      <c r="I21" s="83">
        <f>'P4'!I20</f>
        <v>0</v>
      </c>
      <c r="J21" s="83" t="e">
        <f>'P4'!J20</f>
        <v>#REF!</v>
      </c>
      <c r="K21" s="83">
        <f>'P4'!K20</f>
        <v>14413037.469999999</v>
      </c>
    </row>
    <row r="22" spans="2:16">
      <c r="C22" s="133" t="s">
        <v>147</v>
      </c>
      <c r="E22" s="162"/>
      <c r="F22" s="83">
        <f>'P4'!F21</f>
        <v>0</v>
      </c>
      <c r="G22" s="83" t="e">
        <f>'P4'!G21</f>
        <v>#REF!</v>
      </c>
      <c r="H22" s="83">
        <f>'P4'!H21</f>
        <v>182265267.38999999</v>
      </c>
      <c r="I22" s="83">
        <f>'P4'!I21</f>
        <v>0</v>
      </c>
      <c r="J22" s="83" t="e">
        <f>'P4'!J21</f>
        <v>#REF!</v>
      </c>
      <c r="K22" s="83">
        <f>'P4'!K21</f>
        <v>163925949.73999995</v>
      </c>
    </row>
    <row r="23" spans="2:16">
      <c r="B23" s="133" t="s">
        <v>148</v>
      </c>
      <c r="E23" s="162"/>
      <c r="F23" s="83">
        <f>'P4'!F22</f>
        <v>0</v>
      </c>
      <c r="G23" s="86" t="e">
        <f>'P4'!G22</f>
        <v>#REF!</v>
      </c>
      <c r="H23" s="86">
        <f>'P4'!H22</f>
        <v>-249105546.69</v>
      </c>
      <c r="I23" s="83">
        <f>'P4'!I22</f>
        <v>0</v>
      </c>
      <c r="J23" s="87">
        <f>'P4'!J22</f>
        <v>0</v>
      </c>
      <c r="K23" s="87">
        <f>'P4'!K22</f>
        <v>0</v>
      </c>
    </row>
    <row r="24" spans="2:16" ht="19.8">
      <c r="B24" s="182" t="s">
        <v>149</v>
      </c>
      <c r="C24" s="182"/>
      <c r="D24" s="182"/>
      <c r="E24" s="162"/>
      <c r="F24" s="83"/>
      <c r="G24" s="83" t="e">
        <f>SUM(G16:G23)</f>
        <v>#REF!</v>
      </c>
      <c r="H24" s="83">
        <f>SUM(H17:H23)</f>
        <v>396171182.75000006</v>
      </c>
      <c r="I24" s="83"/>
      <c r="J24" s="83" t="e">
        <f>SUM(J16:J23)</f>
        <v>#REF!</v>
      </c>
      <c r="K24" s="83">
        <f>SUM(K17:K23)</f>
        <v>626937411.78999996</v>
      </c>
    </row>
    <row r="25" spans="2:16" ht="19.8">
      <c r="B25" s="182" t="s">
        <v>150</v>
      </c>
      <c r="C25" s="182"/>
      <c r="D25" s="182"/>
      <c r="E25" s="162"/>
      <c r="F25" s="86"/>
      <c r="G25" s="86" t="e">
        <f>'P4'!G24</f>
        <v>#REF!</v>
      </c>
      <c r="H25" s="86">
        <f>'P4'!H24</f>
        <v>3624542.84</v>
      </c>
      <c r="I25" s="86"/>
      <c r="J25" s="87">
        <v>0</v>
      </c>
      <c r="K25" s="87">
        <v>0</v>
      </c>
    </row>
    <row r="26" spans="2:16" ht="19.8">
      <c r="B26" s="182" t="s">
        <v>151</v>
      </c>
      <c r="C26" s="182"/>
      <c r="D26" s="182"/>
      <c r="E26" s="162"/>
      <c r="F26" s="83"/>
      <c r="G26" s="83" t="e">
        <f>SUM(G24:G25)</f>
        <v>#REF!</v>
      </c>
      <c r="H26" s="83">
        <f>SUM(H24:H25)</f>
        <v>399795725.59000003</v>
      </c>
      <c r="I26" s="83"/>
      <c r="J26" s="83" t="e">
        <f>SUM(J24:J25)</f>
        <v>#REF!</v>
      </c>
      <c r="K26" s="83">
        <f>SUM(K24:K25)</f>
        <v>626937411.78999996</v>
      </c>
    </row>
    <row r="27" spans="2:16" ht="20.399999999999999" thickBot="1">
      <c r="B27" s="182"/>
      <c r="C27" s="182" t="s">
        <v>152</v>
      </c>
      <c r="D27" s="182"/>
      <c r="E27" s="162"/>
      <c r="F27" s="83"/>
      <c r="G27" s="88" t="e">
        <f>G26+'P 3E'!G22</f>
        <v>#REF!</v>
      </c>
      <c r="H27" s="88">
        <f>'[1]P3 EN'!G21+'[1]P4 EN'!G26</f>
        <v>557127480.53000009</v>
      </c>
      <c r="I27" s="83"/>
      <c r="J27" s="88" t="e">
        <f>J26+'P 3E'!J22</f>
        <v>#REF!</v>
      </c>
      <c r="K27" s="88">
        <f>'[1]P3 EN'!J21+'[1]P4 EN'!J26</f>
        <v>741153144.45999992</v>
      </c>
      <c r="L27" s="70"/>
      <c r="M27" s="166"/>
      <c r="N27" s="70"/>
      <c r="O27" s="166"/>
    </row>
    <row r="28" spans="2:16" ht="19.2" thickTop="1">
      <c r="L28" s="167" t="s">
        <v>90</v>
      </c>
    </row>
    <row r="29" spans="2:16">
      <c r="G29" s="70"/>
      <c r="J29" s="155"/>
      <c r="L29" s="91" t="e">
        <f>G27-'P 2E'!G27</f>
        <v>#REF!</v>
      </c>
      <c r="M29" s="168">
        <f>H27-'[1]P2 EN'!G28</f>
        <v>0</v>
      </c>
      <c r="N29" s="168"/>
      <c r="O29" s="168" t="e">
        <f>J27-'P 2E'!J27</f>
        <v>#REF!</v>
      </c>
      <c r="P29" s="168">
        <f>K27-'[1]P2 EN'!J28</f>
        <v>0</v>
      </c>
    </row>
    <row r="30" spans="2:16">
      <c r="L30" s="152"/>
    </row>
    <row r="48" spans="1:11">
      <c r="A48" s="133" t="s">
        <v>125</v>
      </c>
      <c r="K48" s="127">
        <v>4</v>
      </c>
    </row>
    <row r="50" spans="1:13" s="146" customFormat="1" ht="22.5" customHeight="1">
      <c r="A50" s="147"/>
      <c r="B50" s="146" t="s">
        <v>126</v>
      </c>
      <c r="C50" s="135"/>
      <c r="D50" s="135"/>
      <c r="E50" s="135"/>
      <c r="G50" s="145"/>
      <c r="K50" s="135"/>
      <c r="L50" s="135"/>
      <c r="M50" s="135"/>
    </row>
    <row r="51" spans="1:13" s="146" customFormat="1" ht="22.5" customHeight="1">
      <c r="A51" s="135"/>
      <c r="B51" s="135" t="s">
        <v>127</v>
      </c>
      <c r="C51" s="147"/>
      <c r="D51" s="135"/>
      <c r="E51" s="135"/>
      <c r="G51" s="145" t="s">
        <v>136</v>
      </c>
      <c r="L51" s="135"/>
    </row>
  </sheetData>
  <mergeCells count="6">
    <mergeCell ref="A2:K2"/>
    <mergeCell ref="A3:K3"/>
    <mergeCell ref="A4:K4"/>
    <mergeCell ref="G6:H6"/>
    <mergeCell ref="J6:K6"/>
    <mergeCell ref="A9:D9"/>
  </mergeCells>
  <pageMargins left="0.7" right="0.7" top="0.75" bottom="0.75" header="0.3" footer="0.3"/>
  <pageSetup paperSize="9" scale="79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08E4-A389-4B62-A1AC-3AA04F4E5183}">
  <sheetPr>
    <tabColor theme="8" tint="0.79998168889431442"/>
  </sheetPr>
  <dimension ref="A1:V57"/>
  <sheetViews>
    <sheetView view="pageBreakPreview" topLeftCell="A30" zoomScale="80" zoomScaleNormal="40" zoomScaleSheetLayoutView="80" workbookViewId="0">
      <selection activeCell="E43" sqref="E43"/>
    </sheetView>
  </sheetViews>
  <sheetFormatPr defaultColWidth="11.5" defaultRowHeight="18.600000000000001"/>
  <cols>
    <col min="1" max="3" width="1.796875" style="146" customWidth="1"/>
    <col min="4" max="4" width="38.5" style="146" customWidth="1"/>
    <col min="5" max="5" width="9.796875" style="148" customWidth="1"/>
    <col min="6" max="6" width="0.5" style="146" customWidth="1"/>
    <col min="7" max="7" width="15.19921875" style="148" customWidth="1"/>
    <col min="8" max="8" width="15" style="146" customWidth="1"/>
    <col min="9" max="9" width="0.5" style="146" customWidth="1"/>
    <col min="10" max="10" width="15" style="146" customWidth="1"/>
    <col min="11" max="11" width="14.796875" style="146" customWidth="1"/>
    <col min="12" max="12" width="12" style="160" bestFit="1" customWidth="1"/>
    <col min="13" max="15" width="6.296875" style="160" bestFit="1" customWidth="1"/>
    <col min="16" max="16" width="6" style="160" bestFit="1" customWidth="1"/>
    <col min="17" max="17" width="11.5" style="160" customWidth="1"/>
    <col min="18" max="16384" width="11.5" style="146"/>
  </cols>
  <sheetData>
    <row r="1" spans="1:21" ht="19.8"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21" s="160" customFormat="1" ht="24" customHeight="1">
      <c r="A2" s="586" t="s">
        <v>105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182" t="s">
        <v>105</v>
      </c>
      <c r="M2" s="182"/>
      <c r="N2" s="182"/>
      <c r="O2" s="182"/>
      <c r="P2" s="182"/>
      <c r="Q2" s="182"/>
      <c r="R2" s="182"/>
      <c r="S2" s="182"/>
      <c r="T2" s="182"/>
      <c r="U2" s="182"/>
    </row>
    <row r="3" spans="1:21" s="160" customFormat="1" ht="24" customHeight="1">
      <c r="A3" s="587" t="s">
        <v>215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149"/>
      <c r="R3" s="146"/>
      <c r="S3" s="146"/>
      <c r="T3" s="146"/>
      <c r="U3" s="146"/>
    </row>
    <row r="4" spans="1:21" s="160" customFormat="1" ht="24" customHeight="1">
      <c r="A4" s="591" t="s">
        <v>212</v>
      </c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183" t="s">
        <v>171</v>
      </c>
      <c r="M4" s="183"/>
      <c r="N4" s="183"/>
      <c r="O4" s="183"/>
      <c r="P4" s="183"/>
      <c r="Q4" s="183"/>
      <c r="R4" s="183"/>
      <c r="S4" s="183"/>
      <c r="T4" s="183"/>
      <c r="U4" s="183"/>
    </row>
    <row r="5" spans="1:21" s="160" customFormat="1" ht="24" customHeight="1">
      <c r="A5" s="169"/>
      <c r="B5" s="169"/>
      <c r="C5" s="169"/>
      <c r="D5" s="169"/>
      <c r="E5" s="170"/>
      <c r="F5" s="170"/>
      <c r="G5" s="170"/>
      <c r="H5" s="170"/>
      <c r="I5" s="170"/>
      <c r="J5" s="171"/>
      <c r="K5" s="161" t="s">
        <v>107</v>
      </c>
      <c r="R5" s="146"/>
      <c r="S5" s="146"/>
      <c r="T5" s="146"/>
      <c r="U5" s="146"/>
    </row>
    <row r="6" spans="1:21" s="160" customFormat="1" ht="24" customHeight="1">
      <c r="A6" s="158"/>
      <c r="B6" s="158"/>
      <c r="C6" s="158"/>
      <c r="D6" s="158"/>
      <c r="E6" s="172"/>
      <c r="F6" s="69">
        <f>'P4(3m)'!F7</f>
        <v>0</v>
      </c>
      <c r="G6" s="588" t="s">
        <v>220</v>
      </c>
      <c r="H6" s="588"/>
      <c r="I6" s="69">
        <f>'P4(3m)'!I7</f>
        <v>0</v>
      </c>
      <c r="J6" s="589" t="s">
        <v>109</v>
      </c>
      <c r="K6" s="589"/>
      <c r="R6" s="146"/>
      <c r="S6" s="146"/>
      <c r="T6" s="146"/>
      <c r="U6" s="146"/>
    </row>
    <row r="7" spans="1:21" s="160" customFormat="1" ht="24" customHeight="1">
      <c r="A7" s="134"/>
      <c r="B7" s="134"/>
      <c r="C7" s="134"/>
      <c r="D7" s="134"/>
      <c r="E7" s="157" t="str">
        <f>'[1]P2 EN'!E7</f>
        <v>Notes</v>
      </c>
      <c r="F7" s="69">
        <f>'P4(3m)'!F8</f>
        <v>0</v>
      </c>
      <c r="G7" s="192">
        <v>2023</v>
      </c>
      <c r="H7" s="192">
        <v>2022</v>
      </c>
      <c r="I7" s="69">
        <f>'P4(3m)'!I8</f>
        <v>0</v>
      </c>
      <c r="J7" s="192">
        <f>G7</f>
        <v>2023</v>
      </c>
      <c r="K7" s="192">
        <f>H7</f>
        <v>2022</v>
      </c>
      <c r="L7" s="184"/>
      <c r="R7" s="146"/>
      <c r="S7" s="146"/>
      <c r="T7" s="146"/>
      <c r="U7" s="146"/>
    </row>
    <row r="8" spans="1:21" s="160" customFormat="1" ht="4.95" customHeight="1">
      <c r="A8" s="135"/>
      <c r="B8" s="135"/>
      <c r="C8" s="135"/>
      <c r="D8" s="135"/>
      <c r="E8" s="172"/>
      <c r="F8" s="69">
        <f>'P4(3m)'!F9</f>
        <v>0</v>
      </c>
      <c r="G8" s="173"/>
      <c r="H8" s="173"/>
      <c r="I8" s="69">
        <f>'P4(3m)'!I9</f>
        <v>0</v>
      </c>
      <c r="J8" s="173"/>
      <c r="K8" s="173"/>
      <c r="L8" s="184"/>
      <c r="R8" s="146"/>
      <c r="S8" s="146"/>
      <c r="T8" s="146"/>
      <c r="U8" s="146"/>
    </row>
    <row r="9" spans="1:21" s="160" customFormat="1" ht="24" customHeight="1">
      <c r="A9" s="133" t="s">
        <v>153</v>
      </c>
      <c r="B9" s="135"/>
      <c r="C9" s="135"/>
      <c r="D9" s="146"/>
      <c r="E9" s="174"/>
      <c r="F9" s="69">
        <f>'P4(3m)'!F10</f>
        <v>0</v>
      </c>
      <c r="G9" s="149">
        <f>'P4(3m)'!G10</f>
        <v>182780952.48000002</v>
      </c>
      <c r="H9" s="149">
        <f>'P4(3m)'!H10</f>
        <v>168377514.00999999</v>
      </c>
      <c r="I9" s="69">
        <f>'P4(3m)'!I10</f>
        <v>0</v>
      </c>
      <c r="J9" s="149">
        <f>'P4(3m)'!J10</f>
        <v>151363484.26000002</v>
      </c>
      <c r="K9" s="149">
        <f>'P4(3m)'!K10</f>
        <v>127726834.95</v>
      </c>
      <c r="R9" s="146"/>
      <c r="S9" s="146"/>
      <c r="T9" s="146"/>
      <c r="U9" s="146"/>
    </row>
    <row r="10" spans="1:21" s="160" customFormat="1" ht="24" customHeight="1">
      <c r="A10" s="133" t="s">
        <v>154</v>
      </c>
      <c r="B10" s="135"/>
      <c r="C10" s="135"/>
      <c r="D10" s="146"/>
      <c r="E10" s="135"/>
      <c r="F10" s="69">
        <f>'P4(3m)'!F11</f>
        <v>0</v>
      </c>
      <c r="G10" s="149">
        <f>'P4(3m)'!G11</f>
        <v>-139370840.04000002</v>
      </c>
      <c r="H10" s="149">
        <f>'P4(3m)'!H11</f>
        <v>-124987082.95999999</v>
      </c>
      <c r="I10" s="69">
        <f>'P4(3m)'!I11</f>
        <v>0</v>
      </c>
      <c r="J10" s="149">
        <f>'P4(3m)'!J11</f>
        <v>-116851713.28</v>
      </c>
      <c r="K10" s="149">
        <f>'P4(3m)'!K11</f>
        <v>-96295893.700000003</v>
      </c>
      <c r="R10" s="146"/>
      <c r="S10" s="146"/>
      <c r="T10" s="146"/>
      <c r="U10" s="146"/>
    </row>
    <row r="11" spans="1:21" s="160" customFormat="1" ht="24" customHeight="1">
      <c r="A11" s="133" t="s">
        <v>155</v>
      </c>
      <c r="B11" s="135"/>
      <c r="C11" s="135"/>
      <c r="D11" s="146"/>
      <c r="E11" s="135"/>
      <c r="F11" s="69">
        <f>'P4(3m)'!F12</f>
        <v>0</v>
      </c>
      <c r="G11" s="175">
        <f>SUM(G9:G10)</f>
        <v>43410112.439999998</v>
      </c>
      <c r="H11" s="175">
        <f>SUM(H9:H10)</f>
        <v>43390431.049999997</v>
      </c>
      <c r="I11" s="69">
        <f>'P4(3m)'!I12</f>
        <v>0</v>
      </c>
      <c r="J11" s="175">
        <f>SUM(J9:J10)</f>
        <v>34511770.980000019</v>
      </c>
      <c r="K11" s="175">
        <f>SUM(K9:K10)</f>
        <v>31430941.25</v>
      </c>
      <c r="R11" s="146"/>
      <c r="S11" s="146"/>
      <c r="T11" s="146"/>
      <c r="U11" s="146"/>
    </row>
    <row r="12" spans="1:21" s="160" customFormat="1" ht="24" hidden="1" customHeight="1">
      <c r="A12" s="147" t="s">
        <v>156</v>
      </c>
      <c r="B12" s="135"/>
      <c r="C12" s="135"/>
      <c r="D12" s="146"/>
      <c r="E12" s="135"/>
      <c r="F12" s="69" t="e">
        <f>'P4(3m)'!#REF!</f>
        <v>#REF!</v>
      </c>
      <c r="G12" s="69"/>
      <c r="H12" s="69"/>
      <c r="I12" s="69" t="e">
        <f>'P4(3m)'!#REF!</f>
        <v>#REF!</v>
      </c>
      <c r="J12" s="69"/>
      <c r="K12" s="69"/>
      <c r="R12" s="146"/>
      <c r="S12" s="146"/>
      <c r="T12" s="146"/>
      <c r="U12" s="146"/>
    </row>
    <row r="13" spans="1:21" s="160" customFormat="1" ht="24" customHeight="1">
      <c r="A13" s="133" t="s">
        <v>157</v>
      </c>
      <c r="B13" s="135"/>
      <c r="C13" s="135"/>
      <c r="D13" s="146"/>
      <c r="E13" s="135"/>
      <c r="F13" s="69">
        <f>'P4(3m)'!F13</f>
        <v>0</v>
      </c>
      <c r="G13" s="69">
        <f>'P4(3m)'!G13</f>
        <v>1228062.9499999993</v>
      </c>
      <c r="H13" s="69">
        <f>'P4(3m)'!H13</f>
        <v>1427928.93</v>
      </c>
      <c r="I13" s="69">
        <f>'P4(3m)'!I13</f>
        <v>0</v>
      </c>
      <c r="J13" s="69">
        <f>'P4(3m)'!J13</f>
        <v>833785.62999999942</v>
      </c>
      <c r="K13" s="69">
        <f>'P4(3m)'!K13</f>
        <v>894662.88</v>
      </c>
      <c r="R13" s="146"/>
      <c r="S13" s="146"/>
      <c r="T13" s="146"/>
      <c r="U13" s="146"/>
    </row>
    <row r="14" spans="1:21" s="160" customFormat="1" ht="24" customHeight="1">
      <c r="A14" s="133" t="s">
        <v>158</v>
      </c>
      <c r="B14" s="135"/>
      <c r="C14" s="135"/>
      <c r="D14" s="146"/>
      <c r="E14" s="135"/>
      <c r="G14" s="149">
        <f>'P4(3m)'!G14</f>
        <v>-11887787.369999997</v>
      </c>
      <c r="H14" s="149">
        <f>'P4(3m)'!H14</f>
        <v>-13072988.4</v>
      </c>
      <c r="J14" s="149">
        <f>'P4(3m)'!J14</f>
        <v>-10302880.739999998</v>
      </c>
      <c r="K14" s="149">
        <f>'P4(3m)'!K14</f>
        <v>-11448848.949999999</v>
      </c>
      <c r="R14" s="146"/>
      <c r="S14" s="146"/>
      <c r="T14" s="146"/>
      <c r="U14" s="146"/>
    </row>
    <row r="15" spans="1:21" s="160" customFormat="1" ht="24" customHeight="1">
      <c r="A15" s="133" t="s">
        <v>159</v>
      </c>
      <c r="B15" s="135"/>
      <c r="C15" s="135"/>
      <c r="D15" s="146"/>
      <c r="E15" s="135"/>
      <c r="G15" s="153">
        <f>'P4(3m)'!G15</f>
        <v>-17084083.339999996</v>
      </c>
      <c r="H15" s="153">
        <f>'P4(3m)'!H15</f>
        <v>-16216379.17</v>
      </c>
      <c r="J15" s="153">
        <f>'P4(3m)'!J15</f>
        <v>-14737858.969999999</v>
      </c>
      <c r="K15" s="153">
        <f>'P4(3m)'!K15</f>
        <v>-14048053.199999999</v>
      </c>
      <c r="R15" s="146"/>
      <c r="S15" s="146"/>
      <c r="T15" s="146"/>
      <c r="U15" s="146"/>
    </row>
    <row r="16" spans="1:21" s="160" customFormat="1" ht="24" customHeight="1">
      <c r="A16" s="176" t="s">
        <v>160</v>
      </c>
      <c r="B16" s="147"/>
      <c r="C16" s="135"/>
      <c r="D16" s="146"/>
      <c r="E16" s="135"/>
      <c r="G16" s="149">
        <f>SUM(G11:G15)</f>
        <v>15666304.680000007</v>
      </c>
      <c r="H16" s="149">
        <f>SUM(H11:H15)</f>
        <v>15528992.409999998</v>
      </c>
      <c r="J16" s="149">
        <f>SUM(J11:J15)</f>
        <v>10304816.900000025</v>
      </c>
      <c r="K16" s="149">
        <f>SUM(K11:K15)</f>
        <v>6828701.9800000004</v>
      </c>
      <c r="R16" s="146"/>
      <c r="S16" s="146"/>
      <c r="T16" s="146"/>
      <c r="U16" s="146"/>
    </row>
    <row r="17" spans="1:11" s="160" customFormat="1" ht="24" customHeight="1">
      <c r="A17" s="127" t="s">
        <v>161</v>
      </c>
      <c r="B17" s="147"/>
      <c r="C17" s="135"/>
      <c r="D17" s="146"/>
      <c r="E17" s="191"/>
      <c r="G17" s="69">
        <f>'P4(3m)'!G17</f>
        <v>5954680.2186499983</v>
      </c>
      <c r="H17" s="69">
        <f>'P4(3m)'!H17</f>
        <v>7995356.25</v>
      </c>
      <c r="J17" s="69">
        <v>0</v>
      </c>
      <c r="K17" s="69">
        <v>0</v>
      </c>
    </row>
    <row r="18" spans="1:11" s="160" customFormat="1" ht="24" customHeight="1">
      <c r="A18" s="147" t="s">
        <v>162</v>
      </c>
      <c r="B18" s="147"/>
      <c r="C18" s="135"/>
      <c r="D18" s="146"/>
      <c r="E18" s="135"/>
      <c r="G18" s="153">
        <f>'P4(3m)'!G18</f>
        <v>-224694.72999999998</v>
      </c>
      <c r="H18" s="153">
        <f>'P4(3m)'!H18</f>
        <v>-568062.12</v>
      </c>
      <c r="J18" s="153">
        <f>'P4(3m)'!J18</f>
        <v>-129581.08999999997</v>
      </c>
      <c r="K18" s="153">
        <f>'P4(3m)'!K18</f>
        <v>-278816.48</v>
      </c>
    </row>
    <row r="19" spans="1:11" s="160" customFormat="1" ht="24" customHeight="1">
      <c r="A19" s="147" t="s">
        <v>201</v>
      </c>
      <c r="B19" s="147"/>
      <c r="C19" s="135"/>
      <c r="D19" s="146"/>
      <c r="E19" s="135"/>
      <c r="F19" s="149"/>
      <c r="G19" s="149">
        <f>SUM(G16:G18)</f>
        <v>21396290.168650005</v>
      </c>
      <c r="H19" s="149">
        <f>SUM(H16:H18)</f>
        <v>22956286.539999995</v>
      </c>
      <c r="I19" s="149"/>
      <c r="J19" s="149">
        <f>SUM(J16:J18)</f>
        <v>10175235.810000025</v>
      </c>
      <c r="K19" s="149">
        <f>SUM(K16:K18)</f>
        <v>6549885.5</v>
      </c>
    </row>
    <row r="20" spans="1:11" s="160" customFormat="1" ht="24" customHeight="1">
      <c r="A20" s="135" t="s">
        <v>202</v>
      </c>
      <c r="B20" s="147"/>
      <c r="C20" s="135"/>
      <c r="D20" s="146"/>
      <c r="E20" s="150"/>
      <c r="F20" s="177">
        <f>'P4(3m)'!F20</f>
        <v>0</v>
      </c>
      <c r="G20" s="177">
        <f>'P4(3m)'!G20</f>
        <v>-3000789.6600000011</v>
      </c>
      <c r="H20" s="177">
        <f>'P4(3m)'!H20</f>
        <v>-3035539</v>
      </c>
      <c r="I20" s="177">
        <f>'P4(3m)'!I20</f>
        <v>0</v>
      </c>
      <c r="J20" s="177">
        <f>'P4(3m)'!J20</f>
        <v>-1958932.2200000002</v>
      </c>
      <c r="K20" s="177">
        <f>'P4(3m)'!K20</f>
        <v>-1368812.62</v>
      </c>
    </row>
    <row r="21" spans="1:11" s="160" customFormat="1" ht="24" customHeight="1">
      <c r="A21" s="147" t="s">
        <v>203</v>
      </c>
      <c r="B21" s="147"/>
      <c r="C21" s="135"/>
      <c r="D21" s="146"/>
      <c r="E21" s="148"/>
      <c r="F21" s="149"/>
      <c r="G21" s="151">
        <f>SUM(G19:G20)</f>
        <v>18395500.508650005</v>
      </c>
      <c r="H21" s="151">
        <f>SUM(H19:H20)</f>
        <v>19920747.539999995</v>
      </c>
      <c r="I21" s="149"/>
      <c r="J21" s="151">
        <f>SUM(J19:J20)</f>
        <v>8216303.5900000241</v>
      </c>
      <c r="K21" s="151">
        <f>SUM(K19:K20)</f>
        <v>5181072.88</v>
      </c>
    </row>
    <row r="22" spans="1:11" s="160" customFormat="1" ht="24" customHeight="1">
      <c r="A22" s="135" t="s">
        <v>163</v>
      </c>
      <c r="B22" s="147"/>
      <c r="C22" s="135"/>
      <c r="D22" s="146"/>
      <c r="E22" s="148"/>
      <c r="F22" s="110"/>
      <c r="G22" s="110"/>
      <c r="H22" s="110"/>
      <c r="I22" s="110"/>
      <c r="J22" s="69"/>
      <c r="K22" s="69"/>
    </row>
    <row r="23" spans="1:11" s="127" customFormat="1" hidden="1">
      <c r="A23" s="176"/>
      <c r="B23" s="127" t="s">
        <v>80</v>
      </c>
      <c r="C23" s="178"/>
      <c r="D23" s="178"/>
      <c r="E23" s="178"/>
      <c r="F23" s="110"/>
      <c r="G23" s="110"/>
      <c r="H23" s="110"/>
      <c r="I23" s="110"/>
      <c r="J23" s="69"/>
      <c r="K23" s="69"/>
    </row>
    <row r="24" spans="1:11" s="127" customFormat="1" hidden="1">
      <c r="B24" s="176" t="s">
        <v>84</v>
      </c>
      <c r="C24" s="178"/>
      <c r="D24" s="178"/>
      <c r="E24" s="178"/>
      <c r="F24" s="110"/>
      <c r="G24" s="110"/>
      <c r="H24" s="110"/>
      <c r="I24" s="110"/>
      <c r="J24" s="69"/>
      <c r="K24" s="69"/>
    </row>
    <row r="25" spans="1:11" s="127" customFormat="1" hidden="1">
      <c r="B25" s="176" t="s">
        <v>85</v>
      </c>
      <c r="C25" s="178"/>
      <c r="D25" s="178"/>
      <c r="E25" s="150">
        <v>16</v>
      </c>
      <c r="F25" s="110"/>
      <c r="G25" s="110">
        <f>+J25</f>
        <v>0</v>
      </c>
      <c r="H25" s="110">
        <f>+K25</f>
        <v>0</v>
      </c>
      <c r="I25" s="110"/>
      <c r="J25" s="69">
        <v>0</v>
      </c>
      <c r="K25" s="69">
        <v>0</v>
      </c>
    </row>
    <row r="26" spans="1:11" s="127" customFormat="1" hidden="1">
      <c r="B26" s="176" t="s">
        <v>63</v>
      </c>
      <c r="C26" s="178"/>
      <c r="D26" s="178"/>
      <c r="E26" s="178"/>
      <c r="F26" s="110"/>
      <c r="G26" s="110"/>
      <c r="H26" s="110"/>
      <c r="I26" s="110"/>
      <c r="J26" s="69"/>
      <c r="K26" s="69"/>
    </row>
    <row r="27" spans="1:11" s="127" customFormat="1" hidden="1">
      <c r="B27" s="176" t="s">
        <v>86</v>
      </c>
      <c r="C27" s="178"/>
      <c r="D27" s="178"/>
      <c r="E27" s="150">
        <v>16</v>
      </c>
      <c r="F27" s="110"/>
      <c r="G27" s="110">
        <f>+J27</f>
        <v>0</v>
      </c>
      <c r="H27" s="110">
        <f>+K27</f>
        <v>0</v>
      </c>
      <c r="I27" s="110"/>
      <c r="J27" s="69">
        <v>0</v>
      </c>
      <c r="K27" s="69">
        <v>0</v>
      </c>
    </row>
    <row r="28" spans="1:11" s="127" customFormat="1" hidden="1">
      <c r="B28" s="176" t="s">
        <v>66</v>
      </c>
      <c r="C28" s="178"/>
      <c r="D28" s="178"/>
      <c r="E28" s="178"/>
      <c r="F28" s="110"/>
      <c r="G28" s="118"/>
      <c r="H28" s="118"/>
      <c r="I28" s="110"/>
      <c r="J28" s="69"/>
      <c r="K28" s="69"/>
    </row>
    <row r="29" spans="1:11" s="127" customFormat="1" hidden="1">
      <c r="B29" s="127" t="s">
        <v>87</v>
      </c>
      <c r="C29" s="178"/>
      <c r="D29" s="178"/>
      <c r="E29" s="178"/>
      <c r="F29" s="110"/>
      <c r="G29" s="119">
        <f>SUM(G25:G27)</f>
        <v>0</v>
      </c>
      <c r="H29" s="119">
        <f>SUM(H25:H27)</f>
        <v>0</v>
      </c>
      <c r="I29" s="110"/>
      <c r="J29" s="69">
        <f>SUM(J25:J27)</f>
        <v>0</v>
      </c>
      <c r="K29" s="69">
        <f>SUM(K25:K27)</f>
        <v>0</v>
      </c>
    </row>
    <row r="30" spans="1:11" s="127" customFormat="1">
      <c r="A30" s="179" t="s">
        <v>164</v>
      </c>
      <c r="C30" s="178"/>
      <c r="D30" s="178"/>
      <c r="E30" s="178"/>
      <c r="F30" s="110"/>
      <c r="G30" s="69">
        <f>SUM(G25:G27)</f>
        <v>0</v>
      </c>
      <c r="H30" s="69">
        <f>SUM(H25:H27)</f>
        <v>0</v>
      </c>
      <c r="I30" s="110"/>
      <c r="J30" s="69">
        <f>SUM(J25:J27)</f>
        <v>0</v>
      </c>
      <c r="K30" s="69">
        <f>SUM(K25:K27)</f>
        <v>0</v>
      </c>
    </row>
    <row r="31" spans="1:11" s="160" customFormat="1" ht="24" customHeight="1" thickBot="1">
      <c r="A31" s="179" t="s">
        <v>165</v>
      </c>
      <c r="B31" s="135"/>
      <c r="C31" s="135"/>
      <c r="D31" s="146"/>
      <c r="E31" s="145"/>
      <c r="F31" s="149"/>
      <c r="G31" s="154">
        <f>+G21+G30</f>
        <v>18395500.508650005</v>
      </c>
      <c r="H31" s="154">
        <f>+H21+H30</f>
        <v>19920747.539999995</v>
      </c>
      <c r="I31" s="149"/>
      <c r="J31" s="154">
        <f>+J21+J30</f>
        <v>8216303.5900000241</v>
      </c>
      <c r="K31" s="154">
        <f>+K21+K30</f>
        <v>5181072.88</v>
      </c>
    </row>
    <row r="32" spans="1:11" s="160" customFormat="1" ht="7.5" customHeight="1" thickTop="1">
      <c r="A32" s="135"/>
      <c r="B32" s="135"/>
      <c r="C32" s="135"/>
      <c r="D32" s="146"/>
      <c r="E32" s="145"/>
      <c r="G32" s="149"/>
      <c r="H32" s="149"/>
      <c r="J32" s="149"/>
      <c r="K32" s="149"/>
    </row>
    <row r="33" spans="1:11" s="160" customFormat="1">
      <c r="A33" s="135" t="s">
        <v>199</v>
      </c>
      <c r="B33" s="135"/>
      <c r="C33" s="135"/>
      <c r="D33" s="146"/>
      <c r="E33" s="145"/>
      <c r="G33" s="149"/>
      <c r="H33" s="149"/>
      <c r="J33" s="149"/>
      <c r="K33" s="149"/>
    </row>
    <row r="34" spans="1:11" s="160" customFormat="1">
      <c r="A34" s="135"/>
      <c r="B34" s="135" t="s">
        <v>166</v>
      </c>
      <c r="C34" s="135"/>
      <c r="D34" s="146"/>
      <c r="E34" s="145"/>
      <c r="G34" s="187" t="e">
        <f>+G21-G35</f>
        <v>#REF!</v>
      </c>
      <c r="H34" s="187">
        <f>+H21-H35</f>
        <v>19399325.899999995</v>
      </c>
      <c r="I34" s="187"/>
      <c r="J34" s="187">
        <f>+J21</f>
        <v>8216303.5900000241</v>
      </c>
      <c r="K34" s="187">
        <f>+K21</f>
        <v>5181072.88</v>
      </c>
    </row>
    <row r="35" spans="1:11" s="160" customFormat="1">
      <c r="A35" s="135"/>
      <c r="B35" s="135" t="s">
        <v>167</v>
      </c>
      <c r="C35" s="135"/>
      <c r="D35" s="146"/>
      <c r="E35" s="145"/>
      <c r="G35" s="197" t="e">
        <f>'P4(3m)'!G35</f>
        <v>#REF!</v>
      </c>
      <c r="H35" s="187">
        <f>'P4(3m)'!H35</f>
        <v>521421.64</v>
      </c>
      <c r="I35" s="187"/>
      <c r="J35" s="69">
        <v>0</v>
      </c>
      <c r="K35" s="69">
        <v>0</v>
      </c>
    </row>
    <row r="36" spans="1:11" s="160" customFormat="1" ht="7.95" customHeight="1">
      <c r="A36" s="135"/>
      <c r="B36" s="135"/>
      <c r="C36" s="135"/>
      <c r="D36" s="146"/>
      <c r="E36" s="145"/>
      <c r="G36" s="187"/>
      <c r="H36" s="187"/>
      <c r="I36" s="187"/>
      <c r="J36" s="187"/>
      <c r="K36" s="187"/>
    </row>
    <row r="37" spans="1:11" s="160" customFormat="1">
      <c r="A37" s="135" t="s">
        <v>168</v>
      </c>
      <c r="B37" s="135"/>
      <c r="C37" s="135"/>
      <c r="D37" s="146"/>
      <c r="E37" s="145"/>
      <c r="G37" s="187"/>
      <c r="H37" s="187"/>
      <c r="I37" s="187"/>
      <c r="J37" s="187"/>
      <c r="K37" s="187"/>
    </row>
    <row r="38" spans="1:11" s="160" customFormat="1">
      <c r="A38" s="135"/>
      <c r="B38" s="135" t="s">
        <v>166</v>
      </c>
      <c r="C38" s="135"/>
      <c r="D38" s="146"/>
      <c r="E38" s="145"/>
      <c r="G38" s="149" t="e">
        <f>+G34+G30</f>
        <v>#REF!</v>
      </c>
      <c r="H38" s="149">
        <f>+H34+H30</f>
        <v>19399325.899999995</v>
      </c>
      <c r="J38" s="149">
        <f>+J31</f>
        <v>8216303.5900000241</v>
      </c>
      <c r="K38" s="149">
        <f>+K31</f>
        <v>5181072.88</v>
      </c>
    </row>
    <row r="39" spans="1:11" s="160" customFormat="1">
      <c r="A39" s="135"/>
      <c r="B39" s="135" t="s">
        <v>167</v>
      </c>
      <c r="C39" s="135"/>
      <c r="D39" s="146"/>
      <c r="E39" s="145"/>
      <c r="G39" s="149" t="e">
        <f>+G31-G38</f>
        <v>#REF!</v>
      </c>
      <c r="H39" s="149">
        <f>+H31-H38</f>
        <v>521421.6400000006</v>
      </c>
      <c r="J39" s="69">
        <v>0</v>
      </c>
      <c r="K39" s="69">
        <v>0</v>
      </c>
    </row>
    <row r="40" spans="1:11" s="160" customFormat="1" ht="6" customHeight="1">
      <c r="A40" s="135"/>
      <c r="B40" s="135"/>
      <c r="C40" s="135"/>
      <c r="D40" s="146"/>
      <c r="E40" s="145"/>
      <c r="F40" s="181"/>
      <c r="G40" s="180"/>
      <c r="H40" s="180"/>
      <c r="I40" s="181"/>
      <c r="J40" s="180"/>
      <c r="K40" s="180"/>
    </row>
    <row r="41" spans="1:11" s="160" customFormat="1" ht="24" customHeight="1">
      <c r="A41" s="135" t="s">
        <v>169</v>
      </c>
      <c r="B41" s="135"/>
      <c r="C41" s="135"/>
      <c r="D41" s="146"/>
      <c r="E41" s="145"/>
      <c r="F41" s="181"/>
      <c r="G41" s="180"/>
      <c r="H41" s="180"/>
      <c r="I41" s="181"/>
      <c r="J41" s="180"/>
      <c r="K41" s="180"/>
    </row>
    <row r="42" spans="1:11" s="160" customFormat="1" ht="24" customHeight="1">
      <c r="A42" s="146"/>
      <c r="B42" s="147" t="s">
        <v>200</v>
      </c>
      <c r="C42" s="135"/>
      <c r="D42" s="146"/>
      <c r="E42" s="159">
        <v>20</v>
      </c>
      <c r="F42" s="180"/>
      <c r="G42" s="180" t="e">
        <f>+G34/G43</f>
        <v>#REF!</v>
      </c>
      <c r="H42" s="180">
        <f>+H34/H43</f>
        <v>2.9608769594450104E-2</v>
      </c>
      <c r="I42" s="180"/>
      <c r="J42" s="180">
        <f>+J34/J43</f>
        <v>1.2092574233825601E-2</v>
      </c>
      <c r="K42" s="180">
        <f>+K34/K43</f>
        <v>7.9077589575405859E-3</v>
      </c>
    </row>
    <row r="43" spans="1:11" s="124" customFormat="1" ht="24" customHeight="1">
      <c r="B43" s="135" t="s">
        <v>170</v>
      </c>
      <c r="F43" s="125"/>
      <c r="G43" s="74">
        <f>'P4(3m)'!G43</f>
        <v>679450333</v>
      </c>
      <c r="H43" s="125">
        <f>'P4(3m)'!H43</f>
        <v>655188519</v>
      </c>
      <c r="I43" s="125"/>
      <c r="J43" s="125">
        <f>'P4(3m)'!J43</f>
        <v>679450333</v>
      </c>
      <c r="K43" s="125">
        <f>'P4(3m)'!K43</f>
        <v>655188519</v>
      </c>
    </row>
    <row r="46" spans="1:11" s="160" customFormat="1" ht="15" customHeight="1">
      <c r="A46" s="135"/>
      <c r="B46" s="135"/>
      <c r="C46" s="135"/>
      <c r="D46" s="135"/>
      <c r="E46" s="145"/>
      <c r="F46" s="146"/>
      <c r="G46" s="145"/>
      <c r="H46" s="146"/>
      <c r="I46" s="146"/>
      <c r="J46" s="135"/>
      <c r="K46" s="146"/>
    </row>
    <row r="47" spans="1:11" s="160" customFormat="1">
      <c r="A47" s="146"/>
      <c r="B47" s="146"/>
      <c r="C47" s="146"/>
      <c r="D47" s="146"/>
      <c r="E47" s="148"/>
      <c r="F47" s="146"/>
      <c r="G47" s="148"/>
      <c r="H47" s="146"/>
      <c r="I47" s="146"/>
      <c r="J47" s="146"/>
      <c r="K47" s="126"/>
    </row>
    <row r="48" spans="1:11" s="160" customFormat="1">
      <c r="B48" s="135"/>
      <c r="C48" s="135"/>
      <c r="D48" s="135"/>
      <c r="E48" s="145"/>
      <c r="F48" s="146"/>
      <c r="G48" s="145"/>
      <c r="H48" s="146"/>
      <c r="I48" s="146"/>
      <c r="J48" s="135"/>
      <c r="K48" s="146"/>
    </row>
    <row r="49" spans="1:22" s="160" customFormat="1" ht="15" customHeight="1">
      <c r="A49" s="135"/>
      <c r="B49" s="135"/>
      <c r="C49" s="135"/>
      <c r="D49" s="135"/>
      <c r="E49" s="145"/>
      <c r="F49" s="146"/>
      <c r="G49" s="145"/>
      <c r="H49" s="146"/>
      <c r="I49" s="146"/>
      <c r="J49" s="135"/>
      <c r="K49" s="146"/>
      <c r="R49" s="146"/>
      <c r="S49" s="146"/>
      <c r="T49" s="146"/>
      <c r="U49" s="146"/>
      <c r="V49" s="146"/>
    </row>
    <row r="50" spans="1:22" s="160" customFormat="1" ht="15" customHeight="1">
      <c r="A50" s="135"/>
      <c r="B50" s="135"/>
      <c r="C50" s="135"/>
      <c r="D50" s="135"/>
      <c r="E50" s="145"/>
      <c r="F50" s="146"/>
      <c r="G50" s="145"/>
      <c r="H50" s="146"/>
      <c r="I50" s="146"/>
      <c r="J50" s="135"/>
      <c r="K50" s="146"/>
      <c r="R50" s="146"/>
      <c r="S50" s="146"/>
      <c r="T50" s="146"/>
      <c r="U50" s="146"/>
      <c r="V50" s="146"/>
    </row>
    <row r="51" spans="1:22" s="160" customFormat="1" ht="15" customHeight="1">
      <c r="A51" s="135"/>
      <c r="B51" s="135"/>
      <c r="C51" s="135"/>
      <c r="D51" s="135"/>
      <c r="E51" s="145"/>
      <c r="F51" s="146"/>
      <c r="G51" s="145"/>
      <c r="H51" s="146"/>
      <c r="I51" s="146"/>
      <c r="J51" s="135"/>
      <c r="K51" s="146"/>
      <c r="R51" s="146"/>
      <c r="S51" s="146"/>
      <c r="T51" s="146"/>
      <c r="U51" s="146"/>
      <c r="V51" s="146"/>
    </row>
    <row r="52" spans="1:22" s="160" customFormat="1" ht="15" customHeight="1">
      <c r="A52" s="135"/>
      <c r="B52" s="135"/>
      <c r="C52" s="135"/>
      <c r="D52" s="135"/>
      <c r="E52" s="145"/>
      <c r="F52" s="146"/>
      <c r="G52" s="145"/>
      <c r="H52" s="146"/>
      <c r="I52" s="146"/>
      <c r="J52" s="135"/>
      <c r="K52" s="146"/>
      <c r="R52" s="146"/>
      <c r="S52" s="146"/>
      <c r="T52" s="146"/>
      <c r="U52" s="146"/>
      <c r="V52" s="146"/>
    </row>
    <row r="53" spans="1:22" s="160" customFormat="1" ht="15" customHeight="1">
      <c r="A53" s="135"/>
      <c r="B53" s="135"/>
      <c r="C53" s="135"/>
      <c r="D53" s="135"/>
      <c r="E53" s="145"/>
      <c r="F53" s="146"/>
      <c r="G53" s="145"/>
      <c r="H53" s="146"/>
      <c r="I53" s="146"/>
      <c r="J53" s="135"/>
      <c r="K53" s="146"/>
      <c r="R53" s="146"/>
      <c r="S53" s="146"/>
      <c r="T53" s="146"/>
      <c r="U53" s="146"/>
      <c r="V53" s="146"/>
    </row>
    <row r="54" spans="1:22" ht="22.5" customHeight="1">
      <c r="A54" s="133" t="s">
        <v>125</v>
      </c>
      <c r="K54" s="127">
        <v>4</v>
      </c>
      <c r="L54" s="135"/>
      <c r="M54" s="146"/>
      <c r="N54" s="146"/>
      <c r="O54" s="146"/>
      <c r="P54" s="146"/>
      <c r="Q54" s="146"/>
    </row>
    <row r="55" spans="1:22" ht="22.5" customHeight="1">
      <c r="A55" s="133"/>
      <c r="K55" s="127"/>
      <c r="L55" s="135"/>
      <c r="M55" s="146"/>
      <c r="N55" s="146"/>
      <c r="O55" s="146"/>
      <c r="P55" s="146"/>
      <c r="Q55" s="146"/>
    </row>
    <row r="56" spans="1:22" s="160" customFormat="1" ht="24" customHeight="1">
      <c r="A56" s="147"/>
      <c r="B56" s="146" t="s">
        <v>126</v>
      </c>
      <c r="C56" s="135"/>
      <c r="D56" s="135"/>
      <c r="E56" s="135"/>
      <c r="F56" s="146"/>
      <c r="G56" s="145"/>
      <c r="H56" s="146"/>
      <c r="I56" s="146"/>
      <c r="J56" s="73"/>
      <c r="K56" s="73"/>
      <c r="R56" s="146"/>
      <c r="S56" s="146"/>
      <c r="T56" s="146"/>
      <c r="U56" s="146"/>
      <c r="V56" s="146"/>
    </row>
    <row r="57" spans="1:22" s="160" customFormat="1" ht="24" customHeight="1">
      <c r="A57" s="135"/>
      <c r="B57" s="135" t="s">
        <v>127</v>
      </c>
      <c r="C57" s="147"/>
      <c r="D57" s="135"/>
      <c r="E57" s="135"/>
      <c r="F57" s="146"/>
      <c r="G57" s="145" t="s">
        <v>172</v>
      </c>
      <c r="H57" s="146"/>
      <c r="I57" s="146"/>
      <c r="J57" s="73"/>
      <c r="K57" s="73"/>
      <c r="R57" s="146"/>
      <c r="S57" s="146"/>
      <c r="T57" s="146"/>
      <c r="U57" s="146"/>
      <c r="V57" s="146"/>
    </row>
  </sheetData>
  <mergeCells count="6">
    <mergeCell ref="A2:K2"/>
    <mergeCell ref="A3:K3"/>
    <mergeCell ref="A4:K4"/>
    <mergeCell ref="G6:H6"/>
    <mergeCell ref="J6:K6"/>
    <mergeCell ref="D1:M1"/>
  </mergeCells>
  <pageMargins left="0.7" right="0.7" top="0.75" bottom="0.75" header="0.3" footer="0.3"/>
  <pageSetup paperSize="9" scale="76" orientation="portrait" r:id="rId1"/>
  <colBreaks count="1" manualBreakCount="1">
    <brk id="11" max="6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5863-A722-4B2A-A225-9FF3C8798230}">
  <sheetPr>
    <pageSetUpPr fitToPage="1"/>
  </sheetPr>
  <dimension ref="A1:M56"/>
  <sheetViews>
    <sheetView view="pageBreakPreview" zoomScale="80" zoomScaleNormal="55" zoomScaleSheetLayoutView="80" workbookViewId="0">
      <selection activeCell="K40" sqref="K40"/>
    </sheetView>
  </sheetViews>
  <sheetFormatPr defaultColWidth="11.5" defaultRowHeight="21.6"/>
  <cols>
    <col min="1" max="3" width="1.69921875" style="289" customWidth="1"/>
    <col min="4" max="4" width="39.69921875" style="289" customWidth="1"/>
    <col min="5" max="5" width="8.69921875" style="320" customWidth="1"/>
    <col min="6" max="6" width="0.5" style="289" customWidth="1"/>
    <col min="7" max="7" width="15.69921875" style="342" customWidth="1"/>
    <col min="8" max="8" width="15.69921875" style="289" customWidth="1"/>
    <col min="9" max="9" width="0.5" style="289" customWidth="1"/>
    <col min="10" max="10" width="15.69921875" style="305" customWidth="1"/>
    <col min="11" max="11" width="15.69921875" style="289" customWidth="1"/>
    <col min="12" max="16384" width="11.5" style="289"/>
  </cols>
  <sheetData>
    <row r="1" spans="1:13" ht="21" customHeight="1">
      <c r="D1" s="592"/>
      <c r="E1" s="592"/>
      <c r="F1" s="592"/>
      <c r="G1" s="592"/>
      <c r="H1" s="592"/>
      <c r="I1" s="592"/>
      <c r="J1" s="592"/>
      <c r="K1" s="592"/>
    </row>
    <row r="2" spans="1:13" s="290" customFormat="1" ht="21" customHeight="1">
      <c r="A2" s="592" t="s">
        <v>105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291"/>
      <c r="M2" s="291"/>
    </row>
    <row r="3" spans="1:13" s="290" customFormat="1" ht="21" customHeight="1">
      <c r="A3" s="593" t="s">
        <v>215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289"/>
      <c r="M3" s="289"/>
    </row>
    <row r="4" spans="1:13" s="290" customFormat="1" ht="21" customHeight="1">
      <c r="A4" s="594" t="s">
        <v>305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293"/>
      <c r="M4" s="293"/>
    </row>
    <row r="5" spans="1:13" s="198" customFormat="1" ht="21" customHeight="1">
      <c r="A5" s="481"/>
      <c r="B5" s="482"/>
      <c r="C5" s="482"/>
      <c r="D5" s="482"/>
      <c r="E5" s="483"/>
      <c r="F5" s="484"/>
      <c r="G5" s="485"/>
      <c r="H5" s="484"/>
      <c r="I5" s="484"/>
      <c r="J5" s="486"/>
      <c r="K5" s="487" t="s">
        <v>107</v>
      </c>
    </row>
    <row r="6" spans="1:13" s="199" customFormat="1" ht="21" customHeight="1">
      <c r="A6" s="201"/>
      <c r="B6" s="202"/>
      <c r="C6" s="202"/>
      <c r="D6" s="202"/>
      <c r="E6" s="203"/>
      <c r="F6" s="204"/>
      <c r="G6" s="581" t="s">
        <v>220</v>
      </c>
      <c r="H6" s="581"/>
      <c r="I6" s="408"/>
      <c r="J6" s="582" t="s">
        <v>109</v>
      </c>
      <c r="K6" s="582"/>
    </row>
    <row r="7" spans="1:13" s="199" customFormat="1" ht="21" customHeight="1">
      <c r="A7" s="469"/>
      <c r="B7" s="469"/>
      <c r="C7" s="469"/>
      <c r="D7" s="469"/>
      <c r="E7" s="488" t="s">
        <v>110</v>
      </c>
      <c r="F7" s="479"/>
      <c r="G7" s="409" t="s">
        <v>231</v>
      </c>
      <c r="H7" s="409" t="s">
        <v>228</v>
      </c>
      <c r="I7" s="478"/>
      <c r="J7" s="410" t="str">
        <f>+G7</f>
        <v>2024</v>
      </c>
      <c r="K7" s="411" t="str">
        <f>+H7</f>
        <v>2023</v>
      </c>
    </row>
    <row r="8" spans="1:13" s="199" customFormat="1" ht="21" customHeight="1">
      <c r="A8" s="201"/>
      <c r="B8" s="201"/>
      <c r="C8" s="201"/>
      <c r="D8" s="201"/>
      <c r="E8" s="205"/>
      <c r="F8" s="479"/>
      <c r="G8" s="412"/>
      <c r="H8" s="413"/>
      <c r="I8" s="480"/>
      <c r="J8" s="414"/>
      <c r="K8" s="413"/>
    </row>
    <row r="9" spans="1:13" s="290" customFormat="1" ht="21" customHeight="1">
      <c r="A9" s="298"/>
      <c r="B9" s="298" t="s">
        <v>252</v>
      </c>
      <c r="C9" s="296"/>
      <c r="D9" s="289"/>
      <c r="E9" s="299"/>
      <c r="F9" s="292"/>
      <c r="G9" s="300">
        <v>127344548.05000001</v>
      </c>
      <c r="H9" s="292">
        <v>182780952.47999999</v>
      </c>
      <c r="I9" s="292"/>
      <c r="J9" s="300">
        <v>100156899.53</v>
      </c>
      <c r="K9" s="292">
        <v>151363484.26000002</v>
      </c>
      <c r="L9" s="289"/>
      <c r="M9" s="289"/>
    </row>
    <row r="10" spans="1:13" s="290" customFormat="1" ht="21" customHeight="1">
      <c r="A10" s="298"/>
      <c r="B10" s="298" t="s">
        <v>253</v>
      </c>
      <c r="C10" s="296"/>
      <c r="D10" s="289"/>
      <c r="E10" s="296"/>
      <c r="F10" s="292"/>
      <c r="G10" s="300">
        <v>-96718754</v>
      </c>
      <c r="H10" s="292">
        <v>-139370840.04000002</v>
      </c>
      <c r="I10" s="292"/>
      <c r="J10" s="300">
        <v>-78288484.939999968</v>
      </c>
      <c r="K10" s="292">
        <v>-116851713.28</v>
      </c>
      <c r="L10" s="289"/>
      <c r="M10" s="289"/>
    </row>
    <row r="11" spans="1:13" s="290" customFormat="1" ht="21" customHeight="1">
      <c r="A11" s="291" t="s">
        <v>155</v>
      </c>
      <c r="B11" s="296"/>
      <c r="C11" s="296"/>
      <c r="D11" s="289"/>
      <c r="E11" s="296"/>
      <c r="F11" s="292"/>
      <c r="G11" s="301">
        <f>SUM(G9:G10)</f>
        <v>30625794.050000012</v>
      </c>
      <c r="H11" s="302">
        <f>SUM(H9:H10)</f>
        <v>43410112.439999968</v>
      </c>
      <c r="I11" s="292"/>
      <c r="J11" s="301">
        <f>SUM(J9:J10)</f>
        <v>21868414.590000033</v>
      </c>
      <c r="K11" s="302">
        <f>SUM(K9:K10)</f>
        <v>34511770.980000019</v>
      </c>
      <c r="L11" s="289"/>
      <c r="M11" s="289"/>
    </row>
    <row r="12" spans="1:13" s="290" customFormat="1" ht="21" customHeight="1">
      <c r="A12" s="303"/>
      <c r="B12" s="303" t="s">
        <v>246</v>
      </c>
      <c r="C12" s="304"/>
      <c r="D12" s="305"/>
      <c r="E12" s="296"/>
      <c r="F12" s="292"/>
      <c r="G12" s="306">
        <v>0</v>
      </c>
      <c r="H12" s="307">
        <v>0</v>
      </c>
      <c r="I12" s="292"/>
      <c r="J12" s="562" t="s">
        <v>340</v>
      </c>
      <c r="K12" s="307">
        <v>0</v>
      </c>
      <c r="L12" s="289"/>
      <c r="M12" s="289"/>
    </row>
    <row r="13" spans="1:13" s="290" customFormat="1" ht="21" customHeight="1">
      <c r="A13" s="298"/>
      <c r="B13" s="298" t="s">
        <v>157</v>
      </c>
      <c r="C13" s="296"/>
      <c r="D13" s="289"/>
      <c r="E13" s="296"/>
      <c r="F13" s="292"/>
      <c r="G13" s="309">
        <v>1248682.7000000011</v>
      </c>
      <c r="H13" s="295">
        <v>1228062.9499999993</v>
      </c>
      <c r="I13" s="292"/>
      <c r="J13" s="309">
        <v>856963.84</v>
      </c>
      <c r="K13" s="295">
        <v>833785.62999999942</v>
      </c>
      <c r="L13" s="289"/>
      <c r="M13" s="289"/>
    </row>
    <row r="14" spans="1:13" s="290" customFormat="1" ht="21" customHeight="1">
      <c r="A14" s="291" t="s">
        <v>324</v>
      </c>
      <c r="B14" s="296"/>
      <c r="C14" s="296"/>
      <c r="D14" s="289"/>
      <c r="E14" s="296"/>
      <c r="F14" s="292"/>
      <c r="G14" s="300">
        <f>SUM(G11:G13)</f>
        <v>31874476.750000015</v>
      </c>
      <c r="H14" s="300">
        <f>SUM(H11:H13)</f>
        <v>44638175.389999971</v>
      </c>
      <c r="I14" s="292"/>
      <c r="J14" s="300">
        <f>SUM(J11:J13)</f>
        <v>22725378.430000033</v>
      </c>
      <c r="K14" s="300">
        <f>SUM(K11:K13)</f>
        <v>35345556.610000022</v>
      </c>
      <c r="L14" s="289"/>
      <c r="M14" s="289"/>
    </row>
    <row r="15" spans="1:13" s="290" customFormat="1" ht="21" customHeight="1">
      <c r="A15" s="298"/>
      <c r="B15" s="298" t="s">
        <v>158</v>
      </c>
      <c r="C15" s="296"/>
      <c r="D15" s="289"/>
      <c r="E15" s="296"/>
      <c r="F15" s="292"/>
      <c r="G15" s="300">
        <v>-11522592.909999982</v>
      </c>
      <c r="H15" s="292">
        <v>-11887787.369999997</v>
      </c>
      <c r="I15" s="292"/>
      <c r="J15" s="300">
        <v>-9797490.2399999835</v>
      </c>
      <c r="K15" s="292">
        <v>-10302880.739999998</v>
      </c>
      <c r="L15" s="289"/>
      <c r="M15" s="289"/>
    </row>
    <row r="16" spans="1:13" s="290" customFormat="1" ht="21" customHeight="1">
      <c r="A16" s="298"/>
      <c r="B16" s="298" t="s">
        <v>159</v>
      </c>
      <c r="C16" s="296"/>
      <c r="D16" s="289"/>
      <c r="E16" s="296"/>
      <c r="F16" s="292"/>
      <c r="G16" s="309">
        <v>-17715508.739999913</v>
      </c>
      <c r="H16" s="295">
        <v>-17084083.339999996</v>
      </c>
      <c r="I16" s="292"/>
      <c r="J16" s="309">
        <v>-15456412.969999917</v>
      </c>
      <c r="K16" s="295">
        <v>-14737858.969999999</v>
      </c>
      <c r="L16" s="289"/>
      <c r="M16" s="289"/>
    </row>
    <row r="17" spans="1:13" s="290" customFormat="1" ht="21" customHeight="1">
      <c r="A17" s="461" t="s">
        <v>322</v>
      </c>
      <c r="B17" s="311"/>
      <c r="C17" s="296"/>
      <c r="D17" s="289"/>
      <c r="E17" s="296"/>
      <c r="G17" s="321">
        <f>SUM(G15:G16)</f>
        <v>-29238101.649999894</v>
      </c>
      <c r="H17" s="321">
        <f>SUM(H15:H16)</f>
        <v>-28971870.709999993</v>
      </c>
      <c r="J17" s="321">
        <f>SUM(J15:J16)</f>
        <v>-25253903.2099999</v>
      </c>
      <c r="K17" s="321">
        <f>SUM(K15:K16)</f>
        <v>-25040739.709999997</v>
      </c>
      <c r="L17" s="289"/>
      <c r="M17" s="289"/>
    </row>
    <row r="18" spans="1:13" s="290" customFormat="1" ht="21" customHeight="1">
      <c r="A18" s="464" t="s">
        <v>323</v>
      </c>
      <c r="B18" s="311"/>
      <c r="C18" s="296"/>
      <c r="D18" s="289"/>
      <c r="E18" s="296"/>
      <c r="G18" s="465">
        <f>SUM(G14+G17)</f>
        <v>2636375.1000001207</v>
      </c>
      <c r="H18" s="465">
        <f>SUM(H14+H17)</f>
        <v>15666304.679999977</v>
      </c>
      <c r="J18" s="465">
        <f>SUM(J14+J17)</f>
        <v>-2528524.7799998671</v>
      </c>
      <c r="K18" s="465">
        <f>SUM(K14+K17)</f>
        <v>10304816.900000025</v>
      </c>
      <c r="L18" s="289"/>
      <c r="M18" s="289"/>
    </row>
    <row r="19" spans="1:13" s="290" customFormat="1" ht="21" customHeight="1">
      <c r="A19" s="298"/>
      <c r="B19" s="298" t="s">
        <v>251</v>
      </c>
      <c r="C19" s="296"/>
      <c r="D19" s="289"/>
      <c r="E19" s="312"/>
      <c r="G19" s="306">
        <v>6938632.5</v>
      </c>
      <c r="H19" s="292">
        <v>5954680.2199999997</v>
      </c>
      <c r="J19" s="306">
        <v>0</v>
      </c>
      <c r="K19" s="306">
        <v>0</v>
      </c>
    </row>
    <row r="20" spans="1:13" s="290" customFormat="1" ht="21" customHeight="1">
      <c r="A20" s="311"/>
      <c r="B20" s="311" t="s">
        <v>254</v>
      </c>
      <c r="C20" s="296"/>
      <c r="D20" s="289"/>
      <c r="E20" s="296"/>
      <c r="F20" s="292"/>
      <c r="G20" s="309">
        <v>-153668.71999999991</v>
      </c>
      <c r="H20" s="295">
        <v>-224694.72999999998</v>
      </c>
      <c r="I20" s="292"/>
      <c r="J20" s="309">
        <v>-115593.32999999996</v>
      </c>
      <c r="K20" s="295">
        <v>-129581.08999999997</v>
      </c>
    </row>
    <row r="21" spans="1:13" s="290" customFormat="1" ht="21" customHeight="1">
      <c r="A21" s="463" t="s">
        <v>268</v>
      </c>
      <c r="B21" s="314"/>
      <c r="C21" s="315"/>
      <c r="D21" s="316"/>
      <c r="E21" s="296"/>
      <c r="F21" s="292"/>
      <c r="G21" s="300">
        <f>SUM(G18:G20)</f>
        <v>9421338.88000012</v>
      </c>
      <c r="H21" s="300">
        <f>SUM(H18:H20)</f>
        <v>21396290.169999976</v>
      </c>
      <c r="I21" s="292"/>
      <c r="J21" s="300">
        <f>SUM(J18:J20)</f>
        <v>-2644118.1099998672</v>
      </c>
      <c r="K21" s="300">
        <f>SUM(K18:K20)</f>
        <v>10175235.810000025</v>
      </c>
    </row>
    <row r="22" spans="1:13" s="290" customFormat="1" ht="21" customHeight="1">
      <c r="A22" s="296"/>
      <c r="B22" s="296" t="s">
        <v>269</v>
      </c>
      <c r="C22" s="315"/>
      <c r="D22" s="316"/>
      <c r="E22" s="312"/>
      <c r="F22" s="317"/>
      <c r="G22" s="318">
        <v>-642085.84000000032</v>
      </c>
      <c r="H22" s="319">
        <v>-3000789.6600000011</v>
      </c>
      <c r="I22" s="317"/>
      <c r="J22" s="318">
        <v>360066.60999999993</v>
      </c>
      <c r="K22" s="295">
        <v>-1958932.2200000002</v>
      </c>
    </row>
    <row r="23" spans="1:13" s="290" customFormat="1" ht="21" customHeight="1">
      <c r="A23" s="463" t="s">
        <v>316</v>
      </c>
      <c r="B23" s="311"/>
      <c r="C23" s="296"/>
      <c r="D23" s="289"/>
      <c r="E23" s="320"/>
      <c r="F23" s="292"/>
      <c r="G23" s="321">
        <f>SUM(G21:G22)</f>
        <v>8779253.0400001202</v>
      </c>
      <c r="H23" s="322">
        <f>SUM(H21:H22)</f>
        <v>18395500.509999976</v>
      </c>
      <c r="I23" s="292"/>
      <c r="J23" s="321">
        <f>SUM(J21:J22)</f>
        <v>-2284051.4999998673</v>
      </c>
      <c r="K23" s="322">
        <f>SUM(K21:K22)</f>
        <v>8216303.5900000241</v>
      </c>
    </row>
    <row r="24" spans="1:13" s="290" customFormat="1" ht="21" hidden="1" customHeight="1">
      <c r="A24" s="296" t="s">
        <v>255</v>
      </c>
      <c r="B24" s="311"/>
      <c r="C24" s="296"/>
      <c r="D24" s="289"/>
      <c r="E24" s="320"/>
      <c r="F24" s="323"/>
      <c r="G24" s="323"/>
      <c r="H24" s="323"/>
      <c r="I24" s="323"/>
      <c r="J24" s="306"/>
      <c r="K24" s="306"/>
    </row>
    <row r="25" spans="1:13" s="298" customFormat="1" ht="21" hidden="1" customHeight="1">
      <c r="A25" s="310"/>
      <c r="B25" s="298" t="s">
        <v>238</v>
      </c>
      <c r="C25" s="324"/>
      <c r="D25" s="324"/>
      <c r="E25" s="324"/>
      <c r="F25" s="323"/>
      <c r="G25" s="323"/>
      <c r="H25" s="323"/>
      <c r="I25" s="323"/>
      <c r="J25" s="306"/>
      <c r="K25" s="306"/>
    </row>
    <row r="26" spans="1:13" s="298" customFormat="1" ht="21" hidden="1" customHeight="1">
      <c r="B26" s="310" t="s">
        <v>239</v>
      </c>
      <c r="C26" s="324"/>
      <c r="D26" s="324"/>
      <c r="E26" s="312">
        <v>14</v>
      </c>
      <c r="F26" s="323"/>
      <c r="G26" s="313"/>
      <c r="H26" s="313">
        <v>0</v>
      </c>
      <c r="I26" s="323"/>
      <c r="J26" s="306"/>
      <c r="K26" s="306">
        <v>0</v>
      </c>
    </row>
    <row r="27" spans="1:13" s="298" customFormat="1" ht="21" hidden="1" customHeight="1">
      <c r="B27" s="310" t="s">
        <v>240</v>
      </c>
      <c r="C27" s="324"/>
      <c r="D27" s="324"/>
      <c r="G27" s="303"/>
      <c r="J27" s="303"/>
      <c r="K27" s="306"/>
    </row>
    <row r="28" spans="1:13" s="298" customFormat="1" ht="21" hidden="1" customHeight="1">
      <c r="B28" s="310" t="s">
        <v>241</v>
      </c>
      <c r="C28" s="324"/>
      <c r="D28" s="324"/>
      <c r="E28" s="312">
        <v>14</v>
      </c>
      <c r="F28" s="323"/>
      <c r="G28" s="318"/>
      <c r="H28" s="325">
        <v>0</v>
      </c>
      <c r="I28" s="323"/>
      <c r="J28" s="318"/>
      <c r="K28" s="325">
        <v>0</v>
      </c>
    </row>
    <row r="29" spans="1:13" s="298" customFormat="1" ht="21" hidden="1" customHeight="1">
      <c r="B29" s="310" t="s">
        <v>242</v>
      </c>
      <c r="C29" s="324"/>
      <c r="D29" s="324"/>
      <c r="G29" s="303"/>
      <c r="J29" s="303"/>
    </row>
    <row r="30" spans="1:13" s="298" customFormat="1" ht="21" hidden="1" customHeight="1">
      <c r="B30" s="310" t="s">
        <v>243</v>
      </c>
      <c r="C30" s="324"/>
      <c r="D30" s="324"/>
      <c r="E30" s="324"/>
      <c r="F30" s="323"/>
      <c r="G30" s="325">
        <f>SUM(G26:G28)</f>
        <v>0</v>
      </c>
      <c r="H30" s="325">
        <f>SUM(H26:H28)</f>
        <v>0</v>
      </c>
      <c r="I30" s="323"/>
      <c r="J30" s="325">
        <f>SUM(J26:J28)</f>
        <v>0</v>
      </c>
      <c r="K30" s="325">
        <v>0</v>
      </c>
    </row>
    <row r="31" spans="1:13" s="298" customFormat="1" ht="21" hidden="1" customHeight="1">
      <c r="A31" s="326" t="s">
        <v>164</v>
      </c>
      <c r="C31" s="324"/>
      <c r="D31" s="324"/>
      <c r="E31" s="324"/>
      <c r="F31" s="323"/>
      <c r="G31" s="306">
        <f>G30</f>
        <v>0</v>
      </c>
      <c r="H31" s="306">
        <v>0</v>
      </c>
      <c r="I31" s="323"/>
      <c r="J31" s="306">
        <f>J30</f>
        <v>0</v>
      </c>
      <c r="K31" s="306">
        <v>0</v>
      </c>
    </row>
    <row r="32" spans="1:13" s="290" customFormat="1" ht="21" customHeight="1" thickBot="1">
      <c r="A32" s="468" t="s">
        <v>290</v>
      </c>
      <c r="B32" s="296"/>
      <c r="C32" s="296"/>
      <c r="D32" s="289"/>
      <c r="E32" s="327"/>
      <c r="F32" s="292"/>
      <c r="G32" s="328">
        <f>+G23+G31</f>
        <v>8779253.0400001202</v>
      </c>
      <c r="H32" s="329">
        <f>+H23+H31</f>
        <v>18395500.509999976</v>
      </c>
      <c r="I32" s="292"/>
      <c r="J32" s="328">
        <f>+J23+J31</f>
        <v>-2284051.4999998673</v>
      </c>
      <c r="K32" s="329">
        <f>+K23+K31</f>
        <v>8216303.5900000241</v>
      </c>
    </row>
    <row r="33" spans="1:11" s="290" customFormat="1" ht="21" customHeight="1" thickTop="1">
      <c r="A33" s="459" t="s">
        <v>317</v>
      </c>
      <c r="B33" s="296"/>
      <c r="C33" s="296"/>
      <c r="D33" s="289"/>
      <c r="E33" s="327"/>
      <c r="G33" s="330"/>
      <c r="H33" s="331"/>
      <c r="J33" s="330"/>
      <c r="K33" s="332"/>
    </row>
    <row r="34" spans="1:11" s="290" customFormat="1" ht="21" customHeight="1">
      <c r="A34" s="296"/>
      <c r="B34" s="296" t="s">
        <v>166</v>
      </c>
      <c r="C34" s="296"/>
      <c r="D34" s="289"/>
      <c r="E34" s="327"/>
      <c r="G34" s="333">
        <v>8462053.8500001207</v>
      </c>
      <c r="H34" s="333">
        <v>18069417.339999974</v>
      </c>
      <c r="I34" s="317"/>
      <c r="J34" s="333">
        <v>-2284051.4999998678</v>
      </c>
      <c r="K34" s="317">
        <v>8216303.5900000241</v>
      </c>
    </row>
    <row r="35" spans="1:11" s="290" customFormat="1" ht="21" customHeight="1">
      <c r="A35" s="296"/>
      <c r="B35" s="296" t="s">
        <v>167</v>
      </c>
      <c r="C35" s="296"/>
      <c r="D35" s="289"/>
      <c r="E35" s="327"/>
      <c r="G35" s="561">
        <v>317199.19</v>
      </c>
      <c r="H35" s="561">
        <v>326083.17</v>
      </c>
      <c r="I35" s="317"/>
      <c r="J35" s="325">
        <v>0</v>
      </c>
      <c r="K35" s="334">
        <v>0</v>
      </c>
    </row>
    <row r="36" spans="1:11" s="290" customFormat="1" ht="21" customHeight="1" thickBot="1">
      <c r="A36" s="296"/>
      <c r="B36" s="296"/>
      <c r="C36" s="296"/>
      <c r="D36" s="289"/>
      <c r="E36" s="327"/>
      <c r="G36" s="328">
        <f>G32</f>
        <v>8779253.0400001202</v>
      </c>
      <c r="H36" s="328">
        <f>H32</f>
        <v>18395500.509999976</v>
      </c>
      <c r="I36" s="292"/>
      <c r="J36" s="328">
        <f>SUM(J34:J35)</f>
        <v>-2284051.4999998678</v>
      </c>
      <c r="K36" s="329">
        <f>SUM(K34:K35)</f>
        <v>8216303.5900000241</v>
      </c>
    </row>
    <row r="37" spans="1:11" s="290" customFormat="1" ht="21" customHeight="1" thickTop="1">
      <c r="A37" s="459" t="s">
        <v>168</v>
      </c>
      <c r="B37" s="296"/>
      <c r="C37" s="296"/>
      <c r="D37" s="289"/>
      <c r="E37" s="327"/>
      <c r="G37" s="335"/>
      <c r="J37" s="335"/>
    </row>
    <row r="38" spans="1:11" s="290" customFormat="1" ht="21" customHeight="1">
      <c r="A38" s="296"/>
      <c r="B38" s="296" t="s">
        <v>166</v>
      </c>
      <c r="C38" s="296"/>
      <c r="D38" s="289"/>
      <c r="E38" s="327"/>
      <c r="G38" s="333">
        <v>8462053.8500001207</v>
      </c>
      <c r="H38" s="333">
        <v>18069417.339999974</v>
      </c>
      <c r="J38" s="300">
        <v>-2284051.4999998678</v>
      </c>
      <c r="K38" s="292">
        <v>8216303.5900000241</v>
      </c>
    </row>
    <row r="39" spans="1:11" s="290" customFormat="1" ht="21" customHeight="1">
      <c r="A39" s="296"/>
      <c r="B39" s="296" t="s">
        <v>167</v>
      </c>
      <c r="C39" s="296"/>
      <c r="D39" s="289"/>
      <c r="E39" s="327"/>
      <c r="G39" s="309">
        <v>317199.19</v>
      </c>
      <c r="H39" s="295">
        <v>326083.17</v>
      </c>
      <c r="J39" s="325">
        <v>0</v>
      </c>
      <c r="K39" s="325">
        <v>0</v>
      </c>
    </row>
    <row r="40" spans="1:11" s="290" customFormat="1" ht="21" customHeight="1" thickBot="1">
      <c r="A40" s="296"/>
      <c r="B40" s="296"/>
      <c r="C40" s="296"/>
      <c r="D40" s="289"/>
      <c r="E40" s="327"/>
      <c r="G40" s="328">
        <f>G32</f>
        <v>8779253.0400001202</v>
      </c>
      <c r="H40" s="329">
        <f>H32</f>
        <v>18395500.509999976</v>
      </c>
      <c r="J40" s="328">
        <f>SUM(J38:J39)</f>
        <v>-2284051.4999998678</v>
      </c>
      <c r="K40" s="329">
        <f>SUM(K38:K39)</f>
        <v>8216303.5900000241</v>
      </c>
    </row>
    <row r="41" spans="1:11" s="290" customFormat="1" ht="21" customHeight="1" thickTop="1">
      <c r="A41" s="459" t="s">
        <v>169</v>
      </c>
      <c r="B41" s="296"/>
      <c r="C41" s="296"/>
      <c r="D41" s="289"/>
      <c r="E41" s="327"/>
      <c r="F41" s="336"/>
      <c r="G41" s="337"/>
      <c r="H41" s="339"/>
      <c r="I41" s="336"/>
      <c r="J41" s="339"/>
      <c r="K41" s="339"/>
    </row>
    <row r="42" spans="1:11" s="290" customFormat="1" ht="21" customHeight="1">
      <c r="A42" s="289"/>
      <c r="B42" s="311" t="s">
        <v>315</v>
      </c>
      <c r="C42" s="296"/>
      <c r="D42" s="289"/>
      <c r="E42" s="340"/>
      <c r="F42" s="338"/>
      <c r="G42" s="396">
        <f>+G34/G43</f>
        <v>1.2454264041107065E-2</v>
      </c>
      <c r="H42" s="396">
        <f>+H34/H43</f>
        <v>2.6594169525559676E-2</v>
      </c>
      <c r="I42" s="372"/>
      <c r="J42" s="397">
        <f>+J34/J43</f>
        <v>-3.3616165730834483E-3</v>
      </c>
      <c r="K42" s="397">
        <f>+K34/K43</f>
        <v>1.2092574233825601E-2</v>
      </c>
    </row>
    <row r="43" spans="1:11" s="313" customFormat="1" ht="21" customHeight="1">
      <c r="B43" s="296" t="s">
        <v>256</v>
      </c>
      <c r="F43" s="341"/>
      <c r="G43" s="341">
        <v>679450333</v>
      </c>
      <c r="H43" s="341">
        <v>679450333</v>
      </c>
      <c r="I43" s="341"/>
      <c r="J43" s="341">
        <v>679450333</v>
      </c>
      <c r="K43" s="341">
        <v>679450333</v>
      </c>
    </row>
    <row r="44" spans="1:11" s="290" customFormat="1" ht="21" customHeight="1">
      <c r="B44" s="296"/>
      <c r="C44" s="296"/>
      <c r="D44" s="296"/>
      <c r="E44" s="327"/>
      <c r="F44" s="289"/>
      <c r="G44" s="337"/>
      <c r="H44" s="339"/>
      <c r="I44" s="289"/>
      <c r="J44" s="339"/>
      <c r="K44" s="339"/>
    </row>
    <row r="45" spans="1:11" s="290" customFormat="1" ht="21" customHeight="1">
      <c r="B45" s="296"/>
      <c r="C45" s="296"/>
      <c r="D45" s="296"/>
      <c r="E45" s="327"/>
      <c r="F45" s="289"/>
      <c r="G45" s="337"/>
      <c r="H45" s="339"/>
      <c r="I45" s="289"/>
      <c r="J45" s="339"/>
      <c r="K45" s="339"/>
    </row>
    <row r="46" spans="1:11" s="290" customFormat="1" ht="21" customHeight="1">
      <c r="B46" s="296"/>
      <c r="C46" s="296"/>
      <c r="D46" s="296"/>
      <c r="E46" s="327"/>
      <c r="F46" s="289"/>
      <c r="G46" s="337"/>
      <c r="H46" s="339"/>
      <c r="I46" s="289"/>
      <c r="J46" s="339"/>
      <c r="K46" s="339"/>
    </row>
    <row r="47" spans="1:11" s="290" customFormat="1" ht="21" customHeight="1">
      <c r="B47" s="296"/>
      <c r="C47" s="296"/>
      <c r="D47" s="296"/>
      <c r="E47" s="327"/>
      <c r="F47" s="289"/>
      <c r="G47" s="337"/>
      <c r="H47" s="339"/>
      <c r="I47" s="289"/>
      <c r="J47" s="339"/>
      <c r="K47" s="339"/>
    </row>
    <row r="48" spans="1:11" s="290" customFormat="1" ht="21" customHeight="1">
      <c r="B48" s="296"/>
      <c r="C48" s="296"/>
      <c r="D48" s="296"/>
      <c r="E48" s="327"/>
      <c r="F48" s="289"/>
      <c r="G48" s="337"/>
      <c r="H48" s="339"/>
      <c r="I48" s="289"/>
      <c r="J48" s="339"/>
      <c r="K48" s="339"/>
    </row>
    <row r="49" spans="1:13" s="290" customFormat="1" ht="21" customHeight="1">
      <c r="B49" s="296"/>
      <c r="C49" s="296"/>
      <c r="D49" s="296"/>
      <c r="E49" s="327"/>
      <c r="F49" s="289"/>
      <c r="G49" s="337"/>
      <c r="H49" s="339"/>
      <c r="I49" s="289"/>
      <c r="J49" s="339"/>
      <c r="K49" s="339"/>
    </row>
    <row r="50" spans="1:13" s="290" customFormat="1" ht="21" customHeight="1">
      <c r="B50" s="296"/>
      <c r="C50" s="296"/>
      <c r="D50" s="296"/>
      <c r="E50" s="327"/>
      <c r="F50" s="289"/>
      <c r="G50" s="337"/>
      <c r="H50" s="339"/>
      <c r="I50" s="289"/>
      <c r="J50" s="339"/>
      <c r="K50" s="339"/>
    </row>
    <row r="51" spans="1:13" s="290" customFormat="1" ht="21" customHeight="1">
      <c r="B51" s="296"/>
      <c r="C51" s="296"/>
      <c r="D51" s="296"/>
      <c r="E51" s="327"/>
      <c r="F51" s="289"/>
      <c r="G51" s="337"/>
      <c r="H51" s="339"/>
      <c r="I51" s="289"/>
      <c r="J51" s="339"/>
      <c r="K51" s="339"/>
    </row>
    <row r="52" spans="1:13" s="290" customFormat="1" ht="21" customHeight="1">
      <c r="B52" s="296"/>
      <c r="C52" s="296"/>
      <c r="D52" s="296"/>
      <c r="E52" s="327"/>
      <c r="F52" s="289"/>
      <c r="G52" s="337"/>
      <c r="H52" s="339"/>
      <c r="I52" s="289"/>
      <c r="J52" s="339"/>
      <c r="K52" s="339"/>
    </row>
    <row r="53" spans="1:13" ht="21" customHeight="1">
      <c r="A53" s="298" t="s">
        <v>125</v>
      </c>
    </row>
    <row r="54" spans="1:13" s="290" customFormat="1" ht="21" customHeight="1">
      <c r="A54" s="215"/>
      <c r="B54" s="213" t="s">
        <v>283</v>
      </c>
      <c r="C54" s="201"/>
      <c r="D54" s="201"/>
      <c r="E54" s="201"/>
      <c r="F54" s="213"/>
      <c r="G54" s="241" t="s">
        <v>301</v>
      </c>
      <c r="H54" s="241"/>
      <c r="I54" s="213"/>
      <c r="J54" s="229"/>
      <c r="K54" s="343"/>
      <c r="L54" s="289"/>
      <c r="M54" s="289"/>
    </row>
    <row r="55" spans="1:13" s="290" customFormat="1" ht="21" customHeight="1">
      <c r="A55" s="201"/>
      <c r="B55" s="201" t="s">
        <v>300</v>
      </c>
      <c r="C55" s="215"/>
      <c r="D55" s="201"/>
      <c r="E55" s="201"/>
      <c r="F55" s="213"/>
      <c r="G55" s="242" t="s">
        <v>302</v>
      </c>
      <c r="H55" s="213"/>
      <c r="I55" s="242"/>
      <c r="J55" s="213"/>
      <c r="K55" s="199"/>
      <c r="L55" s="289"/>
      <c r="M55" s="289"/>
    </row>
    <row r="56" spans="1:13" ht="22.8">
      <c r="K56" s="491">
        <v>4</v>
      </c>
    </row>
  </sheetData>
  <mergeCells count="6">
    <mergeCell ref="D1:K1"/>
    <mergeCell ref="A2:K2"/>
    <mergeCell ref="A3:K3"/>
    <mergeCell ref="A4:K4"/>
    <mergeCell ref="G6:H6"/>
    <mergeCell ref="J6:K6"/>
  </mergeCells>
  <pageMargins left="0.6692913385826772" right="0.23622047244094488" top="0.51181102362204722" bottom="0.23622047244094488" header="0.51181102362204722" footer="0.23622047244094488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3160-16E7-431A-9903-491131671587}">
  <sheetPr>
    <pageSetUpPr fitToPage="1"/>
  </sheetPr>
  <dimension ref="A1:N48"/>
  <sheetViews>
    <sheetView view="pageBreakPreview" zoomScale="70" zoomScaleNormal="55" zoomScaleSheetLayoutView="70" workbookViewId="0">
      <selection activeCell="K43" sqref="K43"/>
    </sheetView>
  </sheetViews>
  <sheetFormatPr defaultColWidth="11.5" defaultRowHeight="21.6"/>
  <cols>
    <col min="1" max="3" width="1.69921875" style="289" customWidth="1"/>
    <col min="4" max="4" width="39.69921875" style="289" customWidth="1"/>
    <col min="5" max="5" width="8.69921875" style="320" customWidth="1"/>
    <col min="6" max="6" width="0.5" style="289" customWidth="1"/>
    <col min="7" max="7" width="15.69921875" style="342" customWidth="1"/>
    <col min="8" max="8" width="15.69921875" style="289" customWidth="1"/>
    <col min="9" max="9" width="0.5" style="289" customWidth="1"/>
    <col min="10" max="10" width="15.69921875" style="305" customWidth="1"/>
    <col min="11" max="11" width="15.69921875" style="289" customWidth="1"/>
    <col min="12" max="12" width="11.5" style="290" customWidth="1"/>
    <col min="13" max="13" width="13.5" style="289" bestFit="1" customWidth="1"/>
    <col min="14" max="14" width="11.5" style="289"/>
    <col min="15" max="16" width="11.5" style="289" bestFit="1" customWidth="1"/>
    <col min="17" max="16384" width="11.5" style="289"/>
  </cols>
  <sheetData>
    <row r="1" spans="1:14" ht="21" customHeight="1">
      <c r="D1" s="592"/>
      <c r="E1" s="592"/>
      <c r="F1" s="592"/>
      <c r="G1" s="592"/>
      <c r="H1" s="592"/>
      <c r="I1" s="592"/>
      <c r="J1" s="592"/>
      <c r="K1" s="592"/>
    </row>
    <row r="2" spans="1:14" s="290" customFormat="1" ht="21" customHeight="1">
      <c r="A2" s="592" t="s">
        <v>105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291"/>
      <c r="M2" s="291"/>
      <c r="N2" s="291"/>
    </row>
    <row r="3" spans="1:14" s="290" customFormat="1" ht="21" customHeight="1">
      <c r="A3" s="593" t="s">
        <v>215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M3" s="289"/>
      <c r="N3" s="289"/>
    </row>
    <row r="4" spans="1:14" s="290" customFormat="1" ht="21" customHeight="1">
      <c r="A4" s="594" t="s">
        <v>306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293"/>
      <c r="M4" s="293"/>
      <c r="N4" s="293"/>
    </row>
    <row r="5" spans="1:14" s="198" customFormat="1" ht="21" customHeight="1">
      <c r="A5" s="481"/>
      <c r="B5" s="482"/>
      <c r="C5" s="482"/>
      <c r="D5" s="482"/>
      <c r="E5" s="483"/>
      <c r="F5" s="484"/>
      <c r="G5" s="485"/>
      <c r="H5" s="484"/>
      <c r="I5" s="484"/>
      <c r="J5" s="486"/>
      <c r="K5" s="487" t="s">
        <v>107</v>
      </c>
    </row>
    <row r="6" spans="1:14" s="199" customFormat="1" ht="21" customHeight="1">
      <c r="A6" s="201"/>
      <c r="B6" s="202"/>
      <c r="C6" s="202"/>
      <c r="D6" s="202"/>
      <c r="E6" s="203"/>
      <c r="F6" s="204"/>
      <c r="G6" s="581" t="s">
        <v>220</v>
      </c>
      <c r="H6" s="581"/>
      <c r="I6" s="408"/>
      <c r="J6" s="582" t="s">
        <v>109</v>
      </c>
      <c r="K6" s="582"/>
    </row>
    <row r="7" spans="1:14" s="199" customFormat="1" ht="21" customHeight="1">
      <c r="A7" s="469"/>
      <c r="B7" s="469"/>
      <c r="C7" s="469"/>
      <c r="D7" s="469"/>
      <c r="E7" s="488" t="s">
        <v>110</v>
      </c>
      <c r="F7" s="479"/>
      <c r="G7" s="409" t="s">
        <v>231</v>
      </c>
      <c r="H7" s="409" t="s">
        <v>228</v>
      </c>
      <c r="I7" s="478"/>
      <c r="J7" s="410" t="str">
        <f>+G7</f>
        <v>2024</v>
      </c>
      <c r="K7" s="411" t="str">
        <f>+H7</f>
        <v>2023</v>
      </c>
    </row>
    <row r="8" spans="1:14" s="290" customFormat="1" ht="21" customHeight="1">
      <c r="A8" s="296"/>
      <c r="B8" s="296"/>
      <c r="C8" s="296"/>
      <c r="D8" s="296"/>
      <c r="E8" s="294"/>
      <c r="F8" s="292"/>
      <c r="G8" s="415"/>
      <c r="H8" s="416"/>
      <c r="I8" s="417"/>
      <c r="J8" s="415"/>
      <c r="K8" s="416"/>
      <c r="L8" s="289"/>
      <c r="M8" s="289"/>
    </row>
    <row r="9" spans="1:14" s="290" customFormat="1" ht="21" customHeight="1">
      <c r="A9" s="298"/>
      <c r="B9" s="298" t="s">
        <v>252</v>
      </c>
      <c r="C9" s="296"/>
      <c r="D9" s="289"/>
      <c r="E9" s="299"/>
      <c r="F9" s="292"/>
      <c r="G9" s="300">
        <v>382980503.54000002</v>
      </c>
      <c r="H9" s="292">
        <v>473004710.64000005</v>
      </c>
      <c r="I9" s="292"/>
      <c r="J9" s="300">
        <v>303537233.49000001</v>
      </c>
      <c r="K9" s="292">
        <v>372902445.30000001</v>
      </c>
      <c r="M9" s="289"/>
      <c r="N9" s="289"/>
    </row>
    <row r="10" spans="1:14" s="290" customFormat="1" ht="21" customHeight="1">
      <c r="A10" s="298"/>
      <c r="B10" s="298" t="s">
        <v>253</v>
      </c>
      <c r="C10" s="296"/>
      <c r="D10" s="289"/>
      <c r="E10" s="296"/>
      <c r="F10" s="292"/>
      <c r="G10" s="300">
        <v>-289150914.94</v>
      </c>
      <c r="H10" s="292">
        <v>-351378486.74000001</v>
      </c>
      <c r="I10" s="292"/>
      <c r="J10" s="300">
        <v>-231796527.64999998</v>
      </c>
      <c r="K10" s="292">
        <v>-286362979</v>
      </c>
      <c r="M10" s="289"/>
      <c r="N10" s="289"/>
    </row>
    <row r="11" spans="1:14" s="290" customFormat="1" ht="21" customHeight="1">
      <c r="A11" s="291" t="s">
        <v>155</v>
      </c>
      <c r="B11" s="296"/>
      <c r="C11" s="296"/>
      <c r="D11" s="289"/>
      <c r="E11" s="296"/>
      <c r="F11" s="292"/>
      <c r="G11" s="301">
        <f>SUM(G9:G10)</f>
        <v>93829588.600000024</v>
      </c>
      <c r="H11" s="302">
        <f>SUM(H9:H10)</f>
        <v>121626223.90000004</v>
      </c>
      <c r="I11" s="292"/>
      <c r="J11" s="301">
        <f>SUM(J9:J10)</f>
        <v>71740705.840000033</v>
      </c>
      <c r="K11" s="302">
        <f>SUM(K9:K10)</f>
        <v>86539466.300000012</v>
      </c>
      <c r="M11" s="289"/>
      <c r="N11" s="289"/>
    </row>
    <row r="12" spans="1:14" s="345" customFormat="1" ht="21" customHeight="1">
      <c r="A12" s="344"/>
      <c r="B12" s="344" t="s">
        <v>246</v>
      </c>
      <c r="C12" s="304"/>
      <c r="D12" s="305"/>
      <c r="E12" s="304"/>
      <c r="F12" s="300"/>
      <c r="G12" s="306">
        <v>0</v>
      </c>
      <c r="H12" s="306">
        <v>0</v>
      </c>
      <c r="I12" s="300"/>
      <c r="J12" s="308">
        <v>8255990.4000000004</v>
      </c>
      <c r="K12" s="308">
        <v>7894790.8200000003</v>
      </c>
      <c r="M12" s="346"/>
      <c r="N12" s="346"/>
    </row>
    <row r="13" spans="1:14" s="290" customFormat="1" ht="21" customHeight="1">
      <c r="A13" s="298"/>
      <c r="B13" s="298" t="s">
        <v>157</v>
      </c>
      <c r="C13" s="296"/>
      <c r="D13" s="289"/>
      <c r="E13" s="296"/>
      <c r="F13" s="292"/>
      <c r="G13" s="309">
        <v>4649259.25</v>
      </c>
      <c r="H13" s="295">
        <v>3887180.3200000003</v>
      </c>
      <c r="I13" s="292"/>
      <c r="J13" s="309">
        <v>3606724.7699999996</v>
      </c>
      <c r="K13" s="295">
        <v>2612328.8599999994</v>
      </c>
      <c r="M13" s="289"/>
      <c r="N13" s="289"/>
    </row>
    <row r="14" spans="1:14" s="290" customFormat="1" ht="21" customHeight="1">
      <c r="A14" s="291" t="s">
        <v>324</v>
      </c>
      <c r="B14" s="296"/>
      <c r="C14" s="296"/>
      <c r="D14" s="289"/>
      <c r="E14" s="296"/>
      <c r="F14" s="292"/>
      <c r="G14" s="465">
        <f>SUM(G11:G13)</f>
        <v>98478847.850000024</v>
      </c>
      <c r="H14" s="465">
        <f>SUM(H11:H13)</f>
        <v>125513404.22000003</v>
      </c>
      <c r="I14" s="292"/>
      <c r="J14" s="465">
        <f>SUM(J11:J13)</f>
        <v>83603421.010000035</v>
      </c>
      <c r="K14" s="465">
        <f>SUM(K11:K13)</f>
        <v>97046585.980000004</v>
      </c>
      <c r="M14" s="289"/>
      <c r="N14" s="289"/>
    </row>
    <row r="15" spans="1:14" s="290" customFormat="1" ht="21" customHeight="1">
      <c r="A15" s="298"/>
      <c r="B15" s="298" t="s">
        <v>158</v>
      </c>
      <c r="C15" s="296"/>
      <c r="D15" s="289"/>
      <c r="E15" s="296"/>
      <c r="F15" s="292"/>
      <c r="G15" s="300">
        <v>-32476507.869999982</v>
      </c>
      <c r="H15" s="292">
        <v>-33795418.859999999</v>
      </c>
      <c r="I15" s="292"/>
      <c r="J15" s="300">
        <v>-27718511.699999984</v>
      </c>
      <c r="K15" s="292">
        <v>-28908098.27</v>
      </c>
      <c r="M15" s="289"/>
      <c r="N15" s="289"/>
    </row>
    <row r="16" spans="1:14" s="290" customFormat="1" ht="21" customHeight="1">
      <c r="A16" s="298"/>
      <c r="B16" s="298" t="s">
        <v>159</v>
      </c>
      <c r="C16" s="296"/>
      <c r="D16" s="289"/>
      <c r="E16" s="296"/>
      <c r="F16" s="292"/>
      <c r="G16" s="309">
        <v>-55754096.009999998</v>
      </c>
      <c r="H16" s="295">
        <v>-52215909.100000001</v>
      </c>
      <c r="I16" s="292"/>
      <c r="J16" s="309">
        <v>-48635221.869999997</v>
      </c>
      <c r="K16" s="295">
        <v>-45516770.68</v>
      </c>
      <c r="M16" s="289"/>
      <c r="N16" s="289"/>
    </row>
    <row r="17" spans="1:14" s="290" customFormat="1" ht="21" customHeight="1">
      <c r="A17" s="461" t="s">
        <v>322</v>
      </c>
      <c r="B17" s="311"/>
      <c r="C17" s="296"/>
      <c r="D17" s="289"/>
      <c r="E17" s="296"/>
      <c r="G17" s="300">
        <f>SUM(G15:G16)</f>
        <v>-88230603.87999998</v>
      </c>
      <c r="H17" s="300">
        <f>SUM(H15:H16)</f>
        <v>-86011327.960000008</v>
      </c>
      <c r="J17" s="300">
        <f>SUM(J15:J16)</f>
        <v>-76353733.569999978</v>
      </c>
      <c r="K17" s="300">
        <f>SUM(K15:K16)</f>
        <v>-74424868.950000003</v>
      </c>
      <c r="M17" s="289"/>
      <c r="N17" s="289"/>
    </row>
    <row r="18" spans="1:14" s="290" customFormat="1" ht="21" customHeight="1">
      <c r="A18" s="464" t="s">
        <v>335</v>
      </c>
      <c r="B18" s="311"/>
      <c r="C18" s="296"/>
      <c r="D18" s="289"/>
      <c r="E18" s="296"/>
      <c r="G18" s="465">
        <f>G14+G17</f>
        <v>10248243.970000044</v>
      </c>
      <c r="H18" s="465">
        <f>H14+H17</f>
        <v>39502076.26000002</v>
      </c>
      <c r="I18" s="466"/>
      <c r="J18" s="465">
        <f>J14+J17</f>
        <v>7249687.4400000572</v>
      </c>
      <c r="K18" s="465">
        <f>K14+K17</f>
        <v>22621717.030000001</v>
      </c>
      <c r="M18" s="289"/>
      <c r="N18" s="289"/>
    </row>
    <row r="19" spans="1:14" s="290" customFormat="1" ht="21" customHeight="1">
      <c r="A19" s="298"/>
      <c r="B19" s="298" t="s">
        <v>251</v>
      </c>
      <c r="C19" s="296"/>
      <c r="D19" s="289"/>
      <c r="E19" s="312"/>
      <c r="G19" s="300">
        <v>15999752.58</v>
      </c>
      <c r="H19" s="292">
        <v>15277688.439999999</v>
      </c>
      <c r="J19" s="306">
        <v>0</v>
      </c>
      <c r="K19" s="306">
        <v>0</v>
      </c>
    </row>
    <row r="20" spans="1:14" s="290" customFormat="1" ht="21" customHeight="1">
      <c r="A20" s="311"/>
      <c r="B20" s="311" t="s">
        <v>254</v>
      </c>
      <c r="C20" s="296"/>
      <c r="D20" s="289"/>
      <c r="E20" s="296"/>
      <c r="F20" s="292"/>
      <c r="G20" s="309">
        <v>-576122.91999999993</v>
      </c>
      <c r="H20" s="295">
        <v>-895044.52</v>
      </c>
      <c r="I20" s="292"/>
      <c r="J20" s="309">
        <v>-357982.1</v>
      </c>
      <c r="K20" s="295">
        <v>-392773.6</v>
      </c>
    </row>
    <row r="21" spans="1:14" s="290" customFormat="1" ht="21" customHeight="1">
      <c r="A21" s="463" t="s">
        <v>268</v>
      </c>
      <c r="B21" s="314"/>
      <c r="C21" s="315"/>
      <c r="D21" s="316"/>
      <c r="E21" s="296"/>
      <c r="F21" s="292"/>
      <c r="G21" s="300">
        <f>SUM(G18:G20)</f>
        <v>25671873.63000004</v>
      </c>
      <c r="H21" s="300">
        <f>SUM(H18:H20)</f>
        <v>53884720.180000015</v>
      </c>
      <c r="I21" s="292"/>
      <c r="J21" s="300">
        <f>SUM(J18:J20)</f>
        <v>6891705.3400000576</v>
      </c>
      <c r="K21" s="300">
        <f>SUM(K18:K20)</f>
        <v>22228943.43</v>
      </c>
    </row>
    <row r="22" spans="1:14" s="290" customFormat="1" ht="21" customHeight="1">
      <c r="A22" s="296"/>
      <c r="B22" s="296" t="s">
        <v>269</v>
      </c>
      <c r="C22" s="315"/>
      <c r="D22" s="316"/>
      <c r="E22" s="312"/>
      <c r="F22" s="317"/>
      <c r="G22" s="318">
        <v>-1812852.8200000003</v>
      </c>
      <c r="H22" s="319">
        <v>-7409831.0200000005</v>
      </c>
      <c r="I22" s="317"/>
      <c r="J22" s="318">
        <v>367256.90999999992</v>
      </c>
      <c r="K22" s="319">
        <v>-2560123.16</v>
      </c>
    </row>
    <row r="23" spans="1:14" s="290" customFormat="1" ht="21" customHeight="1">
      <c r="A23" s="463" t="s">
        <v>203</v>
      </c>
      <c r="B23" s="311"/>
      <c r="C23" s="296"/>
      <c r="D23" s="289"/>
      <c r="E23" s="320"/>
      <c r="F23" s="292"/>
      <c r="G23" s="321">
        <f>SUM(G21:G22)</f>
        <v>23859020.81000004</v>
      </c>
      <c r="H23" s="322">
        <f>SUM(H21:H22)</f>
        <v>46474889.160000011</v>
      </c>
      <c r="I23" s="292"/>
      <c r="J23" s="321">
        <f>SUM(J21:J22)</f>
        <v>7258962.2500000577</v>
      </c>
      <c r="K23" s="322">
        <f>SUM(K21:K22)</f>
        <v>19668820.27</v>
      </c>
    </row>
    <row r="24" spans="1:14" s="290" customFormat="1" ht="21" customHeight="1">
      <c r="A24" s="459" t="s">
        <v>255</v>
      </c>
      <c r="B24" s="311"/>
      <c r="C24" s="296"/>
      <c r="D24" s="289"/>
      <c r="E24" s="320"/>
      <c r="F24" s="323"/>
      <c r="G24" s="323"/>
      <c r="H24" s="323"/>
      <c r="I24" s="323"/>
      <c r="J24" s="306"/>
      <c r="K24" s="306"/>
    </row>
    <row r="25" spans="1:14" s="298" customFormat="1" ht="21" customHeight="1">
      <c r="A25" s="291" t="s">
        <v>238</v>
      </c>
      <c r="C25" s="324"/>
      <c r="D25" s="324"/>
      <c r="E25" s="324"/>
      <c r="F25" s="323"/>
      <c r="G25" s="323"/>
      <c r="H25" s="323"/>
      <c r="I25" s="323"/>
      <c r="J25" s="306"/>
      <c r="K25" s="306"/>
    </row>
    <row r="26" spans="1:14" s="298" customFormat="1" ht="21" customHeight="1">
      <c r="B26" s="310" t="s">
        <v>239</v>
      </c>
      <c r="C26" s="324"/>
      <c r="D26" s="324"/>
      <c r="E26" s="312">
        <v>11</v>
      </c>
      <c r="F26" s="323"/>
      <c r="G26" s="313">
        <v>5279387.05</v>
      </c>
      <c r="H26" s="313">
        <v>0</v>
      </c>
      <c r="I26" s="323"/>
      <c r="J26" s="306">
        <v>4897737.3099999996</v>
      </c>
      <c r="K26" s="306">
        <v>0</v>
      </c>
    </row>
    <row r="27" spans="1:14" s="298" customFormat="1" ht="21" customHeight="1">
      <c r="B27" s="310" t="s">
        <v>325</v>
      </c>
      <c r="C27" s="324"/>
      <c r="D27" s="324"/>
      <c r="E27" s="312"/>
      <c r="G27" s="303"/>
      <c r="J27" s="303"/>
      <c r="K27" s="306"/>
    </row>
    <row r="28" spans="1:14" s="298" customFormat="1" ht="21" customHeight="1">
      <c r="B28" s="310"/>
      <c r="C28" s="324" t="s">
        <v>326</v>
      </c>
      <c r="D28" s="324"/>
      <c r="E28" s="312">
        <v>11</v>
      </c>
      <c r="F28" s="323"/>
      <c r="G28" s="333">
        <v>-1055877.4099999999</v>
      </c>
      <c r="H28" s="306">
        <v>0</v>
      </c>
      <c r="I28" s="467"/>
      <c r="J28" s="333">
        <v>-979547.46</v>
      </c>
      <c r="K28" s="306">
        <v>0</v>
      </c>
    </row>
    <row r="29" spans="1:14" s="298" customFormat="1" ht="21" customHeight="1">
      <c r="B29" s="310" t="s">
        <v>287</v>
      </c>
      <c r="C29" s="324"/>
      <c r="D29" s="324"/>
      <c r="G29" s="303"/>
      <c r="J29" s="303"/>
    </row>
    <row r="30" spans="1:14" s="298" customFormat="1" ht="21" customHeight="1">
      <c r="B30" s="310"/>
      <c r="C30" s="324" t="s">
        <v>288</v>
      </c>
      <c r="D30" s="324"/>
      <c r="E30" s="324"/>
      <c r="F30" s="323"/>
      <c r="G30" s="325">
        <v>4223509.6399999997</v>
      </c>
      <c r="H30" s="325">
        <v>0</v>
      </c>
      <c r="I30" s="323"/>
      <c r="J30" s="325">
        <v>3918189.8499999996</v>
      </c>
      <c r="K30" s="325">
        <v>0</v>
      </c>
    </row>
    <row r="31" spans="1:14" s="298" customFormat="1" ht="21" customHeight="1">
      <c r="A31" s="468" t="s">
        <v>289</v>
      </c>
      <c r="C31" s="324"/>
      <c r="D31" s="324"/>
      <c r="E31" s="324"/>
      <c r="F31" s="323"/>
      <c r="G31" s="306">
        <f>G30</f>
        <v>4223509.6399999997</v>
      </c>
      <c r="H31" s="306">
        <v>0</v>
      </c>
      <c r="I31" s="323"/>
      <c r="J31" s="306">
        <f>J30</f>
        <v>3918189.8499999996</v>
      </c>
      <c r="K31" s="306">
        <v>0</v>
      </c>
    </row>
    <row r="32" spans="1:14" s="290" customFormat="1" ht="21" customHeight="1" thickBot="1">
      <c r="A32" s="468" t="s">
        <v>290</v>
      </c>
      <c r="B32" s="296"/>
      <c r="C32" s="296"/>
      <c r="D32" s="289"/>
      <c r="E32" s="327"/>
      <c r="F32" s="292"/>
      <c r="G32" s="328">
        <f>+G23+G31</f>
        <v>28082530.45000004</v>
      </c>
      <c r="H32" s="329">
        <f>+H23+H31</f>
        <v>46474889.160000011</v>
      </c>
      <c r="I32" s="292"/>
      <c r="J32" s="328">
        <f>+J23+J31</f>
        <v>11177152.100000057</v>
      </c>
      <c r="K32" s="329">
        <f>+K23+K31</f>
        <v>19668820.27</v>
      </c>
    </row>
    <row r="33" spans="1:14" s="290" customFormat="1" ht="21" customHeight="1" thickTop="1">
      <c r="A33" s="459" t="s">
        <v>199</v>
      </c>
      <c r="B33" s="296"/>
      <c r="C33" s="296"/>
      <c r="D33" s="289"/>
      <c r="E33" s="327"/>
      <c r="G33" s="330"/>
      <c r="H33" s="331"/>
      <c r="J33" s="330"/>
      <c r="K33" s="332"/>
    </row>
    <row r="34" spans="1:14" s="290" customFormat="1" ht="21" customHeight="1">
      <c r="A34" s="296"/>
      <c r="B34" s="296" t="s">
        <v>166</v>
      </c>
      <c r="C34" s="296"/>
      <c r="D34" s="289"/>
      <c r="E34" s="327"/>
      <c r="G34" s="333">
        <v>23178824.29000004</v>
      </c>
      <c r="H34" s="333">
        <v>44976684.020000011</v>
      </c>
      <c r="I34" s="317"/>
      <c r="J34" s="333">
        <v>7258962.2500000577</v>
      </c>
      <c r="K34" s="333">
        <v>19668820.27</v>
      </c>
    </row>
    <row r="35" spans="1:14" s="290" customFormat="1" ht="21" customHeight="1">
      <c r="A35" s="296"/>
      <c r="B35" s="296" t="s">
        <v>167</v>
      </c>
      <c r="C35" s="296"/>
      <c r="D35" s="289"/>
      <c r="E35" s="327"/>
      <c r="G35" s="309">
        <v>680196.52</v>
      </c>
      <c r="H35" s="295">
        <v>1498205.14</v>
      </c>
      <c r="I35" s="317"/>
      <c r="J35" s="325">
        <v>0</v>
      </c>
      <c r="K35" s="325">
        <v>0</v>
      </c>
    </row>
    <row r="36" spans="1:14" s="290" customFormat="1" ht="21" customHeight="1" thickBot="1">
      <c r="A36" s="296"/>
      <c r="B36" s="296"/>
      <c r="C36" s="296"/>
      <c r="D36" s="289"/>
      <c r="E36" s="327"/>
      <c r="G36" s="328">
        <f>G23</f>
        <v>23859020.81000004</v>
      </c>
      <c r="H36" s="328">
        <f>H23</f>
        <v>46474889.160000011</v>
      </c>
      <c r="I36" s="292"/>
      <c r="J36" s="328">
        <f>J23</f>
        <v>7258962.2500000577</v>
      </c>
      <c r="K36" s="328">
        <f>K23</f>
        <v>19668820.27</v>
      </c>
    </row>
    <row r="37" spans="1:14" s="290" customFormat="1" ht="21" customHeight="1" thickTop="1">
      <c r="A37" s="459" t="s">
        <v>168</v>
      </c>
      <c r="B37" s="296"/>
      <c r="C37" s="296"/>
      <c r="D37" s="289"/>
      <c r="E37" s="327"/>
      <c r="G37" s="335"/>
      <c r="J37" s="335"/>
    </row>
    <row r="38" spans="1:14" s="290" customFormat="1" ht="21" customHeight="1">
      <c r="A38" s="296"/>
      <c r="B38" s="296" t="s">
        <v>166</v>
      </c>
      <c r="C38" s="296"/>
      <c r="D38" s="289"/>
      <c r="E38" s="327"/>
      <c r="G38" s="333">
        <v>27378770.88000004</v>
      </c>
      <c r="H38" s="333">
        <v>44976684.020000011</v>
      </c>
      <c r="J38" s="333">
        <v>11177152.100000057</v>
      </c>
      <c r="K38" s="333">
        <v>19668820.27</v>
      </c>
    </row>
    <row r="39" spans="1:14" s="290" customFormat="1" ht="21" customHeight="1">
      <c r="A39" s="296"/>
      <c r="B39" s="296" t="s">
        <v>167</v>
      </c>
      <c r="C39" s="296"/>
      <c r="D39" s="289"/>
      <c r="E39" s="327"/>
      <c r="G39" s="309">
        <v>703759.57</v>
      </c>
      <c r="H39" s="295">
        <v>1498205.1400000006</v>
      </c>
      <c r="J39" s="325">
        <v>0</v>
      </c>
      <c r="K39" s="325">
        <v>0</v>
      </c>
    </row>
    <row r="40" spans="1:14" s="290" customFormat="1" ht="21" customHeight="1" thickBot="1">
      <c r="A40" s="296"/>
      <c r="B40" s="296"/>
      <c r="C40" s="296"/>
      <c r="D40" s="289"/>
      <c r="E40" s="327"/>
      <c r="G40" s="328">
        <f>G32</f>
        <v>28082530.45000004</v>
      </c>
      <c r="H40" s="328">
        <f>H32</f>
        <v>46474889.160000011</v>
      </c>
      <c r="J40" s="328">
        <f>J32</f>
        <v>11177152.100000057</v>
      </c>
      <c r="K40" s="328">
        <f>K32</f>
        <v>19668820.27</v>
      </c>
    </row>
    <row r="41" spans="1:14" s="290" customFormat="1" ht="21" customHeight="1" thickTop="1">
      <c r="A41" s="459" t="s">
        <v>169</v>
      </c>
      <c r="B41" s="296"/>
      <c r="C41" s="296"/>
      <c r="D41" s="289"/>
      <c r="E41" s="327"/>
      <c r="F41" s="336"/>
      <c r="G41" s="337"/>
      <c r="H41" s="339"/>
      <c r="I41" s="336"/>
      <c r="J41" s="339"/>
      <c r="K41" s="339"/>
    </row>
    <row r="42" spans="1:14" s="290" customFormat="1" ht="21" customHeight="1">
      <c r="A42" s="289"/>
      <c r="B42" s="311" t="s">
        <v>200</v>
      </c>
      <c r="C42" s="296"/>
      <c r="D42" s="289"/>
      <c r="E42" s="340"/>
      <c r="F42" s="338"/>
      <c r="G42" s="337">
        <f>+G34/G43</f>
        <v>3.4114081875061854E-2</v>
      </c>
      <c r="H42" s="337">
        <f>+H34/H43</f>
        <v>6.7416575355289984E-2</v>
      </c>
      <c r="I42" s="338"/>
      <c r="J42" s="337">
        <f>+J34/J43</f>
        <v>1.0683580384675531E-2</v>
      </c>
      <c r="K42" s="337">
        <f>+K34/K43</f>
        <v>2.9482042368718618E-2</v>
      </c>
      <c r="L42" s="492"/>
    </row>
    <row r="43" spans="1:14" s="313" customFormat="1" ht="21" customHeight="1">
      <c r="B43" s="296" t="s">
        <v>257</v>
      </c>
      <c r="F43" s="341"/>
      <c r="G43" s="341">
        <v>679450333</v>
      </c>
      <c r="H43" s="341">
        <v>667145784</v>
      </c>
      <c r="I43" s="341"/>
      <c r="J43" s="341">
        <v>679450333</v>
      </c>
      <c r="K43" s="341">
        <v>667145784</v>
      </c>
    </row>
    <row r="44" spans="1:14" s="290" customFormat="1" ht="21" customHeight="1">
      <c r="B44" s="296"/>
      <c r="C44" s="296"/>
      <c r="D44" s="296"/>
      <c r="E44" s="327"/>
      <c r="F44" s="289"/>
      <c r="G44" s="337"/>
      <c r="H44" s="339"/>
      <c r="I44" s="289"/>
      <c r="J44" s="339"/>
      <c r="K44" s="339"/>
    </row>
    <row r="45" spans="1:14" ht="21" customHeight="1">
      <c r="A45" s="298" t="s">
        <v>125</v>
      </c>
      <c r="L45" s="289"/>
    </row>
    <row r="46" spans="1:14" s="290" customFormat="1" ht="21" customHeight="1">
      <c r="A46" s="215"/>
      <c r="B46" s="213" t="s">
        <v>283</v>
      </c>
      <c r="C46" s="201"/>
      <c r="D46" s="201"/>
      <c r="E46" s="201"/>
      <c r="F46" s="213"/>
      <c r="G46" s="241" t="s">
        <v>301</v>
      </c>
      <c r="H46" s="241"/>
      <c r="I46" s="213"/>
      <c r="J46" s="229"/>
      <c r="K46" s="343"/>
      <c r="M46" s="289"/>
      <c r="N46" s="289"/>
    </row>
    <row r="47" spans="1:14" s="290" customFormat="1" ht="21" customHeight="1">
      <c r="A47" s="201"/>
      <c r="B47" s="201" t="s">
        <v>300</v>
      </c>
      <c r="C47" s="215"/>
      <c r="D47" s="201"/>
      <c r="E47" s="201"/>
      <c r="F47" s="213"/>
      <c r="G47" s="242" t="s">
        <v>302</v>
      </c>
      <c r="H47" s="213"/>
      <c r="I47" s="242"/>
      <c r="J47" s="213"/>
      <c r="K47" s="199"/>
      <c r="M47" s="289"/>
      <c r="N47" s="289"/>
    </row>
    <row r="48" spans="1:14" ht="22.8">
      <c r="K48" s="491">
        <v>5</v>
      </c>
    </row>
  </sheetData>
  <mergeCells count="6">
    <mergeCell ref="D1:K1"/>
    <mergeCell ref="A2:K2"/>
    <mergeCell ref="A3:K3"/>
    <mergeCell ref="A4:K4"/>
    <mergeCell ref="G6:H6"/>
    <mergeCell ref="J6:K6"/>
  </mergeCells>
  <pageMargins left="0.6692913385826772" right="0.23622047244094488" top="0.51181102362204722" bottom="0.23622047244094488" header="0.51181102362204722" footer="0.23622047244094488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1A5B-B7DB-47BB-8878-500492020475}">
  <sheetPr>
    <pageSetUpPr fitToPage="1"/>
  </sheetPr>
  <dimension ref="A1:V43"/>
  <sheetViews>
    <sheetView view="pageBreakPreview" zoomScale="85" zoomScaleNormal="130" zoomScaleSheetLayoutView="85" workbookViewId="0">
      <selection activeCell="V13" sqref="V13"/>
    </sheetView>
  </sheetViews>
  <sheetFormatPr defaultColWidth="9.296875" defaultRowHeight="18.600000000000001"/>
  <cols>
    <col min="1" max="1" width="2.19921875" style="418" customWidth="1"/>
    <col min="2" max="2" width="25.19921875" style="418" customWidth="1"/>
    <col min="3" max="3" width="7.69921875" style="418" customWidth="1"/>
    <col min="4" max="4" width="12.296875" style="418" bestFit="1" customWidth="1"/>
    <col min="5" max="5" width="0.296875" style="418" customWidth="1"/>
    <col min="6" max="6" width="12.296875" style="418" bestFit="1" customWidth="1"/>
    <col min="7" max="7" width="0.296875" style="418" customWidth="1"/>
    <col min="8" max="8" width="11.5" style="419" bestFit="1" customWidth="1"/>
    <col min="9" max="9" width="0.296875" style="418" customWidth="1"/>
    <col min="10" max="10" width="14.296875" style="418" customWidth="1"/>
    <col min="11" max="11" width="0.296875" style="419" customWidth="1"/>
    <col min="12" max="12" width="14.69921875" style="419" customWidth="1"/>
    <col min="13" max="13" width="0.296875" style="419" customWidth="1"/>
    <col min="14" max="14" width="18.69921875" style="418" customWidth="1"/>
    <col min="15" max="15" width="0.296875" style="418" customWidth="1"/>
    <col min="16" max="16" width="15.796875" style="418" bestFit="1" customWidth="1"/>
    <col min="17" max="17" width="0.296875" style="418" customWidth="1"/>
    <col min="18" max="18" width="13.5" style="418" bestFit="1" customWidth="1"/>
    <col min="19" max="19" width="0.296875" style="418" customWidth="1"/>
    <col min="20" max="20" width="11.69921875" style="418" customWidth="1"/>
    <col min="21" max="21" width="0.296875" style="418" customWidth="1"/>
    <col min="22" max="22" width="12.296875" style="418" bestFit="1" customWidth="1"/>
    <col min="23" max="16384" width="9.296875" style="418"/>
  </cols>
  <sheetData>
    <row r="1" spans="1:22" ht="18.75" customHeight="1"/>
    <row r="2" spans="1:22" s="420" customFormat="1" ht="18.75" customHeight="1">
      <c r="A2" s="595" t="s">
        <v>105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/>
      <c r="R2" s="595"/>
      <c r="S2" s="595"/>
      <c r="T2" s="595"/>
      <c r="U2" s="595"/>
      <c r="V2" s="595"/>
    </row>
    <row r="3" spans="1:22" s="421" customFormat="1" ht="18.75" customHeight="1">
      <c r="A3" s="595" t="s">
        <v>318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  <c r="R3" s="595"/>
      <c r="S3" s="595"/>
      <c r="T3" s="595"/>
      <c r="U3" s="595"/>
      <c r="V3" s="595"/>
    </row>
    <row r="4" spans="1:22" s="420" customFormat="1" ht="18.75" customHeight="1">
      <c r="A4" s="595" t="s">
        <v>306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</row>
    <row r="5" spans="1:22" s="420" customFormat="1" ht="18.75" customHeight="1">
      <c r="A5" s="422"/>
      <c r="B5" s="422"/>
      <c r="C5" s="422"/>
      <c r="D5" s="596" t="s">
        <v>107</v>
      </c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</row>
    <row r="6" spans="1:22" ht="18.75" customHeight="1">
      <c r="A6" s="423"/>
      <c r="B6" s="423"/>
      <c r="C6" s="423"/>
      <c r="D6" s="599" t="s">
        <v>223</v>
      </c>
      <c r="E6" s="599"/>
      <c r="F6" s="599"/>
      <c r="G6" s="599"/>
      <c r="H6" s="599"/>
      <c r="I6" s="599"/>
      <c r="J6" s="599"/>
      <c r="K6" s="599"/>
      <c r="L6" s="599"/>
      <c r="M6" s="599"/>
      <c r="N6" s="599"/>
      <c r="O6" s="599"/>
      <c r="P6" s="599"/>
      <c r="Q6" s="599"/>
      <c r="R6" s="599"/>
      <c r="S6" s="424"/>
      <c r="T6" s="424"/>
      <c r="U6" s="424"/>
      <c r="V6" s="424"/>
    </row>
    <row r="7" spans="1:22" ht="18.75" customHeight="1">
      <c r="A7" s="423"/>
      <c r="B7" s="423"/>
      <c r="C7" s="423"/>
      <c r="D7" s="424"/>
      <c r="E7" s="424"/>
      <c r="F7" s="424"/>
      <c r="G7" s="424"/>
      <c r="H7" s="597" t="s">
        <v>173</v>
      </c>
      <c r="I7" s="597"/>
      <c r="J7" s="597"/>
      <c r="K7" s="429"/>
      <c r="L7" s="598" t="s">
        <v>270</v>
      </c>
      <c r="M7" s="598"/>
      <c r="N7" s="598"/>
      <c r="O7" s="598"/>
      <c r="P7" s="598"/>
      <c r="Q7" s="424"/>
      <c r="R7" s="424"/>
      <c r="S7" s="424"/>
      <c r="T7" s="425"/>
      <c r="V7" s="424"/>
    </row>
    <row r="8" spans="1:22" ht="18.75" customHeight="1">
      <c r="A8" s="426"/>
      <c r="B8" s="426"/>
      <c r="C8" s="426"/>
      <c r="D8" s="424"/>
      <c r="E8" s="424"/>
      <c r="F8" s="424"/>
      <c r="G8" s="424"/>
      <c r="H8" s="429"/>
      <c r="I8" s="424"/>
      <c r="J8" s="428"/>
      <c r="K8" s="427"/>
      <c r="L8" s="427"/>
      <c r="M8" s="427"/>
      <c r="N8" s="424"/>
      <c r="O8" s="428"/>
      <c r="P8" s="428"/>
      <c r="Q8" s="428"/>
      <c r="R8" s="424"/>
      <c r="S8" s="424"/>
      <c r="T8" s="602"/>
      <c r="U8" s="602"/>
      <c r="V8" s="424"/>
    </row>
    <row r="9" spans="1:22" ht="18.75" customHeight="1">
      <c r="A9" s="426"/>
      <c r="B9" s="426"/>
      <c r="C9" s="426"/>
      <c r="D9" s="424"/>
      <c r="E9" s="424"/>
      <c r="F9" s="424"/>
      <c r="G9" s="424"/>
      <c r="H9" s="429"/>
      <c r="I9" s="424"/>
      <c r="J9" s="428"/>
      <c r="K9" s="427"/>
      <c r="L9" s="601" t="s">
        <v>163</v>
      </c>
      <c r="M9" s="601"/>
      <c r="N9" s="601"/>
      <c r="O9" s="601"/>
      <c r="P9" s="601"/>
      <c r="Q9" s="428"/>
      <c r="R9" s="424" t="s">
        <v>182</v>
      </c>
      <c r="S9" s="424"/>
      <c r="T9" s="472"/>
      <c r="U9" s="472"/>
      <c r="V9" s="424"/>
    </row>
    <row r="10" spans="1:22" ht="18.75" customHeight="1">
      <c r="A10" s="426"/>
      <c r="B10" s="426"/>
      <c r="C10" s="431"/>
      <c r="D10" s="424" t="s">
        <v>175</v>
      </c>
      <c r="E10" s="424"/>
      <c r="F10" s="424"/>
      <c r="G10" s="424"/>
      <c r="H10" s="429"/>
      <c r="I10" s="424"/>
      <c r="J10" s="424"/>
      <c r="K10" s="429"/>
      <c r="L10" s="429" t="s">
        <v>271</v>
      </c>
      <c r="M10" s="429"/>
      <c r="N10" s="424" t="s">
        <v>174</v>
      </c>
      <c r="O10" s="424"/>
      <c r="P10" s="429"/>
      <c r="Q10" s="424"/>
      <c r="R10" s="424" t="s">
        <v>225</v>
      </c>
      <c r="S10" s="424"/>
      <c r="T10" s="424"/>
      <c r="U10" s="424"/>
      <c r="V10" s="424"/>
    </row>
    <row r="11" spans="1:22" ht="18.75" customHeight="1">
      <c r="A11" s="426"/>
      <c r="B11" s="426"/>
      <c r="D11" s="424" t="s">
        <v>178</v>
      </c>
      <c r="E11" s="424"/>
      <c r="F11" s="424" t="s">
        <v>176</v>
      </c>
      <c r="G11" s="424"/>
      <c r="H11" s="429" t="s">
        <v>145</v>
      </c>
      <c r="I11" s="424"/>
      <c r="J11" s="424"/>
      <c r="K11" s="429"/>
      <c r="L11" s="429" t="s">
        <v>272</v>
      </c>
      <c r="M11" s="429"/>
      <c r="N11" s="424" t="s">
        <v>177</v>
      </c>
      <c r="O11" s="424"/>
      <c r="P11" s="429" t="s">
        <v>336</v>
      </c>
      <c r="Q11" s="424"/>
      <c r="R11" s="424" t="s">
        <v>226</v>
      </c>
      <c r="S11" s="424"/>
      <c r="T11" s="425" t="s">
        <v>292</v>
      </c>
      <c r="V11" s="429"/>
    </row>
    <row r="12" spans="1:22" ht="18.75" customHeight="1">
      <c r="A12" s="603" t="s">
        <v>274</v>
      </c>
      <c r="B12" s="603"/>
      <c r="C12" s="432" t="s">
        <v>110</v>
      </c>
      <c r="D12" s="433" t="s">
        <v>224</v>
      </c>
      <c r="E12" s="433"/>
      <c r="F12" s="433" t="s">
        <v>258</v>
      </c>
      <c r="G12" s="433"/>
      <c r="H12" s="430" t="s">
        <v>180</v>
      </c>
      <c r="I12" s="433"/>
      <c r="J12" s="433" t="s">
        <v>147</v>
      </c>
      <c r="K12" s="430"/>
      <c r="L12" s="430" t="s">
        <v>273</v>
      </c>
      <c r="M12" s="430"/>
      <c r="N12" s="433" t="s">
        <v>181</v>
      </c>
      <c r="O12" s="433"/>
      <c r="P12" s="430" t="s">
        <v>337</v>
      </c>
      <c r="Q12" s="433"/>
      <c r="R12" s="433" t="s">
        <v>227</v>
      </c>
      <c r="S12" s="433"/>
      <c r="T12" s="600" t="s">
        <v>291</v>
      </c>
      <c r="U12" s="600"/>
      <c r="V12" s="430" t="s">
        <v>182</v>
      </c>
    </row>
    <row r="13" spans="1:22" ht="18.75" customHeight="1">
      <c r="A13" s="474" t="s">
        <v>232</v>
      </c>
      <c r="B13" s="435"/>
      <c r="C13" s="426"/>
      <c r="D13" s="377">
        <v>339725166.5</v>
      </c>
      <c r="E13" s="377"/>
      <c r="F13" s="377">
        <v>121004165.08</v>
      </c>
      <c r="G13" s="377"/>
      <c r="H13" s="377">
        <v>15518803.130000001</v>
      </c>
      <c r="I13" s="377"/>
      <c r="J13" s="377">
        <v>204250300.18000001</v>
      </c>
      <c r="K13" s="377"/>
      <c r="L13" s="378">
        <v>0</v>
      </c>
      <c r="M13" s="377"/>
      <c r="N13" s="377">
        <v>-249105546.69</v>
      </c>
      <c r="O13" s="377"/>
      <c r="P13" s="377">
        <v>-249105546.69</v>
      </c>
      <c r="Q13" s="377"/>
      <c r="R13" s="398">
        <f>SUM(D13:J13)+P13</f>
        <v>431392888.19999999</v>
      </c>
      <c r="S13" s="377"/>
      <c r="T13" s="377">
        <v>5855078.4900000002</v>
      </c>
      <c r="U13" s="377"/>
      <c r="V13" s="380">
        <f>+R13+T13</f>
        <v>437247966.69</v>
      </c>
    </row>
    <row r="14" spans="1:22" ht="18.75" customHeight="1">
      <c r="A14" s="474" t="s">
        <v>233</v>
      </c>
      <c r="B14" s="434"/>
      <c r="C14" s="426"/>
      <c r="D14" s="377"/>
      <c r="E14" s="377"/>
      <c r="F14" s="377"/>
      <c r="G14" s="377"/>
      <c r="H14" s="377"/>
      <c r="I14" s="377"/>
      <c r="J14" s="399"/>
      <c r="K14" s="377"/>
      <c r="L14" s="378"/>
      <c r="M14" s="377"/>
      <c r="N14" s="377"/>
      <c r="O14" s="377"/>
      <c r="P14" s="377"/>
      <c r="Q14" s="377"/>
      <c r="R14" s="398"/>
      <c r="S14" s="377"/>
      <c r="T14" s="377"/>
      <c r="U14" s="377"/>
      <c r="V14" s="380"/>
    </row>
    <row r="15" spans="1:22" ht="18.75" customHeight="1">
      <c r="A15" s="434" t="s">
        <v>327</v>
      </c>
      <c r="B15" s="436"/>
      <c r="C15" s="426"/>
      <c r="D15" s="378">
        <v>0</v>
      </c>
      <c r="E15" s="378"/>
      <c r="F15" s="378">
        <v>0</v>
      </c>
      <c r="G15" s="378"/>
      <c r="H15" s="378">
        <v>0</v>
      </c>
      <c r="I15" s="377"/>
      <c r="J15" s="399">
        <v>-17999594.109999999</v>
      </c>
      <c r="K15" s="377"/>
      <c r="L15" s="378">
        <v>0</v>
      </c>
      <c r="M15" s="377"/>
      <c r="N15" s="378">
        <v>0</v>
      </c>
      <c r="O15" s="377"/>
      <c r="P15" s="378">
        <v>0</v>
      </c>
      <c r="Q15" s="377"/>
      <c r="R15" s="379">
        <f>+D15+F15+H15+J15+P15</f>
        <v>-17999594.109999999</v>
      </c>
      <c r="S15" s="377"/>
      <c r="T15" s="378">
        <v>0</v>
      </c>
      <c r="U15" s="377"/>
      <c r="V15" s="400">
        <f>+P15+R15</f>
        <v>-17999594.109999999</v>
      </c>
    </row>
    <row r="16" spans="1:22" ht="18.75" customHeight="1">
      <c r="A16" s="473" t="s">
        <v>275</v>
      </c>
      <c r="B16" s="436"/>
      <c r="C16" s="426"/>
      <c r="D16" s="378"/>
      <c r="E16" s="378"/>
      <c r="F16" s="378"/>
      <c r="G16" s="378"/>
      <c r="H16" s="378"/>
      <c r="I16" s="377"/>
      <c r="J16" s="399"/>
      <c r="K16" s="377"/>
      <c r="L16" s="378"/>
      <c r="M16" s="377"/>
      <c r="N16" s="378"/>
      <c r="O16" s="377"/>
      <c r="P16" s="378"/>
      <c r="Q16" s="377"/>
      <c r="R16" s="379"/>
      <c r="S16" s="377"/>
      <c r="T16" s="378"/>
      <c r="U16" s="377"/>
      <c r="V16" s="400"/>
    </row>
    <row r="17" spans="1:22" ht="18.75" customHeight="1">
      <c r="A17" s="437" t="s">
        <v>328</v>
      </c>
      <c r="B17" s="436"/>
      <c r="C17" s="431"/>
      <c r="D17" s="378">
        <v>0</v>
      </c>
      <c r="E17" s="378"/>
      <c r="F17" s="378">
        <v>0</v>
      </c>
      <c r="G17" s="378"/>
      <c r="H17" s="378">
        <v>0</v>
      </c>
      <c r="I17" s="377"/>
      <c r="J17" s="381">
        <v>23178824.289999999</v>
      </c>
      <c r="K17" s="377"/>
      <c r="L17" s="377">
        <v>4199946.59</v>
      </c>
      <c r="M17" s="377"/>
      <c r="N17" s="378">
        <v>0</v>
      </c>
      <c r="O17" s="377"/>
      <c r="P17" s="377">
        <v>4199946.59</v>
      </c>
      <c r="Q17" s="377"/>
      <c r="R17" s="379">
        <f>+D17+F17+H17+J17+P17</f>
        <v>27378770.879999999</v>
      </c>
      <c r="S17" s="377"/>
      <c r="T17" s="378">
        <v>703759.57</v>
      </c>
      <c r="U17" s="377"/>
      <c r="V17" s="380">
        <f>+R17+T17</f>
        <v>28082530.449999999</v>
      </c>
    </row>
    <row r="18" spans="1:22" ht="18.75" customHeight="1">
      <c r="A18" s="434" t="s">
        <v>338</v>
      </c>
      <c r="B18" s="436"/>
      <c r="C18" s="426"/>
      <c r="D18" s="390">
        <v>0</v>
      </c>
      <c r="E18" s="390"/>
      <c r="F18" s="390">
        <v>0</v>
      </c>
      <c r="G18" s="390"/>
      <c r="H18" s="390">
        <v>0</v>
      </c>
      <c r="I18" s="388"/>
      <c r="J18" s="401">
        <v>4199946.59</v>
      </c>
      <c r="K18" s="388"/>
      <c r="L18" s="389">
        <v>-4199946.59</v>
      </c>
      <c r="M18" s="388"/>
      <c r="N18" s="390">
        <v>0</v>
      </c>
      <c r="O18" s="388"/>
      <c r="P18" s="389">
        <v>-4199946.59</v>
      </c>
      <c r="Q18" s="388"/>
      <c r="R18" s="387">
        <f>+D18+F18+H18+J18+P18</f>
        <v>0</v>
      </c>
      <c r="S18" s="388"/>
      <c r="T18" s="378">
        <v>0</v>
      </c>
      <c r="U18" s="388"/>
      <c r="V18" s="390">
        <f>+J18+P18+T18</f>
        <v>0</v>
      </c>
    </row>
    <row r="19" spans="1:22" ht="18.75" customHeight="1">
      <c r="A19" s="473" t="s">
        <v>329</v>
      </c>
      <c r="B19" s="434"/>
      <c r="C19" s="438"/>
      <c r="D19" s="402">
        <f>SUM(D17:D18)</f>
        <v>0</v>
      </c>
      <c r="E19" s="403"/>
      <c r="F19" s="402">
        <f>SUM(F17:F18)</f>
        <v>0</v>
      </c>
      <c r="G19" s="403"/>
      <c r="H19" s="402">
        <f>SUM(H17:H18)</f>
        <v>0</v>
      </c>
      <c r="I19" s="403"/>
      <c r="J19" s="404">
        <f>SUM(J17:J18)</f>
        <v>27378770.879999999</v>
      </c>
      <c r="K19" s="404">
        <f>SUM(K15:K18)</f>
        <v>0</v>
      </c>
      <c r="L19" s="402">
        <f>SUM(L15:L18)</f>
        <v>0</v>
      </c>
      <c r="M19" s="404"/>
      <c r="N19" s="402">
        <f>SUM(N15:N18)</f>
        <v>0</v>
      </c>
      <c r="O19" s="404">
        <f>SUM(O15:O18)</f>
        <v>0</v>
      </c>
      <c r="P19" s="402">
        <f>SUM(P15:P18)</f>
        <v>0</v>
      </c>
      <c r="Q19" s="404"/>
      <c r="R19" s="404">
        <f>SUM(R17:R18)</f>
        <v>27378770.879999999</v>
      </c>
      <c r="S19" s="404"/>
      <c r="T19" s="402">
        <f>SUM(T15:T18)</f>
        <v>703759.57</v>
      </c>
      <c r="U19" s="404"/>
      <c r="V19" s="404">
        <f>SUM(V17:V18)</f>
        <v>28082530.449999999</v>
      </c>
    </row>
    <row r="20" spans="1:22" ht="18.75" customHeight="1" thickBot="1">
      <c r="A20" s="475" t="s">
        <v>307</v>
      </c>
      <c r="B20" s="435"/>
      <c r="C20" s="439"/>
      <c r="D20" s="392">
        <f>D13+D19</f>
        <v>339725166.5</v>
      </c>
      <c r="E20" s="405"/>
      <c r="F20" s="392">
        <f>F13+F19</f>
        <v>121004165.08</v>
      </c>
      <c r="G20" s="405"/>
      <c r="H20" s="392">
        <f>H13+H19</f>
        <v>15518803.130000001</v>
      </c>
      <c r="I20" s="405"/>
      <c r="J20" s="392">
        <f>J13+J19+J15</f>
        <v>213629476.94999999</v>
      </c>
      <c r="K20" s="392">
        <f>K13+K19</f>
        <v>0</v>
      </c>
      <c r="L20" s="395">
        <f>L13+L19</f>
        <v>0</v>
      </c>
      <c r="M20" s="392"/>
      <c r="N20" s="392">
        <f>N13+N19</f>
        <v>-249105546.69</v>
      </c>
      <c r="O20" s="392"/>
      <c r="P20" s="392">
        <f>+P19+P13</f>
        <v>-249105546.69</v>
      </c>
      <c r="Q20" s="392"/>
      <c r="R20" s="392">
        <f>R13+R19+R15</f>
        <v>440772064.96999997</v>
      </c>
      <c r="S20" s="392"/>
      <c r="T20" s="392">
        <f>+T19+T13</f>
        <v>6558838.0600000005</v>
      </c>
      <c r="U20" s="392"/>
      <c r="V20" s="392">
        <f>V13+V19+V15</f>
        <v>447330903.02999997</v>
      </c>
    </row>
    <row r="21" spans="1:22" ht="18.75" customHeight="1" thickTop="1">
      <c r="A21" s="435"/>
      <c r="B21" s="435"/>
      <c r="C21" s="426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</row>
    <row r="22" spans="1:22" ht="18.75" customHeight="1">
      <c r="A22" s="474" t="s">
        <v>234</v>
      </c>
      <c r="B22" s="435"/>
      <c r="C22" s="426"/>
      <c r="D22" s="377">
        <v>327594259.5</v>
      </c>
      <c r="E22" s="377"/>
      <c r="F22" s="377">
        <v>121004165.08</v>
      </c>
      <c r="G22" s="377"/>
      <c r="H22" s="377">
        <v>14413037.470000001</v>
      </c>
      <c r="I22" s="377"/>
      <c r="J22" s="377">
        <v>182265267.38999999</v>
      </c>
      <c r="K22" s="377"/>
      <c r="L22" s="378">
        <v>0</v>
      </c>
      <c r="M22" s="377"/>
      <c r="N22" s="380">
        <v>-249105546.69</v>
      </c>
      <c r="O22" s="425"/>
      <c r="P22" s="380">
        <v>-249105546.69</v>
      </c>
      <c r="R22" s="379">
        <f>SUM(D22:J22)+P22</f>
        <v>396171182.75000006</v>
      </c>
      <c r="S22" s="425"/>
      <c r="T22" s="379">
        <v>3624542.84</v>
      </c>
      <c r="U22" s="377"/>
      <c r="V22" s="380">
        <f>+R22+T22</f>
        <v>399795725.59000003</v>
      </c>
    </row>
    <row r="23" spans="1:22" ht="18.75" customHeight="1">
      <c r="A23" s="474" t="s">
        <v>233</v>
      </c>
      <c r="B23" s="434"/>
      <c r="C23" s="431"/>
      <c r="D23" s="381"/>
      <c r="E23" s="377"/>
      <c r="F23" s="381"/>
      <c r="G23" s="377"/>
      <c r="H23" s="381"/>
      <c r="I23" s="377"/>
      <c r="J23" s="381"/>
      <c r="K23" s="377"/>
      <c r="L23" s="378"/>
      <c r="M23" s="377"/>
      <c r="N23" s="377"/>
      <c r="O23" s="377"/>
      <c r="P23" s="377"/>
      <c r="Q23" s="377"/>
      <c r="R23" s="382"/>
      <c r="S23" s="382">
        <f>SUM(E23:O23)</f>
        <v>0</v>
      </c>
      <c r="T23" s="382"/>
      <c r="U23" s="382"/>
      <c r="V23" s="383"/>
    </row>
    <row r="24" spans="1:22" ht="18.75" hidden="1" customHeight="1">
      <c r="A24" s="376" t="s">
        <v>310</v>
      </c>
      <c r="B24" s="434"/>
      <c r="C24" s="431"/>
      <c r="D24" s="381"/>
      <c r="E24" s="377"/>
      <c r="F24" s="381"/>
      <c r="G24" s="377"/>
      <c r="H24" s="381"/>
      <c r="I24" s="377"/>
      <c r="J24" s="381"/>
      <c r="K24" s="377"/>
      <c r="L24" s="378"/>
      <c r="M24" s="377"/>
      <c r="N24" s="377"/>
      <c r="O24" s="377"/>
      <c r="P24" s="377"/>
      <c r="Q24" s="377"/>
      <c r="R24" s="382"/>
      <c r="S24" s="382"/>
      <c r="T24" s="382"/>
      <c r="U24" s="382"/>
      <c r="V24" s="380">
        <f>+R24+T24</f>
        <v>0</v>
      </c>
    </row>
    <row r="25" spans="1:22" ht="18.75" customHeight="1">
      <c r="A25" s="440" t="s">
        <v>330</v>
      </c>
      <c r="C25" s="431"/>
      <c r="D25" s="386">
        <v>12130907</v>
      </c>
      <c r="E25" s="425"/>
      <c r="F25" s="386">
        <v>0</v>
      </c>
      <c r="G25" s="425"/>
      <c r="H25" s="386">
        <v>0</v>
      </c>
      <c r="I25" s="425"/>
      <c r="J25" s="380">
        <v>-12130907</v>
      </c>
      <c r="K25" s="377"/>
      <c r="L25" s="378">
        <v>0</v>
      </c>
      <c r="M25" s="377"/>
      <c r="N25" s="386">
        <v>0</v>
      </c>
      <c r="O25" s="425"/>
      <c r="P25" s="378">
        <v>0</v>
      </c>
      <c r="R25" s="386">
        <f>SUM(D25:J25)+P25</f>
        <v>0</v>
      </c>
      <c r="S25" s="425"/>
      <c r="T25" s="386">
        <v>0</v>
      </c>
      <c r="U25" s="377"/>
      <c r="V25" s="386">
        <f>+R25+T25</f>
        <v>0</v>
      </c>
    </row>
    <row r="26" spans="1:22" ht="18.75" customHeight="1">
      <c r="A26" s="440" t="s">
        <v>327</v>
      </c>
      <c r="C26" s="431"/>
      <c r="D26" s="386">
        <v>0</v>
      </c>
      <c r="E26" s="425"/>
      <c r="F26" s="386">
        <v>0</v>
      </c>
      <c r="G26" s="425"/>
      <c r="H26" s="386">
        <v>0</v>
      </c>
      <c r="I26" s="425"/>
      <c r="J26" s="380">
        <v>-26207359.100000001</v>
      </c>
      <c r="K26" s="377"/>
      <c r="L26" s="378">
        <v>0</v>
      </c>
      <c r="M26" s="377"/>
      <c r="N26" s="384">
        <v>0</v>
      </c>
      <c r="O26" s="377"/>
      <c r="P26" s="384">
        <v>0</v>
      </c>
      <c r="Q26" s="377"/>
      <c r="R26" s="379">
        <f>SUM(D26:J26)+P26</f>
        <v>-26207359.100000001</v>
      </c>
      <c r="S26" s="377"/>
      <c r="T26" s="385">
        <v>0</v>
      </c>
      <c r="U26" s="377"/>
      <c r="V26" s="380">
        <f>+R26+T26</f>
        <v>-26207359.100000001</v>
      </c>
    </row>
    <row r="27" spans="1:22" ht="18.75" customHeight="1">
      <c r="A27" s="473" t="s">
        <v>275</v>
      </c>
      <c r="C27" s="431"/>
      <c r="D27" s="386"/>
      <c r="E27" s="425"/>
      <c r="F27" s="386"/>
      <c r="G27" s="425"/>
      <c r="H27" s="386"/>
      <c r="I27" s="425"/>
      <c r="J27" s="380"/>
      <c r="K27" s="377"/>
      <c r="L27" s="378"/>
      <c r="M27" s="377"/>
      <c r="N27" s="384"/>
      <c r="O27" s="377"/>
      <c r="P27" s="384"/>
      <c r="Q27" s="377"/>
      <c r="R27" s="379"/>
      <c r="S27" s="377"/>
      <c r="T27" s="385"/>
      <c r="U27" s="377"/>
      <c r="V27" s="380"/>
    </row>
    <row r="28" spans="1:22" ht="18.75" customHeight="1">
      <c r="A28" s="437" t="s">
        <v>328</v>
      </c>
      <c r="B28" s="436"/>
      <c r="C28" s="439"/>
      <c r="D28" s="387">
        <v>0</v>
      </c>
      <c r="E28" s="388"/>
      <c r="F28" s="387">
        <v>0</v>
      </c>
      <c r="G28" s="388"/>
      <c r="H28" s="387">
        <v>0</v>
      </c>
      <c r="I28" s="388"/>
      <c r="J28" s="387">
        <v>44976684.020000018</v>
      </c>
      <c r="K28" s="388"/>
      <c r="L28" s="387">
        <v>0</v>
      </c>
      <c r="M28" s="388"/>
      <c r="N28" s="387">
        <v>0</v>
      </c>
      <c r="O28" s="388"/>
      <c r="P28" s="387">
        <v>0</v>
      </c>
      <c r="Q28" s="388"/>
      <c r="R28" s="389">
        <f>SUM(D28:J28)+P28</f>
        <v>44976684.020000018</v>
      </c>
      <c r="S28" s="390"/>
      <c r="T28" s="390">
        <v>1498205.1400000006</v>
      </c>
      <c r="U28" s="390"/>
      <c r="V28" s="391">
        <f>+R28+T28</f>
        <v>46474889.160000019</v>
      </c>
    </row>
    <row r="29" spans="1:22" ht="18.75" customHeight="1">
      <c r="A29" s="473" t="s">
        <v>329</v>
      </c>
      <c r="B29" s="434"/>
      <c r="C29" s="439"/>
      <c r="D29" s="387">
        <f>SUM(D26:D28)</f>
        <v>0</v>
      </c>
      <c r="E29" s="387">
        <f t="shared" ref="E29:K29" si="0">SUM(E25:E28)</f>
        <v>0</v>
      </c>
      <c r="F29" s="387">
        <f t="shared" si="0"/>
        <v>0</v>
      </c>
      <c r="G29" s="387">
        <f t="shared" si="0"/>
        <v>0</v>
      </c>
      <c r="H29" s="387">
        <f t="shared" si="0"/>
        <v>0</v>
      </c>
      <c r="I29" s="387">
        <f t="shared" si="0"/>
        <v>0</v>
      </c>
      <c r="J29" s="389">
        <f>SUM(J28)</f>
        <v>44976684.020000018</v>
      </c>
      <c r="K29" s="386">
        <f t="shared" si="0"/>
        <v>0</v>
      </c>
      <c r="L29" s="387">
        <f>SUM(L25:L28)</f>
        <v>0</v>
      </c>
      <c r="M29" s="386"/>
      <c r="N29" s="387">
        <f>SUM(N25:N28)</f>
        <v>0</v>
      </c>
      <c r="O29" s="386">
        <f>SUM(O25:O28)</f>
        <v>0</v>
      </c>
      <c r="P29" s="387">
        <f>SUM(P25:P28)</f>
        <v>0</v>
      </c>
      <c r="Q29" s="386"/>
      <c r="R29" s="387">
        <f>R28</f>
        <v>44976684.020000018</v>
      </c>
      <c r="S29" s="387">
        <f>SUM(S25:S28)</f>
        <v>0</v>
      </c>
      <c r="T29" s="387">
        <f>SUM(T25:T28)</f>
        <v>1498205.1400000006</v>
      </c>
      <c r="U29" s="387"/>
      <c r="V29" s="387">
        <f>SUM(V28)</f>
        <v>46474889.160000019</v>
      </c>
    </row>
    <row r="30" spans="1:22" ht="18.75" customHeight="1" thickBot="1">
      <c r="A30" s="475" t="s">
        <v>308</v>
      </c>
      <c r="B30" s="435"/>
      <c r="C30" s="439"/>
      <c r="D30" s="392">
        <f>D22+D29+D25</f>
        <v>339725166.5</v>
      </c>
      <c r="E30" s="393"/>
      <c r="F30" s="392">
        <f>F22+F29</f>
        <v>121004165.08</v>
      </c>
      <c r="G30" s="393"/>
      <c r="H30" s="392">
        <f>H22+H29</f>
        <v>14413037.470000001</v>
      </c>
      <c r="I30" s="393"/>
      <c r="J30" s="392">
        <f>J22+J29+J245+J25+J26</f>
        <v>188903685.31</v>
      </c>
      <c r="K30" s="394"/>
      <c r="L30" s="395">
        <f>L22+L29</f>
        <v>0</v>
      </c>
      <c r="M30" s="394"/>
      <c r="N30" s="392">
        <f>N22+N29</f>
        <v>-249105546.69</v>
      </c>
      <c r="O30" s="394"/>
      <c r="P30" s="392">
        <f>P22+P29</f>
        <v>-249105546.69</v>
      </c>
      <c r="Q30" s="394"/>
      <c r="R30" s="395">
        <f>SUM(D30:N30)</f>
        <v>414940507.67000002</v>
      </c>
      <c r="S30" s="394"/>
      <c r="T30" s="392">
        <f>T22+T29</f>
        <v>5122747.9800000004</v>
      </c>
      <c r="U30" s="394"/>
      <c r="V30" s="392">
        <f>V22+V29+V26+V24</f>
        <v>420063255.65000004</v>
      </c>
    </row>
    <row r="31" spans="1:22" ht="18.75" customHeight="1" thickTop="1">
      <c r="A31" s="435"/>
      <c r="B31" s="435"/>
      <c r="C31" s="439"/>
      <c r="D31" s="441"/>
      <c r="E31" s="442"/>
      <c r="F31" s="441"/>
      <c r="G31" s="442"/>
      <c r="H31" s="441"/>
      <c r="I31" s="442"/>
      <c r="J31" s="441"/>
      <c r="K31" s="442"/>
      <c r="L31" s="442"/>
      <c r="M31" s="442"/>
      <c r="N31" s="441"/>
      <c r="O31" s="442" t="e">
        <f>#REF!</f>
        <v>#REF!</v>
      </c>
      <c r="P31" s="442"/>
      <c r="Q31" s="442"/>
      <c r="R31" s="441"/>
      <c r="S31" s="442"/>
      <c r="T31" s="442"/>
      <c r="U31" s="442"/>
      <c r="V31" s="441"/>
    </row>
    <row r="32" spans="1:22" ht="18.75" customHeight="1">
      <c r="A32" s="435"/>
      <c r="B32" s="435"/>
      <c r="C32" s="439"/>
      <c r="D32" s="441"/>
      <c r="E32" s="442"/>
      <c r="F32" s="441"/>
      <c r="G32" s="442"/>
      <c r="H32" s="441"/>
      <c r="I32" s="442"/>
      <c r="J32" s="441"/>
      <c r="K32" s="442"/>
      <c r="L32" s="442"/>
      <c r="M32" s="442"/>
      <c r="N32" s="441"/>
      <c r="O32" s="442"/>
      <c r="P32" s="442"/>
      <c r="Q32" s="442"/>
      <c r="R32" s="441"/>
      <c r="S32" s="442"/>
      <c r="T32" s="442"/>
      <c r="U32" s="442"/>
      <c r="V32" s="441"/>
    </row>
    <row r="33" spans="1:22" ht="18.75" customHeight="1">
      <c r="A33" s="435"/>
      <c r="B33" s="435"/>
      <c r="C33" s="439"/>
      <c r="D33" s="441"/>
      <c r="E33" s="442"/>
      <c r="F33" s="441"/>
      <c r="G33" s="442"/>
      <c r="H33" s="441"/>
      <c r="I33" s="442"/>
      <c r="J33" s="441"/>
      <c r="K33" s="442"/>
      <c r="L33" s="442"/>
      <c r="M33" s="442"/>
      <c r="N33" s="441"/>
      <c r="O33" s="442"/>
      <c r="P33" s="442"/>
      <c r="Q33" s="442"/>
      <c r="R33" s="441"/>
      <c r="S33" s="442"/>
      <c r="T33" s="442"/>
      <c r="U33" s="442"/>
      <c r="V33" s="441"/>
    </row>
    <row r="34" spans="1:22" ht="18.75" customHeight="1">
      <c r="A34" s="435"/>
      <c r="B34" s="435"/>
      <c r="C34" s="439"/>
      <c r="D34" s="441"/>
      <c r="E34" s="442"/>
      <c r="F34" s="441"/>
      <c r="G34" s="442"/>
      <c r="H34" s="441"/>
      <c r="I34" s="442"/>
      <c r="J34" s="441"/>
      <c r="K34" s="442"/>
      <c r="L34" s="442"/>
      <c r="M34" s="442"/>
      <c r="N34" s="441"/>
      <c r="O34" s="442"/>
      <c r="P34" s="442"/>
      <c r="Q34" s="442"/>
      <c r="R34" s="441"/>
      <c r="S34" s="442"/>
      <c r="T34" s="442"/>
      <c r="U34" s="442"/>
      <c r="V34" s="441"/>
    </row>
    <row r="35" spans="1:22" ht="18.75" customHeight="1">
      <c r="A35" s="418" t="s">
        <v>125</v>
      </c>
      <c r="C35" s="439"/>
      <c r="D35" s="443"/>
      <c r="E35" s="442"/>
      <c r="F35" s="443"/>
      <c r="G35" s="442"/>
      <c r="H35" s="443"/>
      <c r="I35" s="442"/>
      <c r="J35" s="443"/>
      <c r="K35" s="442"/>
      <c r="L35" s="442"/>
      <c r="M35" s="442"/>
      <c r="N35" s="443"/>
      <c r="O35" s="442" t="e">
        <f>#REF!</f>
        <v>#REF!</v>
      </c>
      <c r="P35" s="442"/>
      <c r="Q35" s="442"/>
      <c r="R35" s="443"/>
      <c r="S35" s="442"/>
      <c r="T35" s="442"/>
      <c r="U35" s="442"/>
    </row>
    <row r="36" spans="1:22" ht="18.75" customHeight="1">
      <c r="A36" s="444"/>
      <c r="E36" s="442"/>
      <c r="G36" s="442"/>
      <c r="I36" s="442"/>
      <c r="O36" s="442" t="e">
        <f>#REF!</f>
        <v>#REF!</v>
      </c>
      <c r="P36" s="442"/>
      <c r="Q36" s="442"/>
      <c r="R36" s="443"/>
      <c r="S36" s="442"/>
      <c r="T36" s="442"/>
      <c r="U36" s="442"/>
      <c r="V36" s="445"/>
    </row>
    <row r="37" spans="1:22" ht="18.75" customHeight="1">
      <c r="A37" s="444"/>
      <c r="C37" s="446" t="s">
        <v>283</v>
      </c>
      <c r="D37" s="447"/>
      <c r="E37" s="447"/>
      <c r="F37" s="447"/>
      <c r="G37" s="442"/>
      <c r="L37" s="448" t="s">
        <v>282</v>
      </c>
      <c r="M37" s="446"/>
      <c r="N37" s="449"/>
      <c r="O37" s="442"/>
      <c r="P37" s="442"/>
      <c r="Q37" s="442"/>
      <c r="R37" s="443"/>
      <c r="S37" s="442"/>
      <c r="T37" s="442"/>
      <c r="U37" s="442"/>
      <c r="V37" s="445"/>
    </row>
    <row r="38" spans="1:22" ht="18.75" customHeight="1">
      <c r="A38" s="450">
        <v>6</v>
      </c>
      <c r="B38" s="444"/>
      <c r="C38" s="447" t="s">
        <v>127</v>
      </c>
      <c r="D38" s="451"/>
      <c r="E38" s="447"/>
      <c r="F38" s="447"/>
      <c r="G38" s="442"/>
      <c r="I38" s="452"/>
      <c r="L38" s="446"/>
      <c r="M38" s="453" t="s">
        <v>128</v>
      </c>
      <c r="N38" s="446"/>
      <c r="O38" s="454"/>
      <c r="P38" s="454"/>
      <c r="Q38" s="454"/>
      <c r="R38" s="443"/>
      <c r="S38" s="442"/>
      <c r="T38" s="442"/>
      <c r="U38" s="442"/>
      <c r="V38" s="445"/>
    </row>
    <row r="39" spans="1:22" ht="19.8">
      <c r="A39" s="455"/>
      <c r="B39" s="455"/>
      <c r="C39" s="446"/>
      <c r="D39" s="447"/>
      <c r="E39" s="447"/>
      <c r="F39" s="447"/>
      <c r="G39" s="452"/>
      <c r="H39" s="449"/>
      <c r="I39" s="447"/>
      <c r="J39" s="447"/>
      <c r="K39" s="454"/>
      <c r="L39" s="454"/>
      <c r="M39" s="454"/>
      <c r="N39" s="443"/>
      <c r="O39" s="454"/>
      <c r="P39" s="454"/>
      <c r="Q39" s="454"/>
      <c r="R39" s="443"/>
      <c r="S39" s="454"/>
      <c r="T39" s="454"/>
      <c r="U39" s="454"/>
      <c r="V39" s="456"/>
    </row>
    <row r="40" spans="1:22" ht="28.2" customHeight="1">
      <c r="A40" s="457"/>
      <c r="B40" s="457"/>
      <c r="V40" s="458"/>
    </row>
    <row r="41" spans="1:22" ht="21" customHeight="1"/>
    <row r="42" spans="1:22" ht="21" customHeight="1"/>
    <row r="43" spans="1:22" ht="21" customHeight="1"/>
  </sheetData>
  <mergeCells count="11">
    <mergeCell ref="T12:U12"/>
    <mergeCell ref="L9:P9"/>
    <mergeCell ref="T8:U8"/>
    <mergeCell ref="A12:B12"/>
    <mergeCell ref="A2:V2"/>
    <mergeCell ref="A3:V3"/>
    <mergeCell ref="A4:V4"/>
    <mergeCell ref="D5:V5"/>
    <mergeCell ref="H7:J7"/>
    <mergeCell ref="L7:P7"/>
    <mergeCell ref="D6:R6"/>
  </mergeCells>
  <pageMargins left="0.51181102362204722" right="0.23622047244094491" top="0.51181102362204722" bottom="0.23622047244094491" header="0.51181102362204722" footer="0.23622047244094491"/>
  <pageSetup paperSize="9" scale="7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18E1-77C9-4738-A1D9-EC728AC7F2EB}">
  <sheetPr>
    <pageSetUpPr fitToPage="1"/>
  </sheetPr>
  <dimension ref="A1:AC60"/>
  <sheetViews>
    <sheetView view="pageBreakPreview" zoomScale="80" zoomScaleNormal="55" zoomScaleSheetLayoutView="80" workbookViewId="0">
      <selection activeCell="E28" sqref="E28"/>
    </sheetView>
  </sheetViews>
  <sheetFormatPr defaultColWidth="9.296875" defaultRowHeight="21.6"/>
  <cols>
    <col min="1" max="1" width="27.296875" style="493" customWidth="1"/>
    <col min="2" max="2" width="0.5" style="493" customWidth="1"/>
    <col min="3" max="3" width="7.69921875" style="493" customWidth="1"/>
    <col min="4" max="4" width="0.5" style="493" customWidth="1"/>
    <col min="5" max="5" width="12.69921875" style="493" customWidth="1"/>
    <col min="6" max="6" width="0.5" style="493" customWidth="1"/>
    <col min="7" max="7" width="12.69921875" style="493" customWidth="1"/>
    <col min="8" max="8" width="0.5" style="494" customWidth="1"/>
    <col min="9" max="9" width="12.69921875" style="493" customWidth="1"/>
    <col min="10" max="10" width="0.5" style="493" customWidth="1"/>
    <col min="11" max="11" width="12.69921875" style="494" customWidth="1"/>
    <col min="12" max="12" width="0.5" style="493" customWidth="1"/>
    <col min="13" max="13" width="16.19921875" style="493" customWidth="1"/>
    <col min="14" max="14" width="0.5" style="493" customWidth="1"/>
    <col min="15" max="15" width="12.69921875" style="493" customWidth="1"/>
    <col min="16" max="16" width="17.5" style="493" bestFit="1" customWidth="1"/>
    <col min="17" max="16384" width="9.296875" style="493"/>
  </cols>
  <sheetData>
    <row r="1" spans="1:29" ht="21" customHeight="1"/>
    <row r="2" spans="1:29" ht="21" customHeight="1">
      <c r="A2" s="578" t="s">
        <v>105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</row>
    <row r="3" spans="1:29" s="347" customFormat="1" ht="21" customHeight="1">
      <c r="A3" s="578" t="s">
        <v>319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</row>
    <row r="4" spans="1:29" s="347" customFormat="1" ht="21" customHeight="1">
      <c r="A4" s="578" t="s">
        <v>306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</row>
    <row r="5" spans="1:29" s="499" customFormat="1" ht="21" customHeight="1">
      <c r="A5" s="495"/>
      <c r="B5" s="495"/>
      <c r="C5" s="495"/>
      <c r="D5" s="495"/>
      <c r="E5" s="495"/>
      <c r="F5" s="495"/>
      <c r="G5" s="495"/>
      <c r="H5" s="496"/>
      <c r="I5" s="495"/>
      <c r="J5" s="495"/>
      <c r="K5" s="496"/>
      <c r="L5" s="495"/>
      <c r="M5" s="495"/>
      <c r="N5" s="495"/>
      <c r="O5" s="497" t="s">
        <v>107</v>
      </c>
      <c r="P5" s="498"/>
      <c r="Q5" s="498"/>
      <c r="R5" s="498"/>
      <c r="S5" s="498"/>
      <c r="T5" s="498"/>
      <c r="U5" s="498"/>
      <c r="V5" s="498"/>
      <c r="W5" s="498"/>
      <c r="X5" s="498"/>
      <c r="Y5" s="498"/>
      <c r="Z5" s="498"/>
      <c r="AA5" s="498"/>
      <c r="AB5" s="498"/>
      <c r="AC5" s="498"/>
    </row>
    <row r="6" spans="1:29" s="499" customFormat="1" ht="21" customHeight="1">
      <c r="A6" s="500"/>
      <c r="B6" s="500"/>
      <c r="C6" s="500"/>
      <c r="D6" s="500"/>
      <c r="E6" s="500"/>
      <c r="F6" s="500"/>
      <c r="G6" s="501"/>
      <c r="H6" s="502"/>
      <c r="I6" s="606" t="s">
        <v>173</v>
      </c>
      <c r="J6" s="606"/>
      <c r="K6" s="606"/>
      <c r="L6" s="500"/>
      <c r="M6" s="604" t="s">
        <v>270</v>
      </c>
      <c r="N6" s="500"/>
      <c r="O6" s="503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  <c r="AC6" s="498"/>
    </row>
    <row r="7" spans="1:29" s="499" customFormat="1" ht="21" customHeight="1">
      <c r="A7" s="504"/>
      <c r="B7" s="505"/>
      <c r="C7" s="504"/>
      <c r="D7" s="505"/>
      <c r="E7" s="505"/>
      <c r="F7" s="505"/>
      <c r="G7" s="506"/>
      <c r="H7" s="507"/>
      <c r="I7" s="607"/>
      <c r="J7" s="607"/>
      <c r="K7" s="607"/>
      <c r="L7" s="508"/>
      <c r="M7" s="605"/>
      <c r="N7" s="508"/>
      <c r="O7" s="505"/>
      <c r="S7" s="510"/>
    </row>
    <row r="8" spans="1:29" s="499" customFormat="1" ht="21" customHeight="1">
      <c r="A8" s="511"/>
      <c r="B8" s="505"/>
      <c r="C8" s="511"/>
      <c r="D8" s="505"/>
      <c r="E8" s="505"/>
      <c r="F8" s="505"/>
      <c r="G8" s="506"/>
      <c r="H8" s="507"/>
      <c r="I8" s="512"/>
      <c r="J8" s="512"/>
      <c r="K8" s="513"/>
      <c r="L8" s="508"/>
      <c r="M8" s="514" t="s">
        <v>163</v>
      </c>
      <c r="N8" s="505"/>
      <c r="O8" s="505"/>
    </row>
    <row r="9" spans="1:29" s="499" customFormat="1" ht="21" customHeight="1">
      <c r="A9" s="511"/>
      <c r="B9" s="505"/>
      <c r="C9" s="511"/>
      <c r="D9" s="505"/>
      <c r="H9" s="515"/>
      <c r="J9" s="508"/>
      <c r="K9" s="516"/>
      <c r="L9" s="508"/>
      <c r="M9" s="508" t="s">
        <v>271</v>
      </c>
      <c r="N9" s="505"/>
      <c r="O9" s="505"/>
    </row>
    <row r="10" spans="1:29" s="499" customFormat="1" ht="21" customHeight="1">
      <c r="A10" s="511"/>
      <c r="B10" s="505"/>
      <c r="C10" s="511"/>
      <c r="D10" s="505"/>
      <c r="E10" s="505" t="s">
        <v>175</v>
      </c>
      <c r="F10" s="505"/>
      <c r="G10" s="505" t="s">
        <v>176</v>
      </c>
      <c r="H10" s="515"/>
      <c r="I10" s="508" t="s">
        <v>145</v>
      </c>
      <c r="J10" s="508"/>
      <c r="K10" s="516"/>
      <c r="L10" s="508"/>
      <c r="M10" s="508" t="s">
        <v>272</v>
      </c>
      <c r="N10" s="505"/>
      <c r="O10" s="505"/>
    </row>
    <row r="11" spans="1:29" s="499" customFormat="1" ht="21" customHeight="1">
      <c r="A11" s="517" t="s">
        <v>204</v>
      </c>
      <c r="B11" s="518"/>
      <c r="C11" s="509" t="s">
        <v>110</v>
      </c>
      <c r="D11" s="518"/>
      <c r="E11" s="518" t="s">
        <v>178</v>
      </c>
      <c r="F11" s="518"/>
      <c r="G11" s="518" t="s">
        <v>179</v>
      </c>
      <c r="H11" s="519"/>
      <c r="I11" s="518" t="s">
        <v>180</v>
      </c>
      <c r="J11" s="518"/>
      <c r="K11" s="519" t="s">
        <v>147</v>
      </c>
      <c r="L11" s="518"/>
      <c r="M11" s="518" t="s">
        <v>273</v>
      </c>
      <c r="N11" s="518"/>
      <c r="O11" s="518" t="s">
        <v>182</v>
      </c>
    </row>
    <row r="12" spans="1:29" s="499" customFormat="1" ht="21" customHeight="1">
      <c r="A12" s="520" t="s">
        <v>232</v>
      </c>
      <c r="B12" s="505"/>
      <c r="C12" s="511"/>
      <c r="D12" s="505"/>
      <c r="E12" s="521">
        <v>339725166.5</v>
      </c>
      <c r="F12" s="521"/>
      <c r="G12" s="521">
        <v>121004165.08</v>
      </c>
      <c r="H12" s="522"/>
      <c r="I12" s="521">
        <v>15518803.129999997</v>
      </c>
      <c r="J12" s="521"/>
      <c r="K12" s="522">
        <v>146597231.25</v>
      </c>
      <c r="L12" s="523"/>
      <c r="M12" s="498">
        <v>0</v>
      </c>
      <c r="N12" s="523"/>
      <c r="O12" s="406">
        <f>SUM(E12:M12)</f>
        <v>622845365.96000004</v>
      </c>
      <c r="P12" s="524"/>
    </row>
    <row r="13" spans="1:29" s="499" customFormat="1" ht="21" customHeight="1">
      <c r="A13" s="525" t="s">
        <v>233</v>
      </c>
      <c r="B13" s="505"/>
      <c r="C13" s="511"/>
      <c r="D13" s="505"/>
      <c r="E13" s="526"/>
      <c r="F13" s="526"/>
      <c r="G13" s="526"/>
      <c r="H13" s="526"/>
      <c r="I13" s="526"/>
      <c r="J13" s="526"/>
      <c r="K13" s="526"/>
      <c r="L13" s="526"/>
      <c r="M13" s="526"/>
      <c r="N13" s="526"/>
      <c r="O13" s="406"/>
    </row>
    <row r="14" spans="1:29" s="499" customFormat="1" ht="21" customHeight="1">
      <c r="A14" s="525" t="s">
        <v>327</v>
      </c>
      <c r="B14" s="505"/>
      <c r="C14" s="511"/>
      <c r="D14" s="505"/>
      <c r="E14" s="498">
        <v>0</v>
      </c>
      <c r="F14" s="498"/>
      <c r="G14" s="498">
        <v>0</v>
      </c>
      <c r="H14" s="498"/>
      <c r="I14" s="498">
        <v>0</v>
      </c>
      <c r="J14" s="526"/>
      <c r="K14" s="526">
        <v>-17999594.109999999</v>
      </c>
      <c r="L14" s="526"/>
      <c r="M14" s="498">
        <v>0</v>
      </c>
      <c r="N14" s="526"/>
      <c r="O14" s="406">
        <f>SUM(E14:M14)</f>
        <v>-17999594.109999999</v>
      </c>
    </row>
    <row r="15" spans="1:29" s="499" customFormat="1" ht="21" customHeight="1">
      <c r="A15" s="476" t="s">
        <v>275</v>
      </c>
      <c r="B15" s="505"/>
      <c r="C15" s="511"/>
      <c r="D15" s="505"/>
      <c r="E15" s="498"/>
      <c r="F15" s="498"/>
      <c r="G15" s="498"/>
      <c r="H15" s="498"/>
      <c r="I15" s="498"/>
      <c r="J15" s="526"/>
      <c r="K15" s="526"/>
      <c r="L15" s="526"/>
      <c r="M15" s="498"/>
      <c r="N15" s="526"/>
      <c r="O15" s="406"/>
    </row>
    <row r="16" spans="1:29" s="499" customFormat="1" ht="21" customHeight="1">
      <c r="A16" s="349" t="s">
        <v>328</v>
      </c>
      <c r="B16" s="505"/>
      <c r="C16" s="511"/>
      <c r="D16" s="526"/>
      <c r="E16" s="498">
        <v>0</v>
      </c>
      <c r="F16" s="498"/>
      <c r="G16" s="498">
        <v>0</v>
      </c>
      <c r="H16" s="498"/>
      <c r="I16" s="498">
        <v>0</v>
      </c>
      <c r="J16" s="526"/>
      <c r="K16" s="526">
        <v>7258962.2500000503</v>
      </c>
      <c r="L16" s="526"/>
      <c r="M16" s="526">
        <v>3918189.8499999996</v>
      </c>
      <c r="N16" s="526"/>
      <c r="O16" s="406">
        <f>SUM(E16:M16)</f>
        <v>11177152.10000005</v>
      </c>
    </row>
    <row r="17" spans="1:27" s="499" customFormat="1" ht="21" customHeight="1">
      <c r="A17" s="525" t="s">
        <v>338</v>
      </c>
      <c r="B17" s="505"/>
      <c r="C17" s="511"/>
      <c r="D17" s="526"/>
      <c r="E17" s="527">
        <v>0</v>
      </c>
      <c r="F17" s="527"/>
      <c r="G17" s="527">
        <v>0</v>
      </c>
      <c r="H17" s="527"/>
      <c r="I17" s="527">
        <v>0</v>
      </c>
      <c r="J17" s="528"/>
      <c r="K17" s="528">
        <v>3918189.8499999996</v>
      </c>
      <c r="L17" s="528"/>
      <c r="M17" s="528">
        <v>-3918189.85</v>
      </c>
      <c r="N17" s="528"/>
      <c r="O17" s="407">
        <f>SUM(E17:M17)</f>
        <v>0</v>
      </c>
    </row>
    <row r="18" spans="1:27" s="499" customFormat="1" ht="21" customHeight="1">
      <c r="A18" s="529" t="s">
        <v>329</v>
      </c>
      <c r="B18" s="505"/>
      <c r="C18" s="511"/>
      <c r="D18" s="526"/>
      <c r="E18" s="527">
        <v>0</v>
      </c>
      <c r="F18" s="528">
        <v>0</v>
      </c>
      <c r="G18" s="527">
        <v>0</v>
      </c>
      <c r="H18" s="528">
        <v>0</v>
      </c>
      <c r="I18" s="527">
        <v>0</v>
      </c>
      <c r="J18" s="528">
        <v>0</v>
      </c>
      <c r="K18" s="528">
        <f>SUM(K16:K17)</f>
        <v>11177152.10000005</v>
      </c>
      <c r="L18" s="528">
        <v>0</v>
      </c>
      <c r="M18" s="527">
        <f>SUM(M14:M17)</f>
        <v>0</v>
      </c>
      <c r="N18" s="528"/>
      <c r="O18" s="530">
        <f>SUM(O16:O17)</f>
        <v>11177152.10000005</v>
      </c>
    </row>
    <row r="19" spans="1:27" s="499" customFormat="1" ht="21" customHeight="1" thickBot="1">
      <c r="A19" s="529" t="s">
        <v>307</v>
      </c>
      <c r="B19" s="505"/>
      <c r="C19" s="511"/>
      <c r="D19" s="526"/>
      <c r="E19" s="531">
        <f>E12+E18</f>
        <v>339725166.5</v>
      </c>
      <c r="F19" s="531" t="e">
        <f>F12+F18+#REF!+#REF!+#REF!</f>
        <v>#REF!</v>
      </c>
      <c r="G19" s="531">
        <f>G12+G18</f>
        <v>121004165.08</v>
      </c>
      <c r="H19" s="531" t="e">
        <f>H12+H18+#REF!+#REF!+#REF!</f>
        <v>#REF!</v>
      </c>
      <c r="I19" s="531">
        <f>I12+I18</f>
        <v>15518803.129999997</v>
      </c>
      <c r="J19" s="531" t="e">
        <f>J12+J18+#REF!+#REF!+#REF!</f>
        <v>#REF!</v>
      </c>
      <c r="K19" s="531">
        <f>K12+K18+K14</f>
        <v>139774789.24000007</v>
      </c>
      <c r="L19" s="532" t="e">
        <v>#REF!</v>
      </c>
      <c r="M19" s="533">
        <f>M12+M18</f>
        <v>0</v>
      </c>
      <c r="N19" s="532"/>
      <c r="O19" s="532">
        <f>O12+O18+O14</f>
        <v>616022923.95000005</v>
      </c>
      <c r="P19" s="534"/>
    </row>
    <row r="20" spans="1:27" s="499" customFormat="1" ht="21" customHeight="1" thickTop="1">
      <c r="B20" s="505"/>
      <c r="C20" s="511"/>
      <c r="D20" s="526"/>
      <c r="E20" s="535"/>
      <c r="F20" s="535"/>
      <c r="G20" s="535"/>
      <c r="H20" s="535"/>
      <c r="I20" s="535"/>
      <c r="J20" s="535"/>
      <c r="K20" s="535"/>
      <c r="L20" s="535"/>
      <c r="M20" s="535"/>
      <c r="N20" s="535"/>
      <c r="O20" s="535"/>
      <c r="P20" s="534"/>
    </row>
    <row r="21" spans="1:27" s="499" customFormat="1" ht="21" customHeight="1">
      <c r="A21" s="520" t="s">
        <v>234</v>
      </c>
      <c r="B21" s="505"/>
      <c r="C21" s="511"/>
      <c r="D21" s="526"/>
      <c r="E21" s="523">
        <v>327594259.5</v>
      </c>
      <c r="F21" s="523"/>
      <c r="G21" s="523">
        <v>121004165.08</v>
      </c>
      <c r="H21" s="523"/>
      <c r="I21" s="523">
        <v>14413037.469999999</v>
      </c>
      <c r="J21" s="523"/>
      <c r="K21" s="523">
        <v>163925949.73999995</v>
      </c>
      <c r="L21" s="523"/>
      <c r="M21" s="498">
        <v>0</v>
      </c>
      <c r="N21" s="523"/>
      <c r="O21" s="523">
        <f>SUM(E21:K21)</f>
        <v>626937411.78999996</v>
      </c>
      <c r="P21" s="534"/>
    </row>
    <row r="22" spans="1:27" s="499" customFormat="1" ht="21" customHeight="1">
      <c r="A22" s="525" t="s">
        <v>233</v>
      </c>
      <c r="B22" s="505"/>
      <c r="C22" s="511"/>
      <c r="D22" s="505"/>
      <c r="E22" s="526"/>
      <c r="F22" s="526"/>
      <c r="G22" s="526"/>
      <c r="H22" s="526"/>
      <c r="I22" s="526"/>
      <c r="J22" s="526"/>
      <c r="K22" s="526"/>
      <c r="L22" s="526"/>
      <c r="M22" s="498"/>
      <c r="N22" s="526"/>
      <c r="O22" s="523"/>
    </row>
    <row r="23" spans="1:27" s="499" customFormat="1" ht="21" customHeight="1">
      <c r="A23" s="525" t="s">
        <v>330</v>
      </c>
      <c r="B23" s="505"/>
      <c r="C23" s="511"/>
      <c r="D23" s="505"/>
      <c r="E23" s="526">
        <v>12130907</v>
      </c>
      <c r="F23" s="526"/>
      <c r="G23" s="536">
        <v>0</v>
      </c>
      <c r="H23" s="536"/>
      <c r="I23" s="536">
        <v>0</v>
      </c>
      <c r="J23" s="526"/>
      <c r="K23" s="526">
        <v>-12130907</v>
      </c>
      <c r="L23" s="526"/>
      <c r="M23" s="498">
        <v>0</v>
      </c>
      <c r="N23" s="526"/>
      <c r="O23" s="537">
        <f>SUM(E23:K23)</f>
        <v>0</v>
      </c>
    </row>
    <row r="24" spans="1:27" s="499" customFormat="1" ht="21" customHeight="1">
      <c r="A24" s="525" t="s">
        <v>327</v>
      </c>
      <c r="B24" s="505"/>
      <c r="C24" s="511"/>
      <c r="D24" s="505"/>
      <c r="E24" s="536">
        <v>0</v>
      </c>
      <c r="F24" s="526"/>
      <c r="G24" s="536">
        <v>0</v>
      </c>
      <c r="H24" s="526"/>
      <c r="I24" s="536">
        <v>0</v>
      </c>
      <c r="J24" s="526"/>
      <c r="K24" s="526">
        <v>-26207359.100000001</v>
      </c>
      <c r="L24" s="526"/>
      <c r="M24" s="498">
        <v>0</v>
      </c>
      <c r="N24" s="526"/>
      <c r="O24" s="523">
        <f>SUM(E24:K24)</f>
        <v>-26207359.100000001</v>
      </c>
    </row>
    <row r="25" spans="1:27" s="499" customFormat="1" ht="21" customHeight="1">
      <c r="A25" s="476" t="s">
        <v>275</v>
      </c>
      <c r="B25" s="505"/>
      <c r="C25" s="511"/>
      <c r="D25" s="505"/>
      <c r="E25" s="536"/>
      <c r="F25" s="526"/>
      <c r="G25" s="536"/>
      <c r="H25" s="526"/>
      <c r="I25" s="536"/>
      <c r="J25" s="526"/>
      <c r="K25" s="526"/>
      <c r="L25" s="526"/>
      <c r="M25" s="498"/>
      <c r="N25" s="526"/>
      <c r="O25" s="523"/>
    </row>
    <row r="26" spans="1:27" s="499" customFormat="1" ht="21" customHeight="1">
      <c r="A26" s="349" t="s">
        <v>328</v>
      </c>
      <c r="B26" s="505"/>
      <c r="C26" s="538"/>
      <c r="D26" s="526"/>
      <c r="E26" s="527">
        <v>0</v>
      </c>
      <c r="F26" s="527"/>
      <c r="G26" s="527">
        <v>0</v>
      </c>
      <c r="H26" s="527"/>
      <c r="I26" s="527">
        <v>0</v>
      </c>
      <c r="J26" s="527"/>
      <c r="K26" s="527">
        <v>19668820.270000007</v>
      </c>
      <c r="L26" s="527"/>
      <c r="M26" s="527">
        <v>0</v>
      </c>
      <c r="N26" s="498"/>
      <c r="O26" s="523">
        <f>SUM(E26:K26)</f>
        <v>19668820.270000007</v>
      </c>
      <c r="P26" s="539"/>
    </row>
    <row r="27" spans="1:27" s="499" customFormat="1" ht="21" customHeight="1">
      <c r="A27" s="529" t="s">
        <v>329</v>
      </c>
      <c r="B27" s="505"/>
      <c r="C27" s="540"/>
      <c r="D27" s="526"/>
      <c r="E27" s="527">
        <f>SUM(E26)</f>
        <v>0</v>
      </c>
      <c r="F27" s="527">
        <f t="shared" ref="F27:L27" si="0">SUM(F23:F26)</f>
        <v>0</v>
      </c>
      <c r="G27" s="527">
        <f t="shared" si="0"/>
        <v>0</v>
      </c>
      <c r="H27" s="527">
        <f t="shared" si="0"/>
        <v>0</v>
      </c>
      <c r="I27" s="527">
        <f t="shared" si="0"/>
        <v>0</v>
      </c>
      <c r="J27" s="527">
        <f t="shared" si="0"/>
        <v>0</v>
      </c>
      <c r="K27" s="530">
        <f>SUM(K26)</f>
        <v>19668820.270000007</v>
      </c>
      <c r="L27" s="530">
        <f t="shared" si="0"/>
        <v>0</v>
      </c>
      <c r="M27" s="527">
        <v>0</v>
      </c>
      <c r="N27" s="530"/>
      <c r="O27" s="541">
        <f>SUM(O26)</f>
        <v>19668820.270000007</v>
      </c>
      <c r="P27" s="539"/>
    </row>
    <row r="28" spans="1:27" s="499" customFormat="1" ht="21" customHeight="1" thickBot="1">
      <c r="A28" s="542" t="s">
        <v>308</v>
      </c>
      <c r="B28" s="505"/>
      <c r="C28" s="511"/>
      <c r="D28" s="526"/>
      <c r="E28" s="531">
        <f>E21+E27+E23</f>
        <v>339725166.5</v>
      </c>
      <c r="F28" s="531" t="e">
        <f>F21+F27+#REF!+#REF!+#REF!</f>
        <v>#REF!</v>
      </c>
      <c r="G28" s="531">
        <f>G21+G27</f>
        <v>121004165.08</v>
      </c>
      <c r="H28" s="531" t="e">
        <f>H21+H27+#REF!+#REF!+#REF!</f>
        <v>#REF!</v>
      </c>
      <c r="I28" s="531">
        <f>I21+I27</f>
        <v>14413037.469999999</v>
      </c>
      <c r="J28" s="531" t="e">
        <f>J21+J27+#REF!+#REF!+#REF!</f>
        <v>#REF!</v>
      </c>
      <c r="K28" s="531">
        <f>K21+K27+K23+K24</f>
        <v>145256503.90999997</v>
      </c>
      <c r="L28" s="531" t="e">
        <f>L21+L27+#REF!+#REF!+#REF!</f>
        <v>#REF!</v>
      </c>
      <c r="M28" s="543">
        <f>M21+M27</f>
        <v>0</v>
      </c>
      <c r="N28" s="531"/>
      <c r="O28" s="531">
        <f>O21+O27+O24</f>
        <v>620398872.95999992</v>
      </c>
      <c r="P28" s="544"/>
    </row>
    <row r="29" spans="1:27" s="499" customFormat="1" ht="21" customHeight="1" thickTop="1">
      <c r="A29" s="511"/>
      <c r="B29" s="505"/>
      <c r="C29" s="511"/>
      <c r="D29" s="526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34"/>
    </row>
    <row r="30" spans="1:27" s="499" customFormat="1" ht="21" customHeight="1">
      <c r="A30" s="511"/>
      <c r="B30" s="505"/>
      <c r="C30" s="511"/>
      <c r="D30" s="526"/>
      <c r="E30" s="523"/>
      <c r="F30" s="523"/>
      <c r="G30" s="523"/>
      <c r="H30" s="523"/>
      <c r="I30" s="523"/>
      <c r="J30" s="523"/>
      <c r="K30" s="523"/>
      <c r="L30" s="523"/>
      <c r="M30" s="523"/>
      <c r="N30" s="523"/>
      <c r="O30" s="523"/>
      <c r="P30" s="539"/>
    </row>
    <row r="31" spans="1:27" s="499" customFormat="1" ht="21" customHeight="1">
      <c r="A31" s="511"/>
      <c r="B31" s="524"/>
      <c r="C31" s="511"/>
      <c r="D31" s="526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45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546"/>
      <c r="AA31" s="539"/>
    </row>
    <row r="32" spans="1:27" s="499" customFormat="1" ht="21" customHeight="1">
      <c r="A32" s="511"/>
      <c r="B32" s="524"/>
      <c r="C32" s="511"/>
      <c r="D32" s="526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45"/>
      <c r="P32" s="524"/>
      <c r="Q32" s="524"/>
      <c r="R32" s="524"/>
      <c r="S32" s="524"/>
      <c r="T32" s="524"/>
      <c r="U32" s="524"/>
      <c r="V32" s="524"/>
      <c r="W32" s="524"/>
      <c r="X32" s="524"/>
      <c r="Y32" s="524"/>
      <c r="Z32" s="546"/>
      <c r="AA32" s="539"/>
    </row>
    <row r="33" spans="1:27" s="499" customFormat="1" ht="21" customHeight="1">
      <c r="A33" s="511"/>
      <c r="B33" s="524"/>
      <c r="C33" s="511"/>
      <c r="D33" s="526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45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546"/>
      <c r="AA33" s="539"/>
    </row>
    <row r="34" spans="1:27" s="499" customFormat="1" ht="21" customHeight="1">
      <c r="A34" s="511"/>
      <c r="B34" s="524"/>
      <c r="C34" s="511"/>
      <c r="D34" s="526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45"/>
      <c r="P34" s="524"/>
      <c r="Q34" s="524"/>
      <c r="R34" s="524"/>
      <c r="S34" s="524"/>
      <c r="T34" s="524"/>
      <c r="U34" s="524"/>
      <c r="V34" s="524"/>
      <c r="W34" s="524"/>
      <c r="X34" s="524"/>
      <c r="Y34" s="524"/>
      <c r="Z34" s="546"/>
      <c r="AA34" s="539"/>
    </row>
    <row r="35" spans="1:27" s="499" customFormat="1" ht="21" customHeight="1">
      <c r="A35" s="511"/>
      <c r="B35" s="524"/>
      <c r="C35" s="511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45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46"/>
      <c r="AA35" s="539"/>
    </row>
    <row r="36" spans="1:27" s="499" customFormat="1" ht="21" customHeight="1">
      <c r="A36" s="511"/>
      <c r="B36" s="524"/>
      <c r="C36" s="511"/>
      <c r="D36" s="524"/>
      <c r="E36" s="524"/>
      <c r="F36" s="524"/>
      <c r="G36" s="524"/>
      <c r="H36" s="524"/>
      <c r="I36" s="524"/>
      <c r="J36" s="524"/>
      <c r="K36" s="524"/>
      <c r="L36" s="524"/>
      <c r="M36" s="524"/>
      <c r="N36" s="524"/>
      <c r="O36" s="545"/>
      <c r="P36" s="524"/>
      <c r="Q36" s="524"/>
      <c r="R36" s="524"/>
      <c r="S36" s="524"/>
      <c r="T36" s="524"/>
      <c r="U36" s="524"/>
      <c r="V36" s="524"/>
      <c r="W36" s="524"/>
      <c r="X36" s="524"/>
      <c r="Y36" s="524"/>
      <c r="Z36" s="546"/>
      <c r="AA36" s="539"/>
    </row>
    <row r="37" spans="1:27" s="499" customFormat="1" ht="21" customHeight="1">
      <c r="A37" s="511"/>
      <c r="B37" s="524"/>
      <c r="C37" s="511"/>
      <c r="D37" s="524"/>
      <c r="E37" s="524"/>
      <c r="F37" s="524"/>
      <c r="G37" s="524"/>
      <c r="H37" s="524"/>
      <c r="I37" s="524"/>
      <c r="J37" s="524"/>
      <c r="K37" s="524"/>
      <c r="L37" s="524"/>
      <c r="M37" s="524"/>
      <c r="N37" s="524"/>
      <c r="O37" s="545"/>
      <c r="P37" s="524"/>
      <c r="Q37" s="524"/>
      <c r="R37" s="524"/>
      <c r="S37" s="524"/>
      <c r="T37" s="524"/>
      <c r="U37" s="524"/>
      <c r="V37" s="524"/>
      <c r="W37" s="524"/>
      <c r="X37" s="524"/>
      <c r="Y37" s="524"/>
      <c r="Z37" s="546"/>
      <c r="AA37" s="539"/>
    </row>
    <row r="38" spans="1:27" s="499" customFormat="1" ht="21" customHeight="1">
      <c r="A38" s="511"/>
      <c r="B38" s="524"/>
      <c r="C38" s="511"/>
      <c r="D38" s="524"/>
      <c r="E38" s="524"/>
      <c r="F38" s="524"/>
      <c r="G38" s="524"/>
      <c r="H38" s="524"/>
      <c r="I38" s="524"/>
      <c r="J38" s="524"/>
      <c r="K38" s="524"/>
      <c r="L38" s="524"/>
      <c r="M38" s="524"/>
      <c r="N38" s="524"/>
      <c r="O38" s="545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46"/>
      <c r="AA38" s="539"/>
    </row>
    <row r="39" spans="1:27" s="499" customFormat="1" ht="21" customHeight="1">
      <c r="A39" s="511"/>
      <c r="B39" s="524"/>
      <c r="C39" s="511"/>
      <c r="D39" s="524"/>
      <c r="E39" s="524"/>
      <c r="F39" s="524"/>
      <c r="G39" s="524"/>
      <c r="H39" s="524"/>
      <c r="I39" s="524"/>
      <c r="J39" s="524"/>
      <c r="K39" s="524"/>
      <c r="L39" s="524"/>
      <c r="M39" s="524"/>
      <c r="N39" s="524"/>
      <c r="O39" s="545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46"/>
      <c r="AA39" s="539"/>
    </row>
    <row r="40" spans="1:27" s="499" customFormat="1" ht="21" customHeight="1">
      <c r="A40" s="511"/>
      <c r="B40" s="524"/>
      <c r="C40" s="511"/>
      <c r="D40" s="524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45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46"/>
      <c r="AA40" s="539"/>
    </row>
    <row r="41" spans="1:27" s="499" customFormat="1" ht="21" customHeight="1">
      <c r="A41" s="511"/>
      <c r="B41" s="524"/>
      <c r="C41" s="511"/>
      <c r="D41" s="524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545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46"/>
      <c r="AA41" s="539"/>
    </row>
    <row r="42" spans="1:27" s="499" customFormat="1" ht="21" customHeight="1">
      <c r="A42" s="511"/>
      <c r="B42" s="524"/>
      <c r="C42" s="511"/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24"/>
      <c r="O42" s="545"/>
      <c r="P42" s="524"/>
      <c r="Q42" s="524"/>
      <c r="R42" s="524"/>
      <c r="S42" s="524"/>
      <c r="T42" s="524"/>
      <c r="U42" s="524"/>
      <c r="V42" s="524"/>
      <c r="W42" s="524"/>
      <c r="X42" s="524"/>
      <c r="Y42" s="524"/>
      <c r="Z42" s="546"/>
      <c r="AA42" s="539"/>
    </row>
    <row r="43" spans="1:27" s="499" customFormat="1" ht="21" customHeight="1">
      <c r="A43" s="511"/>
      <c r="B43" s="524"/>
      <c r="C43" s="511"/>
      <c r="D43" s="524"/>
      <c r="E43" s="524"/>
      <c r="F43" s="524"/>
      <c r="G43" s="524"/>
      <c r="H43" s="524"/>
      <c r="I43" s="524"/>
      <c r="J43" s="524"/>
      <c r="K43" s="524"/>
      <c r="L43" s="524"/>
      <c r="M43" s="524"/>
      <c r="N43" s="524"/>
      <c r="O43" s="545"/>
      <c r="P43" s="524"/>
      <c r="Q43" s="524"/>
      <c r="R43" s="524"/>
      <c r="S43" s="524"/>
      <c r="T43" s="524"/>
      <c r="U43" s="524"/>
      <c r="V43" s="524"/>
      <c r="W43" s="524"/>
      <c r="X43" s="524"/>
      <c r="Y43" s="524"/>
      <c r="Z43" s="546"/>
      <c r="AA43" s="539"/>
    </row>
    <row r="44" spans="1:27" s="499" customFormat="1" ht="21" customHeight="1">
      <c r="A44" s="511"/>
      <c r="B44" s="524"/>
      <c r="C44" s="511"/>
      <c r="D44" s="524"/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45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46"/>
      <c r="AA44" s="539"/>
    </row>
    <row r="45" spans="1:27" ht="21" customHeight="1">
      <c r="A45" s="493" t="s">
        <v>125</v>
      </c>
      <c r="L45" s="547"/>
      <c r="M45" s="547"/>
      <c r="N45" s="547"/>
      <c r="P45" s="547"/>
      <c r="Q45" s="548"/>
      <c r="R45" s="548"/>
      <c r="S45" s="548"/>
      <c r="T45" s="548"/>
      <c r="U45" s="548"/>
      <c r="V45" s="548"/>
      <c r="W45" s="548"/>
      <c r="X45" s="548"/>
      <c r="Y45" s="548"/>
      <c r="Z45" s="549"/>
      <c r="AA45" s="550"/>
    </row>
    <row r="46" spans="1:27" ht="21" customHeight="1">
      <c r="L46" s="547"/>
      <c r="M46" s="547"/>
      <c r="N46" s="547"/>
      <c r="P46" s="547"/>
      <c r="Q46" s="548"/>
      <c r="R46" s="548"/>
      <c r="S46" s="548"/>
      <c r="T46" s="548"/>
      <c r="U46" s="548"/>
      <c r="V46" s="548"/>
      <c r="W46" s="548"/>
      <c r="X46" s="548"/>
      <c r="Y46" s="548"/>
      <c r="Z46" s="549"/>
      <c r="AA46" s="550"/>
    </row>
    <row r="47" spans="1:27" ht="21" customHeight="1">
      <c r="A47" s="551" t="s">
        <v>298</v>
      </c>
      <c r="B47" s="551"/>
      <c r="C47" s="552"/>
      <c r="D47" s="552"/>
      <c r="E47" s="552"/>
      <c r="F47" s="551"/>
      <c r="G47" s="553"/>
      <c r="H47" s="554" t="s">
        <v>282</v>
      </c>
      <c r="I47" s="551"/>
      <c r="J47" s="555"/>
      <c r="K47" s="556"/>
      <c r="L47" s="548"/>
      <c r="M47" s="548"/>
      <c r="N47" s="548"/>
      <c r="O47" s="557"/>
      <c r="P47" s="548"/>
      <c r="Q47" s="548"/>
      <c r="R47" s="548"/>
      <c r="S47" s="548"/>
      <c r="T47" s="548"/>
      <c r="U47" s="548"/>
      <c r="V47" s="548"/>
      <c r="W47" s="548"/>
      <c r="X47" s="548"/>
      <c r="Y47" s="548"/>
      <c r="Z47" s="549"/>
      <c r="AA47" s="550"/>
    </row>
    <row r="48" spans="1:27" ht="21" customHeight="1">
      <c r="A48" s="552" t="s">
        <v>299</v>
      </c>
      <c r="B48" s="552"/>
      <c r="C48" s="215"/>
      <c r="D48" s="552"/>
      <c r="E48" s="552"/>
      <c r="F48" s="551"/>
      <c r="G48" s="555"/>
      <c r="H48" s="551"/>
      <c r="I48" s="374" t="s">
        <v>297</v>
      </c>
      <c r="J48" s="551"/>
      <c r="K48" s="556"/>
      <c r="L48" s="548"/>
      <c r="M48" s="548"/>
      <c r="N48" s="548"/>
      <c r="O48" s="558">
        <v>7</v>
      </c>
      <c r="P48" s="548"/>
      <c r="Q48" s="548"/>
      <c r="R48" s="548"/>
      <c r="S48" s="548"/>
      <c r="T48" s="548"/>
      <c r="U48" s="548"/>
      <c r="V48" s="548"/>
      <c r="W48" s="548"/>
      <c r="X48" s="548"/>
      <c r="Y48" s="548"/>
      <c r="Z48" s="549"/>
      <c r="AA48" s="550"/>
    </row>
    <row r="49" spans="1:27" ht="18.45" customHeight="1">
      <c r="A49" s="559"/>
      <c r="B49" s="548"/>
      <c r="C49" s="559"/>
      <c r="D49" s="548"/>
      <c r="E49" s="548"/>
      <c r="F49" s="548"/>
      <c r="G49" s="548"/>
      <c r="H49" s="548"/>
      <c r="I49" s="548"/>
      <c r="J49" s="548"/>
      <c r="K49" s="548"/>
      <c r="L49" s="548"/>
      <c r="M49" s="548"/>
      <c r="N49" s="548"/>
      <c r="P49" s="548"/>
      <c r="Q49" s="548"/>
      <c r="R49" s="548"/>
      <c r="S49" s="548"/>
      <c r="T49" s="548"/>
      <c r="U49" s="548"/>
      <c r="V49" s="548"/>
      <c r="W49" s="548"/>
      <c r="X49" s="548"/>
      <c r="Y49" s="548"/>
      <c r="Z49" s="549"/>
      <c r="AA49" s="550"/>
    </row>
    <row r="50" spans="1:27" ht="18.45" customHeight="1">
      <c r="A50" s="559"/>
      <c r="B50" s="548"/>
      <c r="C50" s="559"/>
      <c r="D50" s="548"/>
      <c r="E50" s="548"/>
      <c r="F50" s="548"/>
      <c r="G50" s="548"/>
      <c r="H50" s="548"/>
      <c r="I50" s="548"/>
      <c r="J50" s="548"/>
      <c r="K50" s="548"/>
      <c r="L50" s="548"/>
      <c r="M50" s="548"/>
      <c r="N50" s="548"/>
      <c r="O50" s="557"/>
      <c r="P50" s="548"/>
      <c r="Q50" s="548"/>
      <c r="R50" s="548"/>
      <c r="S50" s="548"/>
      <c r="T50" s="548"/>
      <c r="U50" s="548"/>
      <c r="V50" s="548"/>
      <c r="W50" s="548"/>
      <c r="X50" s="548"/>
      <c r="Y50" s="548"/>
      <c r="Z50" s="549"/>
      <c r="AA50" s="550"/>
    </row>
    <row r="51" spans="1:27" ht="18.45" customHeight="1">
      <c r="A51" s="559"/>
      <c r="B51" s="548"/>
      <c r="C51" s="559"/>
      <c r="D51" s="548"/>
      <c r="E51" s="548"/>
      <c r="F51" s="548"/>
      <c r="G51" s="548"/>
      <c r="H51" s="548"/>
      <c r="I51" s="548"/>
      <c r="J51" s="548"/>
      <c r="K51" s="548"/>
      <c r="L51" s="548"/>
      <c r="M51" s="548"/>
      <c r="N51" s="548"/>
      <c r="O51" s="557"/>
      <c r="P51" s="548"/>
      <c r="Q51" s="548"/>
      <c r="R51" s="548"/>
      <c r="S51" s="548"/>
      <c r="T51" s="548"/>
      <c r="U51" s="548"/>
      <c r="V51" s="548"/>
      <c r="W51" s="548"/>
      <c r="X51" s="548"/>
      <c r="Y51" s="548"/>
      <c r="Z51" s="549"/>
      <c r="AA51" s="550"/>
    </row>
    <row r="52" spans="1:27" ht="18.45" customHeight="1">
      <c r="A52" s="559"/>
      <c r="B52" s="548"/>
      <c r="C52" s="559"/>
      <c r="D52" s="548"/>
      <c r="E52" s="548"/>
      <c r="F52" s="548"/>
      <c r="G52" s="548"/>
      <c r="H52" s="548"/>
      <c r="I52" s="548"/>
      <c r="J52" s="548"/>
      <c r="K52" s="548"/>
      <c r="L52" s="548"/>
      <c r="M52" s="548"/>
      <c r="N52" s="548"/>
      <c r="O52" s="557"/>
      <c r="P52" s="548"/>
      <c r="Q52" s="548"/>
      <c r="R52" s="548"/>
      <c r="S52" s="548"/>
      <c r="T52" s="548"/>
      <c r="U52" s="548"/>
      <c r="V52" s="548"/>
      <c r="W52" s="548"/>
      <c r="X52" s="548"/>
      <c r="Y52" s="548"/>
      <c r="Z52" s="549"/>
      <c r="AA52" s="550"/>
    </row>
    <row r="53" spans="1:27" ht="18.45" customHeight="1">
      <c r="A53" s="559"/>
      <c r="B53" s="548"/>
      <c r="C53" s="559"/>
      <c r="D53" s="548"/>
      <c r="E53" s="548"/>
      <c r="F53" s="548"/>
      <c r="G53" s="548"/>
      <c r="H53" s="548"/>
      <c r="I53" s="548"/>
      <c r="J53" s="548"/>
      <c r="K53" s="548"/>
      <c r="L53" s="548"/>
      <c r="M53" s="548"/>
      <c r="N53" s="548"/>
      <c r="O53" s="557"/>
      <c r="P53" s="548"/>
      <c r="Q53" s="548"/>
      <c r="R53" s="548"/>
      <c r="S53" s="548"/>
      <c r="T53" s="548"/>
      <c r="U53" s="548"/>
      <c r="V53" s="548"/>
      <c r="W53" s="548"/>
      <c r="X53" s="548"/>
      <c r="Y53" s="548"/>
      <c r="Z53" s="549"/>
      <c r="AA53" s="550"/>
    </row>
    <row r="54" spans="1:27" ht="25.2" customHeight="1">
      <c r="B54" s="347"/>
      <c r="D54" s="347"/>
      <c r="E54" s="347"/>
      <c r="F54" s="347"/>
      <c r="G54" s="347"/>
      <c r="H54" s="348"/>
      <c r="I54" s="347"/>
      <c r="J54" s="347"/>
      <c r="K54" s="348"/>
      <c r="L54" s="347"/>
      <c r="M54" s="347"/>
      <c r="N54" s="347"/>
      <c r="O54" s="560"/>
    </row>
    <row r="55" spans="1:27">
      <c r="A55" s="347"/>
      <c r="B55" s="347"/>
      <c r="C55" s="347"/>
      <c r="D55" s="347"/>
      <c r="E55" s="347"/>
      <c r="F55" s="347"/>
      <c r="G55" s="347"/>
      <c r="H55" s="348"/>
      <c r="I55" s="347"/>
      <c r="J55" s="347"/>
      <c r="K55" s="348"/>
      <c r="L55" s="347"/>
      <c r="M55" s="347"/>
      <c r="N55" s="347"/>
      <c r="O55" s="347"/>
    </row>
    <row r="56" spans="1:27">
      <c r="A56" s="347"/>
      <c r="B56" s="347"/>
      <c r="C56" s="347"/>
      <c r="D56" s="347"/>
      <c r="E56" s="347"/>
      <c r="F56" s="347"/>
      <c r="G56" s="347"/>
      <c r="H56" s="348"/>
      <c r="I56" s="347"/>
      <c r="J56" s="347"/>
      <c r="K56" s="348"/>
      <c r="L56" s="347"/>
      <c r="M56" s="347"/>
      <c r="N56" s="347"/>
      <c r="O56" s="347"/>
    </row>
    <row r="57" spans="1:27">
      <c r="A57" s="347"/>
      <c r="B57" s="347"/>
      <c r="C57" s="347"/>
      <c r="D57" s="347"/>
      <c r="E57" s="347"/>
      <c r="F57" s="347"/>
      <c r="G57" s="347"/>
      <c r="H57" s="348"/>
      <c r="I57" s="347"/>
      <c r="J57" s="347"/>
      <c r="K57" s="348"/>
      <c r="L57" s="347"/>
      <c r="M57" s="347"/>
      <c r="N57" s="347"/>
      <c r="O57" s="347"/>
    </row>
    <row r="58" spans="1:27">
      <c r="A58" s="347"/>
      <c r="B58" s="347"/>
      <c r="C58" s="347"/>
      <c r="D58" s="347"/>
      <c r="E58" s="347"/>
      <c r="F58" s="347"/>
      <c r="G58" s="347"/>
      <c r="H58" s="348"/>
      <c r="I58" s="347"/>
      <c r="J58" s="347"/>
      <c r="K58" s="348"/>
      <c r="L58" s="347"/>
      <c r="M58" s="347"/>
      <c r="N58" s="347"/>
      <c r="O58" s="347"/>
    </row>
    <row r="59" spans="1:27">
      <c r="A59" s="347"/>
      <c r="B59" s="347"/>
      <c r="C59" s="347"/>
      <c r="D59" s="347"/>
      <c r="E59" s="347"/>
      <c r="F59" s="347"/>
      <c r="G59" s="347"/>
      <c r="H59" s="348"/>
      <c r="I59" s="347"/>
      <c r="J59" s="347"/>
      <c r="K59" s="348"/>
      <c r="L59" s="347"/>
      <c r="M59" s="347"/>
      <c r="N59" s="347"/>
      <c r="O59" s="347"/>
    </row>
    <row r="60" spans="1:27">
      <c r="A60" s="347"/>
      <c r="B60" s="347"/>
      <c r="C60" s="347"/>
      <c r="D60" s="347"/>
      <c r="E60" s="347"/>
      <c r="F60" s="347"/>
      <c r="G60" s="347"/>
      <c r="H60" s="348"/>
      <c r="I60" s="347"/>
      <c r="J60" s="347"/>
      <c r="K60" s="348"/>
      <c r="L60" s="347"/>
      <c r="M60" s="347"/>
      <c r="N60" s="347"/>
      <c r="O60" s="347"/>
    </row>
  </sheetData>
  <mergeCells count="6">
    <mergeCell ref="A2:O2"/>
    <mergeCell ref="A3:O3"/>
    <mergeCell ref="M6:M7"/>
    <mergeCell ref="I6:K7"/>
    <mergeCell ref="A4:O4"/>
    <mergeCell ref="P4:V4"/>
  </mergeCells>
  <pageMargins left="0.6692913385826772" right="0.23622047244094488" top="0.51181102362204722" bottom="0.23622047244094488" header="0.51181102362204722" footer="0.23622047244094488"/>
  <pageSetup paperSize="9" scale="74" fitToHeight="0" orientation="portrait" r:id="rId1"/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4A21-C13A-4208-A176-D325203D7486}">
  <sheetPr>
    <pageSetUpPr fitToPage="1"/>
  </sheetPr>
  <dimension ref="A1:M97"/>
  <sheetViews>
    <sheetView view="pageBreakPreview" zoomScale="80" zoomScaleNormal="55" zoomScaleSheetLayoutView="80" workbookViewId="0">
      <selection activeCell="K10" sqref="K10"/>
    </sheetView>
  </sheetViews>
  <sheetFormatPr defaultColWidth="9" defaultRowHeight="21.6"/>
  <cols>
    <col min="1" max="3" width="1.69921875" style="303" customWidth="1"/>
    <col min="4" max="4" width="39.69921875" style="303" customWidth="1"/>
    <col min="5" max="5" width="8.69921875" style="303" customWidth="1"/>
    <col min="6" max="6" width="0.5" style="303" customWidth="1"/>
    <col min="7" max="8" width="15.69921875" style="303" customWidth="1"/>
    <col min="9" max="9" width="0.5" style="303" customWidth="1"/>
    <col min="10" max="10" width="15.69921875" style="335" customWidth="1"/>
    <col min="11" max="11" width="15.69921875" style="303" customWidth="1"/>
    <col min="12" max="16384" width="9" style="303"/>
  </cols>
  <sheetData>
    <row r="1" spans="1:13" ht="21" customHeight="1">
      <c r="K1" s="341"/>
    </row>
    <row r="2" spans="1:13" ht="21" customHeight="1">
      <c r="A2" s="608" t="s">
        <v>105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</row>
    <row r="3" spans="1:13" ht="21" customHeight="1">
      <c r="A3" s="608" t="s">
        <v>244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351"/>
      <c r="M3" s="351"/>
    </row>
    <row r="4" spans="1:13" ht="21" customHeight="1">
      <c r="A4" s="608" t="s">
        <v>309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3" s="198" customFormat="1" ht="21" customHeight="1">
      <c r="A5" s="481"/>
      <c r="B5" s="482"/>
      <c r="C5" s="482"/>
      <c r="D5" s="482"/>
      <c r="E5" s="483"/>
      <c r="F5" s="484"/>
      <c r="G5" s="485"/>
      <c r="H5" s="484"/>
      <c r="I5" s="484"/>
      <c r="J5" s="486"/>
      <c r="K5" s="487" t="s">
        <v>107</v>
      </c>
    </row>
    <row r="6" spans="1:13" s="199" customFormat="1" ht="21" customHeight="1">
      <c r="A6" s="201"/>
      <c r="B6" s="202"/>
      <c r="C6" s="202"/>
      <c r="D6" s="202"/>
      <c r="E6" s="203"/>
      <c r="F6" s="204"/>
      <c r="G6" s="581" t="s">
        <v>220</v>
      </c>
      <c r="H6" s="581"/>
      <c r="I6" s="408"/>
      <c r="J6" s="582" t="s">
        <v>109</v>
      </c>
      <c r="K6" s="582"/>
    </row>
    <row r="7" spans="1:13" s="199" customFormat="1" ht="21" customHeight="1">
      <c r="A7" s="469"/>
      <c r="B7" s="469"/>
      <c r="C7" s="469"/>
      <c r="D7" s="469"/>
      <c r="E7" s="488" t="s">
        <v>110</v>
      </c>
      <c r="F7" s="479"/>
      <c r="G7" s="409" t="s">
        <v>231</v>
      </c>
      <c r="H7" s="409" t="s">
        <v>228</v>
      </c>
      <c r="I7" s="478"/>
      <c r="J7" s="410" t="str">
        <f>+G7</f>
        <v>2024</v>
      </c>
      <c r="K7" s="411" t="str">
        <f>+H7</f>
        <v>2023</v>
      </c>
    </row>
    <row r="8" spans="1:13" s="351" customFormat="1" ht="21" customHeight="1">
      <c r="A8" s="352"/>
      <c r="B8" s="352"/>
      <c r="C8" s="352"/>
      <c r="D8" s="352"/>
      <c r="E8" s="352"/>
      <c r="F8" s="460"/>
      <c r="G8" s="353"/>
      <c r="H8" s="353"/>
      <c r="I8" s="460"/>
      <c r="J8" s="353"/>
      <c r="K8" s="353"/>
    </row>
    <row r="9" spans="1:13" ht="21" customHeight="1">
      <c r="A9" s="354" t="s">
        <v>183</v>
      </c>
      <c r="C9" s="355"/>
      <c r="D9" s="355"/>
      <c r="F9" s="300"/>
      <c r="G9" s="356"/>
      <c r="H9" s="300"/>
      <c r="I9" s="300"/>
      <c r="J9" s="300"/>
      <c r="K9" s="300"/>
    </row>
    <row r="10" spans="1:13" ht="21" customHeight="1">
      <c r="A10" s="303" t="s">
        <v>268</v>
      </c>
      <c r="B10" s="357"/>
      <c r="C10" s="357"/>
      <c r="D10" s="357"/>
      <c r="F10" s="300"/>
      <c r="G10" s="300">
        <v>25671873.63000004</v>
      </c>
      <c r="H10" s="300">
        <v>53884720.180000022</v>
      </c>
      <c r="I10" s="300"/>
      <c r="J10" s="300">
        <v>6891705.3400000501</v>
      </c>
      <c r="K10" s="300">
        <v>22228943.430000007</v>
      </c>
    </row>
    <row r="11" spans="1:13" ht="21" customHeight="1">
      <c r="A11" s="350" t="s">
        <v>259</v>
      </c>
      <c r="B11" s="350"/>
      <c r="C11" s="490"/>
      <c r="D11" s="359"/>
      <c r="F11" s="300"/>
      <c r="G11" s="300"/>
      <c r="H11" s="300"/>
      <c r="I11" s="300"/>
      <c r="K11" s="300"/>
    </row>
    <row r="12" spans="1:13" ht="21" customHeight="1">
      <c r="A12" s="350"/>
      <c r="B12" s="350" t="s">
        <v>334</v>
      </c>
      <c r="C12" s="354"/>
      <c r="D12" s="355"/>
      <c r="F12" s="300"/>
      <c r="G12" s="300"/>
      <c r="H12" s="300"/>
      <c r="I12" s="300"/>
      <c r="K12" s="300"/>
    </row>
    <row r="13" spans="1:13" ht="21" customHeight="1">
      <c r="A13" s="355"/>
      <c r="B13" s="303" t="s">
        <v>284</v>
      </c>
      <c r="C13" s="355"/>
      <c r="D13" s="355"/>
      <c r="F13" s="300"/>
      <c r="G13" s="300">
        <v>2275378.4500000002</v>
      </c>
      <c r="H13" s="300">
        <v>3709634.3099999968</v>
      </c>
      <c r="I13" s="300"/>
      <c r="J13" s="300">
        <v>1118736.47</v>
      </c>
      <c r="K13" s="300">
        <v>2662913.2400000002</v>
      </c>
    </row>
    <row r="14" spans="1:13" ht="21" customHeight="1">
      <c r="A14" s="355"/>
      <c r="B14" s="303" t="s">
        <v>205</v>
      </c>
      <c r="C14" s="355"/>
      <c r="D14" s="355"/>
      <c r="F14" s="300"/>
      <c r="G14" s="300">
        <v>2665196.4799999944</v>
      </c>
      <c r="H14" s="300">
        <v>1043410.12</v>
      </c>
      <c r="I14" s="300"/>
      <c r="J14" s="300">
        <v>2665196.4799999944</v>
      </c>
      <c r="K14" s="300">
        <v>1043410.1200000001</v>
      </c>
    </row>
    <row r="15" spans="1:13" ht="21" customHeight="1">
      <c r="A15" s="355"/>
      <c r="B15" s="303" t="s">
        <v>206</v>
      </c>
      <c r="D15" s="355"/>
      <c r="F15" s="300"/>
      <c r="G15" s="300">
        <v>211711.18000000005</v>
      </c>
      <c r="H15" s="300">
        <v>222089.90000000002</v>
      </c>
      <c r="I15" s="300"/>
      <c r="J15" s="300">
        <v>134310.01</v>
      </c>
      <c r="K15" s="300">
        <v>151324.40000000002</v>
      </c>
    </row>
    <row r="16" spans="1:13" ht="21" customHeight="1">
      <c r="A16" s="355"/>
      <c r="B16" s="303" t="s">
        <v>276</v>
      </c>
      <c r="C16" s="355"/>
      <c r="D16" s="355"/>
      <c r="F16" s="300"/>
      <c r="G16" s="300">
        <v>6657.6600000000035</v>
      </c>
      <c r="H16" s="300">
        <v>-465742.33</v>
      </c>
      <c r="I16" s="300"/>
      <c r="J16" s="300">
        <v>6657.6600000000035</v>
      </c>
      <c r="K16" s="300">
        <v>-465742.33</v>
      </c>
    </row>
    <row r="17" spans="1:11" ht="21" customHeight="1">
      <c r="A17" s="355"/>
      <c r="B17" s="303" t="s">
        <v>184</v>
      </c>
      <c r="C17" s="359"/>
      <c r="D17" s="359"/>
      <c r="F17" s="300"/>
      <c r="G17" s="300">
        <v>168280.87999999989</v>
      </c>
      <c r="H17" s="300">
        <v>53387.66</v>
      </c>
      <c r="I17" s="300"/>
      <c r="J17" s="300">
        <v>168280.87999999989</v>
      </c>
      <c r="K17" s="300">
        <v>53387.66</v>
      </c>
    </row>
    <row r="18" spans="1:11" ht="21" customHeight="1">
      <c r="A18" s="355"/>
      <c r="B18" s="303" t="s">
        <v>331</v>
      </c>
      <c r="C18" s="355"/>
      <c r="D18" s="355"/>
      <c r="F18" s="300"/>
      <c r="G18" s="300">
        <v>-295418.95999999996</v>
      </c>
      <c r="H18" s="300">
        <v>534300</v>
      </c>
      <c r="I18" s="300"/>
      <c r="J18" s="300">
        <v>-301061.42</v>
      </c>
      <c r="K18" s="300">
        <v>534300</v>
      </c>
    </row>
    <row r="19" spans="1:11" ht="21" customHeight="1">
      <c r="A19" s="355"/>
      <c r="B19" s="303" t="s">
        <v>185</v>
      </c>
      <c r="C19" s="355"/>
      <c r="D19" s="355"/>
      <c r="E19" s="373">
        <v>7</v>
      </c>
      <c r="F19" s="300"/>
      <c r="G19" s="308">
        <v>-15999752.58</v>
      </c>
      <c r="H19" s="308">
        <v>-15277688.439999999</v>
      </c>
      <c r="I19" s="308"/>
      <c r="J19" s="313">
        <v>0</v>
      </c>
      <c r="K19" s="313">
        <v>0</v>
      </c>
    </row>
    <row r="20" spans="1:11" ht="21" customHeight="1">
      <c r="A20" s="355"/>
      <c r="B20" s="303" t="s">
        <v>267</v>
      </c>
      <c r="C20" s="359"/>
      <c r="D20" s="359"/>
      <c r="F20" s="300"/>
      <c r="G20" s="300">
        <v>1546641.7199999997</v>
      </c>
      <c r="H20" s="300">
        <v>1459335.1300000006</v>
      </c>
      <c r="I20" s="300"/>
      <c r="J20" s="300">
        <v>1145783.3399999999</v>
      </c>
      <c r="K20" s="300">
        <v>1103296.57</v>
      </c>
    </row>
    <row r="21" spans="1:11" ht="21" customHeight="1">
      <c r="A21" s="355"/>
      <c r="B21" s="303" t="s">
        <v>230</v>
      </c>
      <c r="C21" s="355"/>
      <c r="D21" s="355"/>
      <c r="F21" s="300"/>
      <c r="G21" s="300">
        <v>-306863.35999999999</v>
      </c>
      <c r="H21" s="300">
        <v>390060.85000000003</v>
      </c>
      <c r="I21" s="300"/>
      <c r="J21" s="300">
        <v>-311905.78000000003</v>
      </c>
      <c r="K21" s="300">
        <v>73674.94</v>
      </c>
    </row>
    <row r="22" spans="1:11" ht="21" customHeight="1">
      <c r="A22" s="355"/>
      <c r="B22" s="303" t="s">
        <v>311</v>
      </c>
      <c r="C22" s="355"/>
      <c r="D22" s="355"/>
      <c r="F22" s="300"/>
      <c r="G22" s="300">
        <v>993228.12999999989</v>
      </c>
      <c r="H22" s="300">
        <v>171123.57</v>
      </c>
      <c r="I22" s="300"/>
      <c r="J22" s="300">
        <v>815912.44</v>
      </c>
      <c r="K22" s="300">
        <v>223014.56</v>
      </c>
    </row>
    <row r="23" spans="1:11" ht="21" customHeight="1">
      <c r="A23" s="355"/>
      <c r="B23" s="303" t="s">
        <v>260</v>
      </c>
      <c r="C23" s="355"/>
      <c r="D23" s="355"/>
      <c r="F23" s="300"/>
      <c r="G23" s="300">
        <v>-760295.92999999993</v>
      </c>
      <c r="H23" s="300">
        <v>-247287.02000000002</v>
      </c>
      <c r="I23" s="300"/>
      <c r="J23" s="300">
        <v>-641107.32999999996</v>
      </c>
      <c r="K23" s="300">
        <v>-191656.89</v>
      </c>
    </row>
    <row r="24" spans="1:11" ht="21" customHeight="1">
      <c r="B24" s="303" t="s">
        <v>246</v>
      </c>
      <c r="C24" s="355"/>
      <c r="D24" s="355"/>
      <c r="G24" s="306">
        <v>0</v>
      </c>
      <c r="H24" s="306">
        <v>0</v>
      </c>
      <c r="I24" s="477"/>
      <c r="J24" s="308">
        <v>-8255990.4000000004</v>
      </c>
      <c r="K24" s="308">
        <v>-7894790.8200000003</v>
      </c>
    </row>
    <row r="25" spans="1:11" ht="21" customHeight="1">
      <c r="A25" s="355"/>
      <c r="B25" s="303" t="s">
        <v>265</v>
      </c>
      <c r="C25" s="355"/>
      <c r="D25" s="355"/>
      <c r="F25" s="300"/>
      <c r="G25" s="325">
        <v>576122.91999999993</v>
      </c>
      <c r="H25" s="325">
        <v>895044.52</v>
      </c>
      <c r="I25" s="306"/>
      <c r="J25" s="325">
        <v>357982.1</v>
      </c>
      <c r="K25" s="309">
        <v>392773.6</v>
      </c>
    </row>
    <row r="26" spans="1:11" ht="21" customHeight="1">
      <c r="A26" s="358" t="s">
        <v>186</v>
      </c>
      <c r="B26" s="358"/>
      <c r="C26" s="355"/>
      <c r="D26" s="355"/>
      <c r="F26" s="300"/>
      <c r="G26" s="360"/>
      <c r="H26" s="300"/>
      <c r="I26" s="300"/>
      <c r="J26" s="360"/>
      <c r="K26" s="300"/>
    </row>
    <row r="27" spans="1:11" ht="21" customHeight="1">
      <c r="B27" s="358" t="s">
        <v>187</v>
      </c>
      <c r="C27" s="358"/>
      <c r="D27" s="355"/>
      <c r="F27" s="300"/>
      <c r="G27" s="335">
        <f>SUM(G8:G25)</f>
        <v>16752760.22000003</v>
      </c>
      <c r="H27" s="335">
        <f>SUM(H8:I25)</f>
        <v>46372388.450000018</v>
      </c>
      <c r="J27" s="335">
        <f>SUM(J8:J25)</f>
        <v>3794499.7900000443</v>
      </c>
      <c r="K27" s="335">
        <f>SUM(K8:L25)</f>
        <v>19914848.480000012</v>
      </c>
    </row>
    <row r="28" spans="1:11" ht="21" customHeight="1">
      <c r="A28" s="358" t="s">
        <v>339</v>
      </c>
      <c r="B28" s="358"/>
      <c r="C28" s="355"/>
      <c r="D28" s="355"/>
      <c r="F28" s="300"/>
      <c r="G28" s="356"/>
      <c r="H28" s="300"/>
      <c r="I28" s="300"/>
      <c r="J28" s="300"/>
      <c r="K28" s="300"/>
    </row>
    <row r="29" spans="1:11" ht="21" customHeight="1">
      <c r="B29" s="303" t="s">
        <v>114</v>
      </c>
      <c r="C29" s="355"/>
      <c r="D29" s="355"/>
      <c r="F29" s="300"/>
      <c r="G29" s="300">
        <v>15135543.820000013</v>
      </c>
      <c r="H29" s="300">
        <v>-29173580.530000024</v>
      </c>
      <c r="I29" s="300"/>
      <c r="J29" s="300">
        <v>13176119.15000001</v>
      </c>
      <c r="K29" s="300">
        <v>-17225203.000000007</v>
      </c>
    </row>
    <row r="30" spans="1:11" ht="21" customHeight="1">
      <c r="B30" s="303" t="s">
        <v>115</v>
      </c>
      <c r="C30" s="355"/>
      <c r="D30" s="355"/>
      <c r="F30" s="300"/>
      <c r="G30" s="300">
        <v>-2007558.3800000055</v>
      </c>
      <c r="H30" s="300">
        <v>-8755608.3999999948</v>
      </c>
      <c r="I30" s="300"/>
      <c r="J30" s="300">
        <v>-8075543.169999999</v>
      </c>
      <c r="K30" s="300">
        <v>-6492690.7000000002</v>
      </c>
    </row>
    <row r="31" spans="1:11" ht="21" customHeight="1">
      <c r="B31" s="303" t="s">
        <v>122</v>
      </c>
      <c r="C31" s="355"/>
      <c r="D31" s="355"/>
      <c r="F31" s="300"/>
      <c r="G31" s="300">
        <v>-9000</v>
      </c>
      <c r="H31" s="300">
        <v>-13724.75</v>
      </c>
      <c r="I31" s="300"/>
      <c r="J31" s="300">
        <v>-5000</v>
      </c>
      <c r="K31" s="300">
        <v>-13724.75</v>
      </c>
    </row>
    <row r="32" spans="1:11" ht="21" customHeight="1">
      <c r="A32" s="358" t="s">
        <v>188</v>
      </c>
      <c r="B32" s="358"/>
      <c r="C32" s="355"/>
      <c r="D32" s="355"/>
      <c r="F32" s="300"/>
      <c r="G32" s="300"/>
      <c r="H32" s="300"/>
      <c r="I32" s="300"/>
      <c r="J32" s="300"/>
      <c r="K32" s="300"/>
    </row>
    <row r="33" spans="1:11" ht="21" customHeight="1">
      <c r="B33" s="303" t="s">
        <v>189</v>
      </c>
      <c r="C33" s="355"/>
      <c r="D33" s="355"/>
      <c r="F33" s="300" t="e">
        <f>#REF!</f>
        <v>#REF!</v>
      </c>
      <c r="G33" s="309">
        <v>2542698.7500800039</v>
      </c>
      <c r="H33" s="309">
        <v>5969675.0899999999</v>
      </c>
      <c r="I33" s="300"/>
      <c r="J33" s="309">
        <v>13690984.760000002</v>
      </c>
      <c r="K33" s="309">
        <v>-2821624.69</v>
      </c>
    </row>
    <row r="34" spans="1:11" ht="21" customHeight="1">
      <c r="A34" s="358" t="s">
        <v>320</v>
      </c>
      <c r="B34" s="355"/>
      <c r="C34" s="355"/>
      <c r="D34" s="355"/>
      <c r="F34" s="300"/>
      <c r="G34" s="292">
        <f>SUM(G26:G33)</f>
        <v>32414444.410080042</v>
      </c>
      <c r="H34" s="292">
        <f>SUM(H26:H33)</f>
        <v>14399149.859999999</v>
      </c>
      <c r="I34" s="300"/>
      <c r="J34" s="292">
        <f>SUM(J26:J33)</f>
        <v>22581060.530000057</v>
      </c>
      <c r="K34" s="292">
        <f>SUM(K26:K33)</f>
        <v>-6638394.6599999964</v>
      </c>
    </row>
    <row r="35" spans="1:11" ht="21" customHeight="1">
      <c r="A35" s="358"/>
      <c r="B35" s="355" t="s">
        <v>262</v>
      </c>
      <c r="C35" s="355"/>
      <c r="D35" s="355"/>
      <c r="F35" s="300"/>
      <c r="G35" s="300">
        <v>787878.55999999994</v>
      </c>
      <c r="H35" s="300">
        <v>244365.98000000004</v>
      </c>
      <c r="I35" s="300"/>
      <c r="J35" s="300">
        <v>645493.21</v>
      </c>
      <c r="K35" s="300">
        <v>188614.06000000003</v>
      </c>
    </row>
    <row r="36" spans="1:11" ht="21" customHeight="1">
      <c r="A36" s="358"/>
      <c r="B36" s="355" t="s">
        <v>261</v>
      </c>
      <c r="C36" s="355"/>
      <c r="D36" s="355"/>
      <c r="F36" s="300"/>
      <c r="G36" s="300">
        <v>-9300453.4000000004</v>
      </c>
      <c r="H36" s="300">
        <v>-9501219.9899999984</v>
      </c>
      <c r="I36" s="300"/>
      <c r="J36" s="300">
        <v>-3209940.1100000003</v>
      </c>
      <c r="K36" s="300">
        <v>-3929741.0500000003</v>
      </c>
    </row>
    <row r="37" spans="1:11" ht="21" customHeight="1">
      <c r="A37" s="355" t="s">
        <v>285</v>
      </c>
      <c r="B37" s="355"/>
      <c r="D37" s="355"/>
      <c r="F37" s="300"/>
      <c r="G37" s="321">
        <f>SUM(G34:G36)</f>
        <v>23901869.570080042</v>
      </c>
      <c r="H37" s="321">
        <f>SUM(H34:H36)</f>
        <v>5142295.8500000015</v>
      </c>
      <c r="I37" s="300"/>
      <c r="J37" s="321">
        <f>SUM(J34:J36)</f>
        <v>20016613.630000059</v>
      </c>
      <c r="K37" s="321">
        <f>SUM(K34:K36)</f>
        <v>-10379521.649999997</v>
      </c>
    </row>
    <row r="38" spans="1:11" ht="21" customHeight="1">
      <c r="A38" s="358"/>
      <c r="C38" s="355"/>
      <c r="D38" s="355"/>
      <c r="F38" s="300"/>
      <c r="G38" s="306"/>
      <c r="H38" s="300"/>
      <c r="I38" s="300"/>
      <c r="J38" s="306"/>
      <c r="K38" s="300"/>
    </row>
    <row r="39" spans="1:11" ht="21" customHeight="1">
      <c r="A39" s="358"/>
      <c r="C39" s="355"/>
      <c r="D39" s="355"/>
      <c r="F39" s="300"/>
      <c r="G39" s="306"/>
      <c r="H39" s="300"/>
      <c r="I39" s="300"/>
      <c r="J39" s="306"/>
      <c r="K39" s="300"/>
    </row>
    <row r="40" spans="1:11" ht="21" customHeight="1">
      <c r="A40" s="358"/>
      <c r="C40" s="355"/>
      <c r="D40" s="355"/>
      <c r="F40" s="300"/>
      <c r="G40" s="306"/>
      <c r="H40" s="300"/>
      <c r="I40" s="300"/>
      <c r="J40" s="306"/>
      <c r="K40" s="300"/>
    </row>
    <row r="41" spans="1:11" ht="21" customHeight="1">
      <c r="A41" s="358"/>
      <c r="C41" s="355"/>
      <c r="D41" s="355"/>
      <c r="F41" s="300"/>
      <c r="G41" s="306"/>
      <c r="H41" s="300"/>
      <c r="I41" s="300"/>
      <c r="J41" s="306"/>
      <c r="K41" s="300"/>
    </row>
    <row r="42" spans="1:11" ht="21" customHeight="1">
      <c r="A42" s="358"/>
      <c r="C42" s="355"/>
      <c r="D42" s="355"/>
      <c r="F42" s="300"/>
      <c r="G42" s="306"/>
      <c r="H42" s="300"/>
      <c r="I42" s="300"/>
      <c r="J42" s="306"/>
      <c r="K42" s="300"/>
    </row>
    <row r="43" spans="1:11" ht="21" customHeight="1">
      <c r="A43" s="358"/>
      <c r="C43" s="355"/>
      <c r="D43" s="355"/>
      <c r="F43" s="300"/>
      <c r="G43" s="306"/>
      <c r="H43" s="300"/>
      <c r="I43" s="300"/>
      <c r="J43" s="306"/>
      <c r="K43" s="300"/>
    </row>
    <row r="44" spans="1:11" ht="21" customHeight="1">
      <c r="A44" s="358"/>
      <c r="C44" s="355"/>
      <c r="D44" s="355"/>
      <c r="F44" s="300"/>
      <c r="G44" s="306"/>
      <c r="H44" s="300"/>
      <c r="I44" s="300"/>
      <c r="J44" s="306"/>
      <c r="K44" s="300"/>
    </row>
    <row r="45" spans="1:11" ht="21" customHeight="1">
      <c r="A45" s="303" t="s">
        <v>125</v>
      </c>
      <c r="B45" s="355"/>
      <c r="C45" s="358"/>
      <c r="D45" s="355"/>
      <c r="F45" s="355"/>
      <c r="G45" s="361"/>
      <c r="H45" s="355"/>
      <c r="I45" s="355"/>
      <c r="J45" s="300"/>
      <c r="K45" s="362"/>
    </row>
    <row r="46" spans="1:11" ht="21" customHeight="1">
      <c r="A46" s="215"/>
      <c r="B46" s="213" t="s">
        <v>283</v>
      </c>
      <c r="C46" s="201"/>
      <c r="D46" s="201"/>
      <c r="E46" s="201"/>
      <c r="F46" s="213"/>
      <c r="G46" s="241" t="s">
        <v>301</v>
      </c>
      <c r="H46" s="241"/>
      <c r="I46" s="213"/>
      <c r="J46" s="229"/>
      <c r="K46" s="363"/>
    </row>
    <row r="47" spans="1:11" ht="21" customHeight="1">
      <c r="A47" s="201"/>
      <c r="B47" s="201" t="s">
        <v>300</v>
      </c>
      <c r="C47" s="215"/>
      <c r="D47" s="201"/>
      <c r="E47" s="201"/>
      <c r="F47" s="213"/>
      <c r="G47" s="242" t="s">
        <v>302</v>
      </c>
      <c r="H47" s="213"/>
      <c r="I47" s="242"/>
      <c r="J47" s="213"/>
      <c r="K47" s="199"/>
    </row>
    <row r="48" spans="1:11" ht="21" customHeight="1">
      <c r="K48" s="491">
        <v>8</v>
      </c>
    </row>
    <row r="49" spans="1:11" ht="21" customHeight="1">
      <c r="A49" s="608" t="str">
        <f>+A2</f>
        <v>SIAMEAST SOLUTIONS PUBLIC COMPANY LIMITED AND ITS SUBSIDIARIES</v>
      </c>
      <c r="B49" s="608"/>
      <c r="C49" s="608"/>
      <c r="D49" s="608"/>
      <c r="E49" s="608"/>
      <c r="F49" s="608"/>
      <c r="G49" s="608"/>
      <c r="H49" s="608"/>
      <c r="I49" s="608"/>
      <c r="J49" s="608"/>
      <c r="K49" s="608"/>
    </row>
    <row r="50" spans="1:11" ht="21" customHeight="1">
      <c r="A50" s="608" t="s">
        <v>244</v>
      </c>
      <c r="B50" s="608"/>
      <c r="C50" s="608"/>
      <c r="D50" s="608"/>
      <c r="E50" s="608"/>
      <c r="F50" s="608"/>
      <c r="G50" s="608"/>
      <c r="H50" s="608"/>
      <c r="I50" s="608"/>
      <c r="J50" s="608"/>
      <c r="K50" s="608"/>
    </row>
    <row r="51" spans="1:11" ht="21" customHeight="1">
      <c r="A51" s="608" t="str">
        <f>+A4</f>
        <v>FOR THE NINE-MONTH PERIOD ENDED September 30, 2024</v>
      </c>
      <c r="B51" s="608"/>
      <c r="C51" s="608"/>
      <c r="D51" s="608"/>
      <c r="E51" s="608"/>
      <c r="F51" s="608"/>
      <c r="G51" s="608"/>
      <c r="H51" s="608"/>
      <c r="I51" s="608"/>
      <c r="J51" s="608"/>
      <c r="K51" s="608"/>
    </row>
    <row r="52" spans="1:11" s="198" customFormat="1" ht="21" customHeight="1">
      <c r="A52" s="481"/>
      <c r="B52" s="482"/>
      <c r="C52" s="482"/>
      <c r="D52" s="482"/>
      <c r="E52" s="483"/>
      <c r="F52" s="484"/>
      <c r="G52" s="485"/>
      <c r="H52" s="484"/>
      <c r="I52" s="484"/>
      <c r="J52" s="486"/>
      <c r="K52" s="487" t="s">
        <v>107</v>
      </c>
    </row>
    <row r="53" spans="1:11" s="199" customFormat="1" ht="21" customHeight="1">
      <c r="A53" s="201"/>
      <c r="B53" s="202"/>
      <c r="C53" s="202"/>
      <c r="D53" s="202"/>
      <c r="E53" s="203"/>
      <c r="F53" s="204"/>
      <c r="G53" s="581" t="s">
        <v>220</v>
      </c>
      <c r="H53" s="581"/>
      <c r="I53" s="408"/>
      <c r="J53" s="582" t="s">
        <v>109</v>
      </c>
      <c r="K53" s="582"/>
    </row>
    <row r="54" spans="1:11" s="199" customFormat="1" ht="21" customHeight="1">
      <c r="A54" s="469"/>
      <c r="B54" s="469"/>
      <c r="C54" s="469"/>
      <c r="D54" s="469"/>
      <c r="E54" s="488" t="s">
        <v>110</v>
      </c>
      <c r="F54" s="479"/>
      <c r="G54" s="409" t="s">
        <v>231</v>
      </c>
      <c r="H54" s="409" t="s">
        <v>228</v>
      </c>
      <c r="I54" s="478"/>
      <c r="J54" s="410" t="str">
        <f>+G54</f>
        <v>2024</v>
      </c>
      <c r="K54" s="411" t="str">
        <f>+H54</f>
        <v>2023</v>
      </c>
    </row>
    <row r="55" spans="1:11" s="351" customFormat="1" ht="21" customHeight="1">
      <c r="A55" s="352"/>
      <c r="B55" s="352"/>
      <c r="C55" s="352"/>
      <c r="D55" s="352"/>
      <c r="E55" s="352"/>
      <c r="F55" s="364"/>
      <c r="G55" s="297"/>
      <c r="H55" s="297"/>
      <c r="I55" s="364"/>
      <c r="J55" s="353"/>
      <c r="K55" s="297"/>
    </row>
    <row r="56" spans="1:11" ht="21" customHeight="1">
      <c r="A56" s="354" t="s">
        <v>190</v>
      </c>
      <c r="C56" s="355"/>
      <c r="D56" s="355"/>
      <c r="F56" s="335"/>
      <c r="G56" s="335"/>
      <c r="H56" s="335"/>
      <c r="I56" s="335"/>
      <c r="K56" s="335"/>
    </row>
    <row r="57" spans="1:11" ht="21" customHeight="1">
      <c r="A57" s="355"/>
      <c r="B57" s="462" t="s">
        <v>321</v>
      </c>
      <c r="C57" s="355"/>
      <c r="D57" s="355"/>
      <c r="F57" s="300"/>
      <c r="G57" s="300">
        <v>-639.77000000000407</v>
      </c>
      <c r="H57" s="300">
        <v>-229.13</v>
      </c>
      <c r="I57" s="300"/>
      <c r="J57" s="313">
        <v>0</v>
      </c>
      <c r="K57" s="313">
        <v>0</v>
      </c>
    </row>
    <row r="58" spans="1:11" ht="21" customHeight="1">
      <c r="A58" s="355"/>
      <c r="B58" s="303" t="s">
        <v>332</v>
      </c>
      <c r="C58" s="355"/>
      <c r="D58" s="355"/>
      <c r="F58" s="300"/>
      <c r="G58" s="300">
        <v>-821008.71</v>
      </c>
      <c r="H58" s="300">
        <v>-3641367.7100000102</v>
      </c>
      <c r="I58" s="300"/>
      <c r="J58" s="300">
        <v>-696961.12</v>
      </c>
      <c r="K58" s="300">
        <v>-2056911.27</v>
      </c>
    </row>
    <row r="59" spans="1:11" ht="21" customHeight="1">
      <c r="A59" s="355"/>
      <c r="B59" s="303" t="s">
        <v>191</v>
      </c>
      <c r="C59" s="355"/>
      <c r="D59" s="355"/>
      <c r="F59" s="300"/>
      <c r="G59" s="313">
        <v>301405.61</v>
      </c>
      <c r="H59" s="313">
        <v>0</v>
      </c>
      <c r="I59" s="300"/>
      <c r="J59" s="313">
        <v>301065.42</v>
      </c>
      <c r="K59" s="313">
        <v>0</v>
      </c>
    </row>
    <row r="60" spans="1:11" ht="21" customHeight="1">
      <c r="A60" s="355"/>
      <c r="B60" s="303" t="s">
        <v>294</v>
      </c>
      <c r="C60" s="355"/>
      <c r="D60" s="355"/>
      <c r="F60" s="300"/>
      <c r="G60" s="300">
        <v>-59000</v>
      </c>
      <c r="H60" s="313">
        <v>0</v>
      </c>
      <c r="I60" s="300"/>
      <c r="J60" s="300">
        <v>-59000</v>
      </c>
      <c r="K60" s="313">
        <v>0</v>
      </c>
    </row>
    <row r="61" spans="1:11" ht="21" customHeight="1">
      <c r="A61" s="355"/>
      <c r="B61" s="303" t="s">
        <v>207</v>
      </c>
      <c r="C61" s="355"/>
      <c r="D61" s="355"/>
      <c r="F61" s="300"/>
      <c r="G61" s="300">
        <v>-85296.92</v>
      </c>
      <c r="H61" s="300">
        <v>-203969</v>
      </c>
      <c r="I61" s="300"/>
      <c r="J61" s="300">
        <v>-5186.9199999999255</v>
      </c>
      <c r="K61" s="300">
        <v>-61359</v>
      </c>
    </row>
    <row r="62" spans="1:11" ht="21" customHeight="1">
      <c r="A62" s="355"/>
      <c r="B62" s="303" t="s">
        <v>278</v>
      </c>
      <c r="C62" s="355"/>
      <c r="D62" s="355"/>
      <c r="F62" s="300"/>
      <c r="G62" s="300">
        <v>-8500</v>
      </c>
      <c r="H62" s="313">
        <v>0</v>
      </c>
      <c r="I62" s="300"/>
      <c r="J62" s="300">
        <v>-8500</v>
      </c>
      <c r="K62" s="313">
        <v>0</v>
      </c>
    </row>
    <row r="63" spans="1:11" ht="21" customHeight="1">
      <c r="A63" s="355"/>
      <c r="B63" s="303" t="s">
        <v>312</v>
      </c>
      <c r="C63" s="355"/>
      <c r="D63" s="355"/>
      <c r="F63" s="300"/>
      <c r="G63" s="300">
        <v>-50000</v>
      </c>
      <c r="H63" s="313">
        <v>0</v>
      </c>
      <c r="I63" s="300"/>
      <c r="J63" s="300">
        <v>-50000</v>
      </c>
      <c r="K63" s="313">
        <v>0</v>
      </c>
    </row>
    <row r="64" spans="1:11" ht="21" hidden="1" customHeight="1">
      <c r="A64" s="355"/>
      <c r="B64" s="303" t="s">
        <v>293</v>
      </c>
      <c r="C64" s="355"/>
      <c r="D64" s="355"/>
      <c r="F64" s="300"/>
      <c r="G64" s="313">
        <v>0</v>
      </c>
      <c r="H64" s="313">
        <v>0</v>
      </c>
      <c r="I64" s="300"/>
      <c r="J64" s="313">
        <v>0</v>
      </c>
      <c r="K64" s="313">
        <v>0</v>
      </c>
    </row>
    <row r="65" spans="1:11" s="357" customFormat="1" ht="21" customHeight="1">
      <c r="A65" s="359"/>
      <c r="B65" s="303" t="s">
        <v>247</v>
      </c>
      <c r="C65" s="303"/>
      <c r="D65" s="359"/>
      <c r="F65" s="365"/>
      <c r="G65" s="360">
        <v>8255990.4000000004</v>
      </c>
      <c r="H65" s="360">
        <v>7894790.8200000003</v>
      </c>
      <c r="I65" s="300"/>
      <c r="J65" s="300">
        <v>8255990.4000000004</v>
      </c>
      <c r="K65" s="313">
        <v>7894790.8200000003</v>
      </c>
    </row>
    <row r="66" spans="1:11" ht="21" customHeight="1">
      <c r="A66" s="354" t="s">
        <v>296</v>
      </c>
      <c r="D66" s="355"/>
      <c r="F66" s="300"/>
      <c r="G66" s="321">
        <f>SUM(G57:G65)</f>
        <v>7532950.6100000003</v>
      </c>
      <c r="H66" s="321">
        <f>SUM(H57:H65)</f>
        <v>4049224.9799999902</v>
      </c>
      <c r="I66" s="300"/>
      <c r="J66" s="321">
        <f>SUM(J57:J65)</f>
        <v>7737407.7800000003</v>
      </c>
      <c r="K66" s="321">
        <f>SUM(K57:K65)</f>
        <v>5776520.5500000007</v>
      </c>
    </row>
    <row r="67" spans="1:11" ht="21" customHeight="1">
      <c r="A67" s="355"/>
      <c r="D67" s="355"/>
      <c r="F67" s="300"/>
      <c r="G67" s="308"/>
      <c r="H67" s="308"/>
      <c r="I67" s="300"/>
      <c r="J67" s="313">
        <v>0</v>
      </c>
      <c r="K67" s="308"/>
    </row>
    <row r="68" spans="1:11" ht="21" customHeight="1">
      <c r="A68" s="350" t="s">
        <v>192</v>
      </c>
      <c r="C68" s="355"/>
      <c r="D68" s="355"/>
      <c r="F68" s="300"/>
      <c r="G68" s="300"/>
      <c r="H68" s="300"/>
      <c r="I68" s="300"/>
      <c r="J68" s="300"/>
      <c r="K68" s="300"/>
    </row>
    <row r="69" spans="1:11" ht="21" customHeight="1">
      <c r="A69" s="358"/>
      <c r="B69" s="355" t="s">
        <v>277</v>
      </c>
      <c r="C69" s="355"/>
      <c r="D69" s="355"/>
      <c r="F69" s="300"/>
      <c r="G69" s="300">
        <v>-576122.91999999993</v>
      </c>
      <c r="H69" s="300">
        <v>-871825.34</v>
      </c>
      <c r="I69" s="300"/>
      <c r="J69" s="300">
        <v>-357982.1</v>
      </c>
      <c r="K69" s="300">
        <v>-392773.6</v>
      </c>
    </row>
    <row r="70" spans="1:11" ht="21" customHeight="1">
      <c r="A70" s="358"/>
      <c r="B70" s="303" t="s">
        <v>264</v>
      </c>
      <c r="C70" s="355"/>
      <c r="D70" s="355"/>
      <c r="E70" s="355"/>
      <c r="F70" s="300"/>
      <c r="G70" s="300">
        <v>-5000000</v>
      </c>
      <c r="H70" s="300">
        <v>-15000000</v>
      </c>
      <c r="I70" s="300"/>
      <c r="J70" s="313">
        <v>0</v>
      </c>
      <c r="K70" s="313">
        <v>0</v>
      </c>
    </row>
    <row r="71" spans="1:11" ht="21" customHeight="1">
      <c r="A71" s="358"/>
      <c r="B71" s="303" t="s">
        <v>193</v>
      </c>
      <c r="C71" s="355"/>
      <c r="D71" s="355"/>
      <c r="E71" s="355"/>
      <c r="F71" s="313"/>
      <c r="G71" s="300">
        <v>-1213682.03</v>
      </c>
      <c r="H71" s="300">
        <v>-1435100.15</v>
      </c>
      <c r="I71" s="300"/>
      <c r="J71" s="300">
        <v>-969994.55</v>
      </c>
      <c r="K71" s="300">
        <v>-1205515.3500000001</v>
      </c>
    </row>
    <row r="72" spans="1:11" ht="21" customHeight="1">
      <c r="A72" s="358"/>
      <c r="B72" s="303" t="s">
        <v>248</v>
      </c>
      <c r="C72" s="355"/>
      <c r="D72" s="355"/>
      <c r="E72" s="355"/>
      <c r="F72" s="313"/>
      <c r="G72" s="300">
        <v>-17999594.109999999</v>
      </c>
      <c r="H72" s="300">
        <v>-26207359.100000001</v>
      </c>
      <c r="I72" s="300"/>
      <c r="J72" s="300">
        <v>-17999594.109999999</v>
      </c>
      <c r="K72" s="300">
        <v>-26207359.100000001</v>
      </c>
    </row>
    <row r="73" spans="1:11" ht="21" customHeight="1">
      <c r="A73" s="354" t="s">
        <v>229</v>
      </c>
      <c r="B73" s="355"/>
      <c r="D73" s="355"/>
      <c r="F73" s="300"/>
      <c r="G73" s="321">
        <f>SUM(G69:G72)</f>
        <v>-24789399.059999999</v>
      </c>
      <c r="H73" s="321">
        <f>SUM(H69:H72)</f>
        <v>-43514284.590000004</v>
      </c>
      <c r="I73" s="300"/>
      <c r="J73" s="321">
        <f>SUM(J69:J72)</f>
        <v>-19327570.759999998</v>
      </c>
      <c r="K73" s="321">
        <f>SUM(K69:K72)</f>
        <v>-27805648.050000001</v>
      </c>
    </row>
    <row r="74" spans="1:11" ht="21" customHeight="1">
      <c r="A74" s="351" t="s">
        <v>194</v>
      </c>
      <c r="B74" s="355"/>
      <c r="C74" s="355"/>
      <c r="D74" s="355"/>
      <c r="E74" s="355"/>
      <c r="F74" s="300"/>
      <c r="G74" s="300">
        <f>SUM(G37+G66+G73)</f>
        <v>6645421.1200800426</v>
      </c>
      <c r="H74" s="300">
        <f>SUM(H37+H66+H73)</f>
        <v>-34322763.760000013</v>
      </c>
      <c r="I74" s="300"/>
      <c r="J74" s="300">
        <f>SUM(J37+J66+J73)</f>
        <v>8426450.6500000618</v>
      </c>
      <c r="K74" s="300">
        <f>SUM(K37+K66+K73)</f>
        <v>-32408649.149999999</v>
      </c>
    </row>
    <row r="75" spans="1:11" ht="21" customHeight="1">
      <c r="A75" s="351" t="s">
        <v>235</v>
      </c>
      <c r="B75" s="355"/>
      <c r="C75" s="355"/>
      <c r="D75" s="355"/>
      <c r="E75" s="355"/>
      <c r="F75" s="300"/>
      <c r="G75" s="300">
        <v>81218006.719999999</v>
      </c>
      <c r="H75" s="300">
        <v>100875560.30999999</v>
      </c>
      <c r="I75" s="300"/>
      <c r="J75" s="300">
        <v>60624833.359999985</v>
      </c>
      <c r="K75" s="300">
        <v>79520869.25999999</v>
      </c>
    </row>
    <row r="76" spans="1:11" ht="21" customHeight="1" thickBot="1">
      <c r="A76" s="351" t="s">
        <v>263</v>
      </c>
      <c r="B76" s="355"/>
      <c r="C76" s="355"/>
      <c r="D76" s="355"/>
      <c r="E76" s="355"/>
      <c r="F76" s="300"/>
      <c r="G76" s="328">
        <f>SUM(G74:G75)</f>
        <v>87863427.840080038</v>
      </c>
      <c r="H76" s="328">
        <f>SUM(H74:H75)</f>
        <v>66552796.549999975</v>
      </c>
      <c r="I76" s="300"/>
      <c r="J76" s="328">
        <f>SUM(J74:J75)</f>
        <v>69051284.01000005</v>
      </c>
      <c r="K76" s="328">
        <f>SUM(K74:K75)</f>
        <v>47112220.109999992</v>
      </c>
    </row>
    <row r="77" spans="1:11" ht="21" customHeight="1" thickTop="1">
      <c r="B77" s="355"/>
      <c r="C77" s="355"/>
      <c r="D77" s="355"/>
      <c r="E77" s="355"/>
      <c r="I77" s="300"/>
    </row>
    <row r="78" spans="1:11" ht="21" customHeight="1">
      <c r="B78" s="355"/>
      <c r="C78" s="355"/>
      <c r="D78" s="355"/>
      <c r="E78" s="355"/>
      <c r="F78" s="355"/>
      <c r="G78" s="367"/>
      <c r="H78" s="366"/>
      <c r="I78" s="300"/>
      <c r="J78" s="367"/>
      <c r="K78" s="366"/>
    </row>
    <row r="79" spans="1:11" ht="21" customHeight="1">
      <c r="B79" s="355"/>
      <c r="C79" s="355"/>
      <c r="D79" s="355"/>
      <c r="E79" s="355"/>
      <c r="F79" s="355"/>
      <c r="G79" s="367"/>
      <c r="H79" s="366"/>
      <c r="I79" s="300"/>
      <c r="J79" s="367"/>
      <c r="K79" s="366"/>
    </row>
    <row r="80" spans="1:11" ht="21" customHeight="1">
      <c r="B80" s="355"/>
      <c r="C80" s="355"/>
      <c r="D80" s="355"/>
      <c r="E80" s="355"/>
      <c r="F80" s="355"/>
      <c r="G80" s="367"/>
      <c r="H80" s="366"/>
      <c r="I80" s="300"/>
      <c r="J80" s="367"/>
      <c r="K80" s="366"/>
    </row>
    <row r="81" spans="1:11" ht="21" customHeight="1">
      <c r="B81" s="355"/>
      <c r="C81" s="355"/>
      <c r="D81" s="355"/>
      <c r="E81" s="355"/>
      <c r="F81" s="355"/>
      <c r="G81" s="367"/>
      <c r="H81" s="366"/>
      <c r="I81" s="300"/>
      <c r="J81" s="367"/>
      <c r="K81" s="366"/>
    </row>
    <row r="82" spans="1:11" ht="21" customHeight="1">
      <c r="B82" s="355"/>
      <c r="C82" s="355"/>
      <c r="D82" s="355"/>
      <c r="E82" s="355"/>
      <c r="F82" s="355"/>
      <c r="G82" s="367"/>
      <c r="H82" s="366"/>
      <c r="I82" s="300"/>
      <c r="J82" s="367"/>
      <c r="K82" s="366"/>
    </row>
    <row r="83" spans="1:11" ht="21" customHeight="1">
      <c r="B83" s="355"/>
      <c r="C83" s="355"/>
      <c r="D83" s="355"/>
      <c r="E83" s="355"/>
      <c r="F83" s="355"/>
      <c r="G83" s="367"/>
      <c r="H83" s="366"/>
      <c r="I83" s="300"/>
      <c r="J83" s="367"/>
      <c r="K83" s="366"/>
    </row>
    <row r="84" spans="1:11" ht="21" customHeight="1">
      <c r="B84" s="355"/>
      <c r="C84" s="355"/>
      <c r="D84" s="355"/>
      <c r="E84" s="355"/>
      <c r="F84" s="355"/>
      <c r="G84" s="367"/>
      <c r="H84" s="366"/>
      <c r="I84" s="300"/>
      <c r="J84" s="367"/>
      <c r="K84" s="366"/>
    </row>
    <row r="85" spans="1:11" ht="21" customHeight="1">
      <c r="B85" s="355"/>
      <c r="C85" s="355"/>
      <c r="D85" s="355"/>
      <c r="E85" s="355"/>
      <c r="F85" s="355"/>
      <c r="G85" s="367"/>
      <c r="H85" s="366"/>
      <c r="I85" s="300"/>
      <c r="J85" s="367"/>
      <c r="K85" s="366"/>
    </row>
    <row r="86" spans="1:11" ht="21" customHeight="1">
      <c r="B86" s="355"/>
      <c r="C86" s="355"/>
      <c r="D86" s="355"/>
      <c r="E86" s="355"/>
      <c r="F86" s="355"/>
      <c r="G86" s="367"/>
      <c r="H86" s="366"/>
      <c r="I86" s="300"/>
      <c r="J86" s="367"/>
      <c r="K86" s="366"/>
    </row>
    <row r="87" spans="1:11" ht="21" customHeight="1">
      <c r="B87" s="355"/>
      <c r="C87" s="355"/>
      <c r="D87" s="355"/>
      <c r="E87" s="355"/>
      <c r="F87" s="355"/>
      <c r="G87" s="367"/>
      <c r="H87" s="366"/>
      <c r="I87" s="300"/>
      <c r="J87" s="367"/>
      <c r="K87" s="366"/>
    </row>
    <row r="88" spans="1:11" ht="21" customHeight="1">
      <c r="B88" s="355"/>
      <c r="C88" s="355"/>
      <c r="D88" s="355"/>
      <c r="E88" s="355"/>
      <c r="F88" s="355"/>
      <c r="G88" s="367"/>
      <c r="H88" s="366"/>
      <c r="I88" s="300"/>
      <c r="J88" s="367"/>
      <c r="K88" s="366"/>
    </row>
    <row r="89" spans="1:11" ht="21" customHeight="1">
      <c r="B89" s="355"/>
      <c r="C89" s="355"/>
      <c r="D89" s="355"/>
      <c r="E89" s="355"/>
      <c r="F89" s="355"/>
      <c r="G89" s="367"/>
      <c r="H89" s="366"/>
      <c r="I89" s="300"/>
      <c r="J89" s="367"/>
      <c r="K89" s="366"/>
    </row>
    <row r="90" spans="1:11" ht="21" customHeight="1">
      <c r="B90" s="355"/>
      <c r="C90" s="355"/>
      <c r="D90" s="355"/>
      <c r="E90" s="355"/>
      <c r="F90" s="355"/>
      <c r="G90" s="367"/>
      <c r="H90" s="366"/>
      <c r="I90" s="300"/>
      <c r="J90" s="367"/>
      <c r="K90" s="366"/>
    </row>
    <row r="91" spans="1:11" ht="21" customHeight="1">
      <c r="B91" s="355"/>
      <c r="C91" s="355"/>
      <c r="D91" s="355"/>
      <c r="E91" s="355"/>
      <c r="F91" s="355"/>
      <c r="G91" s="367"/>
      <c r="H91" s="366"/>
      <c r="I91" s="300"/>
      <c r="J91" s="367"/>
      <c r="K91" s="366"/>
    </row>
    <row r="92" spans="1:11" ht="21" customHeight="1">
      <c r="B92" s="355"/>
      <c r="C92" s="355"/>
      <c r="D92" s="355"/>
      <c r="E92" s="355"/>
      <c r="F92" s="355"/>
      <c r="G92" s="367"/>
      <c r="H92" s="366"/>
      <c r="I92" s="300"/>
      <c r="J92" s="367"/>
      <c r="K92" s="366"/>
    </row>
    <row r="93" spans="1:11" ht="21" customHeight="1">
      <c r="B93" s="355"/>
      <c r="C93" s="355"/>
      <c r="D93" s="355"/>
      <c r="E93" s="355"/>
      <c r="F93" s="355"/>
      <c r="G93" s="367"/>
      <c r="H93" s="366"/>
      <c r="I93" s="300"/>
      <c r="J93" s="367"/>
      <c r="K93" s="366"/>
    </row>
    <row r="94" spans="1:11" ht="21" customHeight="1">
      <c r="A94" s="303" t="s">
        <v>125</v>
      </c>
      <c r="B94" s="355"/>
      <c r="C94" s="355"/>
      <c r="D94" s="355"/>
      <c r="E94" s="355"/>
      <c r="F94" s="355"/>
      <c r="G94" s="368"/>
      <c r="H94" s="368"/>
      <c r="I94" s="300"/>
      <c r="J94" s="369"/>
      <c r="K94" s="368"/>
    </row>
    <row r="95" spans="1:11" ht="21" customHeight="1">
      <c r="A95" s="215"/>
      <c r="B95" s="213" t="s">
        <v>283</v>
      </c>
      <c r="C95" s="201"/>
      <c r="D95" s="201"/>
      <c r="E95" s="201"/>
      <c r="F95" s="213"/>
      <c r="G95" s="241" t="s">
        <v>301</v>
      </c>
      <c r="H95" s="241"/>
      <c r="I95" s="213"/>
      <c r="J95" s="229"/>
      <c r="K95" s="370"/>
    </row>
    <row r="96" spans="1:11" ht="21" customHeight="1">
      <c r="A96" s="201"/>
      <c r="B96" s="201" t="s">
        <v>300</v>
      </c>
      <c r="C96" s="215"/>
      <c r="D96" s="201"/>
      <c r="E96" s="201"/>
      <c r="F96" s="213"/>
      <c r="G96" s="242" t="s">
        <v>302</v>
      </c>
      <c r="H96" s="213"/>
      <c r="I96" s="242"/>
      <c r="J96" s="213"/>
      <c r="K96" s="199"/>
    </row>
    <row r="97" spans="11:11" ht="21" customHeight="1">
      <c r="K97" s="491">
        <v>9</v>
      </c>
    </row>
  </sheetData>
  <mergeCells count="10">
    <mergeCell ref="A50:K50"/>
    <mergeCell ref="A51:K51"/>
    <mergeCell ref="G53:H53"/>
    <mergeCell ref="J53:K53"/>
    <mergeCell ref="A2:K2"/>
    <mergeCell ref="A3:K3"/>
    <mergeCell ref="A4:K4"/>
    <mergeCell ref="G6:H6"/>
    <mergeCell ref="J6:K6"/>
    <mergeCell ref="A49:K49"/>
  </mergeCells>
  <pageMargins left="0.6692913385826772" right="0.23622047244094488" top="0.51181102362204722" bottom="0.23622047244094488" header="0.51181102362204722" footer="0.23622047244094488"/>
  <pageSetup paperSize="9" scale="75" fitToHeight="0" orientation="portrait" r:id="rId1"/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P4</vt:lpstr>
      <vt:lpstr>P5</vt:lpstr>
      <vt:lpstr>P4(3m)</vt:lpstr>
      <vt:lpstr>P 2E</vt:lpstr>
      <vt:lpstr>P 3E</vt:lpstr>
      <vt:lpstr>P4 EN</vt:lpstr>
      <vt:lpstr>P4 EN 3m</vt:lpstr>
      <vt:lpstr>P 4E (3M)</vt:lpstr>
      <vt:lpstr>P 5E (9M)</vt:lpstr>
      <vt:lpstr>P 6E</vt:lpstr>
      <vt:lpstr>P 7E</vt:lpstr>
      <vt:lpstr>P 8-9E</vt:lpstr>
      <vt:lpstr>'P 2E'!Print_Area</vt:lpstr>
      <vt:lpstr>'P 3E'!Print_Area</vt:lpstr>
      <vt:lpstr>'P 4E (3M)'!Print_Area</vt:lpstr>
      <vt:lpstr>'P 5E (9M)'!Print_Area</vt:lpstr>
      <vt:lpstr>'P 7E'!Print_Area</vt:lpstr>
      <vt:lpstr>'P 8-9E'!Print_Area</vt:lpstr>
      <vt:lpstr>'P4'!Print_Area</vt:lpstr>
      <vt:lpstr>'P4 EN'!Print_Area</vt:lpstr>
      <vt:lpstr>'P4 EN 3m'!Print_Area</vt:lpstr>
      <vt:lpstr>'P4(3m)'!Print_Area</vt:lpstr>
      <vt:lpstr>'P5'!Print_Area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2024-11-08T18:59:40Z</cp:lastPrinted>
  <dcterms:created xsi:type="dcterms:W3CDTF">2012-11-09T01:45:15Z</dcterms:created>
  <dcterms:modified xsi:type="dcterms:W3CDTF">2024-11-13T10:09:17Z</dcterms:modified>
</cp:coreProperties>
</file>