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.sharepoint.com/sites/D_2024_Q3_Review/Working Papers/A-5.Part-หน้า/AUR/"/>
    </mc:Choice>
  </mc:AlternateContent>
  <xr:revisionPtr revIDLastSave="40" documentId="13_ncr:1_{E99D12B4-E657-40CF-A8E2-1B0151209CDE}" xr6:coauthVersionLast="47" xr6:coauthVersionMax="47" xr10:uidLastSave="{B6F6854B-11D6-4192-AF45-AF85DC6D186C}"/>
  <bookViews>
    <workbookView xWindow="-108" yWindow="-108" windowWidth="23256" windowHeight="12456" xr2:uid="{F35567ED-E9D0-4A58-98C8-E6CBD269CF4A}"/>
  </bookViews>
  <sheets>
    <sheet name="BS" sheetId="1" r:id="rId1"/>
    <sheet name="PL3m" sheetId="3" r:id="rId2"/>
    <sheet name="PL" sheetId="2" r:id="rId3"/>
    <sheet name="EQ Conso" sheetId="5" r:id="rId4"/>
    <sheet name="EQ" sheetId="4" r:id="rId5"/>
    <sheet name="CF" sheetId="6" r:id="rId6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BS!$A$1:$R$79</definedName>
    <definedName name="_xlnm.Print_Area" localSheetId="5">CF!$A$1:$Q$80</definedName>
    <definedName name="_xlnm.Print_Area" localSheetId="4">EQ!$A$1:$P$28</definedName>
    <definedName name="_xlnm.Print_Area" localSheetId="3">'EQ Conso'!$A$1:$W$34</definedName>
    <definedName name="_xlnm.Print_Area" localSheetId="2">PL!$A$1:$P$45</definedName>
    <definedName name="_xlnm.Print_Area" localSheetId="1">PL3m!$A$1:$P$44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3" i="6" l="1"/>
  <c r="J93" i="6"/>
  <c r="J92" i="6"/>
  <c r="O33" i="4"/>
  <c r="V37" i="5"/>
  <c r="K82" i="1"/>
  <c r="O25" i="4"/>
  <c r="M26" i="4"/>
  <c r="I26" i="4"/>
  <c r="M24" i="4"/>
  <c r="M25" i="4" s="1"/>
  <c r="I25" i="4"/>
  <c r="G25" i="4"/>
  <c r="G26" i="4" s="1"/>
  <c r="E25" i="4"/>
  <c r="E26" i="4" s="1"/>
  <c r="O23" i="4"/>
  <c r="K23" i="4"/>
  <c r="K25" i="4" s="1"/>
  <c r="K26" i="4" s="1"/>
  <c r="K72" i="1"/>
  <c r="H31" i="5"/>
  <c r="T30" i="5"/>
  <c r="T31" i="5" s="1"/>
  <c r="P30" i="5"/>
  <c r="P31" i="5" s="1"/>
  <c r="N30" i="5"/>
  <c r="N31" i="5" s="1"/>
  <c r="J30" i="5"/>
  <c r="J31" i="5" s="1"/>
  <c r="H30" i="5"/>
  <c r="F30" i="5"/>
  <c r="F31" i="5" s="1"/>
  <c r="R29" i="5"/>
  <c r="V29" i="5" s="1"/>
  <c r="O22" i="4"/>
  <c r="O14" i="4"/>
  <c r="R25" i="5"/>
  <c r="V25" i="5" s="1"/>
  <c r="R15" i="5"/>
  <c r="V15" i="5" s="1"/>
  <c r="L20" i="5"/>
  <c r="O24" i="4" l="1"/>
  <c r="I27" i="3"/>
  <c r="K27" i="2"/>
  <c r="I27" i="2"/>
  <c r="I9" i="2" l="1"/>
  <c r="I12" i="2" s="1"/>
  <c r="I15" i="2" s="1"/>
  <c r="J69" i="6" l="1"/>
  <c r="J54" i="6"/>
  <c r="J10" i="6"/>
  <c r="N69" i="6" l="1"/>
  <c r="P66" i="6"/>
  <c r="L66" i="6"/>
  <c r="J66" i="6"/>
  <c r="N66" i="6"/>
  <c r="P54" i="6"/>
  <c r="L54" i="6"/>
  <c r="N54" i="6"/>
  <c r="A38" i="6"/>
  <c r="P22" i="6"/>
  <c r="P30" i="6" s="1"/>
  <c r="P32" i="6" s="1"/>
  <c r="L22" i="6"/>
  <c r="L30" i="6" s="1"/>
  <c r="L32" i="6" s="1"/>
  <c r="A3" i="6"/>
  <c r="A40" i="6" s="1"/>
  <c r="R27" i="5"/>
  <c r="R24" i="5"/>
  <c r="V24" i="5" s="1"/>
  <c r="R23" i="5"/>
  <c r="V22" i="5"/>
  <c r="T20" i="5"/>
  <c r="P20" i="5"/>
  <c r="N20" i="5"/>
  <c r="J20" i="5"/>
  <c r="H20" i="5"/>
  <c r="F20" i="5"/>
  <c r="R19" i="5"/>
  <c r="V19" i="5" s="1"/>
  <c r="R18" i="5"/>
  <c r="V18" i="5" s="1"/>
  <c r="R16" i="5"/>
  <c r="V16" i="5" s="1"/>
  <c r="R14" i="5"/>
  <c r="R13" i="5"/>
  <c r="V13" i="5" s="1"/>
  <c r="R12" i="5"/>
  <c r="V12" i="5" s="1"/>
  <c r="V11" i="5"/>
  <c r="A3" i="5"/>
  <c r="A3" i="4" s="1"/>
  <c r="O21" i="4"/>
  <c r="O20" i="4"/>
  <c r="O19" i="4"/>
  <c r="O26" i="4" s="1"/>
  <c r="M17" i="4"/>
  <c r="K17" i="4"/>
  <c r="I17" i="4"/>
  <c r="G17" i="4"/>
  <c r="E17" i="4"/>
  <c r="O16" i="4"/>
  <c r="O15" i="4"/>
  <c r="O13" i="4"/>
  <c r="O12" i="4"/>
  <c r="O11" i="4"/>
  <c r="O27" i="3"/>
  <c r="K27" i="3"/>
  <c r="M27" i="3"/>
  <c r="O9" i="3"/>
  <c r="O12" i="3" s="1"/>
  <c r="O15" i="3" s="1"/>
  <c r="O17" i="3" s="1"/>
  <c r="O19" i="3" s="1"/>
  <c r="K9" i="3"/>
  <c r="K12" i="3" s="1"/>
  <c r="K15" i="3" s="1"/>
  <c r="K17" i="3" s="1"/>
  <c r="K19" i="3" s="1"/>
  <c r="K33" i="3" s="1"/>
  <c r="K31" i="3" s="1"/>
  <c r="M9" i="3"/>
  <c r="M12" i="3" s="1"/>
  <c r="I9" i="3"/>
  <c r="I12" i="3" s="1"/>
  <c r="K37" i="2"/>
  <c r="O27" i="2"/>
  <c r="M27" i="2"/>
  <c r="H11" i="2"/>
  <c r="O9" i="2"/>
  <c r="K9" i="2"/>
  <c r="M9" i="2"/>
  <c r="M12" i="2" s="1"/>
  <c r="Q73" i="1"/>
  <c r="Q75" i="1" s="1"/>
  <c r="M73" i="1"/>
  <c r="M75" i="1" s="1"/>
  <c r="O66" i="1"/>
  <c r="K66" i="1"/>
  <c r="O63" i="1"/>
  <c r="K63" i="1"/>
  <c r="Q58" i="1"/>
  <c r="M58" i="1"/>
  <c r="K58" i="1"/>
  <c r="O58" i="1"/>
  <c r="Q52" i="1"/>
  <c r="M52" i="1"/>
  <c r="K52" i="1"/>
  <c r="O52" i="1"/>
  <c r="O42" i="1"/>
  <c r="K42" i="1"/>
  <c r="A39" i="1"/>
  <c r="A37" i="1"/>
  <c r="Q27" i="1"/>
  <c r="Q28" i="1" s="1"/>
  <c r="M27" i="1"/>
  <c r="K27" i="1"/>
  <c r="O27" i="1"/>
  <c r="Q15" i="1"/>
  <c r="M15" i="1"/>
  <c r="V23" i="5" l="1"/>
  <c r="O17" i="4"/>
  <c r="K12" i="2"/>
  <c r="K74" i="1"/>
  <c r="O12" i="2"/>
  <c r="O15" i="2" s="1"/>
  <c r="O17" i="2" s="1"/>
  <c r="O19" i="2" s="1"/>
  <c r="O28" i="2" s="1"/>
  <c r="P68" i="6"/>
  <c r="P70" i="6" s="1"/>
  <c r="R20" i="5"/>
  <c r="O28" i="3"/>
  <c r="O38" i="3" s="1"/>
  <c r="O36" i="3" s="1"/>
  <c r="O59" i="1"/>
  <c r="M28" i="1"/>
  <c r="K59" i="1"/>
  <c r="M59" i="1"/>
  <c r="M76" i="1" s="1"/>
  <c r="Q59" i="1"/>
  <c r="Q76" i="1" s="1"/>
  <c r="Q82" i="1" s="1"/>
  <c r="O33" i="3"/>
  <c r="O31" i="3"/>
  <c r="L68" i="6"/>
  <c r="L70" i="6" s="1"/>
  <c r="K28" i="3"/>
  <c r="K38" i="3" s="1"/>
  <c r="K36" i="3" s="1"/>
  <c r="V14" i="5"/>
  <c r="V20" i="5" s="1"/>
  <c r="V27" i="5"/>
  <c r="K15" i="2" l="1"/>
  <c r="O33" i="2"/>
  <c r="O38" i="2"/>
  <c r="O31" i="2"/>
  <c r="M82" i="1"/>
  <c r="O36" i="2" l="1"/>
  <c r="K17" i="2"/>
  <c r="N10" i="6"/>
  <c r="K19" i="2" l="1"/>
  <c r="M15" i="2"/>
  <c r="M17" i="2" s="1"/>
  <c r="M19" i="2" s="1"/>
  <c r="M33" i="2" s="1"/>
  <c r="K28" i="2" l="1"/>
  <c r="K38" i="2" s="1"/>
  <c r="K36" i="2" s="1"/>
  <c r="K33" i="2"/>
  <c r="M28" i="2"/>
  <c r="M38" i="2" s="1"/>
  <c r="M36" i="2" s="1"/>
  <c r="N8" i="6"/>
  <c r="M31" i="2"/>
  <c r="M41" i="2" s="1"/>
  <c r="N92" i="6"/>
  <c r="O15" i="1"/>
  <c r="O28" i="1" s="1"/>
  <c r="M15" i="3"/>
  <c r="M17" i="3" s="1"/>
  <c r="M19" i="3" s="1"/>
  <c r="N22" i="6" l="1"/>
  <c r="N30" i="6" s="1"/>
  <c r="N32" i="6" s="1"/>
  <c r="N68" i="6" s="1"/>
  <c r="N70" i="6" s="1"/>
  <c r="K31" i="2"/>
  <c r="I17" i="2"/>
  <c r="M31" i="3"/>
  <c r="M41" i="3" s="1"/>
  <c r="M33" i="3"/>
  <c r="M28" i="3"/>
  <c r="M38" i="3" s="1"/>
  <c r="M36" i="3" s="1"/>
  <c r="O70" i="1"/>
  <c r="O73" i="1" s="1"/>
  <c r="I15" i="3"/>
  <c r="I19" i="2" l="1"/>
  <c r="I33" i="2" s="1"/>
  <c r="K15" i="1"/>
  <c r="K28" i="1" s="1"/>
  <c r="O75" i="1"/>
  <c r="O76" i="1" s="1"/>
  <c r="O82" i="1" s="1"/>
  <c r="I17" i="3"/>
  <c r="I19" i="3" s="1"/>
  <c r="I28" i="2" l="1"/>
  <c r="I38" i="2" s="1"/>
  <c r="I36" i="2" s="1"/>
  <c r="J8" i="6"/>
  <c r="I31" i="2"/>
  <c r="I33" i="3"/>
  <c r="I31" i="3" s="1"/>
  <c r="I41" i="3" s="1"/>
  <c r="I28" i="3"/>
  <c r="I38" i="3" s="1"/>
  <c r="I36" i="3" s="1"/>
  <c r="I41" i="2" l="1"/>
  <c r="L28" i="5"/>
  <c r="J22" i="6"/>
  <c r="J30" i="6" s="1"/>
  <c r="J32" i="6" s="1"/>
  <c r="J68" i="6" s="1"/>
  <c r="J70" i="6" s="1"/>
  <c r="R28" i="5" l="1"/>
  <c r="L30" i="5"/>
  <c r="L31" i="5" s="1"/>
  <c r="K70" i="1"/>
  <c r="K73" i="1" s="1"/>
  <c r="V28" i="5" l="1"/>
  <c r="V30" i="5" s="1"/>
  <c r="V31" i="5" s="1"/>
  <c r="R30" i="5"/>
  <c r="R31" i="5" s="1"/>
  <c r="K75" i="1"/>
  <c r="K76" i="1" l="1"/>
</calcChain>
</file>

<file path=xl/sharedStrings.xml><?xml version="1.0" encoding="utf-8"?>
<sst xmlns="http://schemas.openxmlformats.org/spreadsheetml/2006/main" count="286" uniqueCount="173">
  <si>
    <t>บริษัท เดนทัล คอร์ปอเรชั่น จำกัด (มหาชน) และบริษัทย่อย</t>
  </si>
  <si>
    <t>งบฐานะการเงิน</t>
  </si>
  <si>
    <t>ณ วันที่ 30 กันยายน 2567</t>
  </si>
  <si>
    <t>งบการเงินรวม (บาท)</t>
  </si>
  <si>
    <t>งบการเงินเฉพาะกิจการ (บาท)</t>
  </si>
  <si>
    <t>หมายเหตุ</t>
  </si>
  <si>
    <t>30 กันยายน 2567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</si>
  <si>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</si>
  <si>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</si>
  <si>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</si>
  <si>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</si>
  <si>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</si>
  <si>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</si>
  <si>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</si>
  <si>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</si>
  <si>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</si>
  <si>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6 (ข)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</si>
  <si>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</si>
  <si>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</si>
  <si>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</si>
  <si>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</si>
  <si>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</si>
  <si>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</si>
  <si>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</si>
  <si>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</si>
  <si>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</si>
  <si>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</si>
  <si>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</si>
  <si>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</si>
  <si>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</si>
  <si>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</si>
  <si>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</si>
  <si>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</si>
  <si>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</si>
  <si>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</si>
  <si>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</si>
  <si>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</si>
  <si>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</si>
  <si>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</si>
  <si>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</si>
  <si>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</si>
  <si>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</si>
  <si>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</si>
  <si>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หนี้สินภาษีเงินได้รอตัดบัญชี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</si>
  <si>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</si>
  <si>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</si>
  <si>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</si>
  <si>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</si>
  <si>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</si>
  <si>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</si>
  <si>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หุ้นสามัญ 342,196,218 หุ้น  มูลค่าหุ้นละ 0.50 บาท</t>
  </si>
  <si>
    <t>ทุนที่ออกและชำระเต็มมูลค่าแล้ว</t>
  </si>
  <si>
    <t>หุ้นสามัญ 342,195,576 หุ้น  มูลค่าหุ้นละ 0.50 บาท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</si>
  <si>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</si>
  <si>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</si>
  <si>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</si>
  <si>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</si>
  <si>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</si>
  <si>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>องค์ประกอบอื่นของส่วนผู้ถือหุ้น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</si>
  <si>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</si>
  <si>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</si>
  <si>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</si>
  <si>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</si>
  <si>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</si>
  <si>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กันยายน 2567 (ยังไม่ได้ตรวจสอบ/สอบทานแล้ว)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</si>
  <si>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</si>
  <si>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</si>
  <si>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</si>
  <si>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</si>
  <si>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</si>
  <si>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</si>
  <si>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</si>
  <si>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</si>
  <si>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</si>
  <si>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</si>
  <si>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</si>
  <si>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</si>
  <si>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</si>
  <si>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</si>
  <si>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</si>
  <si>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ส่วนเกินทุนจากการตีราคาสินทรัพย์</t>
  </si>
  <si>
    <t>ภาษีเงินได้ของรายการที่จะไม่ถูกจัดประเภทใหม่ไว้ในกำไร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</si>
  <si>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</si>
  <si>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</si>
  <si>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</si>
  <si>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</si>
  <si>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</si>
  <si>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</si>
  <si>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</si>
  <si>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</si>
  <si>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</si>
  <si>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</si>
  <si>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สำหรับงวด 9 เดือน สิ้นสุดวันที่ 30 กันยายน 2567 (ยังไม่ได้ตรวจสอบ/สอบทานแล้ว)</t>
  </si>
  <si>
    <t>กำไร(ขาดทุน)ต่อหุ้นขั้นพื้นฐาน (บาท)</t>
  </si>
  <si>
    <t>งบการเปลี่ยนแปลงส่วนของผู้ถือหุ้น</t>
  </si>
  <si>
    <t>งบการเงินรวม  (บาท)</t>
  </si>
  <si>
    <t>ทุนที่ออก
และชำระแล้ว</t>
  </si>
  <si>
    <t>ส่วนเกิน (ต่ำกว่า)
มูลค่าหุ้นสามัญ</t>
  </si>
  <si>
    <t>ผลต่างจากการรวมกิจการ
ภายใต้การควบคุมเดียวกัน</t>
  </si>
  <si>
    <t>องค์ประกอบอื่นของส่วนของผู้ถือหุ้น</t>
  </si>
  <si>
    <t>รวมส่วนของผู้ถือหุ้น
ของบริษัทใหญ่</t>
  </si>
  <si>
    <t>ส่วนได้เสียที่ไม่มี
อำนาจควบคุม</t>
  </si>
  <si>
    <t>รวม
ส่วนของผู้ถือหุ้น</t>
  </si>
  <si>
    <t>จัดสรรแล้ว
สำรองตามกฎหมาย</t>
  </si>
  <si>
    <t xml:space="preserve">
ยังไม่จัดสรร</t>
  </si>
  <si>
    <t>ส่วนเกินทุนจากการตีราคาทรัพย์สิน</t>
  </si>
  <si>
    <t>ยอดคงเหลือ ณ วันที่ 1 มกราคม 2566</t>
  </si>
  <si>
    <t>เพิ่มทุนหุ้นสามัญ</t>
  </si>
  <si>
    <t>สำรองตามกฏหมาย</t>
  </si>
  <si>
    <t>เงินปันผลจ่าย</t>
  </si>
  <si>
    <t>เงินปันผลจ่ายระหว่างกาล</t>
  </si>
  <si>
    <t>เงินปันผลจ่ายเป็นหุ้นสามัญ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</si>
  <si>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</si>
  <si>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</si>
  <si>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กำไรเบ็ดเสร็จรวมสำหรับงวด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</si>
  <si>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</si>
  <si>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</si>
  <si>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</si>
  <si>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งบการเงินเฉพาะกิจการ  (บาท)</t>
  </si>
  <si>
    <t xml:space="preserve">กำไร (ขาดทุน) สะสม </t>
  </si>
  <si>
    <t>องค์ประกอบอื่นของ</t>
  </si>
  <si>
    <t>ยังไม่จัดสรร</t>
  </si>
  <si>
    <t>ส่วนเกินทุนจาก</t>
  </si>
  <si>
    <t>การตีราคาทรัพย์สิน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</si>
  <si>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</si>
  <si>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</si>
  <si>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 :-</t>
  </si>
  <si>
    <t>ค่าใช้จ่าย (รายได้) ภาษีเงินได้</t>
  </si>
  <si>
    <t>ค่าเสื่อมราคาและค่าตัดจำหน่าย</t>
  </si>
  <si>
    <t>ขาดทุนจากการปรับลดมูลค่าสินค้า</t>
  </si>
  <si>
    <t>ขาดทุน (กำไร) จากอัตราแลกเปลี่ยนที่ยังไม่เกิดขึ้นจริง</t>
  </si>
  <si>
    <t>ขาดทุน (กำไร) จากการจำหน่าย/ตัดจำหน่ายทรัพย์สิน</t>
  </si>
  <si>
    <t>ตัดจำหน่ายภาษีถูกหัก ณ ที่จ่าย</t>
  </si>
  <si>
    <t>โอนกลับผลขาดทุนด้านเครดิตที่คาดว่าจะเกิดขึ้น</t>
  </si>
  <si>
    <t>หนี้สูญ</t>
  </si>
  <si>
    <t>รายได้ดอกเบี้ยรับ</t>
  </si>
  <si>
    <t>รายได้เงินปันผล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</si>
  <si>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</si>
  <si>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</si>
  <si>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กระแสเงินสดได้มาจากกิจกรรมดำเนินงาน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</si>
  <si>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</si>
  <si>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</si>
  <si>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</si>
  <si>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</si>
  <si>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</si>
  <si>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</si>
  <si>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</si>
  <si>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เงินสดจ่ายเพื่อเงินให้กู้ยืมระยะสั้นแก่กิจการที่เกี่ยวข้องกัน</t>
  </si>
  <si>
    <t>เงินสดรับจากการรับชำระคืนเงินเงินให้กู้ยืมระยะสั้นแก่</t>
  </si>
  <si>
    <t>กิจการที่เกี่ยวข้องกัน</t>
  </si>
  <si>
    <t>ดอกเบี้ยรับ</t>
  </si>
  <si>
    <t>กระแสเงินสดสุทธิได้มาจาก (ใช้ไปใน 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</si>
  <si>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</si>
  <si>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</si>
  <si>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เงินสดรับจากการการกู้ยืมระยะสั้นแก่กิจการที่เกี่ยวข้อง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</si>
  <si>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</si>
  <si>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</si>
  <si>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เงินสดจ่ายชำระหนี้สินตามสัญญาเช่า</t>
  </si>
  <si>
    <t>เงินปันผลที่จ่ายให้กับผู้ถือหุ้น</t>
  </si>
  <si>
    <t>เงินปันผลที่จ่ายให้กับผู้ถือหุ้นที่ไม่มีอำนาจควบคุมของ</t>
  </si>
  <si>
    <t xml:space="preserve">บริษัทย่อย </t>
  </si>
  <si>
    <t>ต้นทุนทางการเงินจ่าย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</si>
  <si>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</si>
  <si>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</si>
  <si>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</si>
  <si>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</si>
  <si>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รายการที่มิใช่เงินสด</t>
  </si>
  <si>
    <t>เจ้าหนี้จากการซื้อที่ดิน อาคารและอุปกรณ์</t>
  </si>
  <si>
    <t>การได้มาซึ่งสินทรัพย์สิทธิการใช้ภายใต้สัญญาเช่า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</si>
  <si>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</si>
  <si>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</si>
  <si>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กำไรเบ็ดเสร็จอื่นสำหรับงวด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</si>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</sst>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-* #,##0.000_-;\-* #,##0.000_-;_-* &quot;-&quot;??_-;_-@_-"/>
    <numFmt numFmtId="191" formatCode="_(* #,##0_);_(* \(#,##0\);_(* &quot;-&quot;??_);_(@_)"/>
    <numFmt numFmtId="192" formatCode="#,##0.00_ ;[Red]\-#,##0.00\ "/>
    <numFmt numFmtId="193" formatCode="#,##0.00_);[Blue]\(#,##0.00\)"/>
    <numFmt numFmtId="194" formatCode="#,##0;[Red]\(#,##0\);\-"/>
    <numFmt numFmtId="195" formatCode="_-* #,##0.0000_-;\-* #,##0.0000_-;_-* &quot;-&quot;??_-;_-@_-"/>
    <numFmt numFmtId="196" formatCode="_-* #,##0_-;\-* #,##0_-;_-* &quot;-&quot;??_-;_-@_-"/>
    <numFmt numFmtId="197" formatCode="_(* #,##0.0000_);_(* \(#,##0.0000\);_(* &quot;-&quot;_);_(@_)"/>
    <numFmt numFmtId="198" formatCode="_(* #,##0.00000_);_(* \(#,##0.00000\);_(* &quot;-&quot;_);_(@_)"/>
    <numFmt numFmtId="199" formatCode="#,##0.00\ ;[Black]\(#,##0.00\)"/>
    <numFmt numFmtId="200" formatCode="#,##0;\(#,##0\)"/>
  </numFmts>
  <fonts count="33">
    <font>
      <sz val="9"/>
      <color theme="1"/>
      <name val="Arial Narrow"/>
      <family val="2"/>
      <charset val="222"/>
    </font>
    <font>
      <sz val="11"/>
      <color theme="1"/>
      <name val="Tahoma"/>
      <family val="2"/>
      <scheme val="minor"/>
    </font>
    <font>
      <b/>
      <sz val="16"/>
      <name val="Angsana New"/>
      <family val="1"/>
      <charset val="222"/>
    </font>
    <font>
      <sz val="14"/>
      <name val="Angsana New"/>
      <family val="1"/>
      <charset val="222"/>
    </font>
    <font>
      <sz val="11"/>
      <color indexed="8"/>
      <name val="Calibri"/>
      <family val="2"/>
    </font>
    <font>
      <b/>
      <sz val="16"/>
      <color theme="1"/>
      <name val="AngsanaUPC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16"/>
      <color theme="1"/>
      <name val="Angsana New"/>
      <family val="1"/>
    </font>
    <font>
      <b/>
      <sz val="16"/>
      <name val="AngsanaUPC"/>
      <family val="1"/>
      <charset val="222"/>
    </font>
    <font>
      <b/>
      <sz val="15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sz val="14"/>
      <color theme="1"/>
      <name val="AngsanaUPC"/>
      <family val="1"/>
    </font>
    <font>
      <sz val="14"/>
      <color theme="1"/>
      <name val="AngsanaUPC"/>
      <family val="1"/>
      <charset val="222"/>
    </font>
    <font>
      <b/>
      <sz val="16"/>
      <name val="Angsana New"/>
      <family val="1"/>
    </font>
    <font>
      <sz val="8"/>
      <color theme="1"/>
      <name val="Angsana New"/>
      <family val="1"/>
    </font>
    <font>
      <sz val="13"/>
      <color theme="1"/>
      <name val="Angsana New"/>
      <family val="1"/>
    </font>
    <font>
      <sz val="10"/>
      <color theme="1"/>
      <name val="Angsana New"/>
      <family val="1"/>
    </font>
    <font>
      <sz val="11"/>
      <name val="Tahoma"/>
      <family val="2"/>
      <scheme val="minor"/>
    </font>
    <font>
      <sz val="15"/>
      <name val="Angsana New"/>
      <family val="1"/>
    </font>
    <font>
      <sz val="10"/>
      <name val="Angsana New"/>
      <family val="1"/>
    </font>
    <font>
      <sz val="12"/>
      <name val="Angsana New"/>
      <family val="1"/>
    </font>
    <font>
      <sz val="14"/>
      <color theme="0"/>
      <name val="Angsana New"/>
      <family val="1"/>
    </font>
    <font>
      <sz val="11"/>
      <color theme="0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0" fontId="1" fillId="0" borderId="0"/>
    <xf numFmtId="188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39" fontId="14" fillId="0" borderId="0"/>
    <xf numFmtId="192" fontId="4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8" fillId="0" borderId="0">
      <alignment horizontal="left"/>
    </xf>
  </cellStyleXfs>
  <cellXfs count="294">
    <xf numFmtId="0" fontId="0" fillId="0" borderId="0" xfId="0"/>
    <xf numFmtId="43" fontId="3" fillId="0" borderId="0" xfId="1" applyFont="1" applyFill="1"/>
    <xf numFmtId="43" fontId="6" fillId="0" borderId="2" xfId="1" quotePrefix="1" applyFont="1" applyFill="1" applyBorder="1" applyAlignment="1">
      <alignment horizontal="center"/>
    </xf>
    <xf numFmtId="43" fontId="10" fillId="0" borderId="0" xfId="1" quotePrefix="1" applyFont="1" applyFill="1" applyBorder="1" applyAlignment="1">
      <alignment horizontal="center"/>
    </xf>
    <xf numFmtId="191" fontId="10" fillId="0" borderId="0" xfId="3" quotePrefix="1" applyNumberFormat="1" applyFont="1" applyFill="1" applyBorder="1" applyAlignment="1">
      <alignment horizontal="center"/>
    </xf>
    <xf numFmtId="43" fontId="10" fillId="0" borderId="0" xfId="1" quotePrefix="1" applyFont="1" applyFill="1" applyAlignment="1">
      <alignment horizontal="center"/>
    </xf>
    <xf numFmtId="188" fontId="10" fillId="0" borderId="0" xfId="3" quotePrefix="1" applyFont="1" applyFill="1" applyBorder="1" applyAlignment="1">
      <alignment horizontal="center"/>
    </xf>
    <xf numFmtId="188" fontId="3" fillId="0" borderId="0" xfId="4" applyNumberFormat="1" applyFont="1" applyFill="1"/>
    <xf numFmtId="43" fontId="6" fillId="0" borderId="2" xfId="1" applyFont="1" applyFill="1" applyBorder="1"/>
    <xf numFmtId="188" fontId="6" fillId="0" borderId="2" xfId="4" applyNumberFormat="1" applyFont="1" applyFill="1" applyBorder="1"/>
    <xf numFmtId="43" fontId="13" fillId="0" borderId="0" xfId="1" applyFont="1" applyFill="1"/>
    <xf numFmtId="188" fontId="13" fillId="0" borderId="0" xfId="4" applyNumberFormat="1" applyFont="1" applyFill="1"/>
    <xf numFmtId="43" fontId="6" fillId="0" borderId="3" xfId="1" applyFont="1" applyFill="1" applyBorder="1"/>
    <xf numFmtId="188" fontId="6" fillId="0" borderId="3" xfId="4" applyNumberFormat="1" applyFont="1" applyFill="1" applyBorder="1"/>
    <xf numFmtId="188" fontId="3" fillId="0" borderId="0" xfId="3" applyFont="1" applyFill="1"/>
    <xf numFmtId="43" fontId="3" fillId="0" borderId="4" xfId="1" applyFont="1" applyFill="1" applyBorder="1"/>
    <xf numFmtId="188" fontId="3" fillId="0" borderId="0" xfId="4" applyNumberFormat="1" applyFont="1" applyFill="1" applyBorder="1"/>
    <xf numFmtId="188" fontId="3" fillId="0" borderId="4" xfId="4" applyNumberFormat="1" applyFont="1" applyFill="1" applyBorder="1"/>
    <xf numFmtId="43" fontId="3" fillId="0" borderId="0" xfId="1" applyFont="1" applyFill="1" applyBorder="1"/>
    <xf numFmtId="188" fontId="15" fillId="0" borderId="0" xfId="1" applyNumberFormat="1" applyFont="1" applyFill="1" applyBorder="1"/>
    <xf numFmtId="43" fontId="3" fillId="0" borderId="5" xfId="1" applyFont="1" applyFill="1" applyBorder="1"/>
    <xf numFmtId="188" fontId="3" fillId="0" borderId="5" xfId="3" applyFont="1" applyFill="1" applyBorder="1"/>
    <xf numFmtId="43" fontId="3" fillId="0" borderId="1" xfId="1" applyFont="1" applyFill="1" applyBorder="1"/>
    <xf numFmtId="188" fontId="3" fillId="0" borderId="1" xfId="4" applyNumberFormat="1" applyFont="1" applyFill="1" applyBorder="1"/>
    <xf numFmtId="188" fontId="3" fillId="0" borderId="0" xfId="3" applyFont="1" applyFill="1" applyBorder="1"/>
    <xf numFmtId="43" fontId="15" fillId="0" borderId="0" xfId="1" applyFont="1" applyFill="1"/>
    <xf numFmtId="43" fontId="9" fillId="0" borderId="0" xfId="1" applyFont="1" applyFill="1"/>
    <xf numFmtId="188" fontId="15" fillId="0" borderId="0" xfId="1" applyNumberFormat="1" applyFont="1" applyFill="1"/>
    <xf numFmtId="188" fontId="9" fillId="0" borderId="0" xfId="1" applyNumberFormat="1" applyFont="1" applyFill="1"/>
    <xf numFmtId="188" fontId="9" fillId="0" borderId="0" xfId="6" applyNumberFormat="1" applyFont="1" applyFill="1"/>
    <xf numFmtId="188" fontId="15" fillId="0" borderId="1" xfId="1" applyNumberFormat="1" applyFont="1" applyFill="1" applyBorder="1"/>
    <xf numFmtId="43" fontId="15" fillId="0" borderId="0" xfId="1" applyFont="1" applyFill="1" applyBorder="1"/>
    <xf numFmtId="43" fontId="9" fillId="0" borderId="0" xfId="1" applyFont="1" applyFill="1" applyBorder="1"/>
    <xf numFmtId="43" fontId="15" fillId="0" borderId="0" xfId="1" applyFont="1" applyFill="1" applyAlignment="1">
      <alignment horizontal="center"/>
    </xf>
    <xf numFmtId="43" fontId="19" fillId="0" borderId="0" xfId="1" applyFont="1" applyFill="1" applyAlignment="1">
      <alignment horizontal="center"/>
    </xf>
    <xf numFmtId="43" fontId="15" fillId="0" borderId="1" xfId="1" applyFont="1" applyFill="1" applyBorder="1"/>
    <xf numFmtId="43" fontId="9" fillId="0" borderId="1" xfId="1" applyFont="1" applyFill="1" applyBorder="1"/>
    <xf numFmtId="43" fontId="15" fillId="0" borderId="4" xfId="1" applyFont="1" applyFill="1" applyBorder="1"/>
    <xf numFmtId="43" fontId="9" fillId="0" borderId="4" xfId="1" applyFont="1" applyFill="1" applyBorder="1"/>
    <xf numFmtId="195" fontId="15" fillId="0" borderId="4" xfId="1" applyNumberFormat="1" applyFont="1" applyFill="1" applyBorder="1"/>
    <xf numFmtId="195" fontId="15" fillId="0" borderId="0" xfId="1" applyNumberFormat="1" applyFont="1" applyFill="1" applyBorder="1"/>
    <xf numFmtId="195" fontId="9" fillId="0" borderId="0" xfId="1" applyNumberFormat="1" applyFont="1" applyFill="1" applyBorder="1"/>
    <xf numFmtId="196" fontId="15" fillId="0" borderId="4" xfId="1" applyNumberFormat="1" applyFont="1" applyFill="1" applyBorder="1"/>
    <xf numFmtId="196" fontId="15" fillId="0" borderId="0" xfId="1" applyNumberFormat="1" applyFont="1" applyFill="1" applyBorder="1"/>
    <xf numFmtId="196" fontId="9" fillId="0" borderId="0" xfId="1" applyNumberFormat="1" applyFont="1" applyFill="1" applyBorder="1"/>
    <xf numFmtId="43" fontId="21" fillId="0" borderId="0" xfId="1" applyFont="1" applyFill="1"/>
    <xf numFmtId="43" fontId="20" fillId="0" borderId="0" xfId="1" applyFont="1" applyFill="1" applyAlignment="1">
      <alignment horizontal="center"/>
    </xf>
    <xf numFmtId="43" fontId="22" fillId="0" borderId="0" xfId="1" applyFont="1" applyFill="1"/>
    <xf numFmtId="43" fontId="13" fillId="0" borderId="0" xfId="1" applyFont="1" applyFill="1" applyAlignment="1">
      <alignment horizontal="right"/>
    </xf>
    <xf numFmtId="188" fontId="15" fillId="0" borderId="0" xfId="8" applyNumberFormat="1" applyFont="1" applyFill="1"/>
    <xf numFmtId="188" fontId="9" fillId="0" borderId="0" xfId="8" applyNumberFormat="1" applyFont="1" applyFill="1"/>
    <xf numFmtId="188" fontId="15" fillId="0" borderId="1" xfId="8" applyNumberFormat="1" applyFont="1" applyFill="1" applyBorder="1"/>
    <xf numFmtId="188" fontId="9" fillId="0" borderId="1" xfId="8" applyNumberFormat="1" applyFont="1" applyFill="1" applyBorder="1"/>
    <xf numFmtId="188" fontId="15" fillId="0" borderId="0" xfId="8" applyNumberFormat="1" applyFont="1" applyFill="1" applyBorder="1"/>
    <xf numFmtId="188" fontId="15" fillId="0" borderId="5" xfId="8" applyNumberFormat="1" applyFont="1" applyFill="1" applyBorder="1"/>
    <xf numFmtId="188" fontId="9" fillId="0" borderId="5" xfId="8" applyNumberFormat="1" applyFont="1" applyFill="1" applyBorder="1"/>
    <xf numFmtId="188" fontId="9" fillId="0" borderId="0" xfId="8" applyNumberFormat="1" applyFont="1" applyFill="1" applyBorder="1"/>
    <xf numFmtId="187" fontId="15" fillId="0" borderId="0" xfId="8" applyNumberFormat="1" applyFont="1" applyFill="1" applyBorder="1"/>
    <xf numFmtId="187" fontId="9" fillId="0" borderId="0" xfId="8" applyNumberFormat="1" applyFont="1" applyFill="1" applyBorder="1"/>
    <xf numFmtId="188" fontId="15" fillId="0" borderId="0" xfId="3" applyFont="1" applyFill="1" applyBorder="1"/>
    <xf numFmtId="188" fontId="9" fillId="0" borderId="0" xfId="3" applyFont="1" applyFill="1" applyBorder="1"/>
    <xf numFmtId="188" fontId="15" fillId="0" borderId="0" xfId="3" applyFont="1" applyFill="1"/>
    <xf numFmtId="188" fontId="9" fillId="0" borderId="0" xfId="3" applyFont="1" applyFill="1"/>
    <xf numFmtId="187" fontId="15" fillId="0" borderId="0" xfId="8" applyNumberFormat="1" applyFont="1" applyFill="1"/>
    <xf numFmtId="187" fontId="9" fillId="0" borderId="0" xfId="8" applyNumberFormat="1" applyFont="1" applyFill="1"/>
    <xf numFmtId="188" fontId="15" fillId="0" borderId="1" xfId="3" applyFont="1" applyFill="1" applyBorder="1"/>
    <xf numFmtId="188" fontId="9" fillId="0" borderId="1" xfId="3" applyFont="1" applyFill="1" applyBorder="1"/>
    <xf numFmtId="188" fontId="15" fillId="0" borderId="4" xfId="3" applyFont="1" applyFill="1" applyBorder="1"/>
    <xf numFmtId="188" fontId="9" fillId="0" borderId="4" xfId="3" applyFont="1" applyFill="1" applyBorder="1"/>
    <xf numFmtId="188" fontId="15" fillId="0" borderId="0" xfId="3" applyFont="1" applyFill="1" applyAlignment="1">
      <alignment horizontal="center"/>
    </xf>
    <xf numFmtId="188" fontId="19" fillId="0" borderId="0" xfId="3" applyFont="1" applyFill="1" applyAlignment="1">
      <alignment horizontal="center"/>
    </xf>
    <xf numFmtId="197" fontId="15" fillId="0" borderId="4" xfId="8" applyNumberFormat="1" applyFont="1" applyFill="1" applyBorder="1"/>
    <xf numFmtId="198" fontId="15" fillId="0" borderId="0" xfId="8" applyNumberFormat="1" applyFont="1" applyFill="1" applyBorder="1"/>
    <xf numFmtId="198" fontId="9" fillId="0" borderId="0" xfId="8" applyNumberFormat="1" applyFont="1" applyFill="1" applyBorder="1"/>
    <xf numFmtId="197" fontId="9" fillId="0" borderId="4" xfId="8" applyNumberFormat="1" applyFont="1" applyFill="1" applyBorder="1"/>
    <xf numFmtId="187" fontId="15" fillId="0" borderId="4" xfId="8" applyNumberFormat="1" applyFont="1" applyFill="1" applyBorder="1"/>
    <xf numFmtId="10" fontId="15" fillId="0" borderId="0" xfId="9" applyNumberFormat="1" applyFont="1" applyFill="1"/>
    <xf numFmtId="191" fontId="15" fillId="0" borderId="4" xfId="8" applyNumberFormat="1" applyFont="1" applyFill="1" applyBorder="1"/>
    <xf numFmtId="197" fontId="15" fillId="0" borderId="0" xfId="8" applyNumberFormat="1" applyFont="1" applyFill="1" applyBorder="1"/>
    <xf numFmtId="197" fontId="9" fillId="0" borderId="0" xfId="8" applyNumberFormat="1" applyFont="1" applyFill="1" applyBorder="1"/>
    <xf numFmtId="187" fontId="9" fillId="0" borderId="4" xfId="8" applyNumberFormat="1" applyFont="1" applyFill="1" applyBorder="1"/>
    <xf numFmtId="188" fontId="9" fillId="0" borderId="0" xfId="11" applyNumberFormat="1" applyFont="1" applyFill="1" applyAlignment="1">
      <alignment horizontal="center"/>
    </xf>
    <xf numFmtId="188" fontId="7" fillId="0" borderId="5" xfId="11" applyNumberFormat="1" applyFont="1" applyFill="1" applyBorder="1" applyAlignment="1"/>
    <xf numFmtId="188" fontId="7" fillId="0" borderId="0" xfId="11" applyNumberFormat="1" applyFont="1" applyFill="1" applyAlignment="1"/>
    <xf numFmtId="188" fontId="9" fillId="0" borderId="0" xfId="11" applyNumberFormat="1" applyFont="1" applyFill="1" applyBorder="1" applyAlignment="1"/>
    <xf numFmtId="188" fontId="9" fillId="0" borderId="0" xfId="11" applyNumberFormat="1" applyFont="1" applyFill="1" applyAlignment="1"/>
    <xf numFmtId="188" fontId="7" fillId="0" borderId="3" xfId="11" applyNumberFormat="1" applyFont="1" applyFill="1" applyBorder="1" applyAlignment="1"/>
    <xf numFmtId="188" fontId="7" fillId="0" borderId="0" xfId="11" applyNumberFormat="1" applyFont="1" applyFill="1" applyBorder="1" applyAlignment="1"/>
    <xf numFmtId="188" fontId="15" fillId="0" borderId="0" xfId="12" applyNumberFormat="1" applyFont="1" applyFill="1" applyAlignment="1"/>
    <xf numFmtId="188" fontId="9" fillId="0" borderId="0" xfId="12" applyNumberFormat="1" applyFont="1" applyFill="1" applyAlignment="1"/>
    <xf numFmtId="188" fontId="9" fillId="0" borderId="0" xfId="12" applyNumberFormat="1" applyFont="1" applyFill="1" applyAlignment="1">
      <alignment horizontal="center"/>
    </xf>
    <xf numFmtId="188" fontId="9" fillId="0" borderId="0" xfId="12" applyNumberFormat="1" applyFont="1" applyFill="1" applyBorder="1" applyAlignment="1"/>
    <xf numFmtId="188" fontId="7" fillId="0" borderId="0" xfId="12" applyNumberFormat="1" applyFont="1" applyFill="1" applyAlignment="1">
      <alignment horizontal="center"/>
    </xf>
    <xf numFmtId="188" fontId="7" fillId="0" borderId="0" xfId="12" applyNumberFormat="1" applyFont="1" applyFill="1" applyBorder="1" applyAlignment="1"/>
    <xf numFmtId="188" fontId="7" fillId="0" borderId="0" xfId="12" applyNumberFormat="1" applyFont="1" applyFill="1" applyAlignment="1"/>
    <xf numFmtId="188" fontId="7" fillId="0" borderId="0" xfId="3" applyFont="1" applyFill="1" applyAlignment="1"/>
    <xf numFmtId="188" fontId="9" fillId="0" borderId="0" xfId="3" applyFont="1" applyFill="1" applyBorder="1" applyAlignment="1"/>
    <xf numFmtId="188" fontId="9" fillId="0" borderId="0" xfId="3" applyFont="1" applyFill="1" applyAlignment="1"/>
    <xf numFmtId="188" fontId="7" fillId="0" borderId="3" xfId="12" applyNumberFormat="1" applyFont="1" applyFill="1" applyBorder="1" applyAlignment="1"/>
    <xf numFmtId="188" fontId="7" fillId="0" borderId="0" xfId="3" applyFont="1" applyFill="1" applyBorder="1" applyAlignment="1"/>
    <xf numFmtId="199" fontId="15" fillId="0" borderId="0" xfId="3" applyNumberFormat="1" applyFont="1" applyFill="1"/>
    <xf numFmtId="43" fontId="15" fillId="0" borderId="0" xfId="1" applyFont="1" applyFill="1" applyAlignment="1">
      <alignment horizontal="left" indent="1"/>
    </xf>
    <xf numFmtId="199" fontId="15" fillId="0" borderId="0" xfId="3" applyNumberFormat="1" applyFont="1" applyFill="1" applyBorder="1"/>
    <xf numFmtId="189" fontId="15" fillId="0" borderId="0" xfId="3" applyNumberFormat="1" applyFont="1" applyFill="1"/>
    <xf numFmtId="188" fontId="15" fillId="0" borderId="6" xfId="3" applyFont="1" applyFill="1" applyBorder="1"/>
    <xf numFmtId="188" fontId="15" fillId="0" borderId="0" xfId="3" quotePrefix="1" applyFont="1" applyFill="1"/>
    <xf numFmtId="199" fontId="15" fillId="0" borderId="0" xfId="3" quotePrefix="1" applyNumberFormat="1" applyFont="1" applyFill="1" applyBorder="1"/>
    <xf numFmtId="188" fontId="15" fillId="0" borderId="0" xfId="3" quotePrefix="1" applyFont="1" applyFill="1" applyBorder="1"/>
    <xf numFmtId="189" fontId="15" fillId="0" borderId="0" xfId="3" applyNumberFormat="1" applyFont="1" applyFill="1" applyBorder="1"/>
    <xf numFmtId="199" fontId="15" fillId="0" borderId="1" xfId="3" applyNumberFormat="1" applyFont="1" applyFill="1" applyBorder="1"/>
    <xf numFmtId="189" fontId="15" fillId="0" borderId="1" xfId="3" applyNumberFormat="1" applyFont="1" applyFill="1" applyBorder="1"/>
    <xf numFmtId="43" fontId="15" fillId="0" borderId="0" xfId="1" applyFont="1" applyFill="1" applyAlignment="1">
      <alignment horizontal="left"/>
    </xf>
    <xf numFmtId="188" fontId="15" fillId="0" borderId="7" xfId="3" applyFont="1" applyFill="1" applyBorder="1"/>
    <xf numFmtId="188" fontId="15" fillId="0" borderId="0" xfId="13" applyNumberFormat="1" applyFont="1" applyFill="1"/>
    <xf numFmtId="199" fontId="15" fillId="0" borderId="0" xfId="13" applyNumberFormat="1" applyFont="1" applyFill="1"/>
    <xf numFmtId="189" fontId="15" fillId="0" borderId="0" xfId="13" applyNumberFormat="1" applyFont="1" applyFill="1"/>
    <xf numFmtId="188" fontId="15" fillId="0" borderId="2" xfId="13" applyNumberFormat="1" applyFont="1" applyFill="1" applyBorder="1"/>
    <xf numFmtId="188" fontId="15" fillId="0" borderId="0" xfId="13" applyNumberFormat="1" applyFont="1" applyFill="1" applyBorder="1"/>
    <xf numFmtId="188" fontId="29" fillId="0" borderId="0" xfId="3" applyFont="1" applyFill="1"/>
    <xf numFmtId="188" fontId="30" fillId="0" borderId="0" xfId="3" applyFont="1" applyFill="1"/>
    <xf numFmtId="0" fontId="15" fillId="0" borderId="0" xfId="1" quotePrefix="1" applyNumberFormat="1" applyFont="1" applyFill="1" applyBorder="1" applyAlignment="1">
      <alignment horizontal="center"/>
    </xf>
    <xf numFmtId="0" fontId="6" fillId="0" borderId="0" xfId="1" quotePrefix="1" applyNumberFormat="1" applyFont="1" applyFill="1" applyBorder="1" applyAlignment="1">
      <alignment horizontal="center"/>
    </xf>
    <xf numFmtId="188" fontId="9" fillId="0" borderId="0" xfId="1" applyNumberFormat="1" applyFont="1" applyFill="1" applyBorder="1"/>
    <xf numFmtId="188" fontId="31" fillId="0" borderId="0" xfId="1" applyNumberFormat="1" applyFont="1" applyFill="1" applyBorder="1"/>
    <xf numFmtId="43" fontId="31" fillId="0" borderId="0" xfId="1" applyFont="1" applyFill="1" applyBorder="1"/>
    <xf numFmtId="195" fontId="31" fillId="0" borderId="0" xfId="1" applyNumberFormat="1" applyFont="1" applyFill="1" applyBorder="1"/>
    <xf numFmtId="43" fontId="8" fillId="0" borderId="2" xfId="1" quotePrefix="1" applyFont="1" applyFill="1" applyBorder="1" applyAlignment="1">
      <alignment horizontal="center"/>
    </xf>
    <xf numFmtId="190" fontId="8" fillId="0" borderId="2" xfId="1" quotePrefix="1" applyNumberFormat="1" applyFont="1" applyFill="1" applyBorder="1" applyAlignment="1">
      <alignment horizontal="center"/>
    </xf>
    <xf numFmtId="188" fontId="6" fillId="0" borderId="0" xfId="1" applyNumberFormat="1" applyFont="1" applyFill="1"/>
    <xf numFmtId="188" fontId="7" fillId="0" borderId="0" xfId="1" applyNumberFormat="1" applyFont="1" applyFill="1"/>
    <xf numFmtId="188" fontId="6" fillId="0" borderId="2" xfId="1" applyNumberFormat="1" applyFont="1" applyFill="1" applyBorder="1"/>
    <xf numFmtId="188" fontId="7" fillId="0" borderId="2" xfId="1" applyNumberFormat="1" applyFont="1" applyFill="1" applyBorder="1"/>
    <xf numFmtId="188" fontId="6" fillId="0" borderId="5" xfId="1" applyNumberFormat="1" applyFont="1" applyFill="1" applyBorder="1"/>
    <xf numFmtId="188" fontId="7" fillId="0" borderId="5" xfId="1" applyNumberFormat="1" applyFont="1" applyFill="1" applyBorder="1"/>
    <xf numFmtId="43" fontId="6" fillId="0" borderId="0" xfId="1" applyFont="1" applyFill="1"/>
    <xf numFmtId="43" fontId="7" fillId="0" borderId="0" xfId="1" applyFont="1" applyFill="1" applyBorder="1"/>
    <xf numFmtId="43" fontId="7" fillId="0" borderId="0" xfId="1" applyFont="1" applyFill="1"/>
    <xf numFmtId="188" fontId="6" fillId="0" borderId="0" xfId="4" applyNumberFormat="1" applyFont="1" applyFill="1"/>
    <xf numFmtId="43" fontId="6" fillId="0" borderId="1" xfId="1" applyFont="1" applyFill="1" applyBorder="1"/>
    <xf numFmtId="188" fontId="6" fillId="0" borderId="0" xfId="8" applyNumberFormat="1" applyFont="1" applyFill="1"/>
    <xf numFmtId="43" fontId="18" fillId="0" borderId="0" xfId="1" quotePrefix="1" applyFont="1" applyFill="1" applyBorder="1" applyAlignment="1">
      <alignment horizontal="center"/>
    </xf>
    <xf numFmtId="191" fontId="18" fillId="0" borderId="0" xfId="3" quotePrefix="1" applyNumberFormat="1" applyFont="1" applyFill="1" applyBorder="1" applyAlignment="1">
      <alignment horizontal="center"/>
    </xf>
    <xf numFmtId="43" fontId="18" fillId="0" borderId="0" xfId="1" quotePrefix="1" applyFont="1" applyFill="1" applyAlignment="1">
      <alignment horizontal="center"/>
    </xf>
    <xf numFmtId="188" fontId="18" fillId="0" borderId="0" xfId="3" quotePrefix="1" applyFont="1" applyFill="1" applyBorder="1" applyAlignment="1">
      <alignment horizontal="center"/>
    </xf>
    <xf numFmtId="188" fontId="6" fillId="0" borderId="2" xfId="8" applyNumberFormat="1" applyFont="1" applyFill="1" applyBorder="1"/>
    <xf numFmtId="188" fontId="7" fillId="0" borderId="0" xfId="8" applyNumberFormat="1" applyFont="1" applyFill="1"/>
    <xf numFmtId="188" fontId="7" fillId="0" borderId="2" xfId="8" applyNumberFormat="1" applyFont="1" applyFill="1" applyBorder="1"/>
    <xf numFmtId="188" fontId="6" fillId="0" borderId="5" xfId="8" applyNumberFormat="1" applyFont="1" applyFill="1" applyBorder="1"/>
    <xf numFmtId="188" fontId="7" fillId="0" borderId="5" xfId="8" applyNumberFormat="1" applyFont="1" applyFill="1" applyBorder="1"/>
    <xf numFmtId="0" fontId="6" fillId="0" borderId="2" xfId="1" quotePrefix="1" applyNumberFormat="1" applyFont="1" applyFill="1" applyBorder="1" applyAlignment="1">
      <alignment horizontal="center"/>
    </xf>
    <xf numFmtId="0" fontId="6" fillId="0" borderId="0" xfId="1" applyNumberFormat="1" applyFont="1" applyFill="1"/>
    <xf numFmtId="188" fontId="6" fillId="0" borderId="1" xfId="3" applyFont="1" applyFill="1" applyBorder="1"/>
    <xf numFmtId="188" fontId="6" fillId="0" borderId="0" xfId="3" applyFont="1" applyFill="1"/>
    <xf numFmtId="188" fontId="7" fillId="0" borderId="0" xfId="3" applyFont="1" applyFill="1"/>
    <xf numFmtId="188" fontId="6" fillId="0" borderId="3" xfId="3" applyFont="1" applyFill="1" applyBorder="1"/>
    <xf numFmtId="0" fontId="23" fillId="0" borderId="0" xfId="2" applyFont="1"/>
    <xf numFmtId="0" fontId="15" fillId="0" borderId="0" xfId="2" applyFont="1"/>
    <xf numFmtId="189" fontId="23" fillId="0" borderId="0" xfId="2" applyNumberFormat="1" applyFont="1"/>
    <xf numFmtId="43" fontId="15" fillId="0" borderId="0" xfId="2" applyNumberFormat="1" applyFont="1"/>
    <xf numFmtId="0" fontId="15" fillId="0" borderId="2" xfId="2" quotePrefix="1" applyFont="1" applyBorder="1" applyAlignment="1">
      <alignment horizontal="center"/>
    </xf>
    <xf numFmtId="0" fontId="6" fillId="0" borderId="0" xfId="2" applyFont="1"/>
    <xf numFmtId="4" fontId="15" fillId="0" borderId="0" xfId="2" applyNumberFormat="1" applyFont="1"/>
    <xf numFmtId="200" fontId="15" fillId="0" borderId="0" xfId="2" applyNumberFormat="1" applyFont="1" applyAlignment="1">
      <alignment horizontal="left"/>
    </xf>
    <xf numFmtId="200" fontId="15" fillId="0" borderId="0" xfId="2" applyNumberFormat="1" applyFont="1" applyAlignment="1">
      <alignment horizontal="left" indent="1"/>
    </xf>
    <xf numFmtId="0" fontId="15" fillId="0" borderId="0" xfId="2" applyFont="1" applyAlignment="1">
      <alignment horizontal="left"/>
    </xf>
    <xf numFmtId="189" fontId="15" fillId="0" borderId="0" xfId="2" applyNumberFormat="1" applyFont="1"/>
    <xf numFmtId="200" fontId="15" fillId="0" borderId="0" xfId="2" applyNumberFormat="1" applyFont="1"/>
    <xf numFmtId="200" fontId="15" fillId="0" borderId="0" xfId="2" applyNumberFormat="1" applyFont="1" applyAlignment="1">
      <alignment horizontal="left" indent="2"/>
    </xf>
    <xf numFmtId="39" fontId="15" fillId="0" borderId="0" xfId="5" applyFont="1" applyAlignment="1">
      <alignment horizontal="left"/>
    </xf>
    <xf numFmtId="187" fontId="15" fillId="0" borderId="0" xfId="2" applyNumberFormat="1" applyFont="1"/>
    <xf numFmtId="39" fontId="15" fillId="0" borderId="0" xfId="2" applyNumberFormat="1" applyFont="1"/>
    <xf numFmtId="39" fontId="15" fillId="0" borderId="0" xfId="2" applyNumberFormat="1" applyFont="1" applyAlignment="1">
      <alignment horizontal="center"/>
    </xf>
    <xf numFmtId="39" fontId="15" fillId="0" borderId="0" xfId="2" applyNumberFormat="1" applyFont="1" applyAlignment="1">
      <alignment horizontal="right"/>
    </xf>
    <xf numFmtId="0" fontId="27" fillId="0" borderId="0" xfId="2" applyFont="1"/>
    <xf numFmtId="0" fontId="1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188" fontId="15" fillId="0" borderId="0" xfId="2" applyNumberFormat="1" applyFont="1"/>
    <xf numFmtId="49" fontId="28" fillId="0" borderId="0" xfId="14" applyNumberFormat="1" applyAlignment="1"/>
    <xf numFmtId="188" fontId="15" fillId="0" borderId="3" xfId="2" applyNumberFormat="1" applyFont="1" applyBorder="1"/>
    <xf numFmtId="39" fontId="6" fillId="0" borderId="0" xfId="5" applyFont="1" applyAlignment="1">
      <alignment horizontal="left"/>
    </xf>
    <xf numFmtId="39" fontId="3" fillId="0" borderId="0" xfId="2" applyNumberFormat="1" applyFont="1" applyAlignment="1">
      <alignment horizontal="left"/>
    </xf>
    <xf numFmtId="39" fontId="3" fillId="0" borderId="0" xfId="2" applyNumberFormat="1" applyFont="1"/>
    <xf numFmtId="39" fontId="3" fillId="0" borderId="0" xfId="2" applyNumberFormat="1" applyFont="1" applyAlignment="1">
      <alignment horizontal="center"/>
    </xf>
    <xf numFmtId="0" fontId="3" fillId="0" borderId="0" xfId="2" applyFont="1"/>
    <xf numFmtId="39" fontId="3" fillId="0" borderId="0" xfId="2" applyNumberFormat="1" applyFont="1" applyAlignment="1">
      <alignment horizontal="right"/>
    </xf>
    <xf numFmtId="193" fontId="3" fillId="0" borderId="0" xfId="2" applyNumberFormat="1" applyFont="1"/>
    <xf numFmtId="193" fontId="15" fillId="0" borderId="0" xfId="2" applyNumberFormat="1" applyFont="1" applyAlignment="1">
      <alignment horizontal="center"/>
    </xf>
    <xf numFmtId="193" fontId="15" fillId="0" borderId="0" xfId="2" applyNumberFormat="1" applyFont="1"/>
    <xf numFmtId="188" fontId="29" fillId="0" borderId="0" xfId="2" applyNumberFormat="1" applyFont="1"/>
    <xf numFmtId="0" fontId="29" fillId="0" borderId="0" xfId="2" applyFont="1"/>
    <xf numFmtId="43" fontId="29" fillId="0" borderId="0" xfId="2" applyNumberFormat="1" applyFont="1"/>
    <xf numFmtId="43" fontId="30" fillId="0" borderId="0" xfId="2" applyNumberFormat="1" applyFont="1"/>
    <xf numFmtId="0" fontId="30" fillId="0" borderId="0" xfId="2" applyFont="1"/>
    <xf numFmtId="0" fontId="16" fillId="0" borderId="0" xfId="2" applyFont="1"/>
    <xf numFmtId="0" fontId="9" fillId="0" borderId="0" xfId="2" applyFont="1"/>
    <xf numFmtId="0" fontId="1" fillId="0" borderId="0" xfId="2"/>
    <xf numFmtId="189" fontId="16" fillId="0" borderId="0" xfId="2" applyNumberFormat="1" applyFont="1"/>
    <xf numFmtId="0" fontId="9" fillId="0" borderId="0" xfId="2" applyFont="1" applyAlignment="1">
      <alignment horizontal="right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wrapText="1"/>
    </xf>
    <xf numFmtId="0" fontId="9" fillId="0" borderId="0" xfId="2" applyFont="1" applyAlignment="1">
      <alignment horizontal="center" wrapText="1"/>
    </xf>
    <xf numFmtId="0" fontId="15" fillId="0" borderId="0" xfId="2" applyFont="1" applyAlignment="1">
      <alignment vertical="center"/>
    </xf>
    <xf numFmtId="188" fontId="9" fillId="0" borderId="0" xfId="2" applyNumberFormat="1" applyFont="1" applyAlignment="1">
      <alignment horizontal="center"/>
    </xf>
    <xf numFmtId="0" fontId="9" fillId="0" borderId="0" xfId="11" applyNumberFormat="1" applyFont="1" applyFill="1" applyAlignment="1">
      <alignment horizontal="center"/>
    </xf>
    <xf numFmtId="188" fontId="9" fillId="0" borderId="2" xfId="11" applyNumberFormat="1" applyFont="1" applyFill="1" applyBorder="1" applyAlignment="1"/>
    <xf numFmtId="0" fontId="7" fillId="0" borderId="0" xfId="2" applyFont="1"/>
    <xf numFmtId="43" fontId="9" fillId="0" borderId="0" xfId="2" applyNumberFormat="1" applyFont="1"/>
    <xf numFmtId="43" fontId="24" fillId="0" borderId="0" xfId="2" applyNumberFormat="1" applyFont="1"/>
    <xf numFmtId="188" fontId="9" fillId="0" borderId="0" xfId="2" applyNumberFormat="1" applyFont="1"/>
    <xf numFmtId="39" fontId="15" fillId="0" borderId="0" xfId="2" applyNumberFormat="1" applyFont="1" applyAlignment="1">
      <alignment horizontal="left"/>
    </xf>
    <xf numFmtId="189" fontId="16" fillId="0" borderId="0" xfId="2" applyNumberFormat="1" applyFont="1" applyAlignment="1">
      <alignment vertical="center"/>
    </xf>
    <xf numFmtId="189" fontId="9" fillId="0" borderId="0" xfId="2" applyNumberFormat="1" applyFont="1"/>
    <xf numFmtId="0" fontId="7" fillId="0" borderId="0" xfId="2" applyFont="1" applyAlignment="1">
      <alignment horizontal="center"/>
    </xf>
    <xf numFmtId="0" fontId="9" fillId="0" borderId="5" xfId="2" applyFont="1" applyBorder="1"/>
    <xf numFmtId="0" fontId="7" fillId="0" borderId="0" xfId="2" applyFont="1" applyAlignment="1">
      <alignment horizontal="left"/>
    </xf>
    <xf numFmtId="188" fontId="7" fillId="0" borderId="0" xfId="2" applyNumberFormat="1" applyFont="1" applyAlignment="1">
      <alignment horizontal="center"/>
    </xf>
    <xf numFmtId="0" fontId="9" fillId="0" borderId="0" xfId="12" applyNumberFormat="1" applyFont="1" applyFill="1" applyAlignment="1">
      <alignment horizontal="center"/>
    </xf>
    <xf numFmtId="188" fontId="9" fillId="0" borderId="2" xfId="12" applyNumberFormat="1" applyFont="1" applyFill="1" applyBorder="1" applyAlignment="1"/>
    <xf numFmtId="188" fontId="9" fillId="0" borderId="2" xfId="3" applyFont="1" applyFill="1" applyBorder="1" applyAlignment="1"/>
    <xf numFmtId="39" fontId="9" fillId="0" borderId="0" xfId="5" applyFont="1" applyAlignment="1">
      <alignment horizontal="left"/>
    </xf>
    <xf numFmtId="39" fontId="9" fillId="0" borderId="0" xfId="2" applyNumberFormat="1" applyFont="1"/>
    <xf numFmtId="193" fontId="9" fillId="0" borderId="0" xfId="2" applyNumberFormat="1" applyFont="1"/>
    <xf numFmtId="39" fontId="9" fillId="0" borderId="0" xfId="2" applyNumberFormat="1" applyFont="1" applyAlignment="1">
      <alignment horizontal="center"/>
    </xf>
    <xf numFmtId="43" fontId="26" fillId="0" borderId="0" xfId="2" applyNumberFormat="1" applyFont="1"/>
    <xf numFmtId="189" fontId="17" fillId="0" borderId="0" xfId="2" applyNumberFormat="1" applyFont="1"/>
    <xf numFmtId="43" fontId="1" fillId="0" borderId="0" xfId="1" applyFont="1" applyFill="1" applyBorder="1"/>
    <xf numFmtId="43" fontId="32" fillId="0" borderId="0" xfId="2" applyNumberFormat="1" applyFont="1"/>
    <xf numFmtId="188" fontId="32" fillId="0" borderId="0" xfId="2" applyNumberFormat="1" applyFont="1"/>
    <xf numFmtId="189" fontId="6" fillId="0" borderId="0" xfId="2" applyNumberFormat="1" applyFont="1"/>
    <xf numFmtId="0" fontId="9" fillId="0" borderId="0" xfId="7" applyFont="1"/>
    <xf numFmtId="0" fontId="7" fillId="0" borderId="0" xfId="7" applyFont="1"/>
    <xf numFmtId="0" fontId="18" fillId="0" borderId="0" xfId="2" applyFont="1" applyAlignment="1">
      <alignment horizontal="left"/>
    </xf>
    <xf numFmtId="189" fontId="6" fillId="0" borderId="0" xfId="2" applyNumberFormat="1" applyFont="1" applyAlignment="1">
      <alignment horizontal="left"/>
    </xf>
    <xf numFmtId="0" fontId="15" fillId="0" borderId="0" xfId="7" applyFont="1"/>
    <xf numFmtId="43" fontId="1" fillId="0" borderId="0" xfId="2" applyNumberFormat="1"/>
    <xf numFmtId="39" fontId="20" fillId="0" borderId="0" xfId="2" applyNumberFormat="1" applyFont="1"/>
    <xf numFmtId="39" fontId="20" fillId="0" borderId="0" xfId="2" applyNumberFormat="1" applyFont="1" applyAlignment="1">
      <alignment horizontal="center"/>
    </xf>
    <xf numFmtId="0" fontId="21" fillId="0" borderId="0" xfId="7" applyFont="1"/>
    <xf numFmtId="0" fontId="22" fillId="0" borderId="0" xfId="7" applyFont="1"/>
    <xf numFmtId="39" fontId="13" fillId="0" borderId="0" xfId="2" applyNumberFormat="1" applyFont="1"/>
    <xf numFmtId="193" fontId="20" fillId="0" borderId="0" xfId="2" applyNumberFormat="1" applyFont="1"/>
    <xf numFmtId="193" fontId="13" fillId="0" borderId="0" xfId="2" applyNumberFormat="1" applyFont="1"/>
    <xf numFmtId="0" fontId="6" fillId="0" borderId="2" xfId="2" quotePrefix="1" applyFont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0" fillId="0" borderId="0" xfId="0" applyNumberFormat="1"/>
    <xf numFmtId="188" fontId="0" fillId="0" borderId="0" xfId="0" applyNumberFormat="1"/>
    <xf numFmtId="188" fontId="6" fillId="0" borderId="0" xfId="2" applyNumberFormat="1" applyFont="1"/>
    <xf numFmtId="187" fontId="15" fillId="0" borderId="0" xfId="2" applyNumberFormat="1" applyFont="1" applyAlignment="1">
      <alignment horizontal="center"/>
    </xf>
    <xf numFmtId="187" fontId="19" fillId="0" borderId="0" xfId="2" applyNumberFormat="1" applyFont="1" applyAlignment="1">
      <alignment horizontal="center"/>
    </xf>
    <xf numFmtId="187" fontId="9" fillId="0" borderId="0" xfId="2" applyNumberFormat="1" applyFont="1"/>
    <xf numFmtId="0" fontId="2" fillId="0" borderId="0" xfId="2" applyFont="1"/>
    <xf numFmtId="0" fontId="3" fillId="0" borderId="0" xfId="2" applyFont="1" applyAlignment="1">
      <alignment horizontal="center"/>
    </xf>
    <xf numFmtId="0" fontId="5" fillId="0" borderId="0" xfId="2" applyFont="1"/>
    <xf numFmtId="0" fontId="3" fillId="0" borderId="1" xfId="2" applyFont="1" applyBorder="1"/>
    <xf numFmtId="0" fontId="6" fillId="0" borderId="0" xfId="2" applyFont="1" applyAlignment="1">
      <alignment horizontal="center"/>
    </xf>
    <xf numFmtId="189" fontId="8" fillId="0" borderId="0" xfId="2" applyNumberFormat="1" applyFont="1"/>
    <xf numFmtId="15" fontId="6" fillId="0" borderId="2" xfId="2" quotePrefix="1" applyNumberFormat="1" applyFont="1" applyBorder="1" applyAlignment="1">
      <alignment horizontal="center"/>
    </xf>
    <xf numFmtId="0" fontId="10" fillId="0" borderId="0" xfId="2" applyFont="1"/>
    <xf numFmtId="189" fontId="11" fillId="0" borderId="0" xfId="2" applyNumberFormat="1" applyFont="1"/>
    <xf numFmtId="189" fontId="3" fillId="0" borderId="0" xfId="2" applyNumberFormat="1" applyFont="1"/>
    <xf numFmtId="189" fontId="3" fillId="0" borderId="0" xfId="2" applyNumberFormat="1" applyFont="1" applyAlignment="1">
      <alignment horizontal="left"/>
    </xf>
    <xf numFmtId="39" fontId="3" fillId="0" borderId="0" xfId="5" applyFont="1"/>
    <xf numFmtId="193" fontId="3" fillId="0" borderId="0" xfId="5" applyNumberFormat="1" applyFont="1"/>
    <xf numFmtId="39" fontId="3" fillId="0" borderId="0" xfId="5" applyFont="1" applyAlignment="1">
      <alignment horizontal="left"/>
    </xf>
    <xf numFmtId="0" fontId="18" fillId="0" borderId="0" xfId="2" applyFont="1"/>
    <xf numFmtId="189" fontId="18" fillId="0" borderId="0" xfId="2" applyNumberFormat="1" applyFont="1"/>
    <xf numFmtId="0" fontId="8" fillId="0" borderId="0" xfId="2" applyFont="1" applyAlignment="1">
      <alignment horizontal="left"/>
    </xf>
    <xf numFmtId="0" fontId="8" fillId="0" borderId="0" xfId="2" applyFont="1"/>
    <xf numFmtId="0" fontId="3" fillId="0" borderId="0" xfId="2" applyFont="1" applyAlignment="1">
      <alignment horizontal="left"/>
    </xf>
    <xf numFmtId="0" fontId="13" fillId="0" borderId="0" xfId="2" applyFont="1"/>
    <xf numFmtId="194" fontId="3" fillId="0" borderId="0" xfId="2" applyNumberFormat="1" applyFont="1" applyAlignment="1">
      <alignment horizontal="left"/>
    </xf>
    <xf numFmtId="199" fontId="3" fillId="0" borderId="0" xfId="1" applyNumberFormat="1" applyFont="1" applyFill="1"/>
    <xf numFmtId="188" fontId="3" fillId="0" borderId="0" xfId="2" applyNumberFormat="1" applyFont="1"/>
    <xf numFmtId="194" fontId="6" fillId="0" borderId="0" xfId="2" applyNumberFormat="1" applyFont="1" applyAlignment="1">
      <alignment horizontal="left"/>
    </xf>
    <xf numFmtId="194" fontId="8" fillId="0" borderId="0" xfId="2" applyNumberFormat="1" applyFont="1" applyAlignment="1">
      <alignment horizontal="left"/>
    </xf>
    <xf numFmtId="0" fontId="6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9" fillId="0" borderId="5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/>
    </xf>
    <xf numFmtId="39" fontId="25" fillId="0" borderId="5" xfId="10" applyNumberFormat="1" applyFont="1" applyBorder="1" applyAlignment="1">
      <alignment horizontal="center" vertical="center" wrapText="1"/>
    </xf>
    <xf numFmtId="39" fontId="25" fillId="0" borderId="0" xfId="10" applyNumberFormat="1" applyFont="1" applyAlignment="1">
      <alignment horizontal="center" vertical="center" wrapText="1"/>
    </xf>
    <xf numFmtId="39" fontId="25" fillId="0" borderId="1" xfId="10" applyNumberFormat="1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center" vertical="center"/>
    </xf>
    <xf numFmtId="0" fontId="15" fillId="0" borderId="1" xfId="2" applyFont="1" applyBorder="1" applyAlignment="1">
      <alignment horizontal="center"/>
    </xf>
  </cellXfs>
  <cellStyles count="15">
    <cellStyle name="Comma" xfId="1" builtinId="3"/>
    <cellStyle name="Comma 15 2 2" xfId="3" xr:uid="{E784D755-4C53-45EC-8302-A4DA76403B77}"/>
    <cellStyle name="Comma 30 4" xfId="4" xr:uid="{988E8FA3-90EA-4DD2-81E7-FA151BD9B5EC}"/>
    <cellStyle name="Comma 31 2" xfId="6" xr:uid="{2D6B8621-2D99-46B2-8D38-438B553933B2}"/>
    <cellStyle name="Comma 31 2 3" xfId="8" xr:uid="{DC9878B4-386E-4344-BCED-537563162F38}"/>
    <cellStyle name="Comma 33 2 3" xfId="12" xr:uid="{8DB94F3A-523F-4346-8ADB-3787C2E91B33}"/>
    <cellStyle name="Comma 34 2 3" xfId="11" xr:uid="{383D9264-E15E-41E5-B783-117413CA6A9B}"/>
    <cellStyle name="Comma 35 2" xfId="13" xr:uid="{C7500BE4-012A-4BAE-9FAA-310A84AB9B87}"/>
    <cellStyle name="Normal" xfId="0" builtinId="0"/>
    <cellStyle name="Normal 120 2" xfId="10" xr:uid="{8D690E57-CC87-4D94-B7F2-39C8C963B71F}"/>
    <cellStyle name="Normal 2 3 8" xfId="2" xr:uid="{1E396C2B-C2BA-4FC1-9944-4947FB739D19}"/>
    <cellStyle name="Normal 2 3 8 2" xfId="7" xr:uid="{7222933A-F0C9-429D-8321-EBE4310414F8}"/>
    <cellStyle name="Normal 219" xfId="14" xr:uid="{4030058C-F71F-43CF-BDD7-C834E376963E}"/>
    <cellStyle name="Percent 10 2" xfId="9" xr:uid="{A140189D-E38E-45CA-8234-9B292E42382C}"/>
    <cellStyle name="ปกติ_Sheet1" xfId="5" xr:uid="{3BE28A59-24C0-4BCD-A1F0-83C52A5710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E842D-ADFF-4C44-85FD-F1FF4C45E28B}">
  <dimension ref="A1:T82"/>
  <sheetViews>
    <sheetView tabSelected="1" view="pageBreakPreview" zoomScale="70" zoomScaleNormal="103" zoomScaleSheetLayoutView="70" workbookViewId="0">
      <selection activeCell="K8" sqref="K8"/>
    </sheetView>
  </sheetViews>
  <sheetFormatPr defaultColWidth="14.140625" defaultRowHeight="19.8"/>
  <cols>
    <col min="1" max="2" width="6.42578125" style="183" customWidth="1"/>
    <col min="3" max="7" width="9.42578125" style="183" customWidth="1"/>
    <col min="8" max="8" width="6.140625" style="183" customWidth="1"/>
    <col min="9" max="9" width="9.42578125" style="252" customWidth="1"/>
    <col min="10" max="10" width="2" style="183" customWidth="1"/>
    <col min="11" max="11" width="21" style="1" customWidth="1"/>
    <col min="12" max="12" width="1.140625" style="183" customWidth="1"/>
    <col min="13" max="13" width="21" style="1" customWidth="1"/>
    <col min="14" max="14" width="1.140625" style="183" customWidth="1"/>
    <col min="15" max="15" width="21" style="1" customWidth="1"/>
    <col min="16" max="16" width="1.140625" style="183" customWidth="1"/>
    <col min="17" max="17" width="21" style="183" customWidth="1"/>
    <col min="18" max="18" width="1.42578125" style="183" customWidth="1"/>
    <col min="19" max="20" width="14.140625" style="195"/>
    <col min="21" max="184" width="14.140625" style="183"/>
    <col min="185" max="185" width="3.42578125" style="183" customWidth="1"/>
    <col min="186" max="186" width="3" style="183" customWidth="1"/>
    <col min="187" max="187" width="54.85546875" style="183" customWidth="1"/>
    <col min="188" max="188" width="1.140625" style="183" customWidth="1"/>
    <col min="189" max="189" width="10" style="183" customWidth="1"/>
    <col min="190" max="190" width="0.42578125" style="183" customWidth="1"/>
    <col min="191" max="191" width="23.42578125" style="183" customWidth="1"/>
    <col min="192" max="192" width="0.42578125" style="183" customWidth="1"/>
    <col min="193" max="193" width="24.140625" style="183" customWidth="1"/>
    <col min="194" max="194" width="1.42578125" style="183" customWidth="1"/>
    <col min="195" max="195" width="21.140625" style="183" customWidth="1"/>
    <col min="196" max="196" width="0.42578125" style="183" customWidth="1"/>
    <col min="197" max="197" width="22.85546875" style="183" customWidth="1"/>
    <col min="198" max="198" width="0.42578125" style="183" customWidth="1"/>
    <col min="199" max="199" width="24.42578125" style="183" customWidth="1"/>
    <col min="200" max="200" width="0.42578125" style="183" customWidth="1"/>
    <col min="201" max="201" width="21.140625" style="183" customWidth="1"/>
    <col min="202" max="202" width="5.140625" style="183" customWidth="1"/>
    <col min="203" max="204" width="0" style="183" hidden="1" customWidth="1"/>
    <col min="205" max="440" width="14.140625" style="183"/>
    <col min="441" max="441" width="3.42578125" style="183" customWidth="1"/>
    <col min="442" max="442" width="3" style="183" customWidth="1"/>
    <col min="443" max="443" width="54.85546875" style="183" customWidth="1"/>
    <col min="444" max="444" width="1.140625" style="183" customWidth="1"/>
    <col min="445" max="445" width="10" style="183" customWidth="1"/>
    <col min="446" max="446" width="0.42578125" style="183" customWidth="1"/>
    <col min="447" max="447" width="23.42578125" style="183" customWidth="1"/>
    <col min="448" max="448" width="0.42578125" style="183" customWidth="1"/>
    <col min="449" max="449" width="24.140625" style="183" customWidth="1"/>
    <col min="450" max="450" width="1.42578125" style="183" customWidth="1"/>
    <col min="451" max="451" width="21.140625" style="183" customWidth="1"/>
    <col min="452" max="452" width="0.42578125" style="183" customWidth="1"/>
    <col min="453" max="453" width="22.85546875" style="183" customWidth="1"/>
    <col min="454" max="454" width="0.42578125" style="183" customWidth="1"/>
    <col min="455" max="455" width="24.42578125" style="183" customWidth="1"/>
    <col min="456" max="456" width="0.42578125" style="183" customWidth="1"/>
    <col min="457" max="457" width="21.140625" style="183" customWidth="1"/>
    <col min="458" max="458" width="5.140625" style="183" customWidth="1"/>
    <col min="459" max="460" width="0" style="183" hidden="1" customWidth="1"/>
    <col min="461" max="696" width="14.140625" style="183"/>
    <col min="697" max="697" width="3.42578125" style="183" customWidth="1"/>
    <col min="698" max="698" width="3" style="183" customWidth="1"/>
    <col min="699" max="699" width="54.85546875" style="183" customWidth="1"/>
    <col min="700" max="700" width="1.140625" style="183" customWidth="1"/>
    <col min="701" max="701" width="10" style="183" customWidth="1"/>
    <col min="702" max="702" width="0.42578125" style="183" customWidth="1"/>
    <col min="703" max="703" width="23.42578125" style="183" customWidth="1"/>
    <col min="704" max="704" width="0.42578125" style="183" customWidth="1"/>
    <col min="705" max="705" width="24.140625" style="183" customWidth="1"/>
    <col min="706" max="706" width="1.42578125" style="183" customWidth="1"/>
    <col min="707" max="707" width="21.140625" style="183" customWidth="1"/>
    <col min="708" max="708" width="0.42578125" style="183" customWidth="1"/>
    <col min="709" max="709" width="22.85546875" style="183" customWidth="1"/>
    <col min="710" max="710" width="0.42578125" style="183" customWidth="1"/>
    <col min="711" max="711" width="24.42578125" style="183" customWidth="1"/>
    <col min="712" max="712" width="0.42578125" style="183" customWidth="1"/>
    <col min="713" max="713" width="21.140625" style="183" customWidth="1"/>
    <col min="714" max="714" width="5.140625" style="183" customWidth="1"/>
    <col min="715" max="716" width="0" style="183" hidden="1" customWidth="1"/>
    <col min="717" max="952" width="14.140625" style="183"/>
    <col min="953" max="953" width="3.42578125" style="183" customWidth="1"/>
    <col min="954" max="954" width="3" style="183" customWidth="1"/>
    <col min="955" max="955" width="54.85546875" style="183" customWidth="1"/>
    <col min="956" max="956" width="1.140625" style="183" customWidth="1"/>
    <col min="957" max="957" width="10" style="183" customWidth="1"/>
    <col min="958" max="958" width="0.42578125" style="183" customWidth="1"/>
    <col min="959" max="959" width="23.42578125" style="183" customWidth="1"/>
    <col min="960" max="960" width="0.42578125" style="183" customWidth="1"/>
    <col min="961" max="961" width="24.140625" style="183" customWidth="1"/>
    <col min="962" max="962" width="1.42578125" style="183" customWidth="1"/>
    <col min="963" max="963" width="21.140625" style="183" customWidth="1"/>
    <col min="964" max="964" width="0.42578125" style="183" customWidth="1"/>
    <col min="965" max="965" width="22.85546875" style="183" customWidth="1"/>
    <col min="966" max="966" width="0.42578125" style="183" customWidth="1"/>
    <col min="967" max="967" width="24.42578125" style="183" customWidth="1"/>
    <col min="968" max="968" width="0.42578125" style="183" customWidth="1"/>
    <col min="969" max="969" width="21.140625" style="183" customWidth="1"/>
    <col min="970" max="970" width="5.140625" style="183" customWidth="1"/>
    <col min="971" max="972" width="0" style="183" hidden="1" customWidth="1"/>
    <col min="973" max="1208" width="14.140625" style="183"/>
    <col min="1209" max="1209" width="3.42578125" style="183" customWidth="1"/>
    <col min="1210" max="1210" width="3" style="183" customWidth="1"/>
    <col min="1211" max="1211" width="54.85546875" style="183" customWidth="1"/>
    <col min="1212" max="1212" width="1.140625" style="183" customWidth="1"/>
    <col min="1213" max="1213" width="10" style="183" customWidth="1"/>
    <col min="1214" max="1214" width="0.42578125" style="183" customWidth="1"/>
    <col min="1215" max="1215" width="23.42578125" style="183" customWidth="1"/>
    <col min="1216" max="1216" width="0.42578125" style="183" customWidth="1"/>
    <col min="1217" max="1217" width="24.140625" style="183" customWidth="1"/>
    <col min="1218" max="1218" width="1.42578125" style="183" customWidth="1"/>
    <col min="1219" max="1219" width="21.140625" style="183" customWidth="1"/>
    <col min="1220" max="1220" width="0.42578125" style="183" customWidth="1"/>
    <col min="1221" max="1221" width="22.85546875" style="183" customWidth="1"/>
    <col min="1222" max="1222" width="0.42578125" style="183" customWidth="1"/>
    <col min="1223" max="1223" width="24.42578125" style="183" customWidth="1"/>
    <col min="1224" max="1224" width="0.42578125" style="183" customWidth="1"/>
    <col min="1225" max="1225" width="21.140625" style="183" customWidth="1"/>
    <col min="1226" max="1226" width="5.140625" style="183" customWidth="1"/>
    <col min="1227" max="1228" width="0" style="183" hidden="1" customWidth="1"/>
    <col min="1229" max="1464" width="14.140625" style="183"/>
    <col min="1465" max="1465" width="3.42578125" style="183" customWidth="1"/>
    <col min="1466" max="1466" width="3" style="183" customWidth="1"/>
    <col min="1467" max="1467" width="54.85546875" style="183" customWidth="1"/>
    <col min="1468" max="1468" width="1.140625" style="183" customWidth="1"/>
    <col min="1469" max="1469" width="10" style="183" customWidth="1"/>
    <col min="1470" max="1470" width="0.42578125" style="183" customWidth="1"/>
    <col min="1471" max="1471" width="23.42578125" style="183" customWidth="1"/>
    <col min="1472" max="1472" width="0.42578125" style="183" customWidth="1"/>
    <col min="1473" max="1473" width="24.140625" style="183" customWidth="1"/>
    <col min="1474" max="1474" width="1.42578125" style="183" customWidth="1"/>
    <col min="1475" max="1475" width="21.140625" style="183" customWidth="1"/>
    <col min="1476" max="1476" width="0.42578125" style="183" customWidth="1"/>
    <col min="1477" max="1477" width="22.85546875" style="183" customWidth="1"/>
    <col min="1478" max="1478" width="0.42578125" style="183" customWidth="1"/>
    <col min="1479" max="1479" width="24.42578125" style="183" customWidth="1"/>
    <col min="1480" max="1480" width="0.42578125" style="183" customWidth="1"/>
    <col min="1481" max="1481" width="21.140625" style="183" customWidth="1"/>
    <col min="1482" max="1482" width="5.140625" style="183" customWidth="1"/>
    <col min="1483" max="1484" width="0" style="183" hidden="1" customWidth="1"/>
    <col min="1485" max="1720" width="14.140625" style="183"/>
    <col min="1721" max="1721" width="3.42578125" style="183" customWidth="1"/>
    <col min="1722" max="1722" width="3" style="183" customWidth="1"/>
    <col min="1723" max="1723" width="54.85546875" style="183" customWidth="1"/>
    <col min="1724" max="1724" width="1.140625" style="183" customWidth="1"/>
    <col min="1725" max="1725" width="10" style="183" customWidth="1"/>
    <col min="1726" max="1726" width="0.42578125" style="183" customWidth="1"/>
    <col min="1727" max="1727" width="23.42578125" style="183" customWidth="1"/>
    <col min="1728" max="1728" width="0.42578125" style="183" customWidth="1"/>
    <col min="1729" max="1729" width="24.140625" style="183" customWidth="1"/>
    <col min="1730" max="1730" width="1.42578125" style="183" customWidth="1"/>
    <col min="1731" max="1731" width="21.140625" style="183" customWidth="1"/>
    <col min="1732" max="1732" width="0.42578125" style="183" customWidth="1"/>
    <col min="1733" max="1733" width="22.85546875" style="183" customWidth="1"/>
    <col min="1734" max="1734" width="0.42578125" style="183" customWidth="1"/>
    <col min="1735" max="1735" width="24.42578125" style="183" customWidth="1"/>
    <col min="1736" max="1736" width="0.42578125" style="183" customWidth="1"/>
    <col min="1737" max="1737" width="21.140625" style="183" customWidth="1"/>
    <col min="1738" max="1738" width="5.140625" style="183" customWidth="1"/>
    <col min="1739" max="1740" width="0" style="183" hidden="1" customWidth="1"/>
    <col min="1741" max="1976" width="14.140625" style="183"/>
    <col min="1977" max="1977" width="3.42578125" style="183" customWidth="1"/>
    <col min="1978" max="1978" width="3" style="183" customWidth="1"/>
    <col min="1979" max="1979" width="54.85546875" style="183" customWidth="1"/>
    <col min="1980" max="1980" width="1.140625" style="183" customWidth="1"/>
    <col min="1981" max="1981" width="10" style="183" customWidth="1"/>
    <col min="1982" max="1982" width="0.42578125" style="183" customWidth="1"/>
    <col min="1983" max="1983" width="23.42578125" style="183" customWidth="1"/>
    <col min="1984" max="1984" width="0.42578125" style="183" customWidth="1"/>
    <col min="1985" max="1985" width="24.140625" style="183" customWidth="1"/>
    <col min="1986" max="1986" width="1.42578125" style="183" customWidth="1"/>
    <col min="1987" max="1987" width="21.140625" style="183" customWidth="1"/>
    <col min="1988" max="1988" width="0.42578125" style="183" customWidth="1"/>
    <col min="1989" max="1989" width="22.85546875" style="183" customWidth="1"/>
    <col min="1990" max="1990" width="0.42578125" style="183" customWidth="1"/>
    <col min="1991" max="1991" width="24.42578125" style="183" customWidth="1"/>
    <col min="1992" max="1992" width="0.42578125" style="183" customWidth="1"/>
    <col min="1993" max="1993" width="21.140625" style="183" customWidth="1"/>
    <col min="1994" max="1994" width="5.140625" style="183" customWidth="1"/>
    <col min="1995" max="1996" width="0" style="183" hidden="1" customWidth="1"/>
    <col min="1997" max="2232" width="14.140625" style="183"/>
    <col min="2233" max="2233" width="3.42578125" style="183" customWidth="1"/>
    <col min="2234" max="2234" width="3" style="183" customWidth="1"/>
    <col min="2235" max="2235" width="54.85546875" style="183" customWidth="1"/>
    <col min="2236" max="2236" width="1.140625" style="183" customWidth="1"/>
    <col min="2237" max="2237" width="10" style="183" customWidth="1"/>
    <col min="2238" max="2238" width="0.42578125" style="183" customWidth="1"/>
    <col min="2239" max="2239" width="23.42578125" style="183" customWidth="1"/>
    <col min="2240" max="2240" width="0.42578125" style="183" customWidth="1"/>
    <col min="2241" max="2241" width="24.140625" style="183" customWidth="1"/>
    <col min="2242" max="2242" width="1.42578125" style="183" customWidth="1"/>
    <col min="2243" max="2243" width="21.140625" style="183" customWidth="1"/>
    <col min="2244" max="2244" width="0.42578125" style="183" customWidth="1"/>
    <col min="2245" max="2245" width="22.85546875" style="183" customWidth="1"/>
    <col min="2246" max="2246" width="0.42578125" style="183" customWidth="1"/>
    <col min="2247" max="2247" width="24.42578125" style="183" customWidth="1"/>
    <col min="2248" max="2248" width="0.42578125" style="183" customWidth="1"/>
    <col min="2249" max="2249" width="21.140625" style="183" customWidth="1"/>
    <col min="2250" max="2250" width="5.140625" style="183" customWidth="1"/>
    <col min="2251" max="2252" width="0" style="183" hidden="1" customWidth="1"/>
    <col min="2253" max="2488" width="14.140625" style="183"/>
    <col min="2489" max="2489" width="3.42578125" style="183" customWidth="1"/>
    <col min="2490" max="2490" width="3" style="183" customWidth="1"/>
    <col min="2491" max="2491" width="54.85546875" style="183" customWidth="1"/>
    <col min="2492" max="2492" width="1.140625" style="183" customWidth="1"/>
    <col min="2493" max="2493" width="10" style="183" customWidth="1"/>
    <col min="2494" max="2494" width="0.42578125" style="183" customWidth="1"/>
    <col min="2495" max="2495" width="23.42578125" style="183" customWidth="1"/>
    <col min="2496" max="2496" width="0.42578125" style="183" customWidth="1"/>
    <col min="2497" max="2497" width="24.140625" style="183" customWidth="1"/>
    <col min="2498" max="2498" width="1.42578125" style="183" customWidth="1"/>
    <col min="2499" max="2499" width="21.140625" style="183" customWidth="1"/>
    <col min="2500" max="2500" width="0.42578125" style="183" customWidth="1"/>
    <col min="2501" max="2501" width="22.85546875" style="183" customWidth="1"/>
    <col min="2502" max="2502" width="0.42578125" style="183" customWidth="1"/>
    <col min="2503" max="2503" width="24.42578125" style="183" customWidth="1"/>
    <col min="2504" max="2504" width="0.42578125" style="183" customWidth="1"/>
    <col min="2505" max="2505" width="21.140625" style="183" customWidth="1"/>
    <col min="2506" max="2506" width="5.140625" style="183" customWidth="1"/>
    <col min="2507" max="2508" width="0" style="183" hidden="1" customWidth="1"/>
    <col min="2509" max="2744" width="14.140625" style="183"/>
    <col min="2745" max="2745" width="3.42578125" style="183" customWidth="1"/>
    <col min="2746" max="2746" width="3" style="183" customWidth="1"/>
    <col min="2747" max="2747" width="54.85546875" style="183" customWidth="1"/>
    <col min="2748" max="2748" width="1.140625" style="183" customWidth="1"/>
    <col min="2749" max="2749" width="10" style="183" customWidth="1"/>
    <col min="2750" max="2750" width="0.42578125" style="183" customWidth="1"/>
    <col min="2751" max="2751" width="23.42578125" style="183" customWidth="1"/>
    <col min="2752" max="2752" width="0.42578125" style="183" customWidth="1"/>
    <col min="2753" max="2753" width="24.140625" style="183" customWidth="1"/>
    <col min="2754" max="2754" width="1.42578125" style="183" customWidth="1"/>
    <col min="2755" max="2755" width="21.140625" style="183" customWidth="1"/>
    <col min="2756" max="2756" width="0.42578125" style="183" customWidth="1"/>
    <col min="2757" max="2757" width="22.85546875" style="183" customWidth="1"/>
    <col min="2758" max="2758" width="0.42578125" style="183" customWidth="1"/>
    <col min="2759" max="2759" width="24.42578125" style="183" customWidth="1"/>
    <col min="2760" max="2760" width="0.42578125" style="183" customWidth="1"/>
    <col min="2761" max="2761" width="21.140625" style="183" customWidth="1"/>
    <col min="2762" max="2762" width="5.140625" style="183" customWidth="1"/>
    <col min="2763" max="2764" width="0" style="183" hidden="1" customWidth="1"/>
    <col min="2765" max="3000" width="14.140625" style="183"/>
    <col min="3001" max="3001" width="3.42578125" style="183" customWidth="1"/>
    <col min="3002" max="3002" width="3" style="183" customWidth="1"/>
    <col min="3003" max="3003" width="54.85546875" style="183" customWidth="1"/>
    <col min="3004" max="3004" width="1.140625" style="183" customWidth="1"/>
    <col min="3005" max="3005" width="10" style="183" customWidth="1"/>
    <col min="3006" max="3006" width="0.42578125" style="183" customWidth="1"/>
    <col min="3007" max="3007" width="23.42578125" style="183" customWidth="1"/>
    <col min="3008" max="3008" width="0.42578125" style="183" customWidth="1"/>
    <col min="3009" max="3009" width="24.140625" style="183" customWidth="1"/>
    <col min="3010" max="3010" width="1.42578125" style="183" customWidth="1"/>
    <col min="3011" max="3011" width="21.140625" style="183" customWidth="1"/>
    <col min="3012" max="3012" width="0.42578125" style="183" customWidth="1"/>
    <col min="3013" max="3013" width="22.85546875" style="183" customWidth="1"/>
    <col min="3014" max="3014" width="0.42578125" style="183" customWidth="1"/>
    <col min="3015" max="3015" width="24.42578125" style="183" customWidth="1"/>
    <col min="3016" max="3016" width="0.42578125" style="183" customWidth="1"/>
    <col min="3017" max="3017" width="21.140625" style="183" customWidth="1"/>
    <col min="3018" max="3018" width="5.140625" style="183" customWidth="1"/>
    <col min="3019" max="3020" width="0" style="183" hidden="1" customWidth="1"/>
    <col min="3021" max="3256" width="14.140625" style="183"/>
    <col min="3257" max="3257" width="3.42578125" style="183" customWidth="1"/>
    <col min="3258" max="3258" width="3" style="183" customWidth="1"/>
    <col min="3259" max="3259" width="54.85546875" style="183" customWidth="1"/>
    <col min="3260" max="3260" width="1.140625" style="183" customWidth="1"/>
    <col min="3261" max="3261" width="10" style="183" customWidth="1"/>
    <col min="3262" max="3262" width="0.42578125" style="183" customWidth="1"/>
    <col min="3263" max="3263" width="23.42578125" style="183" customWidth="1"/>
    <col min="3264" max="3264" width="0.42578125" style="183" customWidth="1"/>
    <col min="3265" max="3265" width="24.140625" style="183" customWidth="1"/>
    <col min="3266" max="3266" width="1.42578125" style="183" customWidth="1"/>
    <col min="3267" max="3267" width="21.140625" style="183" customWidth="1"/>
    <col min="3268" max="3268" width="0.42578125" style="183" customWidth="1"/>
    <col min="3269" max="3269" width="22.85546875" style="183" customWidth="1"/>
    <col min="3270" max="3270" width="0.42578125" style="183" customWidth="1"/>
    <col min="3271" max="3271" width="24.42578125" style="183" customWidth="1"/>
    <col min="3272" max="3272" width="0.42578125" style="183" customWidth="1"/>
    <col min="3273" max="3273" width="21.140625" style="183" customWidth="1"/>
    <col min="3274" max="3274" width="5.140625" style="183" customWidth="1"/>
    <col min="3275" max="3276" width="0" style="183" hidden="1" customWidth="1"/>
    <col min="3277" max="3512" width="14.140625" style="183"/>
    <col min="3513" max="3513" width="3.42578125" style="183" customWidth="1"/>
    <col min="3514" max="3514" width="3" style="183" customWidth="1"/>
    <col min="3515" max="3515" width="54.85546875" style="183" customWidth="1"/>
    <col min="3516" max="3516" width="1.140625" style="183" customWidth="1"/>
    <col min="3517" max="3517" width="10" style="183" customWidth="1"/>
    <col min="3518" max="3518" width="0.42578125" style="183" customWidth="1"/>
    <col min="3519" max="3519" width="23.42578125" style="183" customWidth="1"/>
    <col min="3520" max="3520" width="0.42578125" style="183" customWidth="1"/>
    <col min="3521" max="3521" width="24.140625" style="183" customWidth="1"/>
    <col min="3522" max="3522" width="1.42578125" style="183" customWidth="1"/>
    <col min="3523" max="3523" width="21.140625" style="183" customWidth="1"/>
    <col min="3524" max="3524" width="0.42578125" style="183" customWidth="1"/>
    <col min="3525" max="3525" width="22.85546875" style="183" customWidth="1"/>
    <col min="3526" max="3526" width="0.42578125" style="183" customWidth="1"/>
    <col min="3527" max="3527" width="24.42578125" style="183" customWidth="1"/>
    <col min="3528" max="3528" width="0.42578125" style="183" customWidth="1"/>
    <col min="3529" max="3529" width="21.140625" style="183" customWidth="1"/>
    <col min="3530" max="3530" width="5.140625" style="183" customWidth="1"/>
    <col min="3531" max="3532" width="0" style="183" hidden="1" customWidth="1"/>
    <col min="3533" max="3768" width="14.140625" style="183"/>
    <col min="3769" max="3769" width="3.42578125" style="183" customWidth="1"/>
    <col min="3770" max="3770" width="3" style="183" customWidth="1"/>
    <col min="3771" max="3771" width="54.85546875" style="183" customWidth="1"/>
    <col min="3772" max="3772" width="1.140625" style="183" customWidth="1"/>
    <col min="3773" max="3773" width="10" style="183" customWidth="1"/>
    <col min="3774" max="3774" width="0.42578125" style="183" customWidth="1"/>
    <col min="3775" max="3775" width="23.42578125" style="183" customWidth="1"/>
    <col min="3776" max="3776" width="0.42578125" style="183" customWidth="1"/>
    <col min="3777" max="3777" width="24.140625" style="183" customWidth="1"/>
    <col min="3778" max="3778" width="1.42578125" style="183" customWidth="1"/>
    <col min="3779" max="3779" width="21.140625" style="183" customWidth="1"/>
    <col min="3780" max="3780" width="0.42578125" style="183" customWidth="1"/>
    <col min="3781" max="3781" width="22.85546875" style="183" customWidth="1"/>
    <col min="3782" max="3782" width="0.42578125" style="183" customWidth="1"/>
    <col min="3783" max="3783" width="24.42578125" style="183" customWidth="1"/>
    <col min="3784" max="3784" width="0.42578125" style="183" customWidth="1"/>
    <col min="3785" max="3785" width="21.140625" style="183" customWidth="1"/>
    <col min="3786" max="3786" width="5.140625" style="183" customWidth="1"/>
    <col min="3787" max="3788" width="0" style="183" hidden="1" customWidth="1"/>
    <col min="3789" max="4024" width="14.140625" style="183"/>
    <col min="4025" max="4025" width="3.42578125" style="183" customWidth="1"/>
    <col min="4026" max="4026" width="3" style="183" customWidth="1"/>
    <col min="4027" max="4027" width="54.85546875" style="183" customWidth="1"/>
    <col min="4028" max="4028" width="1.140625" style="183" customWidth="1"/>
    <col min="4029" max="4029" width="10" style="183" customWidth="1"/>
    <col min="4030" max="4030" width="0.42578125" style="183" customWidth="1"/>
    <col min="4031" max="4031" width="23.42578125" style="183" customWidth="1"/>
    <col min="4032" max="4032" width="0.42578125" style="183" customWidth="1"/>
    <col min="4033" max="4033" width="24.140625" style="183" customWidth="1"/>
    <col min="4034" max="4034" width="1.42578125" style="183" customWidth="1"/>
    <col min="4035" max="4035" width="21.140625" style="183" customWidth="1"/>
    <col min="4036" max="4036" width="0.42578125" style="183" customWidth="1"/>
    <col min="4037" max="4037" width="22.85546875" style="183" customWidth="1"/>
    <col min="4038" max="4038" width="0.42578125" style="183" customWidth="1"/>
    <col min="4039" max="4039" width="24.42578125" style="183" customWidth="1"/>
    <col min="4040" max="4040" width="0.42578125" style="183" customWidth="1"/>
    <col min="4041" max="4041" width="21.140625" style="183" customWidth="1"/>
    <col min="4042" max="4042" width="5.140625" style="183" customWidth="1"/>
    <col min="4043" max="4044" width="0" style="183" hidden="1" customWidth="1"/>
    <col min="4045" max="4280" width="14.140625" style="183"/>
    <col min="4281" max="4281" width="3.42578125" style="183" customWidth="1"/>
    <col min="4282" max="4282" width="3" style="183" customWidth="1"/>
    <col min="4283" max="4283" width="54.85546875" style="183" customWidth="1"/>
    <col min="4284" max="4284" width="1.140625" style="183" customWidth="1"/>
    <col min="4285" max="4285" width="10" style="183" customWidth="1"/>
    <col min="4286" max="4286" width="0.42578125" style="183" customWidth="1"/>
    <col min="4287" max="4287" width="23.42578125" style="183" customWidth="1"/>
    <col min="4288" max="4288" width="0.42578125" style="183" customWidth="1"/>
    <col min="4289" max="4289" width="24.140625" style="183" customWidth="1"/>
    <col min="4290" max="4290" width="1.42578125" style="183" customWidth="1"/>
    <col min="4291" max="4291" width="21.140625" style="183" customWidth="1"/>
    <col min="4292" max="4292" width="0.42578125" style="183" customWidth="1"/>
    <col min="4293" max="4293" width="22.85546875" style="183" customWidth="1"/>
    <col min="4294" max="4294" width="0.42578125" style="183" customWidth="1"/>
    <col min="4295" max="4295" width="24.42578125" style="183" customWidth="1"/>
    <col min="4296" max="4296" width="0.42578125" style="183" customWidth="1"/>
    <col min="4297" max="4297" width="21.140625" style="183" customWidth="1"/>
    <col min="4298" max="4298" width="5.140625" style="183" customWidth="1"/>
    <col min="4299" max="4300" width="0" style="183" hidden="1" customWidth="1"/>
    <col min="4301" max="4536" width="14.140625" style="183"/>
    <col min="4537" max="4537" width="3.42578125" style="183" customWidth="1"/>
    <col min="4538" max="4538" width="3" style="183" customWidth="1"/>
    <col min="4539" max="4539" width="54.85546875" style="183" customWidth="1"/>
    <col min="4540" max="4540" width="1.140625" style="183" customWidth="1"/>
    <col min="4541" max="4541" width="10" style="183" customWidth="1"/>
    <col min="4542" max="4542" width="0.42578125" style="183" customWidth="1"/>
    <col min="4543" max="4543" width="23.42578125" style="183" customWidth="1"/>
    <col min="4544" max="4544" width="0.42578125" style="183" customWidth="1"/>
    <col min="4545" max="4545" width="24.140625" style="183" customWidth="1"/>
    <col min="4546" max="4546" width="1.42578125" style="183" customWidth="1"/>
    <col min="4547" max="4547" width="21.140625" style="183" customWidth="1"/>
    <col min="4548" max="4548" width="0.42578125" style="183" customWidth="1"/>
    <col min="4549" max="4549" width="22.85546875" style="183" customWidth="1"/>
    <col min="4550" max="4550" width="0.42578125" style="183" customWidth="1"/>
    <col min="4551" max="4551" width="24.42578125" style="183" customWidth="1"/>
    <col min="4552" max="4552" width="0.42578125" style="183" customWidth="1"/>
    <col min="4553" max="4553" width="21.140625" style="183" customWidth="1"/>
    <col min="4554" max="4554" width="5.140625" style="183" customWidth="1"/>
    <col min="4555" max="4556" width="0" style="183" hidden="1" customWidth="1"/>
    <col min="4557" max="4792" width="14.140625" style="183"/>
    <col min="4793" max="4793" width="3.42578125" style="183" customWidth="1"/>
    <col min="4794" max="4794" width="3" style="183" customWidth="1"/>
    <col min="4795" max="4795" width="54.85546875" style="183" customWidth="1"/>
    <col min="4796" max="4796" width="1.140625" style="183" customWidth="1"/>
    <col min="4797" max="4797" width="10" style="183" customWidth="1"/>
    <col min="4798" max="4798" width="0.42578125" style="183" customWidth="1"/>
    <col min="4799" max="4799" width="23.42578125" style="183" customWidth="1"/>
    <col min="4800" max="4800" width="0.42578125" style="183" customWidth="1"/>
    <col min="4801" max="4801" width="24.140625" style="183" customWidth="1"/>
    <col min="4802" max="4802" width="1.42578125" style="183" customWidth="1"/>
    <col min="4803" max="4803" width="21.140625" style="183" customWidth="1"/>
    <col min="4804" max="4804" width="0.42578125" style="183" customWidth="1"/>
    <col min="4805" max="4805" width="22.85546875" style="183" customWidth="1"/>
    <col min="4806" max="4806" width="0.42578125" style="183" customWidth="1"/>
    <col min="4807" max="4807" width="24.42578125" style="183" customWidth="1"/>
    <col min="4808" max="4808" width="0.42578125" style="183" customWidth="1"/>
    <col min="4809" max="4809" width="21.140625" style="183" customWidth="1"/>
    <col min="4810" max="4810" width="5.140625" style="183" customWidth="1"/>
    <col min="4811" max="4812" width="0" style="183" hidden="1" customWidth="1"/>
    <col min="4813" max="5048" width="14.140625" style="183"/>
    <col min="5049" max="5049" width="3.42578125" style="183" customWidth="1"/>
    <col min="5050" max="5050" width="3" style="183" customWidth="1"/>
    <col min="5051" max="5051" width="54.85546875" style="183" customWidth="1"/>
    <col min="5052" max="5052" width="1.140625" style="183" customWidth="1"/>
    <col min="5053" max="5053" width="10" style="183" customWidth="1"/>
    <col min="5054" max="5054" width="0.42578125" style="183" customWidth="1"/>
    <col min="5055" max="5055" width="23.42578125" style="183" customWidth="1"/>
    <col min="5056" max="5056" width="0.42578125" style="183" customWidth="1"/>
    <col min="5057" max="5057" width="24.140625" style="183" customWidth="1"/>
    <col min="5058" max="5058" width="1.42578125" style="183" customWidth="1"/>
    <col min="5059" max="5059" width="21.140625" style="183" customWidth="1"/>
    <col min="5060" max="5060" width="0.42578125" style="183" customWidth="1"/>
    <col min="5061" max="5061" width="22.85546875" style="183" customWidth="1"/>
    <col min="5062" max="5062" width="0.42578125" style="183" customWidth="1"/>
    <col min="5063" max="5063" width="24.42578125" style="183" customWidth="1"/>
    <col min="5064" max="5064" width="0.42578125" style="183" customWidth="1"/>
    <col min="5065" max="5065" width="21.140625" style="183" customWidth="1"/>
    <col min="5066" max="5066" width="5.140625" style="183" customWidth="1"/>
    <col min="5067" max="5068" width="0" style="183" hidden="1" customWidth="1"/>
    <col min="5069" max="5304" width="14.140625" style="183"/>
    <col min="5305" max="5305" width="3.42578125" style="183" customWidth="1"/>
    <col min="5306" max="5306" width="3" style="183" customWidth="1"/>
    <col min="5307" max="5307" width="54.85546875" style="183" customWidth="1"/>
    <col min="5308" max="5308" width="1.140625" style="183" customWidth="1"/>
    <col min="5309" max="5309" width="10" style="183" customWidth="1"/>
    <col min="5310" max="5310" width="0.42578125" style="183" customWidth="1"/>
    <col min="5311" max="5311" width="23.42578125" style="183" customWidth="1"/>
    <col min="5312" max="5312" width="0.42578125" style="183" customWidth="1"/>
    <col min="5313" max="5313" width="24.140625" style="183" customWidth="1"/>
    <col min="5314" max="5314" width="1.42578125" style="183" customWidth="1"/>
    <col min="5315" max="5315" width="21.140625" style="183" customWidth="1"/>
    <col min="5316" max="5316" width="0.42578125" style="183" customWidth="1"/>
    <col min="5317" max="5317" width="22.85546875" style="183" customWidth="1"/>
    <col min="5318" max="5318" width="0.42578125" style="183" customWidth="1"/>
    <col min="5319" max="5319" width="24.42578125" style="183" customWidth="1"/>
    <col min="5320" max="5320" width="0.42578125" style="183" customWidth="1"/>
    <col min="5321" max="5321" width="21.140625" style="183" customWidth="1"/>
    <col min="5322" max="5322" width="5.140625" style="183" customWidth="1"/>
    <col min="5323" max="5324" width="0" style="183" hidden="1" customWidth="1"/>
    <col min="5325" max="5560" width="14.140625" style="183"/>
    <col min="5561" max="5561" width="3.42578125" style="183" customWidth="1"/>
    <col min="5562" max="5562" width="3" style="183" customWidth="1"/>
    <col min="5563" max="5563" width="54.85546875" style="183" customWidth="1"/>
    <col min="5564" max="5564" width="1.140625" style="183" customWidth="1"/>
    <col min="5565" max="5565" width="10" style="183" customWidth="1"/>
    <col min="5566" max="5566" width="0.42578125" style="183" customWidth="1"/>
    <col min="5567" max="5567" width="23.42578125" style="183" customWidth="1"/>
    <col min="5568" max="5568" width="0.42578125" style="183" customWidth="1"/>
    <col min="5569" max="5569" width="24.140625" style="183" customWidth="1"/>
    <col min="5570" max="5570" width="1.42578125" style="183" customWidth="1"/>
    <col min="5571" max="5571" width="21.140625" style="183" customWidth="1"/>
    <col min="5572" max="5572" width="0.42578125" style="183" customWidth="1"/>
    <col min="5573" max="5573" width="22.85546875" style="183" customWidth="1"/>
    <col min="5574" max="5574" width="0.42578125" style="183" customWidth="1"/>
    <col min="5575" max="5575" width="24.42578125" style="183" customWidth="1"/>
    <col min="5576" max="5576" width="0.42578125" style="183" customWidth="1"/>
    <col min="5577" max="5577" width="21.140625" style="183" customWidth="1"/>
    <col min="5578" max="5578" width="5.140625" style="183" customWidth="1"/>
    <col min="5579" max="5580" width="0" style="183" hidden="1" customWidth="1"/>
    <col min="5581" max="5816" width="14.140625" style="183"/>
    <col min="5817" max="5817" width="3.42578125" style="183" customWidth="1"/>
    <col min="5818" max="5818" width="3" style="183" customWidth="1"/>
    <col min="5819" max="5819" width="54.85546875" style="183" customWidth="1"/>
    <col min="5820" max="5820" width="1.140625" style="183" customWidth="1"/>
    <col min="5821" max="5821" width="10" style="183" customWidth="1"/>
    <col min="5822" max="5822" width="0.42578125" style="183" customWidth="1"/>
    <col min="5823" max="5823" width="23.42578125" style="183" customWidth="1"/>
    <col min="5824" max="5824" width="0.42578125" style="183" customWidth="1"/>
    <col min="5825" max="5825" width="24.140625" style="183" customWidth="1"/>
    <col min="5826" max="5826" width="1.42578125" style="183" customWidth="1"/>
    <col min="5827" max="5827" width="21.140625" style="183" customWidth="1"/>
    <col min="5828" max="5828" width="0.42578125" style="183" customWidth="1"/>
    <col min="5829" max="5829" width="22.85546875" style="183" customWidth="1"/>
    <col min="5830" max="5830" width="0.42578125" style="183" customWidth="1"/>
    <col min="5831" max="5831" width="24.42578125" style="183" customWidth="1"/>
    <col min="5832" max="5832" width="0.42578125" style="183" customWidth="1"/>
    <col min="5833" max="5833" width="21.140625" style="183" customWidth="1"/>
    <col min="5834" max="5834" width="5.140625" style="183" customWidth="1"/>
    <col min="5835" max="5836" width="0" style="183" hidden="1" customWidth="1"/>
    <col min="5837" max="6072" width="14.140625" style="183"/>
    <col min="6073" max="6073" width="3.42578125" style="183" customWidth="1"/>
    <col min="6074" max="6074" width="3" style="183" customWidth="1"/>
    <col min="6075" max="6075" width="54.85546875" style="183" customWidth="1"/>
    <col min="6076" max="6076" width="1.140625" style="183" customWidth="1"/>
    <col min="6077" max="6077" width="10" style="183" customWidth="1"/>
    <col min="6078" max="6078" width="0.42578125" style="183" customWidth="1"/>
    <col min="6079" max="6079" width="23.42578125" style="183" customWidth="1"/>
    <col min="6080" max="6080" width="0.42578125" style="183" customWidth="1"/>
    <col min="6081" max="6081" width="24.140625" style="183" customWidth="1"/>
    <col min="6082" max="6082" width="1.42578125" style="183" customWidth="1"/>
    <col min="6083" max="6083" width="21.140625" style="183" customWidth="1"/>
    <col min="6084" max="6084" width="0.42578125" style="183" customWidth="1"/>
    <col min="6085" max="6085" width="22.85546875" style="183" customWidth="1"/>
    <col min="6086" max="6086" width="0.42578125" style="183" customWidth="1"/>
    <col min="6087" max="6087" width="24.42578125" style="183" customWidth="1"/>
    <col min="6088" max="6088" width="0.42578125" style="183" customWidth="1"/>
    <col min="6089" max="6089" width="21.140625" style="183" customWidth="1"/>
    <col min="6090" max="6090" width="5.140625" style="183" customWidth="1"/>
    <col min="6091" max="6092" width="0" style="183" hidden="1" customWidth="1"/>
    <col min="6093" max="6328" width="14.140625" style="183"/>
    <col min="6329" max="6329" width="3.42578125" style="183" customWidth="1"/>
    <col min="6330" max="6330" width="3" style="183" customWidth="1"/>
    <col min="6331" max="6331" width="54.85546875" style="183" customWidth="1"/>
    <col min="6332" max="6332" width="1.140625" style="183" customWidth="1"/>
    <col min="6333" max="6333" width="10" style="183" customWidth="1"/>
    <col min="6334" max="6334" width="0.42578125" style="183" customWidth="1"/>
    <col min="6335" max="6335" width="23.42578125" style="183" customWidth="1"/>
    <col min="6336" max="6336" width="0.42578125" style="183" customWidth="1"/>
    <col min="6337" max="6337" width="24.140625" style="183" customWidth="1"/>
    <col min="6338" max="6338" width="1.42578125" style="183" customWidth="1"/>
    <col min="6339" max="6339" width="21.140625" style="183" customWidth="1"/>
    <col min="6340" max="6340" width="0.42578125" style="183" customWidth="1"/>
    <col min="6341" max="6341" width="22.85546875" style="183" customWidth="1"/>
    <col min="6342" max="6342" width="0.42578125" style="183" customWidth="1"/>
    <col min="6343" max="6343" width="24.42578125" style="183" customWidth="1"/>
    <col min="6344" max="6344" width="0.42578125" style="183" customWidth="1"/>
    <col min="6345" max="6345" width="21.140625" style="183" customWidth="1"/>
    <col min="6346" max="6346" width="5.140625" style="183" customWidth="1"/>
    <col min="6347" max="6348" width="0" style="183" hidden="1" customWidth="1"/>
    <col min="6349" max="6584" width="14.140625" style="183"/>
    <col min="6585" max="6585" width="3.42578125" style="183" customWidth="1"/>
    <col min="6586" max="6586" width="3" style="183" customWidth="1"/>
    <col min="6587" max="6587" width="54.85546875" style="183" customWidth="1"/>
    <col min="6588" max="6588" width="1.140625" style="183" customWidth="1"/>
    <col min="6589" max="6589" width="10" style="183" customWidth="1"/>
    <col min="6590" max="6590" width="0.42578125" style="183" customWidth="1"/>
    <col min="6591" max="6591" width="23.42578125" style="183" customWidth="1"/>
    <col min="6592" max="6592" width="0.42578125" style="183" customWidth="1"/>
    <col min="6593" max="6593" width="24.140625" style="183" customWidth="1"/>
    <col min="6594" max="6594" width="1.42578125" style="183" customWidth="1"/>
    <col min="6595" max="6595" width="21.140625" style="183" customWidth="1"/>
    <col min="6596" max="6596" width="0.42578125" style="183" customWidth="1"/>
    <col min="6597" max="6597" width="22.85546875" style="183" customWidth="1"/>
    <col min="6598" max="6598" width="0.42578125" style="183" customWidth="1"/>
    <col min="6599" max="6599" width="24.42578125" style="183" customWidth="1"/>
    <col min="6600" max="6600" width="0.42578125" style="183" customWidth="1"/>
    <col min="6601" max="6601" width="21.140625" style="183" customWidth="1"/>
    <col min="6602" max="6602" width="5.140625" style="183" customWidth="1"/>
    <col min="6603" max="6604" width="0" style="183" hidden="1" customWidth="1"/>
    <col min="6605" max="6840" width="14.140625" style="183"/>
    <col min="6841" max="6841" width="3.42578125" style="183" customWidth="1"/>
    <col min="6842" max="6842" width="3" style="183" customWidth="1"/>
    <col min="6843" max="6843" width="54.85546875" style="183" customWidth="1"/>
    <col min="6844" max="6844" width="1.140625" style="183" customWidth="1"/>
    <col min="6845" max="6845" width="10" style="183" customWidth="1"/>
    <col min="6846" max="6846" width="0.42578125" style="183" customWidth="1"/>
    <col min="6847" max="6847" width="23.42578125" style="183" customWidth="1"/>
    <col min="6848" max="6848" width="0.42578125" style="183" customWidth="1"/>
    <col min="6849" max="6849" width="24.140625" style="183" customWidth="1"/>
    <col min="6850" max="6850" width="1.42578125" style="183" customWidth="1"/>
    <col min="6851" max="6851" width="21.140625" style="183" customWidth="1"/>
    <col min="6852" max="6852" width="0.42578125" style="183" customWidth="1"/>
    <col min="6853" max="6853" width="22.85546875" style="183" customWidth="1"/>
    <col min="6854" max="6854" width="0.42578125" style="183" customWidth="1"/>
    <col min="6855" max="6855" width="24.42578125" style="183" customWidth="1"/>
    <col min="6856" max="6856" width="0.42578125" style="183" customWidth="1"/>
    <col min="6857" max="6857" width="21.140625" style="183" customWidth="1"/>
    <col min="6858" max="6858" width="5.140625" style="183" customWidth="1"/>
    <col min="6859" max="6860" width="0" style="183" hidden="1" customWidth="1"/>
    <col min="6861" max="7096" width="14.140625" style="183"/>
    <col min="7097" max="7097" width="3.42578125" style="183" customWidth="1"/>
    <col min="7098" max="7098" width="3" style="183" customWidth="1"/>
    <col min="7099" max="7099" width="54.85546875" style="183" customWidth="1"/>
    <col min="7100" max="7100" width="1.140625" style="183" customWidth="1"/>
    <col min="7101" max="7101" width="10" style="183" customWidth="1"/>
    <col min="7102" max="7102" width="0.42578125" style="183" customWidth="1"/>
    <col min="7103" max="7103" width="23.42578125" style="183" customWidth="1"/>
    <col min="7104" max="7104" width="0.42578125" style="183" customWidth="1"/>
    <col min="7105" max="7105" width="24.140625" style="183" customWidth="1"/>
    <col min="7106" max="7106" width="1.42578125" style="183" customWidth="1"/>
    <col min="7107" max="7107" width="21.140625" style="183" customWidth="1"/>
    <col min="7108" max="7108" width="0.42578125" style="183" customWidth="1"/>
    <col min="7109" max="7109" width="22.85546875" style="183" customWidth="1"/>
    <col min="7110" max="7110" width="0.42578125" style="183" customWidth="1"/>
    <col min="7111" max="7111" width="24.42578125" style="183" customWidth="1"/>
    <col min="7112" max="7112" width="0.42578125" style="183" customWidth="1"/>
    <col min="7113" max="7113" width="21.140625" style="183" customWidth="1"/>
    <col min="7114" max="7114" width="5.140625" style="183" customWidth="1"/>
    <col min="7115" max="7116" width="0" style="183" hidden="1" customWidth="1"/>
    <col min="7117" max="7352" width="14.140625" style="183"/>
    <col min="7353" max="7353" width="3.42578125" style="183" customWidth="1"/>
    <col min="7354" max="7354" width="3" style="183" customWidth="1"/>
    <col min="7355" max="7355" width="54.85546875" style="183" customWidth="1"/>
    <col min="7356" max="7356" width="1.140625" style="183" customWidth="1"/>
    <col min="7357" max="7357" width="10" style="183" customWidth="1"/>
    <col min="7358" max="7358" width="0.42578125" style="183" customWidth="1"/>
    <col min="7359" max="7359" width="23.42578125" style="183" customWidth="1"/>
    <col min="7360" max="7360" width="0.42578125" style="183" customWidth="1"/>
    <col min="7361" max="7361" width="24.140625" style="183" customWidth="1"/>
    <col min="7362" max="7362" width="1.42578125" style="183" customWidth="1"/>
    <col min="7363" max="7363" width="21.140625" style="183" customWidth="1"/>
    <col min="7364" max="7364" width="0.42578125" style="183" customWidth="1"/>
    <col min="7365" max="7365" width="22.85546875" style="183" customWidth="1"/>
    <col min="7366" max="7366" width="0.42578125" style="183" customWidth="1"/>
    <col min="7367" max="7367" width="24.42578125" style="183" customWidth="1"/>
    <col min="7368" max="7368" width="0.42578125" style="183" customWidth="1"/>
    <col min="7369" max="7369" width="21.140625" style="183" customWidth="1"/>
    <col min="7370" max="7370" width="5.140625" style="183" customWidth="1"/>
    <col min="7371" max="7372" width="0" style="183" hidden="1" customWidth="1"/>
    <col min="7373" max="7608" width="14.140625" style="183"/>
    <col min="7609" max="7609" width="3.42578125" style="183" customWidth="1"/>
    <col min="7610" max="7610" width="3" style="183" customWidth="1"/>
    <col min="7611" max="7611" width="54.85546875" style="183" customWidth="1"/>
    <col min="7612" max="7612" width="1.140625" style="183" customWidth="1"/>
    <col min="7613" max="7613" width="10" style="183" customWidth="1"/>
    <col min="7614" max="7614" width="0.42578125" style="183" customWidth="1"/>
    <col min="7615" max="7615" width="23.42578125" style="183" customWidth="1"/>
    <col min="7616" max="7616" width="0.42578125" style="183" customWidth="1"/>
    <col min="7617" max="7617" width="24.140625" style="183" customWidth="1"/>
    <col min="7618" max="7618" width="1.42578125" style="183" customWidth="1"/>
    <col min="7619" max="7619" width="21.140625" style="183" customWidth="1"/>
    <col min="7620" max="7620" width="0.42578125" style="183" customWidth="1"/>
    <col min="7621" max="7621" width="22.85546875" style="183" customWidth="1"/>
    <col min="7622" max="7622" width="0.42578125" style="183" customWidth="1"/>
    <col min="7623" max="7623" width="24.42578125" style="183" customWidth="1"/>
    <col min="7624" max="7624" width="0.42578125" style="183" customWidth="1"/>
    <col min="7625" max="7625" width="21.140625" style="183" customWidth="1"/>
    <col min="7626" max="7626" width="5.140625" style="183" customWidth="1"/>
    <col min="7627" max="7628" width="0" style="183" hidden="1" customWidth="1"/>
    <col min="7629" max="7864" width="14.140625" style="183"/>
    <col min="7865" max="7865" width="3.42578125" style="183" customWidth="1"/>
    <col min="7866" max="7866" width="3" style="183" customWidth="1"/>
    <col min="7867" max="7867" width="54.85546875" style="183" customWidth="1"/>
    <col min="7868" max="7868" width="1.140625" style="183" customWidth="1"/>
    <col min="7869" max="7869" width="10" style="183" customWidth="1"/>
    <col min="7870" max="7870" width="0.42578125" style="183" customWidth="1"/>
    <col min="7871" max="7871" width="23.42578125" style="183" customWidth="1"/>
    <col min="7872" max="7872" width="0.42578125" style="183" customWidth="1"/>
    <col min="7873" max="7873" width="24.140625" style="183" customWidth="1"/>
    <col min="7874" max="7874" width="1.42578125" style="183" customWidth="1"/>
    <col min="7875" max="7875" width="21.140625" style="183" customWidth="1"/>
    <col min="7876" max="7876" width="0.42578125" style="183" customWidth="1"/>
    <col min="7877" max="7877" width="22.85546875" style="183" customWidth="1"/>
    <col min="7878" max="7878" width="0.42578125" style="183" customWidth="1"/>
    <col min="7879" max="7879" width="24.42578125" style="183" customWidth="1"/>
    <col min="7880" max="7880" width="0.42578125" style="183" customWidth="1"/>
    <col min="7881" max="7881" width="21.140625" style="183" customWidth="1"/>
    <col min="7882" max="7882" width="5.140625" style="183" customWidth="1"/>
    <col min="7883" max="7884" width="0" style="183" hidden="1" customWidth="1"/>
    <col min="7885" max="8120" width="14.140625" style="183"/>
    <col min="8121" max="8121" width="3.42578125" style="183" customWidth="1"/>
    <col min="8122" max="8122" width="3" style="183" customWidth="1"/>
    <col min="8123" max="8123" width="54.85546875" style="183" customWidth="1"/>
    <col min="8124" max="8124" width="1.140625" style="183" customWidth="1"/>
    <col min="8125" max="8125" width="10" style="183" customWidth="1"/>
    <col min="8126" max="8126" width="0.42578125" style="183" customWidth="1"/>
    <col min="8127" max="8127" width="23.42578125" style="183" customWidth="1"/>
    <col min="8128" max="8128" width="0.42578125" style="183" customWidth="1"/>
    <col min="8129" max="8129" width="24.140625" style="183" customWidth="1"/>
    <col min="8130" max="8130" width="1.42578125" style="183" customWidth="1"/>
    <col min="8131" max="8131" width="21.140625" style="183" customWidth="1"/>
    <col min="8132" max="8132" width="0.42578125" style="183" customWidth="1"/>
    <col min="8133" max="8133" width="22.85546875" style="183" customWidth="1"/>
    <col min="8134" max="8134" width="0.42578125" style="183" customWidth="1"/>
    <col min="8135" max="8135" width="24.42578125" style="183" customWidth="1"/>
    <col min="8136" max="8136" width="0.42578125" style="183" customWidth="1"/>
    <col min="8137" max="8137" width="21.140625" style="183" customWidth="1"/>
    <col min="8138" max="8138" width="5.140625" style="183" customWidth="1"/>
    <col min="8139" max="8140" width="0" style="183" hidden="1" customWidth="1"/>
    <col min="8141" max="8376" width="14.140625" style="183"/>
    <col min="8377" max="8377" width="3.42578125" style="183" customWidth="1"/>
    <col min="8378" max="8378" width="3" style="183" customWidth="1"/>
    <col min="8379" max="8379" width="54.85546875" style="183" customWidth="1"/>
    <col min="8380" max="8380" width="1.140625" style="183" customWidth="1"/>
    <col min="8381" max="8381" width="10" style="183" customWidth="1"/>
    <col min="8382" max="8382" width="0.42578125" style="183" customWidth="1"/>
    <col min="8383" max="8383" width="23.42578125" style="183" customWidth="1"/>
    <col min="8384" max="8384" width="0.42578125" style="183" customWidth="1"/>
    <col min="8385" max="8385" width="24.140625" style="183" customWidth="1"/>
    <col min="8386" max="8386" width="1.42578125" style="183" customWidth="1"/>
    <col min="8387" max="8387" width="21.140625" style="183" customWidth="1"/>
    <col min="8388" max="8388" width="0.42578125" style="183" customWidth="1"/>
    <col min="8389" max="8389" width="22.85546875" style="183" customWidth="1"/>
    <col min="8390" max="8390" width="0.42578125" style="183" customWidth="1"/>
    <col min="8391" max="8391" width="24.42578125" style="183" customWidth="1"/>
    <col min="8392" max="8392" width="0.42578125" style="183" customWidth="1"/>
    <col min="8393" max="8393" width="21.140625" style="183" customWidth="1"/>
    <col min="8394" max="8394" width="5.140625" style="183" customWidth="1"/>
    <col min="8395" max="8396" width="0" style="183" hidden="1" customWidth="1"/>
    <col min="8397" max="8632" width="14.140625" style="183"/>
    <col min="8633" max="8633" width="3.42578125" style="183" customWidth="1"/>
    <col min="8634" max="8634" width="3" style="183" customWidth="1"/>
    <col min="8635" max="8635" width="54.85546875" style="183" customWidth="1"/>
    <col min="8636" max="8636" width="1.140625" style="183" customWidth="1"/>
    <col min="8637" max="8637" width="10" style="183" customWidth="1"/>
    <col min="8638" max="8638" width="0.42578125" style="183" customWidth="1"/>
    <col min="8639" max="8639" width="23.42578125" style="183" customWidth="1"/>
    <col min="8640" max="8640" width="0.42578125" style="183" customWidth="1"/>
    <col min="8641" max="8641" width="24.140625" style="183" customWidth="1"/>
    <col min="8642" max="8642" width="1.42578125" style="183" customWidth="1"/>
    <col min="8643" max="8643" width="21.140625" style="183" customWidth="1"/>
    <col min="8644" max="8644" width="0.42578125" style="183" customWidth="1"/>
    <col min="8645" max="8645" width="22.85546875" style="183" customWidth="1"/>
    <col min="8646" max="8646" width="0.42578125" style="183" customWidth="1"/>
    <col min="8647" max="8647" width="24.42578125" style="183" customWidth="1"/>
    <col min="8648" max="8648" width="0.42578125" style="183" customWidth="1"/>
    <col min="8649" max="8649" width="21.140625" style="183" customWidth="1"/>
    <col min="8650" max="8650" width="5.140625" style="183" customWidth="1"/>
    <col min="8651" max="8652" width="0" style="183" hidden="1" customWidth="1"/>
    <col min="8653" max="8888" width="14.140625" style="183"/>
    <col min="8889" max="8889" width="3.42578125" style="183" customWidth="1"/>
    <col min="8890" max="8890" width="3" style="183" customWidth="1"/>
    <col min="8891" max="8891" width="54.85546875" style="183" customWidth="1"/>
    <col min="8892" max="8892" width="1.140625" style="183" customWidth="1"/>
    <col min="8893" max="8893" width="10" style="183" customWidth="1"/>
    <col min="8894" max="8894" width="0.42578125" style="183" customWidth="1"/>
    <col min="8895" max="8895" width="23.42578125" style="183" customWidth="1"/>
    <col min="8896" max="8896" width="0.42578125" style="183" customWidth="1"/>
    <col min="8897" max="8897" width="24.140625" style="183" customWidth="1"/>
    <col min="8898" max="8898" width="1.42578125" style="183" customWidth="1"/>
    <col min="8899" max="8899" width="21.140625" style="183" customWidth="1"/>
    <col min="8900" max="8900" width="0.42578125" style="183" customWidth="1"/>
    <col min="8901" max="8901" width="22.85546875" style="183" customWidth="1"/>
    <col min="8902" max="8902" width="0.42578125" style="183" customWidth="1"/>
    <col min="8903" max="8903" width="24.42578125" style="183" customWidth="1"/>
    <col min="8904" max="8904" width="0.42578125" style="183" customWidth="1"/>
    <col min="8905" max="8905" width="21.140625" style="183" customWidth="1"/>
    <col min="8906" max="8906" width="5.140625" style="183" customWidth="1"/>
    <col min="8907" max="8908" width="0" style="183" hidden="1" customWidth="1"/>
    <col min="8909" max="9144" width="14.140625" style="183"/>
    <col min="9145" max="9145" width="3.42578125" style="183" customWidth="1"/>
    <col min="9146" max="9146" width="3" style="183" customWidth="1"/>
    <col min="9147" max="9147" width="54.85546875" style="183" customWidth="1"/>
    <col min="9148" max="9148" width="1.140625" style="183" customWidth="1"/>
    <col min="9149" max="9149" width="10" style="183" customWidth="1"/>
    <col min="9150" max="9150" width="0.42578125" style="183" customWidth="1"/>
    <col min="9151" max="9151" width="23.42578125" style="183" customWidth="1"/>
    <col min="9152" max="9152" width="0.42578125" style="183" customWidth="1"/>
    <col min="9153" max="9153" width="24.140625" style="183" customWidth="1"/>
    <col min="9154" max="9154" width="1.42578125" style="183" customWidth="1"/>
    <col min="9155" max="9155" width="21.140625" style="183" customWidth="1"/>
    <col min="9156" max="9156" width="0.42578125" style="183" customWidth="1"/>
    <col min="9157" max="9157" width="22.85546875" style="183" customWidth="1"/>
    <col min="9158" max="9158" width="0.42578125" style="183" customWidth="1"/>
    <col min="9159" max="9159" width="24.42578125" style="183" customWidth="1"/>
    <col min="9160" max="9160" width="0.42578125" style="183" customWidth="1"/>
    <col min="9161" max="9161" width="21.140625" style="183" customWidth="1"/>
    <col min="9162" max="9162" width="5.140625" style="183" customWidth="1"/>
    <col min="9163" max="9164" width="0" style="183" hidden="1" customWidth="1"/>
    <col min="9165" max="9400" width="14.140625" style="183"/>
    <col min="9401" max="9401" width="3.42578125" style="183" customWidth="1"/>
    <col min="9402" max="9402" width="3" style="183" customWidth="1"/>
    <col min="9403" max="9403" width="54.85546875" style="183" customWidth="1"/>
    <col min="9404" max="9404" width="1.140625" style="183" customWidth="1"/>
    <col min="9405" max="9405" width="10" style="183" customWidth="1"/>
    <col min="9406" max="9406" width="0.42578125" style="183" customWidth="1"/>
    <col min="9407" max="9407" width="23.42578125" style="183" customWidth="1"/>
    <col min="9408" max="9408" width="0.42578125" style="183" customWidth="1"/>
    <col min="9409" max="9409" width="24.140625" style="183" customWidth="1"/>
    <col min="9410" max="9410" width="1.42578125" style="183" customWidth="1"/>
    <col min="9411" max="9411" width="21.140625" style="183" customWidth="1"/>
    <col min="9412" max="9412" width="0.42578125" style="183" customWidth="1"/>
    <col min="9413" max="9413" width="22.85546875" style="183" customWidth="1"/>
    <col min="9414" max="9414" width="0.42578125" style="183" customWidth="1"/>
    <col min="9415" max="9415" width="24.42578125" style="183" customWidth="1"/>
    <col min="9416" max="9416" width="0.42578125" style="183" customWidth="1"/>
    <col min="9417" max="9417" width="21.140625" style="183" customWidth="1"/>
    <col min="9418" max="9418" width="5.140625" style="183" customWidth="1"/>
    <col min="9419" max="9420" width="0" style="183" hidden="1" customWidth="1"/>
    <col min="9421" max="9656" width="14.140625" style="183"/>
    <col min="9657" max="9657" width="3.42578125" style="183" customWidth="1"/>
    <col min="9658" max="9658" width="3" style="183" customWidth="1"/>
    <col min="9659" max="9659" width="54.85546875" style="183" customWidth="1"/>
    <col min="9660" max="9660" width="1.140625" style="183" customWidth="1"/>
    <col min="9661" max="9661" width="10" style="183" customWidth="1"/>
    <col min="9662" max="9662" width="0.42578125" style="183" customWidth="1"/>
    <col min="9663" max="9663" width="23.42578125" style="183" customWidth="1"/>
    <col min="9664" max="9664" width="0.42578125" style="183" customWidth="1"/>
    <col min="9665" max="9665" width="24.140625" style="183" customWidth="1"/>
    <col min="9666" max="9666" width="1.42578125" style="183" customWidth="1"/>
    <col min="9667" max="9667" width="21.140625" style="183" customWidth="1"/>
    <col min="9668" max="9668" width="0.42578125" style="183" customWidth="1"/>
    <col min="9669" max="9669" width="22.85546875" style="183" customWidth="1"/>
    <col min="9670" max="9670" width="0.42578125" style="183" customWidth="1"/>
    <col min="9671" max="9671" width="24.42578125" style="183" customWidth="1"/>
    <col min="9672" max="9672" width="0.42578125" style="183" customWidth="1"/>
    <col min="9673" max="9673" width="21.140625" style="183" customWidth="1"/>
    <col min="9674" max="9674" width="5.140625" style="183" customWidth="1"/>
    <col min="9675" max="9676" width="0" style="183" hidden="1" customWidth="1"/>
    <col min="9677" max="9912" width="14.140625" style="183"/>
    <col min="9913" max="9913" width="3.42578125" style="183" customWidth="1"/>
    <col min="9914" max="9914" width="3" style="183" customWidth="1"/>
    <col min="9915" max="9915" width="54.85546875" style="183" customWidth="1"/>
    <col min="9916" max="9916" width="1.140625" style="183" customWidth="1"/>
    <col min="9917" max="9917" width="10" style="183" customWidth="1"/>
    <col min="9918" max="9918" width="0.42578125" style="183" customWidth="1"/>
    <col min="9919" max="9919" width="23.42578125" style="183" customWidth="1"/>
    <col min="9920" max="9920" width="0.42578125" style="183" customWidth="1"/>
    <col min="9921" max="9921" width="24.140625" style="183" customWidth="1"/>
    <col min="9922" max="9922" width="1.42578125" style="183" customWidth="1"/>
    <col min="9923" max="9923" width="21.140625" style="183" customWidth="1"/>
    <col min="9924" max="9924" width="0.42578125" style="183" customWidth="1"/>
    <col min="9925" max="9925" width="22.85546875" style="183" customWidth="1"/>
    <col min="9926" max="9926" width="0.42578125" style="183" customWidth="1"/>
    <col min="9927" max="9927" width="24.42578125" style="183" customWidth="1"/>
    <col min="9928" max="9928" width="0.42578125" style="183" customWidth="1"/>
    <col min="9929" max="9929" width="21.140625" style="183" customWidth="1"/>
    <col min="9930" max="9930" width="5.140625" style="183" customWidth="1"/>
    <col min="9931" max="9932" width="0" style="183" hidden="1" customWidth="1"/>
    <col min="9933" max="10168" width="14.140625" style="183"/>
    <col min="10169" max="10169" width="3.42578125" style="183" customWidth="1"/>
    <col min="10170" max="10170" width="3" style="183" customWidth="1"/>
    <col min="10171" max="10171" width="54.85546875" style="183" customWidth="1"/>
    <col min="10172" max="10172" width="1.140625" style="183" customWidth="1"/>
    <col min="10173" max="10173" width="10" style="183" customWidth="1"/>
    <col min="10174" max="10174" width="0.42578125" style="183" customWidth="1"/>
    <col min="10175" max="10175" width="23.42578125" style="183" customWidth="1"/>
    <col min="10176" max="10176" width="0.42578125" style="183" customWidth="1"/>
    <col min="10177" max="10177" width="24.140625" style="183" customWidth="1"/>
    <col min="10178" max="10178" width="1.42578125" style="183" customWidth="1"/>
    <col min="10179" max="10179" width="21.140625" style="183" customWidth="1"/>
    <col min="10180" max="10180" width="0.42578125" style="183" customWidth="1"/>
    <col min="10181" max="10181" width="22.85546875" style="183" customWidth="1"/>
    <col min="10182" max="10182" width="0.42578125" style="183" customWidth="1"/>
    <col min="10183" max="10183" width="24.42578125" style="183" customWidth="1"/>
    <col min="10184" max="10184" width="0.42578125" style="183" customWidth="1"/>
    <col min="10185" max="10185" width="21.140625" style="183" customWidth="1"/>
    <col min="10186" max="10186" width="5.140625" style="183" customWidth="1"/>
    <col min="10187" max="10188" width="0" style="183" hidden="1" customWidth="1"/>
    <col min="10189" max="10424" width="14.140625" style="183"/>
    <col min="10425" max="10425" width="3.42578125" style="183" customWidth="1"/>
    <col min="10426" max="10426" width="3" style="183" customWidth="1"/>
    <col min="10427" max="10427" width="54.85546875" style="183" customWidth="1"/>
    <col min="10428" max="10428" width="1.140625" style="183" customWidth="1"/>
    <col min="10429" max="10429" width="10" style="183" customWidth="1"/>
    <col min="10430" max="10430" width="0.42578125" style="183" customWidth="1"/>
    <col min="10431" max="10431" width="23.42578125" style="183" customWidth="1"/>
    <col min="10432" max="10432" width="0.42578125" style="183" customWidth="1"/>
    <col min="10433" max="10433" width="24.140625" style="183" customWidth="1"/>
    <col min="10434" max="10434" width="1.42578125" style="183" customWidth="1"/>
    <col min="10435" max="10435" width="21.140625" style="183" customWidth="1"/>
    <col min="10436" max="10436" width="0.42578125" style="183" customWidth="1"/>
    <col min="10437" max="10437" width="22.85546875" style="183" customWidth="1"/>
    <col min="10438" max="10438" width="0.42578125" style="183" customWidth="1"/>
    <col min="10439" max="10439" width="24.42578125" style="183" customWidth="1"/>
    <col min="10440" max="10440" width="0.42578125" style="183" customWidth="1"/>
    <col min="10441" max="10441" width="21.140625" style="183" customWidth="1"/>
    <col min="10442" max="10442" width="5.140625" style="183" customWidth="1"/>
    <col min="10443" max="10444" width="0" style="183" hidden="1" customWidth="1"/>
    <col min="10445" max="10680" width="14.140625" style="183"/>
    <col min="10681" max="10681" width="3.42578125" style="183" customWidth="1"/>
    <col min="10682" max="10682" width="3" style="183" customWidth="1"/>
    <col min="10683" max="10683" width="54.85546875" style="183" customWidth="1"/>
    <col min="10684" max="10684" width="1.140625" style="183" customWidth="1"/>
    <col min="10685" max="10685" width="10" style="183" customWidth="1"/>
    <col min="10686" max="10686" width="0.42578125" style="183" customWidth="1"/>
    <col min="10687" max="10687" width="23.42578125" style="183" customWidth="1"/>
    <col min="10688" max="10688" width="0.42578125" style="183" customWidth="1"/>
    <col min="10689" max="10689" width="24.140625" style="183" customWidth="1"/>
    <col min="10690" max="10690" width="1.42578125" style="183" customWidth="1"/>
    <col min="10691" max="10691" width="21.140625" style="183" customWidth="1"/>
    <col min="10692" max="10692" width="0.42578125" style="183" customWidth="1"/>
    <col min="10693" max="10693" width="22.85546875" style="183" customWidth="1"/>
    <col min="10694" max="10694" width="0.42578125" style="183" customWidth="1"/>
    <col min="10695" max="10695" width="24.42578125" style="183" customWidth="1"/>
    <col min="10696" max="10696" width="0.42578125" style="183" customWidth="1"/>
    <col min="10697" max="10697" width="21.140625" style="183" customWidth="1"/>
    <col min="10698" max="10698" width="5.140625" style="183" customWidth="1"/>
    <col min="10699" max="10700" width="0" style="183" hidden="1" customWidth="1"/>
    <col min="10701" max="10936" width="14.140625" style="183"/>
    <col min="10937" max="10937" width="3.42578125" style="183" customWidth="1"/>
    <col min="10938" max="10938" width="3" style="183" customWidth="1"/>
    <col min="10939" max="10939" width="54.85546875" style="183" customWidth="1"/>
    <col min="10940" max="10940" width="1.140625" style="183" customWidth="1"/>
    <col min="10941" max="10941" width="10" style="183" customWidth="1"/>
    <col min="10942" max="10942" width="0.42578125" style="183" customWidth="1"/>
    <col min="10943" max="10943" width="23.42578125" style="183" customWidth="1"/>
    <col min="10944" max="10944" width="0.42578125" style="183" customWidth="1"/>
    <col min="10945" max="10945" width="24.140625" style="183" customWidth="1"/>
    <col min="10946" max="10946" width="1.42578125" style="183" customWidth="1"/>
    <col min="10947" max="10947" width="21.140625" style="183" customWidth="1"/>
    <col min="10948" max="10948" width="0.42578125" style="183" customWidth="1"/>
    <col min="10949" max="10949" width="22.85546875" style="183" customWidth="1"/>
    <col min="10950" max="10950" width="0.42578125" style="183" customWidth="1"/>
    <col min="10951" max="10951" width="24.42578125" style="183" customWidth="1"/>
    <col min="10952" max="10952" width="0.42578125" style="183" customWidth="1"/>
    <col min="10953" max="10953" width="21.140625" style="183" customWidth="1"/>
    <col min="10954" max="10954" width="5.140625" style="183" customWidth="1"/>
    <col min="10955" max="10956" width="0" style="183" hidden="1" customWidth="1"/>
    <col min="10957" max="11192" width="14.140625" style="183"/>
    <col min="11193" max="11193" width="3.42578125" style="183" customWidth="1"/>
    <col min="11194" max="11194" width="3" style="183" customWidth="1"/>
    <col min="11195" max="11195" width="54.85546875" style="183" customWidth="1"/>
    <col min="11196" max="11196" width="1.140625" style="183" customWidth="1"/>
    <col min="11197" max="11197" width="10" style="183" customWidth="1"/>
    <col min="11198" max="11198" width="0.42578125" style="183" customWidth="1"/>
    <col min="11199" max="11199" width="23.42578125" style="183" customWidth="1"/>
    <col min="11200" max="11200" width="0.42578125" style="183" customWidth="1"/>
    <col min="11201" max="11201" width="24.140625" style="183" customWidth="1"/>
    <col min="11202" max="11202" width="1.42578125" style="183" customWidth="1"/>
    <col min="11203" max="11203" width="21.140625" style="183" customWidth="1"/>
    <col min="11204" max="11204" width="0.42578125" style="183" customWidth="1"/>
    <col min="11205" max="11205" width="22.85546875" style="183" customWidth="1"/>
    <col min="11206" max="11206" width="0.42578125" style="183" customWidth="1"/>
    <col min="11207" max="11207" width="24.42578125" style="183" customWidth="1"/>
    <col min="11208" max="11208" width="0.42578125" style="183" customWidth="1"/>
    <col min="11209" max="11209" width="21.140625" style="183" customWidth="1"/>
    <col min="11210" max="11210" width="5.140625" style="183" customWidth="1"/>
    <col min="11211" max="11212" width="0" style="183" hidden="1" customWidth="1"/>
    <col min="11213" max="11448" width="14.140625" style="183"/>
    <col min="11449" max="11449" width="3.42578125" style="183" customWidth="1"/>
    <col min="11450" max="11450" width="3" style="183" customWidth="1"/>
    <col min="11451" max="11451" width="54.85546875" style="183" customWidth="1"/>
    <col min="11452" max="11452" width="1.140625" style="183" customWidth="1"/>
    <col min="11453" max="11453" width="10" style="183" customWidth="1"/>
    <col min="11454" max="11454" width="0.42578125" style="183" customWidth="1"/>
    <col min="11455" max="11455" width="23.42578125" style="183" customWidth="1"/>
    <col min="11456" max="11456" width="0.42578125" style="183" customWidth="1"/>
    <col min="11457" max="11457" width="24.140625" style="183" customWidth="1"/>
    <col min="11458" max="11458" width="1.42578125" style="183" customWidth="1"/>
    <col min="11459" max="11459" width="21.140625" style="183" customWidth="1"/>
    <col min="11460" max="11460" width="0.42578125" style="183" customWidth="1"/>
    <col min="11461" max="11461" width="22.85546875" style="183" customWidth="1"/>
    <col min="11462" max="11462" width="0.42578125" style="183" customWidth="1"/>
    <col min="11463" max="11463" width="24.42578125" style="183" customWidth="1"/>
    <col min="11464" max="11464" width="0.42578125" style="183" customWidth="1"/>
    <col min="11465" max="11465" width="21.140625" style="183" customWidth="1"/>
    <col min="11466" max="11466" width="5.140625" style="183" customWidth="1"/>
    <col min="11467" max="11468" width="0" style="183" hidden="1" customWidth="1"/>
    <col min="11469" max="11704" width="14.140625" style="183"/>
    <col min="11705" max="11705" width="3.42578125" style="183" customWidth="1"/>
    <col min="11706" max="11706" width="3" style="183" customWidth="1"/>
    <col min="11707" max="11707" width="54.85546875" style="183" customWidth="1"/>
    <col min="11708" max="11708" width="1.140625" style="183" customWidth="1"/>
    <col min="11709" max="11709" width="10" style="183" customWidth="1"/>
    <col min="11710" max="11710" width="0.42578125" style="183" customWidth="1"/>
    <col min="11711" max="11711" width="23.42578125" style="183" customWidth="1"/>
    <col min="11712" max="11712" width="0.42578125" style="183" customWidth="1"/>
    <col min="11713" max="11713" width="24.140625" style="183" customWidth="1"/>
    <col min="11714" max="11714" width="1.42578125" style="183" customWidth="1"/>
    <col min="11715" max="11715" width="21.140625" style="183" customWidth="1"/>
    <col min="11716" max="11716" width="0.42578125" style="183" customWidth="1"/>
    <col min="11717" max="11717" width="22.85546875" style="183" customWidth="1"/>
    <col min="11718" max="11718" width="0.42578125" style="183" customWidth="1"/>
    <col min="11719" max="11719" width="24.42578125" style="183" customWidth="1"/>
    <col min="11720" max="11720" width="0.42578125" style="183" customWidth="1"/>
    <col min="11721" max="11721" width="21.140625" style="183" customWidth="1"/>
    <col min="11722" max="11722" width="5.140625" style="183" customWidth="1"/>
    <col min="11723" max="11724" width="0" style="183" hidden="1" customWidth="1"/>
    <col min="11725" max="11960" width="14.140625" style="183"/>
    <col min="11961" max="11961" width="3.42578125" style="183" customWidth="1"/>
    <col min="11962" max="11962" width="3" style="183" customWidth="1"/>
    <col min="11963" max="11963" width="54.85546875" style="183" customWidth="1"/>
    <col min="11964" max="11964" width="1.140625" style="183" customWidth="1"/>
    <col min="11965" max="11965" width="10" style="183" customWidth="1"/>
    <col min="11966" max="11966" width="0.42578125" style="183" customWidth="1"/>
    <col min="11967" max="11967" width="23.42578125" style="183" customWidth="1"/>
    <col min="11968" max="11968" width="0.42578125" style="183" customWidth="1"/>
    <col min="11969" max="11969" width="24.140625" style="183" customWidth="1"/>
    <col min="11970" max="11970" width="1.42578125" style="183" customWidth="1"/>
    <col min="11971" max="11971" width="21.140625" style="183" customWidth="1"/>
    <col min="11972" max="11972" width="0.42578125" style="183" customWidth="1"/>
    <col min="11973" max="11973" width="22.85546875" style="183" customWidth="1"/>
    <col min="11974" max="11974" width="0.42578125" style="183" customWidth="1"/>
    <col min="11975" max="11975" width="24.42578125" style="183" customWidth="1"/>
    <col min="11976" max="11976" width="0.42578125" style="183" customWidth="1"/>
    <col min="11977" max="11977" width="21.140625" style="183" customWidth="1"/>
    <col min="11978" max="11978" width="5.140625" style="183" customWidth="1"/>
    <col min="11979" max="11980" width="0" style="183" hidden="1" customWidth="1"/>
    <col min="11981" max="12216" width="14.140625" style="183"/>
    <col min="12217" max="12217" width="3.42578125" style="183" customWidth="1"/>
    <col min="12218" max="12218" width="3" style="183" customWidth="1"/>
    <col min="12219" max="12219" width="54.85546875" style="183" customWidth="1"/>
    <col min="12220" max="12220" width="1.140625" style="183" customWidth="1"/>
    <col min="12221" max="12221" width="10" style="183" customWidth="1"/>
    <col min="12222" max="12222" width="0.42578125" style="183" customWidth="1"/>
    <col min="12223" max="12223" width="23.42578125" style="183" customWidth="1"/>
    <col min="12224" max="12224" width="0.42578125" style="183" customWidth="1"/>
    <col min="12225" max="12225" width="24.140625" style="183" customWidth="1"/>
    <col min="12226" max="12226" width="1.42578125" style="183" customWidth="1"/>
    <col min="12227" max="12227" width="21.140625" style="183" customWidth="1"/>
    <col min="12228" max="12228" width="0.42578125" style="183" customWidth="1"/>
    <col min="12229" max="12229" width="22.85546875" style="183" customWidth="1"/>
    <col min="12230" max="12230" width="0.42578125" style="183" customWidth="1"/>
    <col min="12231" max="12231" width="24.42578125" style="183" customWidth="1"/>
    <col min="12232" max="12232" width="0.42578125" style="183" customWidth="1"/>
    <col min="12233" max="12233" width="21.140625" style="183" customWidth="1"/>
    <col min="12234" max="12234" width="5.140625" style="183" customWidth="1"/>
    <col min="12235" max="12236" width="0" style="183" hidden="1" customWidth="1"/>
    <col min="12237" max="12472" width="14.140625" style="183"/>
    <col min="12473" max="12473" width="3.42578125" style="183" customWidth="1"/>
    <col min="12474" max="12474" width="3" style="183" customWidth="1"/>
    <col min="12475" max="12475" width="54.85546875" style="183" customWidth="1"/>
    <col min="12476" max="12476" width="1.140625" style="183" customWidth="1"/>
    <col min="12477" max="12477" width="10" style="183" customWidth="1"/>
    <col min="12478" max="12478" width="0.42578125" style="183" customWidth="1"/>
    <col min="12479" max="12479" width="23.42578125" style="183" customWidth="1"/>
    <col min="12480" max="12480" width="0.42578125" style="183" customWidth="1"/>
    <col min="12481" max="12481" width="24.140625" style="183" customWidth="1"/>
    <col min="12482" max="12482" width="1.42578125" style="183" customWidth="1"/>
    <col min="12483" max="12483" width="21.140625" style="183" customWidth="1"/>
    <col min="12484" max="12484" width="0.42578125" style="183" customWidth="1"/>
    <col min="12485" max="12485" width="22.85546875" style="183" customWidth="1"/>
    <col min="12486" max="12486" width="0.42578125" style="183" customWidth="1"/>
    <col min="12487" max="12487" width="24.42578125" style="183" customWidth="1"/>
    <col min="12488" max="12488" width="0.42578125" style="183" customWidth="1"/>
    <col min="12489" max="12489" width="21.140625" style="183" customWidth="1"/>
    <col min="12490" max="12490" width="5.140625" style="183" customWidth="1"/>
    <col min="12491" max="12492" width="0" style="183" hidden="1" customWidth="1"/>
    <col min="12493" max="12728" width="14.140625" style="183"/>
    <col min="12729" max="12729" width="3.42578125" style="183" customWidth="1"/>
    <col min="12730" max="12730" width="3" style="183" customWidth="1"/>
    <col min="12731" max="12731" width="54.85546875" style="183" customWidth="1"/>
    <col min="12732" max="12732" width="1.140625" style="183" customWidth="1"/>
    <col min="12733" max="12733" width="10" style="183" customWidth="1"/>
    <col min="12734" max="12734" width="0.42578125" style="183" customWidth="1"/>
    <col min="12735" max="12735" width="23.42578125" style="183" customWidth="1"/>
    <col min="12736" max="12736" width="0.42578125" style="183" customWidth="1"/>
    <col min="12737" max="12737" width="24.140625" style="183" customWidth="1"/>
    <col min="12738" max="12738" width="1.42578125" style="183" customWidth="1"/>
    <col min="12739" max="12739" width="21.140625" style="183" customWidth="1"/>
    <col min="12740" max="12740" width="0.42578125" style="183" customWidth="1"/>
    <col min="12741" max="12741" width="22.85546875" style="183" customWidth="1"/>
    <col min="12742" max="12742" width="0.42578125" style="183" customWidth="1"/>
    <col min="12743" max="12743" width="24.42578125" style="183" customWidth="1"/>
    <col min="12744" max="12744" width="0.42578125" style="183" customWidth="1"/>
    <col min="12745" max="12745" width="21.140625" style="183" customWidth="1"/>
    <col min="12746" max="12746" width="5.140625" style="183" customWidth="1"/>
    <col min="12747" max="12748" width="0" style="183" hidden="1" customWidth="1"/>
    <col min="12749" max="12984" width="14.140625" style="183"/>
    <col min="12985" max="12985" width="3.42578125" style="183" customWidth="1"/>
    <col min="12986" max="12986" width="3" style="183" customWidth="1"/>
    <col min="12987" max="12987" width="54.85546875" style="183" customWidth="1"/>
    <col min="12988" max="12988" width="1.140625" style="183" customWidth="1"/>
    <col min="12989" max="12989" width="10" style="183" customWidth="1"/>
    <col min="12990" max="12990" width="0.42578125" style="183" customWidth="1"/>
    <col min="12991" max="12991" width="23.42578125" style="183" customWidth="1"/>
    <col min="12992" max="12992" width="0.42578125" style="183" customWidth="1"/>
    <col min="12993" max="12993" width="24.140625" style="183" customWidth="1"/>
    <col min="12994" max="12994" width="1.42578125" style="183" customWidth="1"/>
    <col min="12995" max="12995" width="21.140625" style="183" customWidth="1"/>
    <col min="12996" max="12996" width="0.42578125" style="183" customWidth="1"/>
    <col min="12997" max="12997" width="22.85546875" style="183" customWidth="1"/>
    <col min="12998" max="12998" width="0.42578125" style="183" customWidth="1"/>
    <col min="12999" max="12999" width="24.42578125" style="183" customWidth="1"/>
    <col min="13000" max="13000" width="0.42578125" style="183" customWidth="1"/>
    <col min="13001" max="13001" width="21.140625" style="183" customWidth="1"/>
    <col min="13002" max="13002" width="5.140625" style="183" customWidth="1"/>
    <col min="13003" max="13004" width="0" style="183" hidden="1" customWidth="1"/>
    <col min="13005" max="13240" width="14.140625" style="183"/>
    <col min="13241" max="13241" width="3.42578125" style="183" customWidth="1"/>
    <col min="13242" max="13242" width="3" style="183" customWidth="1"/>
    <col min="13243" max="13243" width="54.85546875" style="183" customWidth="1"/>
    <col min="13244" max="13244" width="1.140625" style="183" customWidth="1"/>
    <col min="13245" max="13245" width="10" style="183" customWidth="1"/>
    <col min="13246" max="13246" width="0.42578125" style="183" customWidth="1"/>
    <col min="13247" max="13247" width="23.42578125" style="183" customWidth="1"/>
    <col min="13248" max="13248" width="0.42578125" style="183" customWidth="1"/>
    <col min="13249" max="13249" width="24.140625" style="183" customWidth="1"/>
    <col min="13250" max="13250" width="1.42578125" style="183" customWidth="1"/>
    <col min="13251" max="13251" width="21.140625" style="183" customWidth="1"/>
    <col min="13252" max="13252" width="0.42578125" style="183" customWidth="1"/>
    <col min="13253" max="13253" width="22.85546875" style="183" customWidth="1"/>
    <col min="13254" max="13254" width="0.42578125" style="183" customWidth="1"/>
    <col min="13255" max="13255" width="24.42578125" style="183" customWidth="1"/>
    <col min="13256" max="13256" width="0.42578125" style="183" customWidth="1"/>
    <col min="13257" max="13257" width="21.140625" style="183" customWidth="1"/>
    <col min="13258" max="13258" width="5.140625" style="183" customWidth="1"/>
    <col min="13259" max="13260" width="0" style="183" hidden="1" customWidth="1"/>
    <col min="13261" max="13496" width="14.140625" style="183"/>
    <col min="13497" max="13497" width="3.42578125" style="183" customWidth="1"/>
    <col min="13498" max="13498" width="3" style="183" customWidth="1"/>
    <col min="13499" max="13499" width="54.85546875" style="183" customWidth="1"/>
    <col min="13500" max="13500" width="1.140625" style="183" customWidth="1"/>
    <col min="13501" max="13501" width="10" style="183" customWidth="1"/>
    <col min="13502" max="13502" width="0.42578125" style="183" customWidth="1"/>
    <col min="13503" max="13503" width="23.42578125" style="183" customWidth="1"/>
    <col min="13504" max="13504" width="0.42578125" style="183" customWidth="1"/>
    <col min="13505" max="13505" width="24.140625" style="183" customWidth="1"/>
    <col min="13506" max="13506" width="1.42578125" style="183" customWidth="1"/>
    <col min="13507" max="13507" width="21.140625" style="183" customWidth="1"/>
    <col min="13508" max="13508" width="0.42578125" style="183" customWidth="1"/>
    <col min="13509" max="13509" width="22.85546875" style="183" customWidth="1"/>
    <col min="13510" max="13510" width="0.42578125" style="183" customWidth="1"/>
    <col min="13511" max="13511" width="24.42578125" style="183" customWidth="1"/>
    <col min="13512" max="13512" width="0.42578125" style="183" customWidth="1"/>
    <col min="13513" max="13513" width="21.140625" style="183" customWidth="1"/>
    <col min="13514" max="13514" width="5.140625" style="183" customWidth="1"/>
    <col min="13515" max="13516" width="0" style="183" hidden="1" customWidth="1"/>
    <col min="13517" max="13752" width="14.140625" style="183"/>
    <col min="13753" max="13753" width="3.42578125" style="183" customWidth="1"/>
    <col min="13754" max="13754" width="3" style="183" customWidth="1"/>
    <col min="13755" max="13755" width="54.85546875" style="183" customWidth="1"/>
    <col min="13756" max="13756" width="1.140625" style="183" customWidth="1"/>
    <col min="13757" max="13757" width="10" style="183" customWidth="1"/>
    <col min="13758" max="13758" width="0.42578125" style="183" customWidth="1"/>
    <col min="13759" max="13759" width="23.42578125" style="183" customWidth="1"/>
    <col min="13760" max="13760" width="0.42578125" style="183" customWidth="1"/>
    <col min="13761" max="13761" width="24.140625" style="183" customWidth="1"/>
    <col min="13762" max="13762" width="1.42578125" style="183" customWidth="1"/>
    <col min="13763" max="13763" width="21.140625" style="183" customWidth="1"/>
    <col min="13764" max="13764" width="0.42578125" style="183" customWidth="1"/>
    <col min="13765" max="13765" width="22.85546875" style="183" customWidth="1"/>
    <col min="13766" max="13766" width="0.42578125" style="183" customWidth="1"/>
    <col min="13767" max="13767" width="24.42578125" style="183" customWidth="1"/>
    <col min="13768" max="13768" width="0.42578125" style="183" customWidth="1"/>
    <col min="13769" max="13769" width="21.140625" style="183" customWidth="1"/>
    <col min="13770" max="13770" width="5.140625" style="183" customWidth="1"/>
    <col min="13771" max="13772" width="0" style="183" hidden="1" customWidth="1"/>
    <col min="13773" max="14008" width="14.140625" style="183"/>
    <col min="14009" max="14009" width="3.42578125" style="183" customWidth="1"/>
    <col min="14010" max="14010" width="3" style="183" customWidth="1"/>
    <col min="14011" max="14011" width="54.85546875" style="183" customWidth="1"/>
    <col min="14012" max="14012" width="1.140625" style="183" customWidth="1"/>
    <col min="14013" max="14013" width="10" style="183" customWidth="1"/>
    <col min="14014" max="14014" width="0.42578125" style="183" customWidth="1"/>
    <col min="14015" max="14015" width="23.42578125" style="183" customWidth="1"/>
    <col min="14016" max="14016" width="0.42578125" style="183" customWidth="1"/>
    <col min="14017" max="14017" width="24.140625" style="183" customWidth="1"/>
    <col min="14018" max="14018" width="1.42578125" style="183" customWidth="1"/>
    <col min="14019" max="14019" width="21.140625" style="183" customWidth="1"/>
    <col min="14020" max="14020" width="0.42578125" style="183" customWidth="1"/>
    <col min="14021" max="14021" width="22.85546875" style="183" customWidth="1"/>
    <col min="14022" max="14022" width="0.42578125" style="183" customWidth="1"/>
    <col min="14023" max="14023" width="24.42578125" style="183" customWidth="1"/>
    <col min="14024" max="14024" width="0.42578125" style="183" customWidth="1"/>
    <col min="14025" max="14025" width="21.140625" style="183" customWidth="1"/>
    <col min="14026" max="14026" width="5.140625" style="183" customWidth="1"/>
    <col min="14027" max="14028" width="0" style="183" hidden="1" customWidth="1"/>
    <col min="14029" max="14264" width="14.140625" style="183"/>
    <col min="14265" max="14265" width="3.42578125" style="183" customWidth="1"/>
    <col min="14266" max="14266" width="3" style="183" customWidth="1"/>
    <col min="14267" max="14267" width="54.85546875" style="183" customWidth="1"/>
    <col min="14268" max="14268" width="1.140625" style="183" customWidth="1"/>
    <col min="14269" max="14269" width="10" style="183" customWidth="1"/>
    <col min="14270" max="14270" width="0.42578125" style="183" customWidth="1"/>
    <col min="14271" max="14271" width="23.42578125" style="183" customWidth="1"/>
    <col min="14272" max="14272" width="0.42578125" style="183" customWidth="1"/>
    <col min="14273" max="14273" width="24.140625" style="183" customWidth="1"/>
    <col min="14274" max="14274" width="1.42578125" style="183" customWidth="1"/>
    <col min="14275" max="14275" width="21.140625" style="183" customWidth="1"/>
    <col min="14276" max="14276" width="0.42578125" style="183" customWidth="1"/>
    <col min="14277" max="14277" width="22.85546875" style="183" customWidth="1"/>
    <col min="14278" max="14278" width="0.42578125" style="183" customWidth="1"/>
    <col min="14279" max="14279" width="24.42578125" style="183" customWidth="1"/>
    <col min="14280" max="14280" width="0.42578125" style="183" customWidth="1"/>
    <col min="14281" max="14281" width="21.140625" style="183" customWidth="1"/>
    <col min="14282" max="14282" width="5.140625" style="183" customWidth="1"/>
    <col min="14283" max="14284" width="0" style="183" hidden="1" customWidth="1"/>
    <col min="14285" max="14520" width="14.140625" style="183"/>
    <col min="14521" max="14521" width="3.42578125" style="183" customWidth="1"/>
    <col min="14522" max="14522" width="3" style="183" customWidth="1"/>
    <col min="14523" max="14523" width="54.85546875" style="183" customWidth="1"/>
    <col min="14524" max="14524" width="1.140625" style="183" customWidth="1"/>
    <col min="14525" max="14525" width="10" style="183" customWidth="1"/>
    <col min="14526" max="14526" width="0.42578125" style="183" customWidth="1"/>
    <col min="14527" max="14527" width="23.42578125" style="183" customWidth="1"/>
    <col min="14528" max="14528" width="0.42578125" style="183" customWidth="1"/>
    <col min="14529" max="14529" width="24.140625" style="183" customWidth="1"/>
    <col min="14530" max="14530" width="1.42578125" style="183" customWidth="1"/>
    <col min="14531" max="14531" width="21.140625" style="183" customWidth="1"/>
    <col min="14532" max="14532" width="0.42578125" style="183" customWidth="1"/>
    <col min="14533" max="14533" width="22.85546875" style="183" customWidth="1"/>
    <col min="14534" max="14534" width="0.42578125" style="183" customWidth="1"/>
    <col min="14535" max="14535" width="24.42578125" style="183" customWidth="1"/>
    <col min="14536" max="14536" width="0.42578125" style="183" customWidth="1"/>
    <col min="14537" max="14537" width="21.140625" style="183" customWidth="1"/>
    <col min="14538" max="14538" width="5.140625" style="183" customWidth="1"/>
    <col min="14539" max="14540" width="0" style="183" hidden="1" customWidth="1"/>
    <col min="14541" max="14776" width="14.140625" style="183"/>
    <col min="14777" max="14777" width="3.42578125" style="183" customWidth="1"/>
    <col min="14778" max="14778" width="3" style="183" customWidth="1"/>
    <col min="14779" max="14779" width="54.85546875" style="183" customWidth="1"/>
    <col min="14780" max="14780" width="1.140625" style="183" customWidth="1"/>
    <col min="14781" max="14781" width="10" style="183" customWidth="1"/>
    <col min="14782" max="14782" width="0.42578125" style="183" customWidth="1"/>
    <col min="14783" max="14783" width="23.42578125" style="183" customWidth="1"/>
    <col min="14784" max="14784" width="0.42578125" style="183" customWidth="1"/>
    <col min="14785" max="14785" width="24.140625" style="183" customWidth="1"/>
    <col min="14786" max="14786" width="1.42578125" style="183" customWidth="1"/>
    <col min="14787" max="14787" width="21.140625" style="183" customWidth="1"/>
    <col min="14788" max="14788" width="0.42578125" style="183" customWidth="1"/>
    <col min="14789" max="14789" width="22.85546875" style="183" customWidth="1"/>
    <col min="14790" max="14790" width="0.42578125" style="183" customWidth="1"/>
    <col min="14791" max="14791" width="24.42578125" style="183" customWidth="1"/>
    <col min="14792" max="14792" width="0.42578125" style="183" customWidth="1"/>
    <col min="14793" max="14793" width="21.140625" style="183" customWidth="1"/>
    <col min="14794" max="14794" width="5.140625" style="183" customWidth="1"/>
    <col min="14795" max="14796" width="0" style="183" hidden="1" customWidth="1"/>
    <col min="14797" max="15032" width="14.140625" style="183"/>
    <col min="15033" max="15033" width="3.42578125" style="183" customWidth="1"/>
    <col min="15034" max="15034" width="3" style="183" customWidth="1"/>
    <col min="15035" max="15035" width="54.85546875" style="183" customWidth="1"/>
    <col min="15036" max="15036" width="1.140625" style="183" customWidth="1"/>
    <col min="15037" max="15037" width="10" style="183" customWidth="1"/>
    <col min="15038" max="15038" width="0.42578125" style="183" customWidth="1"/>
    <col min="15039" max="15039" width="23.42578125" style="183" customWidth="1"/>
    <col min="15040" max="15040" width="0.42578125" style="183" customWidth="1"/>
    <col min="15041" max="15041" width="24.140625" style="183" customWidth="1"/>
    <col min="15042" max="15042" width="1.42578125" style="183" customWidth="1"/>
    <col min="15043" max="15043" width="21.140625" style="183" customWidth="1"/>
    <col min="15044" max="15044" width="0.42578125" style="183" customWidth="1"/>
    <col min="15045" max="15045" width="22.85546875" style="183" customWidth="1"/>
    <col min="15046" max="15046" width="0.42578125" style="183" customWidth="1"/>
    <col min="15047" max="15047" width="24.42578125" style="183" customWidth="1"/>
    <col min="15048" max="15048" width="0.42578125" style="183" customWidth="1"/>
    <col min="15049" max="15049" width="21.140625" style="183" customWidth="1"/>
    <col min="15050" max="15050" width="5.140625" style="183" customWidth="1"/>
    <col min="15051" max="15052" width="0" style="183" hidden="1" customWidth="1"/>
    <col min="15053" max="15288" width="14.140625" style="183"/>
    <col min="15289" max="15289" width="3.42578125" style="183" customWidth="1"/>
    <col min="15290" max="15290" width="3" style="183" customWidth="1"/>
    <col min="15291" max="15291" width="54.85546875" style="183" customWidth="1"/>
    <col min="15292" max="15292" width="1.140625" style="183" customWidth="1"/>
    <col min="15293" max="15293" width="10" style="183" customWidth="1"/>
    <col min="15294" max="15294" width="0.42578125" style="183" customWidth="1"/>
    <col min="15295" max="15295" width="23.42578125" style="183" customWidth="1"/>
    <col min="15296" max="15296" width="0.42578125" style="183" customWidth="1"/>
    <col min="15297" max="15297" width="24.140625" style="183" customWidth="1"/>
    <col min="15298" max="15298" width="1.42578125" style="183" customWidth="1"/>
    <col min="15299" max="15299" width="21.140625" style="183" customWidth="1"/>
    <col min="15300" max="15300" width="0.42578125" style="183" customWidth="1"/>
    <col min="15301" max="15301" width="22.85546875" style="183" customWidth="1"/>
    <col min="15302" max="15302" width="0.42578125" style="183" customWidth="1"/>
    <col min="15303" max="15303" width="24.42578125" style="183" customWidth="1"/>
    <col min="15304" max="15304" width="0.42578125" style="183" customWidth="1"/>
    <col min="15305" max="15305" width="21.140625" style="183" customWidth="1"/>
    <col min="15306" max="15306" width="5.140625" style="183" customWidth="1"/>
    <col min="15307" max="15308" width="0" style="183" hidden="1" customWidth="1"/>
    <col min="15309" max="15544" width="14.140625" style="183"/>
    <col min="15545" max="15545" width="3.42578125" style="183" customWidth="1"/>
    <col min="15546" max="15546" width="3" style="183" customWidth="1"/>
    <col min="15547" max="15547" width="54.85546875" style="183" customWidth="1"/>
    <col min="15548" max="15548" width="1.140625" style="183" customWidth="1"/>
    <col min="15549" max="15549" width="10" style="183" customWidth="1"/>
    <col min="15550" max="15550" width="0.42578125" style="183" customWidth="1"/>
    <col min="15551" max="15551" width="23.42578125" style="183" customWidth="1"/>
    <col min="15552" max="15552" width="0.42578125" style="183" customWidth="1"/>
    <col min="15553" max="15553" width="24.140625" style="183" customWidth="1"/>
    <col min="15554" max="15554" width="1.42578125" style="183" customWidth="1"/>
    <col min="15555" max="15555" width="21.140625" style="183" customWidth="1"/>
    <col min="15556" max="15556" width="0.42578125" style="183" customWidth="1"/>
    <col min="15557" max="15557" width="22.85546875" style="183" customWidth="1"/>
    <col min="15558" max="15558" width="0.42578125" style="183" customWidth="1"/>
    <col min="15559" max="15559" width="24.42578125" style="183" customWidth="1"/>
    <col min="15560" max="15560" width="0.42578125" style="183" customWidth="1"/>
    <col min="15561" max="15561" width="21.140625" style="183" customWidth="1"/>
    <col min="15562" max="15562" width="5.140625" style="183" customWidth="1"/>
    <col min="15563" max="15564" width="0" style="183" hidden="1" customWidth="1"/>
    <col min="15565" max="15800" width="14.140625" style="183"/>
    <col min="15801" max="15801" width="3.42578125" style="183" customWidth="1"/>
    <col min="15802" max="15802" width="3" style="183" customWidth="1"/>
    <col min="15803" max="15803" width="54.85546875" style="183" customWidth="1"/>
    <col min="15804" max="15804" width="1.140625" style="183" customWidth="1"/>
    <col min="15805" max="15805" width="10" style="183" customWidth="1"/>
    <col min="15806" max="15806" width="0.42578125" style="183" customWidth="1"/>
    <col min="15807" max="15807" width="23.42578125" style="183" customWidth="1"/>
    <col min="15808" max="15808" width="0.42578125" style="183" customWidth="1"/>
    <col min="15809" max="15809" width="24.140625" style="183" customWidth="1"/>
    <col min="15810" max="15810" width="1.42578125" style="183" customWidth="1"/>
    <col min="15811" max="15811" width="21.140625" style="183" customWidth="1"/>
    <col min="15812" max="15812" width="0.42578125" style="183" customWidth="1"/>
    <col min="15813" max="15813" width="22.85546875" style="183" customWidth="1"/>
    <col min="15814" max="15814" width="0.42578125" style="183" customWidth="1"/>
    <col min="15815" max="15815" width="24.42578125" style="183" customWidth="1"/>
    <col min="15816" max="15816" width="0.42578125" style="183" customWidth="1"/>
    <col min="15817" max="15817" width="21.140625" style="183" customWidth="1"/>
    <col min="15818" max="15818" width="5.140625" style="183" customWidth="1"/>
    <col min="15819" max="15820" width="0" style="183" hidden="1" customWidth="1"/>
    <col min="15821" max="16056" width="14.140625" style="183"/>
    <col min="16057" max="16057" width="3.42578125" style="183" customWidth="1"/>
    <col min="16058" max="16058" width="3" style="183" customWidth="1"/>
    <col min="16059" max="16059" width="54.85546875" style="183" customWidth="1"/>
    <col min="16060" max="16060" width="1.140625" style="183" customWidth="1"/>
    <col min="16061" max="16061" width="10" style="183" customWidth="1"/>
    <col min="16062" max="16062" width="0.42578125" style="183" customWidth="1"/>
    <col min="16063" max="16063" width="23.42578125" style="183" customWidth="1"/>
    <col min="16064" max="16064" width="0.42578125" style="183" customWidth="1"/>
    <col min="16065" max="16065" width="24.140625" style="183" customWidth="1"/>
    <col min="16066" max="16066" width="1.42578125" style="183" customWidth="1"/>
    <col min="16067" max="16067" width="21.140625" style="183" customWidth="1"/>
    <col min="16068" max="16068" width="0.42578125" style="183" customWidth="1"/>
    <col min="16069" max="16069" width="22.85546875" style="183" customWidth="1"/>
    <col min="16070" max="16070" width="0.42578125" style="183" customWidth="1"/>
    <col min="16071" max="16071" width="24.42578125" style="183" customWidth="1"/>
    <col min="16072" max="16072" width="0.42578125" style="183" customWidth="1"/>
    <col min="16073" max="16073" width="21.140625" style="183" customWidth="1"/>
    <col min="16074" max="16074" width="5.140625" style="183" customWidth="1"/>
    <col min="16075" max="16076" width="0" style="183" hidden="1" customWidth="1"/>
    <col min="16077" max="16384" width="14.140625" style="183"/>
  </cols>
  <sheetData>
    <row r="1" spans="1:17" ht="25.5" customHeight="1">
      <c r="A1" s="251" t="s">
        <v>0</v>
      </c>
    </row>
    <row r="2" spans="1:17" ht="25.5" customHeight="1">
      <c r="A2" s="251" t="s">
        <v>1</v>
      </c>
    </row>
    <row r="3" spans="1:17" ht="25.5" customHeight="1">
      <c r="A3" s="253" t="s">
        <v>2</v>
      </c>
    </row>
    <row r="4" spans="1:17" ht="25.5" customHeight="1"/>
    <row r="5" spans="1:17" ht="25.5" customHeight="1">
      <c r="K5" s="276" t="s">
        <v>3</v>
      </c>
      <c r="L5" s="276"/>
      <c r="M5" s="276"/>
      <c r="N5" s="254"/>
      <c r="O5" s="277" t="s">
        <v>4</v>
      </c>
      <c r="P5" s="277"/>
      <c r="Q5" s="277"/>
    </row>
    <row r="6" spans="1:17" ht="25.5" customHeight="1">
      <c r="I6" s="255" t="s">
        <v>5</v>
      </c>
      <c r="K6" s="126" t="s">
        <v>6</v>
      </c>
      <c r="L6" s="194"/>
      <c r="M6" s="2" t="s">
        <v>7</v>
      </c>
      <c r="N6" s="256"/>
      <c r="O6" s="127" t="s">
        <v>6</v>
      </c>
      <c r="P6" s="194"/>
      <c r="Q6" s="257" t="s">
        <v>7</v>
      </c>
    </row>
    <row r="7" spans="1:17" ht="25.5" customHeight="1">
      <c r="K7" s="3" t="s">
        <v>8</v>
      </c>
      <c r="L7" s="258"/>
      <c r="M7" s="3" t="s">
        <v>9</v>
      </c>
      <c r="N7" s="259"/>
      <c r="O7" s="3" t="s">
        <v>8</v>
      </c>
      <c r="P7" s="258"/>
      <c r="Q7" s="4" t="s">
        <v>9</v>
      </c>
    </row>
    <row r="8" spans="1:17" ht="25.5" customHeight="1">
      <c r="K8" s="5" t="s">
        <v>10</v>
      </c>
      <c r="L8" s="258"/>
      <c r="M8" s="3"/>
      <c r="N8" s="259"/>
      <c r="O8" s="5" t="s">
        <v>10</v>
      </c>
      <c r="P8" s="258"/>
      <c r="Q8" s="6"/>
    </row>
    <row r="9" spans="1:17" ht="25.5" customHeight="1">
      <c r="A9" s="256" t="s">
        <v>11</v>
      </c>
    </row>
    <row r="10" spans="1:17" ht="25.5" customHeight="1">
      <c r="A10" s="233" t="s">
        <v>12</v>
      </c>
    </row>
    <row r="11" spans="1:17" ht="25.5" customHeight="1">
      <c r="B11" s="260" t="s">
        <v>13</v>
      </c>
      <c r="K11" s="1">
        <v>46465564.730000004</v>
      </c>
      <c r="L11" s="7"/>
      <c r="M11" s="1">
        <v>48971020.299999997</v>
      </c>
      <c r="N11" s="7"/>
      <c r="O11" s="1">
        <v>9974143.4700000007</v>
      </c>
      <c r="P11" s="7"/>
      <c r="Q11" s="7">
        <v>9985864.6799999997</v>
      </c>
    </row>
    <row r="12" spans="1:17" ht="25.5" customHeight="1">
      <c r="B12" s="260" t="s">
        <v>14</v>
      </c>
      <c r="I12" s="252">
        <v>7</v>
      </c>
      <c r="K12" s="1">
        <v>112550091.32000001</v>
      </c>
      <c r="L12" s="7"/>
      <c r="M12" s="1">
        <v>79667527.75</v>
      </c>
      <c r="N12" s="7"/>
      <c r="O12" s="1">
        <v>7554661.8600000003</v>
      </c>
      <c r="Q12" s="7">
        <v>9441769.4700000007</v>
      </c>
    </row>
    <row r="13" spans="1:17" ht="25.5" customHeight="1">
      <c r="B13" s="260" t="s">
        <v>15</v>
      </c>
      <c r="I13" s="252" t="s">
        <v>16</v>
      </c>
      <c r="K13" s="1">
        <v>0</v>
      </c>
      <c r="L13" s="7"/>
      <c r="M13" s="1">
        <v>0</v>
      </c>
      <c r="N13" s="7"/>
      <c r="O13" s="1">
        <v>55000000</v>
      </c>
      <c r="Q13" s="7">
        <v>61000000</v>
      </c>
    </row>
    <row r="14" spans="1:17" ht="25.5" customHeight="1">
      <c r="B14" s="260" t="s">
        <v>17</v>
      </c>
      <c r="I14" s="252">
        <v>8</v>
      </c>
      <c r="K14" s="1">
        <v>194740294.65000001</v>
      </c>
      <c r="L14" s="7"/>
      <c r="M14" s="1">
        <v>176809481.83000001</v>
      </c>
      <c r="N14" s="7"/>
      <c r="O14" s="1">
        <v>11161375.07</v>
      </c>
      <c r="P14" s="7"/>
      <c r="Q14" s="7">
        <v>10550518.93</v>
      </c>
    </row>
    <row r="15" spans="1:17" ht="25.5" customHeight="1">
      <c r="C15" s="229" t="s">
        <v>18</v>
      </c>
      <c r="K15" s="8">
        <f>SUM(K11:K14)</f>
        <v>353755950.70000005</v>
      </c>
      <c r="L15" s="7"/>
      <c r="M15" s="8">
        <f>SUM(M11:M14)</f>
        <v>305448029.88</v>
      </c>
      <c r="N15" s="7"/>
      <c r="O15" s="8">
        <f>SUM(O11:O14)</f>
        <v>83690180.400000006</v>
      </c>
      <c r="P15" s="7"/>
      <c r="Q15" s="9">
        <f>SUM(Q11:Q14)</f>
        <v>90978153.080000013</v>
      </c>
    </row>
    <row r="16" spans="1:17" ht="25.5" customHeight="1">
      <c r="L16" s="7"/>
      <c r="N16" s="7"/>
      <c r="P16" s="7"/>
      <c r="Q16" s="7"/>
    </row>
    <row r="17" spans="1:20" ht="25.5" customHeight="1">
      <c r="A17" s="233" t="s">
        <v>19</v>
      </c>
      <c r="L17" s="7"/>
      <c r="N17" s="7"/>
      <c r="P17" s="7"/>
      <c r="Q17" s="7"/>
    </row>
    <row r="18" spans="1:20" ht="25.5" customHeight="1">
      <c r="B18" s="183" t="s">
        <v>20</v>
      </c>
      <c r="K18" s="1">
        <v>966772.6</v>
      </c>
      <c r="L18" s="7"/>
      <c r="M18" s="1">
        <v>959597.25</v>
      </c>
      <c r="N18" s="7"/>
      <c r="O18" s="10">
        <v>0</v>
      </c>
      <c r="P18" s="7"/>
      <c r="Q18" s="11">
        <v>0</v>
      </c>
    </row>
    <row r="19" spans="1:20" ht="25.5" customHeight="1">
      <c r="B19" s="183" t="s">
        <v>21</v>
      </c>
      <c r="I19" s="252">
        <v>9</v>
      </c>
      <c r="K19" s="1">
        <v>0</v>
      </c>
      <c r="L19" s="7"/>
      <c r="M19" s="1">
        <v>0</v>
      </c>
      <c r="N19" s="7"/>
      <c r="O19" s="10">
        <v>452583000</v>
      </c>
      <c r="P19" s="7"/>
      <c r="Q19" s="11">
        <v>452583000</v>
      </c>
    </row>
    <row r="20" spans="1:20" ht="25.5" customHeight="1">
      <c r="B20" s="183" t="s">
        <v>22</v>
      </c>
      <c r="K20" s="1">
        <v>25302215.770000003</v>
      </c>
      <c r="L20" s="7"/>
      <c r="M20" s="1">
        <v>25416259.52</v>
      </c>
      <c r="N20" s="7"/>
      <c r="O20" s="10">
        <v>25302215.770000003</v>
      </c>
      <c r="P20" s="7"/>
      <c r="Q20" s="7">
        <v>25416259.52</v>
      </c>
    </row>
    <row r="21" spans="1:20" ht="25.5" customHeight="1">
      <c r="B21" s="183" t="s">
        <v>23</v>
      </c>
      <c r="I21" s="252">
        <v>10</v>
      </c>
      <c r="K21" s="1">
        <v>744657612.69000006</v>
      </c>
      <c r="L21" s="7"/>
      <c r="M21" s="1">
        <v>529677428.29000002</v>
      </c>
      <c r="N21" s="7"/>
      <c r="O21" s="10">
        <v>62451487.139999993</v>
      </c>
      <c r="P21" s="7"/>
      <c r="Q21" s="7">
        <v>56202056.210000001</v>
      </c>
    </row>
    <row r="22" spans="1:20" ht="25.5" customHeight="1">
      <c r="B22" s="183" t="s">
        <v>24</v>
      </c>
      <c r="I22" s="252">
        <v>11</v>
      </c>
      <c r="K22" s="1">
        <v>75592485.760000005</v>
      </c>
      <c r="L22" s="7"/>
      <c r="M22" s="1">
        <v>81198404.060000002</v>
      </c>
      <c r="N22" s="7"/>
      <c r="O22" s="10">
        <v>58332484.869999997</v>
      </c>
      <c r="P22" s="7"/>
      <c r="Q22" s="7">
        <v>61115847.350000001</v>
      </c>
    </row>
    <row r="23" spans="1:20" ht="25.5" customHeight="1">
      <c r="B23" s="183" t="s">
        <v>25</v>
      </c>
      <c r="K23" s="1">
        <v>99998022.879999995</v>
      </c>
      <c r="L23" s="7"/>
      <c r="M23" s="1">
        <v>99998022.879999995</v>
      </c>
      <c r="N23" s="7"/>
      <c r="O23" s="1">
        <v>0</v>
      </c>
      <c r="P23" s="7"/>
      <c r="Q23" s="7">
        <v>0</v>
      </c>
    </row>
    <row r="24" spans="1:20" ht="25.5" customHeight="1">
      <c r="B24" s="183" t="s">
        <v>26</v>
      </c>
      <c r="K24" s="1">
        <v>6331369.7399999984</v>
      </c>
      <c r="L24" s="7"/>
      <c r="M24" s="1">
        <v>7441852</v>
      </c>
      <c r="N24" s="7"/>
      <c r="O24" s="1">
        <v>324659.45999999996</v>
      </c>
      <c r="P24" s="7"/>
      <c r="Q24" s="7">
        <v>512666.67</v>
      </c>
    </row>
    <row r="25" spans="1:20" ht="25.5" customHeight="1">
      <c r="B25" s="261" t="s">
        <v>27</v>
      </c>
      <c r="K25" s="1">
        <v>7133984.9899999993</v>
      </c>
      <c r="L25" s="7"/>
      <c r="M25" s="1">
        <v>13146132.560000001</v>
      </c>
      <c r="N25" s="7"/>
      <c r="O25" s="1">
        <v>501203</v>
      </c>
      <c r="P25" s="7"/>
      <c r="Q25" s="7">
        <v>3142767</v>
      </c>
    </row>
    <row r="26" spans="1:20" ht="25.5" customHeight="1">
      <c r="B26" s="260" t="s">
        <v>28</v>
      </c>
      <c r="K26" s="1">
        <v>11806037.779999999</v>
      </c>
      <c r="L26" s="7"/>
      <c r="M26" s="1">
        <v>11431294.630000001</v>
      </c>
      <c r="N26" s="7"/>
      <c r="O26" s="1">
        <v>6834957.6900000004</v>
      </c>
      <c r="P26" s="7"/>
      <c r="Q26" s="7">
        <v>7046386.4100000001</v>
      </c>
    </row>
    <row r="27" spans="1:20" ht="25.5" customHeight="1">
      <c r="C27" s="229" t="s">
        <v>29</v>
      </c>
      <c r="K27" s="8">
        <f>SUM(K18:K26)</f>
        <v>971788502.21000004</v>
      </c>
      <c r="L27" s="7"/>
      <c r="M27" s="8">
        <f>SUM(M18:M26)</f>
        <v>769268991.19000006</v>
      </c>
      <c r="N27" s="7"/>
      <c r="O27" s="8">
        <f>SUM(O18:O26)</f>
        <v>606330007.93000007</v>
      </c>
      <c r="P27" s="7"/>
      <c r="Q27" s="9">
        <f>SUM(Q18:Q26)</f>
        <v>606018983.15999985</v>
      </c>
    </row>
    <row r="28" spans="1:20" ht="25.5" customHeight="1" thickBot="1">
      <c r="A28" s="256" t="s">
        <v>30</v>
      </c>
      <c r="K28" s="12">
        <f>K27+K15</f>
        <v>1325544452.9100001</v>
      </c>
      <c r="L28" s="7"/>
      <c r="M28" s="12">
        <f>M27+M15</f>
        <v>1074717021.0700002</v>
      </c>
      <c r="N28" s="7"/>
      <c r="O28" s="12">
        <f>O27+O15</f>
        <v>690020188.33000004</v>
      </c>
      <c r="P28" s="7"/>
      <c r="Q28" s="13">
        <f>Q27+Q15</f>
        <v>696997136.23999989</v>
      </c>
    </row>
    <row r="29" spans="1:20" ht="25.5" customHeight="1" thickTop="1"/>
    <row r="30" spans="1:20" s="181" customFormat="1" ht="25.5" customHeight="1">
      <c r="B30" s="262"/>
      <c r="C30" s="262"/>
      <c r="D30" s="262"/>
      <c r="E30" s="262"/>
      <c r="F30" s="262"/>
      <c r="G30" s="262"/>
      <c r="H30" s="262"/>
      <c r="I30" s="262"/>
      <c r="J30" s="262"/>
      <c r="K30" s="1"/>
      <c r="L30" s="262"/>
      <c r="M30" s="1"/>
      <c r="N30" s="262"/>
      <c r="O30" s="1"/>
      <c r="S30" s="195"/>
      <c r="T30" s="195"/>
    </row>
    <row r="31" spans="1:20" s="181" customFormat="1" ht="25.5" customHeight="1">
      <c r="A31" s="262"/>
      <c r="C31" s="263"/>
      <c r="D31" s="263"/>
      <c r="E31" s="263"/>
      <c r="F31" s="263"/>
      <c r="G31" s="263"/>
      <c r="H31" s="263"/>
      <c r="I31" s="262"/>
      <c r="J31" s="262"/>
      <c r="K31" s="1"/>
      <c r="L31" s="262"/>
      <c r="M31" s="1"/>
      <c r="N31" s="262"/>
      <c r="O31" s="1"/>
      <c r="S31" s="195"/>
      <c r="T31" s="195"/>
    </row>
    <row r="32" spans="1:20" s="181" customFormat="1" ht="25.5" customHeight="1">
      <c r="C32" s="263"/>
      <c r="D32" s="263"/>
      <c r="E32" s="263"/>
      <c r="F32" s="263"/>
      <c r="G32" s="263"/>
      <c r="H32" s="263"/>
      <c r="I32" s="262"/>
      <c r="J32" s="262"/>
      <c r="K32" s="1"/>
      <c r="L32" s="262"/>
      <c r="M32" s="1"/>
      <c r="N32" s="262"/>
      <c r="O32" s="1"/>
      <c r="S32" s="195"/>
      <c r="T32" s="195"/>
    </row>
    <row r="33" spans="1:20" s="181" customFormat="1" ht="25.5" customHeight="1">
      <c r="A33" s="262"/>
      <c r="C33" s="263"/>
      <c r="D33" s="263"/>
      <c r="E33" s="263"/>
      <c r="F33" s="263"/>
      <c r="G33" s="263"/>
      <c r="H33" s="263"/>
      <c r="I33" s="262"/>
      <c r="J33" s="262"/>
      <c r="K33" s="1"/>
      <c r="L33" s="262"/>
      <c r="M33" s="1"/>
      <c r="N33" s="262"/>
      <c r="O33" s="1"/>
      <c r="S33" s="195"/>
      <c r="T33" s="195"/>
    </row>
    <row r="34" spans="1:20" s="181" customFormat="1" ht="25.5" customHeight="1">
      <c r="A34" s="264" t="s">
        <v>172</v>
      </c>
      <c r="K34" s="1"/>
      <c r="M34" s="1"/>
      <c r="O34" s="1"/>
      <c r="S34" s="195"/>
      <c r="T34" s="195"/>
    </row>
    <row r="35" spans="1:20" s="181" customFormat="1" ht="25.5" customHeight="1">
      <c r="A35" s="180"/>
      <c r="D35" s="182"/>
      <c r="E35" s="182"/>
      <c r="I35" s="183"/>
      <c r="J35" s="183"/>
      <c r="K35" s="1"/>
      <c r="L35" s="183"/>
      <c r="M35" s="1"/>
      <c r="N35" s="182"/>
      <c r="O35" s="1"/>
      <c r="P35" s="184"/>
      <c r="Q35" s="183"/>
      <c r="S35" s="195"/>
      <c r="T35" s="195"/>
    </row>
    <row r="36" spans="1:20" s="185" customFormat="1" ht="25.5" customHeight="1">
      <c r="A36" s="181"/>
      <c r="I36" s="183"/>
      <c r="J36" s="183"/>
      <c r="K36" s="1"/>
      <c r="L36" s="183"/>
      <c r="M36" s="1"/>
      <c r="N36" s="182"/>
      <c r="O36" s="1"/>
      <c r="P36" s="183"/>
      <c r="Q36" s="183"/>
      <c r="S36" s="195"/>
      <c r="T36" s="195"/>
    </row>
    <row r="37" spans="1:20" ht="24.9" customHeight="1">
      <c r="A37" s="251" t="str">
        <f>+A1</f>
        <v>บริษัท เดนทัล คอร์ปอเรชั่น จำกัด (มหาชน) และบริษัทย่อย</v>
      </c>
    </row>
    <row r="38" spans="1:20" ht="24.9" customHeight="1">
      <c r="A38" s="251" t="s">
        <v>1</v>
      </c>
    </row>
    <row r="39" spans="1:20" ht="24.9" customHeight="1">
      <c r="A39" s="251" t="str">
        <f>+A3</f>
        <v>ณ วันที่ 30 กันยายน 2567</v>
      </c>
    </row>
    <row r="40" spans="1:20" ht="24.9" customHeight="1"/>
    <row r="41" spans="1:20" ht="24.9" customHeight="1">
      <c r="K41" s="276" t="s">
        <v>3</v>
      </c>
      <c r="L41" s="276"/>
      <c r="M41" s="276"/>
      <c r="N41" s="160"/>
      <c r="O41" s="276" t="s">
        <v>4</v>
      </c>
      <c r="P41" s="276"/>
      <c r="Q41" s="276"/>
    </row>
    <row r="42" spans="1:20" ht="24.9" customHeight="1">
      <c r="I42" s="255" t="s">
        <v>5</v>
      </c>
      <c r="K42" s="2" t="str">
        <f>K6</f>
        <v>30 กันยายน 2567</v>
      </c>
      <c r="L42" s="160"/>
      <c r="M42" s="2" t="s">
        <v>7</v>
      </c>
      <c r="N42" s="229"/>
      <c r="O42" s="2" t="str">
        <f>O6</f>
        <v>30 กันยายน 2567</v>
      </c>
      <c r="P42" s="206"/>
      <c r="Q42" s="257" t="s">
        <v>7</v>
      </c>
    </row>
    <row r="43" spans="1:20" ht="24.9" customHeight="1">
      <c r="K43" s="140" t="s">
        <v>8</v>
      </c>
      <c r="L43" s="265"/>
      <c r="M43" s="140" t="s">
        <v>9</v>
      </c>
      <c r="N43" s="266"/>
      <c r="O43" s="140" t="s">
        <v>8</v>
      </c>
      <c r="P43" s="265"/>
      <c r="Q43" s="141" t="s">
        <v>9</v>
      </c>
    </row>
    <row r="44" spans="1:20" ht="24.9" customHeight="1">
      <c r="K44" s="142" t="s">
        <v>10</v>
      </c>
      <c r="L44" s="265"/>
      <c r="M44" s="140"/>
      <c r="N44" s="266"/>
      <c r="O44" s="142" t="s">
        <v>10</v>
      </c>
      <c r="P44" s="265"/>
      <c r="Q44" s="143"/>
    </row>
    <row r="45" spans="1:20" ht="24.9" customHeight="1">
      <c r="A45" s="267" t="s">
        <v>31</v>
      </c>
    </row>
    <row r="46" spans="1:20" ht="24.9" customHeight="1">
      <c r="A46" s="260" t="s">
        <v>32</v>
      </c>
    </row>
    <row r="47" spans="1:20" ht="24.9" customHeight="1">
      <c r="A47" s="260"/>
      <c r="B47" s="183" t="s">
        <v>33</v>
      </c>
      <c r="I47" s="252">
        <v>12</v>
      </c>
      <c r="K47" s="1">
        <v>90191070.220000014</v>
      </c>
      <c r="M47" s="1">
        <v>62022160.240000002</v>
      </c>
      <c r="O47" s="1">
        <v>5000000</v>
      </c>
      <c r="Q47" s="14">
        <v>0</v>
      </c>
    </row>
    <row r="48" spans="1:20" ht="24.9" customHeight="1">
      <c r="B48" s="260" t="s">
        <v>34</v>
      </c>
      <c r="K48" s="1">
        <v>134215122.76000001</v>
      </c>
      <c r="M48" s="10">
        <v>85066919.319999993</v>
      </c>
      <c r="O48" s="1">
        <v>26828730.099999998</v>
      </c>
      <c r="Q48" s="14">
        <v>24582883.379999999</v>
      </c>
    </row>
    <row r="49" spans="1:17" ht="24.9" customHeight="1">
      <c r="B49" s="183" t="s">
        <v>35</v>
      </c>
      <c r="I49" s="252">
        <v>12</v>
      </c>
      <c r="K49" s="1">
        <v>53009000</v>
      </c>
      <c r="L49" s="7"/>
      <c r="M49" s="10">
        <v>70386000</v>
      </c>
      <c r="N49" s="7"/>
      <c r="O49" s="1">
        <v>2909000</v>
      </c>
      <c r="P49" s="7"/>
      <c r="Q49" s="7">
        <v>24626000</v>
      </c>
    </row>
    <row r="50" spans="1:17" ht="24.9" customHeight="1">
      <c r="B50" s="260" t="s">
        <v>36</v>
      </c>
      <c r="I50" s="252">
        <v>12</v>
      </c>
      <c r="K50" s="1">
        <v>10256238.299999999</v>
      </c>
      <c r="M50" s="10">
        <v>7979394.71</v>
      </c>
      <c r="O50" s="1">
        <v>7596889.879999999</v>
      </c>
      <c r="Q50" s="7">
        <v>5620563.71</v>
      </c>
    </row>
    <row r="51" spans="1:17" ht="24.9" customHeight="1">
      <c r="B51" s="183" t="s">
        <v>37</v>
      </c>
      <c r="K51" s="10">
        <v>2910206.92</v>
      </c>
      <c r="L51" s="7"/>
      <c r="M51" s="10">
        <v>4686676.3099999996</v>
      </c>
      <c r="N51" s="7"/>
      <c r="O51" s="10">
        <v>665563.55000000005</v>
      </c>
      <c r="P51" s="7"/>
      <c r="Q51" s="11">
        <v>0</v>
      </c>
    </row>
    <row r="52" spans="1:17" ht="24.9" customHeight="1">
      <c r="C52" s="160" t="s">
        <v>38</v>
      </c>
      <c r="D52" s="160"/>
      <c r="E52" s="160"/>
      <c r="F52" s="160"/>
      <c r="G52" s="160"/>
      <c r="H52" s="160"/>
      <c r="I52" s="255"/>
      <c r="J52" s="160"/>
      <c r="K52" s="8">
        <f>SUM(K47:K51)</f>
        <v>290581638.20000005</v>
      </c>
      <c r="L52" s="137"/>
      <c r="M52" s="8">
        <f>SUM(M47:M51)</f>
        <v>230141150.58000001</v>
      </c>
      <c r="N52" s="137"/>
      <c r="O52" s="8">
        <f>SUM(O47:O51)</f>
        <v>43000183.529999986</v>
      </c>
      <c r="P52" s="137"/>
      <c r="Q52" s="8">
        <f>SUM(Q47:Q51)</f>
        <v>54829447.089999996</v>
      </c>
    </row>
    <row r="53" spans="1:17" ht="24.9" customHeight="1">
      <c r="A53" s="261" t="s">
        <v>39</v>
      </c>
      <c r="L53" s="7"/>
      <c r="N53" s="7"/>
      <c r="P53" s="7"/>
      <c r="Q53" s="7"/>
    </row>
    <row r="54" spans="1:17" ht="24.9" customHeight="1">
      <c r="B54" s="183" t="s">
        <v>40</v>
      </c>
      <c r="I54" s="252">
        <v>12</v>
      </c>
      <c r="K54" s="1">
        <v>166732397.47</v>
      </c>
      <c r="L54" s="7"/>
      <c r="M54" s="1">
        <v>206058957.03</v>
      </c>
      <c r="N54" s="7"/>
      <c r="O54" s="1">
        <v>0</v>
      </c>
      <c r="P54" s="7"/>
      <c r="Q54" s="7">
        <v>0</v>
      </c>
    </row>
    <row r="55" spans="1:17" ht="24.9" customHeight="1">
      <c r="A55" s="261"/>
      <c r="B55" s="183" t="s">
        <v>41</v>
      </c>
      <c r="I55" s="252">
        <v>12</v>
      </c>
      <c r="K55" s="1">
        <v>36417219.439999998</v>
      </c>
      <c r="L55" s="7"/>
      <c r="M55" s="1">
        <v>40217399.229999997</v>
      </c>
      <c r="N55" s="7"/>
      <c r="O55" s="1">
        <v>33378916.099999998</v>
      </c>
      <c r="P55" s="7"/>
      <c r="Q55" s="7">
        <v>34470325.469999999</v>
      </c>
    </row>
    <row r="56" spans="1:17" ht="24.9" customHeight="1">
      <c r="B56" s="260" t="s">
        <v>42</v>
      </c>
      <c r="K56" s="1">
        <v>15116754.460000001</v>
      </c>
      <c r="L56" s="7"/>
      <c r="M56" s="1">
        <v>13374103</v>
      </c>
      <c r="N56" s="7"/>
      <c r="O56" s="1">
        <v>2131347.2999999998</v>
      </c>
      <c r="P56" s="7"/>
      <c r="Q56" s="7">
        <v>1845204</v>
      </c>
    </row>
    <row r="57" spans="1:17" ht="24.9" customHeight="1">
      <c r="B57" s="183" t="s">
        <v>43</v>
      </c>
      <c r="K57" s="10">
        <v>44678782.810000002</v>
      </c>
      <c r="L57" s="7"/>
      <c r="M57" s="10">
        <v>0</v>
      </c>
      <c r="N57" s="7"/>
      <c r="O57" s="10">
        <v>2449400</v>
      </c>
      <c r="P57" s="7"/>
      <c r="Q57" s="11">
        <v>0</v>
      </c>
    </row>
    <row r="58" spans="1:17" ht="24.9" customHeight="1">
      <c r="A58" s="160"/>
      <c r="B58" s="160"/>
      <c r="C58" s="160" t="s">
        <v>44</v>
      </c>
      <c r="D58" s="160"/>
      <c r="E58" s="160"/>
      <c r="F58" s="160"/>
      <c r="G58" s="160"/>
      <c r="H58" s="160"/>
      <c r="I58" s="255"/>
      <c r="J58" s="160"/>
      <c r="K58" s="8">
        <f>SUM(K54:K57)</f>
        <v>262945154.18000001</v>
      </c>
      <c r="L58" s="137"/>
      <c r="M58" s="8">
        <f>SUM(M54:M57)</f>
        <v>259650459.25999999</v>
      </c>
      <c r="N58" s="137"/>
      <c r="O58" s="8">
        <f>SUM(O54:O57)</f>
        <v>37959663.399999999</v>
      </c>
      <c r="P58" s="137"/>
      <c r="Q58" s="8">
        <f>SUM(Q54:Q57)</f>
        <v>36315529.469999999</v>
      </c>
    </row>
    <row r="59" spans="1:17" ht="24.9" customHeight="1">
      <c r="A59" s="233" t="s">
        <v>45</v>
      </c>
      <c r="B59" s="160"/>
      <c r="C59" s="160"/>
      <c r="D59" s="160"/>
      <c r="E59" s="160"/>
      <c r="F59" s="160"/>
      <c r="G59" s="160"/>
      <c r="H59" s="160"/>
      <c r="I59" s="255"/>
      <c r="J59" s="160"/>
      <c r="K59" s="8">
        <f>K58+K52</f>
        <v>553526792.38000011</v>
      </c>
      <c r="L59" s="137"/>
      <c r="M59" s="8">
        <f>M58+M52</f>
        <v>489791609.84000003</v>
      </c>
      <c r="N59" s="137"/>
      <c r="O59" s="8">
        <f>O58+O52</f>
        <v>80959846.929999977</v>
      </c>
      <c r="P59" s="137"/>
      <c r="Q59" s="9">
        <f>Q58+Q52</f>
        <v>91144976.560000002</v>
      </c>
    </row>
    <row r="60" spans="1:17" ht="24.9" customHeight="1">
      <c r="A60" s="268" t="s">
        <v>46</v>
      </c>
      <c r="L60" s="7"/>
      <c r="N60" s="7"/>
      <c r="P60" s="7"/>
      <c r="Q60" s="7"/>
    </row>
    <row r="61" spans="1:17" ht="24.9" customHeight="1">
      <c r="A61" s="269" t="s">
        <v>47</v>
      </c>
      <c r="L61" s="7"/>
      <c r="M61" s="1" t="s">
        <v>48</v>
      </c>
      <c r="N61" s="7"/>
      <c r="P61" s="7"/>
      <c r="Q61" s="7"/>
    </row>
    <row r="62" spans="1:17" ht="24.9" customHeight="1">
      <c r="B62" s="269" t="s">
        <v>49</v>
      </c>
      <c r="L62" s="7"/>
      <c r="N62" s="7"/>
      <c r="P62" s="7"/>
      <c r="Q62" s="7"/>
    </row>
    <row r="63" spans="1:17" ht="24.9" customHeight="1" thickBot="1">
      <c r="C63" s="270" t="s">
        <v>50</v>
      </c>
      <c r="K63" s="15">
        <f>342196218*0.5</f>
        <v>171098109</v>
      </c>
      <c r="L63" s="16"/>
      <c r="M63" s="15">
        <v>171098109</v>
      </c>
      <c r="N63" s="16">
        <v>100000000</v>
      </c>
      <c r="O63" s="15">
        <f>342196218*0.5</f>
        <v>171098109</v>
      </c>
      <c r="P63" s="16">
        <v>100000000</v>
      </c>
      <c r="Q63" s="17">
        <v>171098109</v>
      </c>
    </row>
    <row r="64" spans="1:17" ht="24.9" customHeight="1" thickTop="1">
      <c r="L64" s="7"/>
      <c r="N64" s="7"/>
      <c r="P64" s="7"/>
      <c r="Q64" s="270"/>
    </row>
    <row r="65" spans="1:17" ht="24.9" customHeight="1">
      <c r="B65" s="271" t="s">
        <v>51</v>
      </c>
      <c r="C65" s="270"/>
      <c r="L65" s="7"/>
      <c r="N65" s="14"/>
      <c r="P65" s="7"/>
      <c r="Q65" s="14"/>
    </row>
    <row r="66" spans="1:17" ht="24.9" customHeight="1">
      <c r="B66" s="271"/>
      <c r="C66" s="270" t="s">
        <v>52</v>
      </c>
      <c r="K66" s="1">
        <f>342195576*0.5</f>
        <v>171097788</v>
      </c>
      <c r="L66" s="7"/>
      <c r="M66" s="1">
        <v>171097788</v>
      </c>
      <c r="N66" s="14"/>
      <c r="O66" s="1">
        <f>342195576*0.5</f>
        <v>171097788</v>
      </c>
      <c r="P66" s="7"/>
      <c r="Q66" s="14">
        <v>171097788</v>
      </c>
    </row>
    <row r="67" spans="1:17" ht="24.9" customHeight="1">
      <c r="B67" s="271" t="s">
        <v>53</v>
      </c>
      <c r="C67" s="270"/>
      <c r="D67" s="270"/>
      <c r="K67" s="1">
        <v>384539898.56</v>
      </c>
      <c r="L67" s="7"/>
      <c r="M67" s="1">
        <v>384539898.56</v>
      </c>
      <c r="N67" s="7"/>
      <c r="O67" s="10">
        <v>384539898.56</v>
      </c>
      <c r="P67" s="7"/>
      <c r="Q67" s="11">
        <v>384539898.56</v>
      </c>
    </row>
    <row r="68" spans="1:17" ht="24.9" customHeight="1">
      <c r="A68" s="271" t="s">
        <v>54</v>
      </c>
      <c r="L68" s="7"/>
      <c r="N68" s="7"/>
      <c r="P68" s="7"/>
      <c r="Q68" s="11"/>
    </row>
    <row r="69" spans="1:17" ht="24.9" customHeight="1">
      <c r="B69" s="260" t="s">
        <v>55</v>
      </c>
      <c r="K69" s="18">
        <v>14627846.369999999</v>
      </c>
      <c r="L69" s="16"/>
      <c r="M69" s="18">
        <v>13977846.369999999</v>
      </c>
      <c r="N69" s="16"/>
      <c r="O69" s="18">
        <v>14627846.369999999</v>
      </c>
      <c r="P69" s="16"/>
      <c r="Q69" s="16">
        <v>13977846.369999999</v>
      </c>
    </row>
    <row r="70" spans="1:17" ht="24.9" customHeight="1">
      <c r="B70" s="260" t="s">
        <v>56</v>
      </c>
      <c r="K70" s="272">
        <f>+'EQ Conso'!L31</f>
        <v>-2516430.6200000122</v>
      </c>
      <c r="M70" s="19">
        <v>-10242773.210000001</v>
      </c>
      <c r="O70" s="1">
        <f>EQ!K26</f>
        <v>28997008.470000014</v>
      </c>
      <c r="Q70" s="273">
        <v>36236626.749999985</v>
      </c>
    </row>
    <row r="71" spans="1:17" ht="24.9" customHeight="1">
      <c r="A71" s="183" t="s">
        <v>57</v>
      </c>
      <c r="K71" s="18">
        <v>25543759.079999998</v>
      </c>
      <c r="L71" s="16"/>
      <c r="M71" s="18">
        <v>25543759.079999998</v>
      </c>
      <c r="N71" s="16"/>
      <c r="O71" s="18">
        <v>0</v>
      </c>
      <c r="P71" s="16"/>
      <c r="Q71" s="16">
        <v>0</v>
      </c>
    </row>
    <row r="72" spans="1:17" ht="24.9" customHeight="1">
      <c r="A72" s="183" t="s">
        <v>58</v>
      </c>
      <c r="K72" s="18">
        <f>'EQ Conso'!P31</f>
        <v>178712835.25999999</v>
      </c>
      <c r="L72" s="16"/>
      <c r="M72" s="18">
        <v>0</v>
      </c>
      <c r="N72" s="16"/>
      <c r="O72" s="18">
        <v>9797800</v>
      </c>
      <c r="P72" s="16"/>
      <c r="Q72" s="16">
        <v>0</v>
      </c>
    </row>
    <row r="73" spans="1:17" ht="24.9" customHeight="1">
      <c r="C73" s="260" t="s">
        <v>59</v>
      </c>
      <c r="K73" s="20">
        <f>SUM(K65:K72)</f>
        <v>772005696.64999998</v>
      </c>
      <c r="L73" s="7"/>
      <c r="M73" s="20">
        <f>SUM(M65:M71)</f>
        <v>584916518.79999995</v>
      </c>
      <c r="N73" s="7"/>
      <c r="O73" s="20">
        <f>SUM(O65:O72)</f>
        <v>609060341.39999998</v>
      </c>
      <c r="P73" s="7"/>
      <c r="Q73" s="21">
        <f>SUM(Q65:Q71)</f>
        <v>605852159.67999995</v>
      </c>
    </row>
    <row r="74" spans="1:17" ht="24.9" customHeight="1">
      <c r="A74" s="260" t="s">
        <v>60</v>
      </c>
      <c r="K74" s="22">
        <f>'EQ Conso'!T31</f>
        <v>11963.880000000001</v>
      </c>
      <c r="L74" s="7"/>
      <c r="M74" s="22">
        <v>8892.43</v>
      </c>
      <c r="N74" s="7"/>
      <c r="O74" s="22">
        <v>0</v>
      </c>
      <c r="P74" s="7"/>
      <c r="Q74" s="23">
        <v>0</v>
      </c>
    </row>
    <row r="75" spans="1:17" ht="24.9" customHeight="1">
      <c r="C75" s="229" t="s">
        <v>61</v>
      </c>
      <c r="D75" s="160"/>
      <c r="E75" s="160"/>
      <c r="F75" s="160"/>
      <c r="G75" s="160"/>
      <c r="H75" s="160"/>
      <c r="I75" s="255"/>
      <c r="J75" s="160"/>
      <c r="K75" s="134">
        <f>SUM(K73:K74)</f>
        <v>772017660.52999997</v>
      </c>
      <c r="L75" s="137"/>
      <c r="M75" s="134">
        <f>SUM(M73:M74)</f>
        <v>584925411.2299999</v>
      </c>
      <c r="N75" s="137"/>
      <c r="O75" s="134">
        <f>SUM(O73:O74)</f>
        <v>609060341.39999998</v>
      </c>
      <c r="P75" s="137"/>
      <c r="Q75" s="137">
        <f>SUM(Q73:Q74)</f>
        <v>605852159.67999995</v>
      </c>
    </row>
    <row r="76" spans="1:17" ht="24.9" customHeight="1" thickBot="1">
      <c r="A76" s="274" t="s">
        <v>62</v>
      </c>
      <c r="B76" s="160"/>
      <c r="C76" s="160"/>
      <c r="D76" s="160"/>
      <c r="E76" s="160"/>
      <c r="F76" s="160"/>
      <c r="G76" s="160"/>
      <c r="H76" s="160"/>
      <c r="I76" s="255"/>
      <c r="J76" s="160"/>
      <c r="K76" s="12">
        <f>K75+K59</f>
        <v>1325544452.9100001</v>
      </c>
      <c r="L76" s="137"/>
      <c r="M76" s="12">
        <f>M75+M59</f>
        <v>1074717021.0699999</v>
      </c>
      <c r="N76" s="137"/>
      <c r="O76" s="12">
        <f>O75+O59</f>
        <v>690020188.32999992</v>
      </c>
      <c r="P76" s="137"/>
      <c r="Q76" s="13">
        <f>Q75+Q59</f>
        <v>696997136.24000001</v>
      </c>
    </row>
    <row r="77" spans="1:17" ht="24.9" customHeight="1" thickTop="1">
      <c r="A77" s="275"/>
      <c r="K77" s="18"/>
      <c r="L77" s="7"/>
      <c r="M77" s="18"/>
      <c r="N77" s="7"/>
      <c r="O77" s="18"/>
      <c r="P77" s="7"/>
      <c r="Q77" s="24"/>
    </row>
    <row r="78" spans="1:17" ht="24.9" customHeight="1">
      <c r="A78" s="275"/>
      <c r="K78" s="18"/>
      <c r="L78" s="7"/>
      <c r="M78" s="18"/>
      <c r="N78" s="7"/>
      <c r="O78" s="18"/>
      <c r="P78" s="7"/>
      <c r="Q78" s="24"/>
    </row>
    <row r="79" spans="1:17" ht="24.9" customHeight="1">
      <c r="A79" s="264" t="s">
        <v>172</v>
      </c>
    </row>
    <row r="80" spans="1:17" ht="24" customHeight="1">
      <c r="A80" s="264"/>
    </row>
    <row r="82" spans="11:17">
      <c r="K82" s="1">
        <f>+K28-K76</f>
        <v>0</v>
      </c>
      <c r="L82" s="273"/>
      <c r="M82" s="1">
        <f>+M28-M76</f>
        <v>0</v>
      </c>
      <c r="N82" s="273"/>
      <c r="O82" s="1">
        <f>+O28-O76</f>
        <v>0</v>
      </c>
      <c r="P82" s="273"/>
      <c r="Q82" s="273">
        <f>+Q28-Q76</f>
        <v>0</v>
      </c>
    </row>
  </sheetData>
  <mergeCells count="4">
    <mergeCell ref="K5:M5"/>
    <mergeCell ref="O5:Q5"/>
    <mergeCell ref="K41:M41"/>
    <mergeCell ref="O41:Q41"/>
  </mergeCells>
  <pageMargins left="0.59055118110236227" right="0.27559055118110237" top="0.74803149606299213" bottom="0.74803149606299213" header="0.31496062992125984" footer="0.31496062992125984"/>
  <pageSetup paperSize="9" scale="77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63639-06DC-43EB-931B-70D4B0EC5995}">
  <dimension ref="A1:X52"/>
  <sheetViews>
    <sheetView view="pageBreakPreview" zoomScaleNormal="100" zoomScaleSheetLayoutView="100" workbookViewId="0">
      <selection activeCell="I38" sqref="I38"/>
    </sheetView>
  </sheetViews>
  <sheetFormatPr defaultColWidth="14.140625" defaultRowHeight="13.2"/>
  <cols>
    <col min="1" max="1" width="8.85546875" customWidth="1"/>
    <col min="2" max="2" width="11" customWidth="1"/>
    <col min="3" max="4" width="9.42578125" customWidth="1"/>
    <col min="5" max="5" width="10.85546875" customWidth="1"/>
    <col min="6" max="6" width="9.42578125" customWidth="1"/>
    <col min="7" max="7" width="6.42578125" customWidth="1"/>
    <col min="8" max="8" width="2" customWidth="1"/>
    <col min="9" max="9" width="21.42578125" bestFit="1" customWidth="1"/>
    <col min="10" max="10" width="1.140625" customWidth="1"/>
    <col min="11" max="11" width="21.42578125" bestFit="1" customWidth="1"/>
    <col min="12" max="12" width="1.140625" customWidth="1"/>
    <col min="13" max="13" width="20" customWidth="1"/>
    <col min="14" max="14" width="1.140625" customWidth="1"/>
    <col min="15" max="15" width="20" customWidth="1"/>
    <col min="16" max="16" width="1.85546875" customWidth="1"/>
    <col min="20" max="20" width="19.140625" bestFit="1" customWidth="1"/>
    <col min="23" max="24" width="17" bestFit="1" customWidth="1"/>
    <col min="220" max="220" width="8.42578125" customWidth="1"/>
    <col min="221" max="221" width="37.140625" customWidth="1"/>
    <col min="222" max="222" width="12.42578125" customWidth="1"/>
    <col min="223" max="223" width="0.42578125" customWidth="1"/>
    <col min="224" max="224" width="22.85546875" customWidth="1"/>
    <col min="225" max="225" width="0.42578125" customWidth="1"/>
    <col min="226" max="226" width="22.85546875" customWidth="1"/>
    <col min="227" max="227" width="0.42578125" customWidth="1"/>
    <col min="228" max="228" width="23.85546875" customWidth="1"/>
    <col min="229" max="229" width="0.42578125" customWidth="1"/>
    <col min="230" max="230" width="24.42578125" customWidth="1"/>
    <col min="231" max="231" width="18" bestFit="1" customWidth="1"/>
    <col min="232" max="236" width="0" hidden="1" customWidth="1"/>
    <col min="476" max="476" width="8.42578125" customWidth="1"/>
    <col min="477" max="477" width="37.140625" customWidth="1"/>
    <col min="478" max="478" width="12.42578125" customWidth="1"/>
    <col min="479" max="479" width="0.42578125" customWidth="1"/>
    <col min="480" max="480" width="22.85546875" customWidth="1"/>
    <col min="481" max="481" width="0.42578125" customWidth="1"/>
    <col min="482" max="482" width="22.85546875" customWidth="1"/>
    <col min="483" max="483" width="0.42578125" customWidth="1"/>
    <col min="484" max="484" width="23.85546875" customWidth="1"/>
    <col min="485" max="485" width="0.42578125" customWidth="1"/>
    <col min="486" max="486" width="24.42578125" customWidth="1"/>
    <col min="487" max="487" width="18" bestFit="1" customWidth="1"/>
    <col min="488" max="492" width="0" hidden="1" customWidth="1"/>
    <col min="732" max="732" width="8.42578125" customWidth="1"/>
    <col min="733" max="733" width="37.140625" customWidth="1"/>
    <col min="734" max="734" width="12.42578125" customWidth="1"/>
    <col min="735" max="735" width="0.42578125" customWidth="1"/>
    <col min="736" max="736" width="22.85546875" customWidth="1"/>
    <col min="737" max="737" width="0.42578125" customWidth="1"/>
    <col min="738" max="738" width="22.85546875" customWidth="1"/>
    <col min="739" max="739" width="0.42578125" customWidth="1"/>
    <col min="740" max="740" width="23.85546875" customWidth="1"/>
    <col min="741" max="741" width="0.42578125" customWidth="1"/>
    <col min="742" max="742" width="24.42578125" customWidth="1"/>
    <col min="743" max="743" width="18" bestFit="1" customWidth="1"/>
    <col min="744" max="748" width="0" hidden="1" customWidth="1"/>
    <col min="988" max="988" width="8.42578125" customWidth="1"/>
    <col min="989" max="989" width="37.140625" customWidth="1"/>
    <col min="990" max="990" width="12.42578125" customWidth="1"/>
    <col min="991" max="991" width="0.42578125" customWidth="1"/>
    <col min="992" max="992" width="22.85546875" customWidth="1"/>
    <col min="993" max="993" width="0.42578125" customWidth="1"/>
    <col min="994" max="994" width="22.85546875" customWidth="1"/>
    <col min="995" max="995" width="0.42578125" customWidth="1"/>
    <col min="996" max="996" width="23.85546875" customWidth="1"/>
    <col min="997" max="997" width="0.42578125" customWidth="1"/>
    <col min="998" max="998" width="24.42578125" customWidth="1"/>
    <col min="999" max="999" width="18" bestFit="1" customWidth="1"/>
    <col min="1000" max="1004" width="0" hidden="1" customWidth="1"/>
    <col min="1244" max="1244" width="8.42578125" customWidth="1"/>
    <col min="1245" max="1245" width="37.140625" customWidth="1"/>
    <col min="1246" max="1246" width="12.42578125" customWidth="1"/>
    <col min="1247" max="1247" width="0.42578125" customWidth="1"/>
    <col min="1248" max="1248" width="22.85546875" customWidth="1"/>
    <col min="1249" max="1249" width="0.42578125" customWidth="1"/>
    <col min="1250" max="1250" width="22.85546875" customWidth="1"/>
    <col min="1251" max="1251" width="0.42578125" customWidth="1"/>
    <col min="1252" max="1252" width="23.85546875" customWidth="1"/>
    <col min="1253" max="1253" width="0.42578125" customWidth="1"/>
    <col min="1254" max="1254" width="24.42578125" customWidth="1"/>
    <col min="1255" max="1255" width="18" bestFit="1" customWidth="1"/>
    <col min="1256" max="1260" width="0" hidden="1" customWidth="1"/>
    <col min="1500" max="1500" width="8.42578125" customWidth="1"/>
    <col min="1501" max="1501" width="37.140625" customWidth="1"/>
    <col min="1502" max="1502" width="12.42578125" customWidth="1"/>
    <col min="1503" max="1503" width="0.42578125" customWidth="1"/>
    <col min="1504" max="1504" width="22.85546875" customWidth="1"/>
    <col min="1505" max="1505" width="0.42578125" customWidth="1"/>
    <col min="1506" max="1506" width="22.85546875" customWidth="1"/>
    <col min="1507" max="1507" width="0.42578125" customWidth="1"/>
    <col min="1508" max="1508" width="23.85546875" customWidth="1"/>
    <col min="1509" max="1509" width="0.42578125" customWidth="1"/>
    <col min="1510" max="1510" width="24.42578125" customWidth="1"/>
    <col min="1511" max="1511" width="18" bestFit="1" customWidth="1"/>
    <col min="1512" max="1516" width="0" hidden="1" customWidth="1"/>
    <col min="1756" max="1756" width="8.42578125" customWidth="1"/>
    <col min="1757" max="1757" width="37.140625" customWidth="1"/>
    <col min="1758" max="1758" width="12.42578125" customWidth="1"/>
    <col min="1759" max="1759" width="0.42578125" customWidth="1"/>
    <col min="1760" max="1760" width="22.85546875" customWidth="1"/>
    <col min="1761" max="1761" width="0.42578125" customWidth="1"/>
    <col min="1762" max="1762" width="22.85546875" customWidth="1"/>
    <col min="1763" max="1763" width="0.42578125" customWidth="1"/>
    <col min="1764" max="1764" width="23.85546875" customWidth="1"/>
    <col min="1765" max="1765" width="0.42578125" customWidth="1"/>
    <col min="1766" max="1766" width="24.42578125" customWidth="1"/>
    <col min="1767" max="1767" width="18" bestFit="1" customWidth="1"/>
    <col min="1768" max="1772" width="0" hidden="1" customWidth="1"/>
    <col min="2012" max="2012" width="8.42578125" customWidth="1"/>
    <col min="2013" max="2013" width="37.140625" customWidth="1"/>
    <col min="2014" max="2014" width="12.42578125" customWidth="1"/>
    <col min="2015" max="2015" width="0.42578125" customWidth="1"/>
    <col min="2016" max="2016" width="22.85546875" customWidth="1"/>
    <col min="2017" max="2017" width="0.42578125" customWidth="1"/>
    <col min="2018" max="2018" width="22.85546875" customWidth="1"/>
    <col min="2019" max="2019" width="0.42578125" customWidth="1"/>
    <col min="2020" max="2020" width="23.85546875" customWidth="1"/>
    <col min="2021" max="2021" width="0.42578125" customWidth="1"/>
    <col min="2022" max="2022" width="24.42578125" customWidth="1"/>
    <col min="2023" max="2023" width="18" bestFit="1" customWidth="1"/>
    <col min="2024" max="2028" width="0" hidden="1" customWidth="1"/>
    <col min="2268" max="2268" width="8.42578125" customWidth="1"/>
    <col min="2269" max="2269" width="37.140625" customWidth="1"/>
    <col min="2270" max="2270" width="12.42578125" customWidth="1"/>
    <col min="2271" max="2271" width="0.42578125" customWidth="1"/>
    <col min="2272" max="2272" width="22.85546875" customWidth="1"/>
    <col min="2273" max="2273" width="0.42578125" customWidth="1"/>
    <col min="2274" max="2274" width="22.85546875" customWidth="1"/>
    <col min="2275" max="2275" width="0.42578125" customWidth="1"/>
    <col min="2276" max="2276" width="23.85546875" customWidth="1"/>
    <col min="2277" max="2277" width="0.42578125" customWidth="1"/>
    <col min="2278" max="2278" width="24.42578125" customWidth="1"/>
    <col min="2279" max="2279" width="18" bestFit="1" customWidth="1"/>
    <col min="2280" max="2284" width="0" hidden="1" customWidth="1"/>
    <col min="2524" max="2524" width="8.42578125" customWidth="1"/>
    <col min="2525" max="2525" width="37.140625" customWidth="1"/>
    <col min="2526" max="2526" width="12.42578125" customWidth="1"/>
    <col min="2527" max="2527" width="0.42578125" customWidth="1"/>
    <col min="2528" max="2528" width="22.85546875" customWidth="1"/>
    <col min="2529" max="2529" width="0.42578125" customWidth="1"/>
    <col min="2530" max="2530" width="22.85546875" customWidth="1"/>
    <col min="2531" max="2531" width="0.42578125" customWidth="1"/>
    <col min="2532" max="2532" width="23.85546875" customWidth="1"/>
    <col min="2533" max="2533" width="0.42578125" customWidth="1"/>
    <col min="2534" max="2534" width="24.42578125" customWidth="1"/>
    <col min="2535" max="2535" width="18" bestFit="1" customWidth="1"/>
    <col min="2536" max="2540" width="0" hidden="1" customWidth="1"/>
    <col min="2780" max="2780" width="8.42578125" customWidth="1"/>
    <col min="2781" max="2781" width="37.140625" customWidth="1"/>
    <col min="2782" max="2782" width="12.42578125" customWidth="1"/>
    <col min="2783" max="2783" width="0.42578125" customWidth="1"/>
    <col min="2784" max="2784" width="22.85546875" customWidth="1"/>
    <col min="2785" max="2785" width="0.42578125" customWidth="1"/>
    <col min="2786" max="2786" width="22.85546875" customWidth="1"/>
    <col min="2787" max="2787" width="0.42578125" customWidth="1"/>
    <col min="2788" max="2788" width="23.85546875" customWidth="1"/>
    <col min="2789" max="2789" width="0.42578125" customWidth="1"/>
    <col min="2790" max="2790" width="24.42578125" customWidth="1"/>
    <col min="2791" max="2791" width="18" bestFit="1" customWidth="1"/>
    <col min="2792" max="2796" width="0" hidden="1" customWidth="1"/>
    <col min="3036" max="3036" width="8.42578125" customWidth="1"/>
    <col min="3037" max="3037" width="37.140625" customWidth="1"/>
    <col min="3038" max="3038" width="12.42578125" customWidth="1"/>
    <col min="3039" max="3039" width="0.42578125" customWidth="1"/>
    <col min="3040" max="3040" width="22.85546875" customWidth="1"/>
    <col min="3041" max="3041" width="0.42578125" customWidth="1"/>
    <col min="3042" max="3042" width="22.85546875" customWidth="1"/>
    <col min="3043" max="3043" width="0.42578125" customWidth="1"/>
    <col min="3044" max="3044" width="23.85546875" customWidth="1"/>
    <col min="3045" max="3045" width="0.42578125" customWidth="1"/>
    <col min="3046" max="3046" width="24.42578125" customWidth="1"/>
    <col min="3047" max="3047" width="18" bestFit="1" customWidth="1"/>
    <col min="3048" max="3052" width="0" hidden="1" customWidth="1"/>
    <col min="3292" max="3292" width="8.42578125" customWidth="1"/>
    <col min="3293" max="3293" width="37.140625" customWidth="1"/>
    <col min="3294" max="3294" width="12.42578125" customWidth="1"/>
    <col min="3295" max="3295" width="0.42578125" customWidth="1"/>
    <col min="3296" max="3296" width="22.85546875" customWidth="1"/>
    <col min="3297" max="3297" width="0.42578125" customWidth="1"/>
    <col min="3298" max="3298" width="22.85546875" customWidth="1"/>
    <col min="3299" max="3299" width="0.42578125" customWidth="1"/>
    <col min="3300" max="3300" width="23.85546875" customWidth="1"/>
    <col min="3301" max="3301" width="0.42578125" customWidth="1"/>
    <col min="3302" max="3302" width="24.42578125" customWidth="1"/>
    <col min="3303" max="3303" width="18" bestFit="1" customWidth="1"/>
    <col min="3304" max="3308" width="0" hidden="1" customWidth="1"/>
    <col min="3548" max="3548" width="8.42578125" customWidth="1"/>
    <col min="3549" max="3549" width="37.140625" customWidth="1"/>
    <col min="3550" max="3550" width="12.42578125" customWidth="1"/>
    <col min="3551" max="3551" width="0.42578125" customWidth="1"/>
    <col min="3552" max="3552" width="22.85546875" customWidth="1"/>
    <col min="3553" max="3553" width="0.42578125" customWidth="1"/>
    <col min="3554" max="3554" width="22.85546875" customWidth="1"/>
    <col min="3555" max="3555" width="0.42578125" customWidth="1"/>
    <col min="3556" max="3556" width="23.85546875" customWidth="1"/>
    <col min="3557" max="3557" width="0.42578125" customWidth="1"/>
    <col min="3558" max="3558" width="24.42578125" customWidth="1"/>
    <col min="3559" max="3559" width="18" bestFit="1" customWidth="1"/>
    <col min="3560" max="3564" width="0" hidden="1" customWidth="1"/>
    <col min="3804" max="3804" width="8.42578125" customWidth="1"/>
    <col min="3805" max="3805" width="37.140625" customWidth="1"/>
    <col min="3806" max="3806" width="12.42578125" customWidth="1"/>
    <col min="3807" max="3807" width="0.42578125" customWidth="1"/>
    <col min="3808" max="3808" width="22.85546875" customWidth="1"/>
    <col min="3809" max="3809" width="0.42578125" customWidth="1"/>
    <col min="3810" max="3810" width="22.85546875" customWidth="1"/>
    <col min="3811" max="3811" width="0.42578125" customWidth="1"/>
    <col min="3812" max="3812" width="23.85546875" customWidth="1"/>
    <col min="3813" max="3813" width="0.42578125" customWidth="1"/>
    <col min="3814" max="3814" width="24.42578125" customWidth="1"/>
    <col min="3815" max="3815" width="18" bestFit="1" customWidth="1"/>
    <col min="3816" max="3820" width="0" hidden="1" customWidth="1"/>
    <col min="4060" max="4060" width="8.42578125" customWidth="1"/>
    <col min="4061" max="4061" width="37.140625" customWidth="1"/>
    <col min="4062" max="4062" width="12.42578125" customWidth="1"/>
    <col min="4063" max="4063" width="0.42578125" customWidth="1"/>
    <col min="4064" max="4064" width="22.85546875" customWidth="1"/>
    <col min="4065" max="4065" width="0.42578125" customWidth="1"/>
    <col min="4066" max="4066" width="22.85546875" customWidth="1"/>
    <col min="4067" max="4067" width="0.42578125" customWidth="1"/>
    <col min="4068" max="4068" width="23.85546875" customWidth="1"/>
    <col min="4069" max="4069" width="0.42578125" customWidth="1"/>
    <col min="4070" max="4070" width="24.42578125" customWidth="1"/>
    <col min="4071" max="4071" width="18" bestFit="1" customWidth="1"/>
    <col min="4072" max="4076" width="0" hidden="1" customWidth="1"/>
    <col min="4316" max="4316" width="8.42578125" customWidth="1"/>
    <col min="4317" max="4317" width="37.140625" customWidth="1"/>
    <col min="4318" max="4318" width="12.42578125" customWidth="1"/>
    <col min="4319" max="4319" width="0.42578125" customWidth="1"/>
    <col min="4320" max="4320" width="22.85546875" customWidth="1"/>
    <col min="4321" max="4321" width="0.42578125" customWidth="1"/>
    <col min="4322" max="4322" width="22.85546875" customWidth="1"/>
    <col min="4323" max="4323" width="0.42578125" customWidth="1"/>
    <col min="4324" max="4324" width="23.85546875" customWidth="1"/>
    <col min="4325" max="4325" width="0.42578125" customWidth="1"/>
    <col min="4326" max="4326" width="24.42578125" customWidth="1"/>
    <col min="4327" max="4327" width="18" bestFit="1" customWidth="1"/>
    <col min="4328" max="4332" width="0" hidden="1" customWidth="1"/>
    <col min="4572" max="4572" width="8.42578125" customWidth="1"/>
    <col min="4573" max="4573" width="37.140625" customWidth="1"/>
    <col min="4574" max="4574" width="12.42578125" customWidth="1"/>
    <col min="4575" max="4575" width="0.42578125" customWidth="1"/>
    <col min="4576" max="4576" width="22.85546875" customWidth="1"/>
    <col min="4577" max="4577" width="0.42578125" customWidth="1"/>
    <col min="4578" max="4578" width="22.85546875" customWidth="1"/>
    <col min="4579" max="4579" width="0.42578125" customWidth="1"/>
    <col min="4580" max="4580" width="23.85546875" customWidth="1"/>
    <col min="4581" max="4581" width="0.42578125" customWidth="1"/>
    <col min="4582" max="4582" width="24.42578125" customWidth="1"/>
    <col min="4583" max="4583" width="18" bestFit="1" customWidth="1"/>
    <col min="4584" max="4588" width="0" hidden="1" customWidth="1"/>
    <col min="4828" max="4828" width="8.42578125" customWidth="1"/>
    <col min="4829" max="4829" width="37.140625" customWidth="1"/>
    <col min="4830" max="4830" width="12.42578125" customWidth="1"/>
    <col min="4831" max="4831" width="0.42578125" customWidth="1"/>
    <col min="4832" max="4832" width="22.85546875" customWidth="1"/>
    <col min="4833" max="4833" width="0.42578125" customWidth="1"/>
    <col min="4834" max="4834" width="22.85546875" customWidth="1"/>
    <col min="4835" max="4835" width="0.42578125" customWidth="1"/>
    <col min="4836" max="4836" width="23.85546875" customWidth="1"/>
    <col min="4837" max="4837" width="0.42578125" customWidth="1"/>
    <col min="4838" max="4838" width="24.42578125" customWidth="1"/>
    <col min="4839" max="4839" width="18" bestFit="1" customWidth="1"/>
    <col min="4840" max="4844" width="0" hidden="1" customWidth="1"/>
    <col min="5084" max="5084" width="8.42578125" customWidth="1"/>
    <col min="5085" max="5085" width="37.140625" customWidth="1"/>
    <col min="5086" max="5086" width="12.42578125" customWidth="1"/>
    <col min="5087" max="5087" width="0.42578125" customWidth="1"/>
    <col min="5088" max="5088" width="22.85546875" customWidth="1"/>
    <col min="5089" max="5089" width="0.42578125" customWidth="1"/>
    <col min="5090" max="5090" width="22.85546875" customWidth="1"/>
    <col min="5091" max="5091" width="0.42578125" customWidth="1"/>
    <col min="5092" max="5092" width="23.85546875" customWidth="1"/>
    <col min="5093" max="5093" width="0.42578125" customWidth="1"/>
    <col min="5094" max="5094" width="24.42578125" customWidth="1"/>
    <col min="5095" max="5095" width="18" bestFit="1" customWidth="1"/>
    <col min="5096" max="5100" width="0" hidden="1" customWidth="1"/>
    <col min="5340" max="5340" width="8.42578125" customWidth="1"/>
    <col min="5341" max="5341" width="37.140625" customWidth="1"/>
    <col min="5342" max="5342" width="12.42578125" customWidth="1"/>
    <col min="5343" max="5343" width="0.42578125" customWidth="1"/>
    <col min="5344" max="5344" width="22.85546875" customWidth="1"/>
    <col min="5345" max="5345" width="0.42578125" customWidth="1"/>
    <col min="5346" max="5346" width="22.85546875" customWidth="1"/>
    <col min="5347" max="5347" width="0.42578125" customWidth="1"/>
    <col min="5348" max="5348" width="23.85546875" customWidth="1"/>
    <col min="5349" max="5349" width="0.42578125" customWidth="1"/>
    <col min="5350" max="5350" width="24.42578125" customWidth="1"/>
    <col min="5351" max="5351" width="18" bestFit="1" customWidth="1"/>
    <col min="5352" max="5356" width="0" hidden="1" customWidth="1"/>
    <col min="5596" max="5596" width="8.42578125" customWidth="1"/>
    <col min="5597" max="5597" width="37.140625" customWidth="1"/>
    <col min="5598" max="5598" width="12.42578125" customWidth="1"/>
    <col min="5599" max="5599" width="0.42578125" customWidth="1"/>
    <col min="5600" max="5600" width="22.85546875" customWidth="1"/>
    <col min="5601" max="5601" width="0.42578125" customWidth="1"/>
    <col min="5602" max="5602" width="22.85546875" customWidth="1"/>
    <col min="5603" max="5603" width="0.42578125" customWidth="1"/>
    <col min="5604" max="5604" width="23.85546875" customWidth="1"/>
    <col min="5605" max="5605" width="0.42578125" customWidth="1"/>
    <col min="5606" max="5606" width="24.42578125" customWidth="1"/>
    <col min="5607" max="5607" width="18" bestFit="1" customWidth="1"/>
    <col min="5608" max="5612" width="0" hidden="1" customWidth="1"/>
    <col min="5852" max="5852" width="8.42578125" customWidth="1"/>
    <col min="5853" max="5853" width="37.140625" customWidth="1"/>
    <col min="5854" max="5854" width="12.42578125" customWidth="1"/>
    <col min="5855" max="5855" width="0.42578125" customWidth="1"/>
    <col min="5856" max="5856" width="22.85546875" customWidth="1"/>
    <col min="5857" max="5857" width="0.42578125" customWidth="1"/>
    <col min="5858" max="5858" width="22.85546875" customWidth="1"/>
    <col min="5859" max="5859" width="0.42578125" customWidth="1"/>
    <col min="5860" max="5860" width="23.85546875" customWidth="1"/>
    <col min="5861" max="5861" width="0.42578125" customWidth="1"/>
    <col min="5862" max="5862" width="24.42578125" customWidth="1"/>
    <col min="5863" max="5863" width="18" bestFit="1" customWidth="1"/>
    <col min="5864" max="5868" width="0" hidden="1" customWidth="1"/>
    <col min="6108" max="6108" width="8.42578125" customWidth="1"/>
    <col min="6109" max="6109" width="37.140625" customWidth="1"/>
    <col min="6110" max="6110" width="12.42578125" customWidth="1"/>
    <col min="6111" max="6111" width="0.42578125" customWidth="1"/>
    <col min="6112" max="6112" width="22.85546875" customWidth="1"/>
    <col min="6113" max="6113" width="0.42578125" customWidth="1"/>
    <col min="6114" max="6114" width="22.85546875" customWidth="1"/>
    <col min="6115" max="6115" width="0.42578125" customWidth="1"/>
    <col min="6116" max="6116" width="23.85546875" customWidth="1"/>
    <col min="6117" max="6117" width="0.42578125" customWidth="1"/>
    <col min="6118" max="6118" width="24.42578125" customWidth="1"/>
    <col min="6119" max="6119" width="18" bestFit="1" customWidth="1"/>
    <col min="6120" max="6124" width="0" hidden="1" customWidth="1"/>
    <col min="6364" max="6364" width="8.42578125" customWidth="1"/>
    <col min="6365" max="6365" width="37.140625" customWidth="1"/>
    <col min="6366" max="6366" width="12.42578125" customWidth="1"/>
    <col min="6367" max="6367" width="0.42578125" customWidth="1"/>
    <col min="6368" max="6368" width="22.85546875" customWidth="1"/>
    <col min="6369" max="6369" width="0.42578125" customWidth="1"/>
    <col min="6370" max="6370" width="22.85546875" customWidth="1"/>
    <col min="6371" max="6371" width="0.42578125" customWidth="1"/>
    <col min="6372" max="6372" width="23.85546875" customWidth="1"/>
    <col min="6373" max="6373" width="0.42578125" customWidth="1"/>
    <col min="6374" max="6374" width="24.42578125" customWidth="1"/>
    <col min="6375" max="6375" width="18" bestFit="1" customWidth="1"/>
    <col min="6376" max="6380" width="0" hidden="1" customWidth="1"/>
    <col min="6620" max="6620" width="8.42578125" customWidth="1"/>
    <col min="6621" max="6621" width="37.140625" customWidth="1"/>
    <col min="6622" max="6622" width="12.42578125" customWidth="1"/>
    <col min="6623" max="6623" width="0.42578125" customWidth="1"/>
    <col min="6624" max="6624" width="22.85546875" customWidth="1"/>
    <col min="6625" max="6625" width="0.42578125" customWidth="1"/>
    <col min="6626" max="6626" width="22.85546875" customWidth="1"/>
    <col min="6627" max="6627" width="0.42578125" customWidth="1"/>
    <col min="6628" max="6628" width="23.85546875" customWidth="1"/>
    <col min="6629" max="6629" width="0.42578125" customWidth="1"/>
    <col min="6630" max="6630" width="24.42578125" customWidth="1"/>
    <col min="6631" max="6631" width="18" bestFit="1" customWidth="1"/>
    <col min="6632" max="6636" width="0" hidden="1" customWidth="1"/>
    <col min="6876" max="6876" width="8.42578125" customWidth="1"/>
    <col min="6877" max="6877" width="37.140625" customWidth="1"/>
    <col min="6878" max="6878" width="12.42578125" customWidth="1"/>
    <col min="6879" max="6879" width="0.42578125" customWidth="1"/>
    <col min="6880" max="6880" width="22.85546875" customWidth="1"/>
    <col min="6881" max="6881" width="0.42578125" customWidth="1"/>
    <col min="6882" max="6882" width="22.85546875" customWidth="1"/>
    <col min="6883" max="6883" width="0.42578125" customWidth="1"/>
    <col min="6884" max="6884" width="23.85546875" customWidth="1"/>
    <col min="6885" max="6885" width="0.42578125" customWidth="1"/>
    <col min="6886" max="6886" width="24.42578125" customWidth="1"/>
    <col min="6887" max="6887" width="18" bestFit="1" customWidth="1"/>
    <col min="6888" max="6892" width="0" hidden="1" customWidth="1"/>
    <col min="7132" max="7132" width="8.42578125" customWidth="1"/>
    <col min="7133" max="7133" width="37.140625" customWidth="1"/>
    <col min="7134" max="7134" width="12.42578125" customWidth="1"/>
    <col min="7135" max="7135" width="0.42578125" customWidth="1"/>
    <col min="7136" max="7136" width="22.85546875" customWidth="1"/>
    <col min="7137" max="7137" width="0.42578125" customWidth="1"/>
    <col min="7138" max="7138" width="22.85546875" customWidth="1"/>
    <col min="7139" max="7139" width="0.42578125" customWidth="1"/>
    <col min="7140" max="7140" width="23.85546875" customWidth="1"/>
    <col min="7141" max="7141" width="0.42578125" customWidth="1"/>
    <col min="7142" max="7142" width="24.42578125" customWidth="1"/>
    <col min="7143" max="7143" width="18" bestFit="1" customWidth="1"/>
    <col min="7144" max="7148" width="0" hidden="1" customWidth="1"/>
    <col min="7388" max="7388" width="8.42578125" customWidth="1"/>
    <col min="7389" max="7389" width="37.140625" customWidth="1"/>
    <col min="7390" max="7390" width="12.42578125" customWidth="1"/>
    <col min="7391" max="7391" width="0.42578125" customWidth="1"/>
    <col min="7392" max="7392" width="22.85546875" customWidth="1"/>
    <col min="7393" max="7393" width="0.42578125" customWidth="1"/>
    <col min="7394" max="7394" width="22.85546875" customWidth="1"/>
    <col min="7395" max="7395" width="0.42578125" customWidth="1"/>
    <col min="7396" max="7396" width="23.85546875" customWidth="1"/>
    <col min="7397" max="7397" width="0.42578125" customWidth="1"/>
    <col min="7398" max="7398" width="24.42578125" customWidth="1"/>
    <col min="7399" max="7399" width="18" bestFit="1" customWidth="1"/>
    <col min="7400" max="7404" width="0" hidden="1" customWidth="1"/>
    <col min="7644" max="7644" width="8.42578125" customWidth="1"/>
    <col min="7645" max="7645" width="37.140625" customWidth="1"/>
    <col min="7646" max="7646" width="12.42578125" customWidth="1"/>
    <col min="7647" max="7647" width="0.42578125" customWidth="1"/>
    <col min="7648" max="7648" width="22.85546875" customWidth="1"/>
    <col min="7649" max="7649" width="0.42578125" customWidth="1"/>
    <col min="7650" max="7650" width="22.85546875" customWidth="1"/>
    <col min="7651" max="7651" width="0.42578125" customWidth="1"/>
    <col min="7652" max="7652" width="23.85546875" customWidth="1"/>
    <col min="7653" max="7653" width="0.42578125" customWidth="1"/>
    <col min="7654" max="7654" width="24.42578125" customWidth="1"/>
    <col min="7655" max="7655" width="18" bestFit="1" customWidth="1"/>
    <col min="7656" max="7660" width="0" hidden="1" customWidth="1"/>
    <col min="7900" max="7900" width="8.42578125" customWidth="1"/>
    <col min="7901" max="7901" width="37.140625" customWidth="1"/>
    <col min="7902" max="7902" width="12.42578125" customWidth="1"/>
    <col min="7903" max="7903" width="0.42578125" customWidth="1"/>
    <col min="7904" max="7904" width="22.85546875" customWidth="1"/>
    <col min="7905" max="7905" width="0.42578125" customWidth="1"/>
    <col min="7906" max="7906" width="22.85546875" customWidth="1"/>
    <col min="7907" max="7907" width="0.42578125" customWidth="1"/>
    <col min="7908" max="7908" width="23.85546875" customWidth="1"/>
    <col min="7909" max="7909" width="0.42578125" customWidth="1"/>
    <col min="7910" max="7910" width="24.42578125" customWidth="1"/>
    <col min="7911" max="7911" width="18" bestFit="1" customWidth="1"/>
    <col min="7912" max="7916" width="0" hidden="1" customWidth="1"/>
    <col min="8156" max="8156" width="8.42578125" customWidth="1"/>
    <col min="8157" max="8157" width="37.140625" customWidth="1"/>
    <col min="8158" max="8158" width="12.42578125" customWidth="1"/>
    <col min="8159" max="8159" width="0.42578125" customWidth="1"/>
    <col min="8160" max="8160" width="22.85546875" customWidth="1"/>
    <col min="8161" max="8161" width="0.42578125" customWidth="1"/>
    <col min="8162" max="8162" width="22.85546875" customWidth="1"/>
    <col min="8163" max="8163" width="0.42578125" customWidth="1"/>
    <col min="8164" max="8164" width="23.85546875" customWidth="1"/>
    <col min="8165" max="8165" width="0.42578125" customWidth="1"/>
    <col min="8166" max="8166" width="24.42578125" customWidth="1"/>
    <col min="8167" max="8167" width="18" bestFit="1" customWidth="1"/>
    <col min="8168" max="8172" width="0" hidden="1" customWidth="1"/>
    <col min="8412" max="8412" width="8.42578125" customWidth="1"/>
    <col min="8413" max="8413" width="37.140625" customWidth="1"/>
    <col min="8414" max="8414" width="12.42578125" customWidth="1"/>
    <col min="8415" max="8415" width="0.42578125" customWidth="1"/>
    <col min="8416" max="8416" width="22.85546875" customWidth="1"/>
    <col min="8417" max="8417" width="0.42578125" customWidth="1"/>
    <col min="8418" max="8418" width="22.85546875" customWidth="1"/>
    <col min="8419" max="8419" width="0.42578125" customWidth="1"/>
    <col min="8420" max="8420" width="23.85546875" customWidth="1"/>
    <col min="8421" max="8421" width="0.42578125" customWidth="1"/>
    <col min="8422" max="8422" width="24.42578125" customWidth="1"/>
    <col min="8423" max="8423" width="18" bestFit="1" customWidth="1"/>
    <col min="8424" max="8428" width="0" hidden="1" customWidth="1"/>
    <col min="8668" max="8668" width="8.42578125" customWidth="1"/>
    <col min="8669" max="8669" width="37.140625" customWidth="1"/>
    <col min="8670" max="8670" width="12.42578125" customWidth="1"/>
    <col min="8671" max="8671" width="0.42578125" customWidth="1"/>
    <col min="8672" max="8672" width="22.85546875" customWidth="1"/>
    <col min="8673" max="8673" width="0.42578125" customWidth="1"/>
    <col min="8674" max="8674" width="22.85546875" customWidth="1"/>
    <col min="8675" max="8675" width="0.42578125" customWidth="1"/>
    <col min="8676" max="8676" width="23.85546875" customWidth="1"/>
    <col min="8677" max="8677" width="0.42578125" customWidth="1"/>
    <col min="8678" max="8678" width="24.42578125" customWidth="1"/>
    <col min="8679" max="8679" width="18" bestFit="1" customWidth="1"/>
    <col min="8680" max="8684" width="0" hidden="1" customWidth="1"/>
    <col min="8924" max="8924" width="8.42578125" customWidth="1"/>
    <col min="8925" max="8925" width="37.140625" customWidth="1"/>
    <col min="8926" max="8926" width="12.42578125" customWidth="1"/>
    <col min="8927" max="8927" width="0.42578125" customWidth="1"/>
    <col min="8928" max="8928" width="22.85546875" customWidth="1"/>
    <col min="8929" max="8929" width="0.42578125" customWidth="1"/>
    <col min="8930" max="8930" width="22.85546875" customWidth="1"/>
    <col min="8931" max="8931" width="0.42578125" customWidth="1"/>
    <col min="8932" max="8932" width="23.85546875" customWidth="1"/>
    <col min="8933" max="8933" width="0.42578125" customWidth="1"/>
    <col min="8934" max="8934" width="24.42578125" customWidth="1"/>
    <col min="8935" max="8935" width="18" bestFit="1" customWidth="1"/>
    <col min="8936" max="8940" width="0" hidden="1" customWidth="1"/>
    <col min="9180" max="9180" width="8.42578125" customWidth="1"/>
    <col min="9181" max="9181" width="37.140625" customWidth="1"/>
    <col min="9182" max="9182" width="12.42578125" customWidth="1"/>
    <col min="9183" max="9183" width="0.42578125" customWidth="1"/>
    <col min="9184" max="9184" width="22.85546875" customWidth="1"/>
    <col min="9185" max="9185" width="0.42578125" customWidth="1"/>
    <col min="9186" max="9186" width="22.85546875" customWidth="1"/>
    <col min="9187" max="9187" width="0.42578125" customWidth="1"/>
    <col min="9188" max="9188" width="23.85546875" customWidth="1"/>
    <col min="9189" max="9189" width="0.42578125" customWidth="1"/>
    <col min="9190" max="9190" width="24.42578125" customWidth="1"/>
    <col min="9191" max="9191" width="18" bestFit="1" customWidth="1"/>
    <col min="9192" max="9196" width="0" hidden="1" customWidth="1"/>
    <col min="9436" max="9436" width="8.42578125" customWidth="1"/>
    <col min="9437" max="9437" width="37.140625" customWidth="1"/>
    <col min="9438" max="9438" width="12.42578125" customWidth="1"/>
    <col min="9439" max="9439" width="0.42578125" customWidth="1"/>
    <col min="9440" max="9440" width="22.85546875" customWidth="1"/>
    <col min="9441" max="9441" width="0.42578125" customWidth="1"/>
    <col min="9442" max="9442" width="22.85546875" customWidth="1"/>
    <col min="9443" max="9443" width="0.42578125" customWidth="1"/>
    <col min="9444" max="9444" width="23.85546875" customWidth="1"/>
    <col min="9445" max="9445" width="0.42578125" customWidth="1"/>
    <col min="9446" max="9446" width="24.42578125" customWidth="1"/>
    <col min="9447" max="9447" width="18" bestFit="1" customWidth="1"/>
    <col min="9448" max="9452" width="0" hidden="1" customWidth="1"/>
    <col min="9692" max="9692" width="8.42578125" customWidth="1"/>
    <col min="9693" max="9693" width="37.140625" customWidth="1"/>
    <col min="9694" max="9694" width="12.42578125" customWidth="1"/>
    <col min="9695" max="9695" width="0.42578125" customWidth="1"/>
    <col min="9696" max="9696" width="22.85546875" customWidth="1"/>
    <col min="9697" max="9697" width="0.42578125" customWidth="1"/>
    <col min="9698" max="9698" width="22.85546875" customWidth="1"/>
    <col min="9699" max="9699" width="0.42578125" customWidth="1"/>
    <col min="9700" max="9700" width="23.85546875" customWidth="1"/>
    <col min="9701" max="9701" width="0.42578125" customWidth="1"/>
    <col min="9702" max="9702" width="24.42578125" customWidth="1"/>
    <col min="9703" max="9703" width="18" bestFit="1" customWidth="1"/>
    <col min="9704" max="9708" width="0" hidden="1" customWidth="1"/>
    <col min="9948" max="9948" width="8.42578125" customWidth="1"/>
    <col min="9949" max="9949" width="37.140625" customWidth="1"/>
    <col min="9950" max="9950" width="12.42578125" customWidth="1"/>
    <col min="9951" max="9951" width="0.42578125" customWidth="1"/>
    <col min="9952" max="9952" width="22.85546875" customWidth="1"/>
    <col min="9953" max="9953" width="0.42578125" customWidth="1"/>
    <col min="9954" max="9954" width="22.85546875" customWidth="1"/>
    <col min="9955" max="9955" width="0.42578125" customWidth="1"/>
    <col min="9956" max="9956" width="23.85546875" customWidth="1"/>
    <col min="9957" max="9957" width="0.42578125" customWidth="1"/>
    <col min="9958" max="9958" width="24.42578125" customWidth="1"/>
    <col min="9959" max="9959" width="18" bestFit="1" customWidth="1"/>
    <col min="9960" max="9964" width="0" hidden="1" customWidth="1"/>
    <col min="10204" max="10204" width="8.42578125" customWidth="1"/>
    <col min="10205" max="10205" width="37.140625" customWidth="1"/>
    <col min="10206" max="10206" width="12.42578125" customWidth="1"/>
    <col min="10207" max="10207" width="0.42578125" customWidth="1"/>
    <col min="10208" max="10208" width="22.85546875" customWidth="1"/>
    <col min="10209" max="10209" width="0.42578125" customWidth="1"/>
    <col min="10210" max="10210" width="22.85546875" customWidth="1"/>
    <col min="10211" max="10211" width="0.42578125" customWidth="1"/>
    <col min="10212" max="10212" width="23.85546875" customWidth="1"/>
    <col min="10213" max="10213" width="0.42578125" customWidth="1"/>
    <col min="10214" max="10214" width="24.42578125" customWidth="1"/>
    <col min="10215" max="10215" width="18" bestFit="1" customWidth="1"/>
    <col min="10216" max="10220" width="0" hidden="1" customWidth="1"/>
    <col min="10460" max="10460" width="8.42578125" customWidth="1"/>
    <col min="10461" max="10461" width="37.140625" customWidth="1"/>
    <col min="10462" max="10462" width="12.42578125" customWidth="1"/>
    <col min="10463" max="10463" width="0.42578125" customWidth="1"/>
    <col min="10464" max="10464" width="22.85546875" customWidth="1"/>
    <col min="10465" max="10465" width="0.42578125" customWidth="1"/>
    <col min="10466" max="10466" width="22.85546875" customWidth="1"/>
    <col min="10467" max="10467" width="0.42578125" customWidth="1"/>
    <col min="10468" max="10468" width="23.85546875" customWidth="1"/>
    <col min="10469" max="10469" width="0.42578125" customWidth="1"/>
    <col min="10470" max="10470" width="24.42578125" customWidth="1"/>
    <col min="10471" max="10471" width="18" bestFit="1" customWidth="1"/>
    <col min="10472" max="10476" width="0" hidden="1" customWidth="1"/>
    <col min="10716" max="10716" width="8.42578125" customWidth="1"/>
    <col min="10717" max="10717" width="37.140625" customWidth="1"/>
    <col min="10718" max="10718" width="12.42578125" customWidth="1"/>
    <col min="10719" max="10719" width="0.42578125" customWidth="1"/>
    <col min="10720" max="10720" width="22.85546875" customWidth="1"/>
    <col min="10721" max="10721" width="0.42578125" customWidth="1"/>
    <col min="10722" max="10722" width="22.85546875" customWidth="1"/>
    <col min="10723" max="10723" width="0.42578125" customWidth="1"/>
    <col min="10724" max="10724" width="23.85546875" customWidth="1"/>
    <col min="10725" max="10725" width="0.42578125" customWidth="1"/>
    <col min="10726" max="10726" width="24.42578125" customWidth="1"/>
    <col min="10727" max="10727" width="18" bestFit="1" customWidth="1"/>
    <col min="10728" max="10732" width="0" hidden="1" customWidth="1"/>
    <col min="10972" max="10972" width="8.42578125" customWidth="1"/>
    <col min="10973" max="10973" width="37.140625" customWidth="1"/>
    <col min="10974" max="10974" width="12.42578125" customWidth="1"/>
    <col min="10975" max="10975" width="0.42578125" customWidth="1"/>
    <col min="10976" max="10976" width="22.85546875" customWidth="1"/>
    <col min="10977" max="10977" width="0.42578125" customWidth="1"/>
    <col min="10978" max="10978" width="22.85546875" customWidth="1"/>
    <col min="10979" max="10979" width="0.42578125" customWidth="1"/>
    <col min="10980" max="10980" width="23.85546875" customWidth="1"/>
    <col min="10981" max="10981" width="0.42578125" customWidth="1"/>
    <col min="10982" max="10982" width="24.42578125" customWidth="1"/>
    <col min="10983" max="10983" width="18" bestFit="1" customWidth="1"/>
    <col min="10984" max="10988" width="0" hidden="1" customWidth="1"/>
    <col min="11228" max="11228" width="8.42578125" customWidth="1"/>
    <col min="11229" max="11229" width="37.140625" customWidth="1"/>
    <col min="11230" max="11230" width="12.42578125" customWidth="1"/>
    <col min="11231" max="11231" width="0.42578125" customWidth="1"/>
    <col min="11232" max="11232" width="22.85546875" customWidth="1"/>
    <col min="11233" max="11233" width="0.42578125" customWidth="1"/>
    <col min="11234" max="11234" width="22.85546875" customWidth="1"/>
    <col min="11235" max="11235" width="0.42578125" customWidth="1"/>
    <col min="11236" max="11236" width="23.85546875" customWidth="1"/>
    <col min="11237" max="11237" width="0.42578125" customWidth="1"/>
    <col min="11238" max="11238" width="24.42578125" customWidth="1"/>
    <col min="11239" max="11239" width="18" bestFit="1" customWidth="1"/>
    <col min="11240" max="11244" width="0" hidden="1" customWidth="1"/>
    <col min="11484" max="11484" width="8.42578125" customWidth="1"/>
    <col min="11485" max="11485" width="37.140625" customWidth="1"/>
    <col min="11486" max="11486" width="12.42578125" customWidth="1"/>
    <col min="11487" max="11487" width="0.42578125" customWidth="1"/>
    <col min="11488" max="11488" width="22.85546875" customWidth="1"/>
    <col min="11489" max="11489" width="0.42578125" customWidth="1"/>
    <col min="11490" max="11490" width="22.85546875" customWidth="1"/>
    <col min="11491" max="11491" width="0.42578125" customWidth="1"/>
    <col min="11492" max="11492" width="23.85546875" customWidth="1"/>
    <col min="11493" max="11493" width="0.42578125" customWidth="1"/>
    <col min="11494" max="11494" width="24.42578125" customWidth="1"/>
    <col min="11495" max="11495" width="18" bestFit="1" customWidth="1"/>
    <col min="11496" max="11500" width="0" hidden="1" customWidth="1"/>
    <col min="11740" max="11740" width="8.42578125" customWidth="1"/>
    <col min="11741" max="11741" width="37.140625" customWidth="1"/>
    <col min="11742" max="11742" width="12.42578125" customWidth="1"/>
    <col min="11743" max="11743" width="0.42578125" customWidth="1"/>
    <col min="11744" max="11744" width="22.85546875" customWidth="1"/>
    <col min="11745" max="11745" width="0.42578125" customWidth="1"/>
    <col min="11746" max="11746" width="22.85546875" customWidth="1"/>
    <col min="11747" max="11747" width="0.42578125" customWidth="1"/>
    <col min="11748" max="11748" width="23.85546875" customWidth="1"/>
    <col min="11749" max="11749" width="0.42578125" customWidth="1"/>
    <col min="11750" max="11750" width="24.42578125" customWidth="1"/>
    <col min="11751" max="11751" width="18" bestFit="1" customWidth="1"/>
    <col min="11752" max="11756" width="0" hidden="1" customWidth="1"/>
    <col min="11996" max="11996" width="8.42578125" customWidth="1"/>
    <col min="11997" max="11997" width="37.140625" customWidth="1"/>
    <col min="11998" max="11998" width="12.42578125" customWidth="1"/>
    <col min="11999" max="11999" width="0.42578125" customWidth="1"/>
    <col min="12000" max="12000" width="22.85546875" customWidth="1"/>
    <col min="12001" max="12001" width="0.42578125" customWidth="1"/>
    <col min="12002" max="12002" width="22.85546875" customWidth="1"/>
    <col min="12003" max="12003" width="0.42578125" customWidth="1"/>
    <col min="12004" max="12004" width="23.85546875" customWidth="1"/>
    <col min="12005" max="12005" width="0.42578125" customWidth="1"/>
    <col min="12006" max="12006" width="24.42578125" customWidth="1"/>
    <col min="12007" max="12007" width="18" bestFit="1" customWidth="1"/>
    <col min="12008" max="12012" width="0" hidden="1" customWidth="1"/>
    <col min="12252" max="12252" width="8.42578125" customWidth="1"/>
    <col min="12253" max="12253" width="37.140625" customWidth="1"/>
    <col min="12254" max="12254" width="12.42578125" customWidth="1"/>
    <col min="12255" max="12255" width="0.42578125" customWidth="1"/>
    <col min="12256" max="12256" width="22.85546875" customWidth="1"/>
    <col min="12257" max="12257" width="0.42578125" customWidth="1"/>
    <col min="12258" max="12258" width="22.85546875" customWidth="1"/>
    <col min="12259" max="12259" width="0.42578125" customWidth="1"/>
    <col min="12260" max="12260" width="23.85546875" customWidth="1"/>
    <col min="12261" max="12261" width="0.42578125" customWidth="1"/>
    <col min="12262" max="12262" width="24.42578125" customWidth="1"/>
    <col min="12263" max="12263" width="18" bestFit="1" customWidth="1"/>
    <col min="12264" max="12268" width="0" hidden="1" customWidth="1"/>
    <col min="12508" max="12508" width="8.42578125" customWidth="1"/>
    <col min="12509" max="12509" width="37.140625" customWidth="1"/>
    <col min="12510" max="12510" width="12.42578125" customWidth="1"/>
    <col min="12511" max="12511" width="0.42578125" customWidth="1"/>
    <col min="12512" max="12512" width="22.85546875" customWidth="1"/>
    <col min="12513" max="12513" width="0.42578125" customWidth="1"/>
    <col min="12514" max="12514" width="22.85546875" customWidth="1"/>
    <col min="12515" max="12515" width="0.42578125" customWidth="1"/>
    <col min="12516" max="12516" width="23.85546875" customWidth="1"/>
    <col min="12517" max="12517" width="0.42578125" customWidth="1"/>
    <col min="12518" max="12518" width="24.42578125" customWidth="1"/>
    <col min="12519" max="12519" width="18" bestFit="1" customWidth="1"/>
    <col min="12520" max="12524" width="0" hidden="1" customWidth="1"/>
    <col min="12764" max="12764" width="8.42578125" customWidth="1"/>
    <col min="12765" max="12765" width="37.140625" customWidth="1"/>
    <col min="12766" max="12766" width="12.42578125" customWidth="1"/>
    <col min="12767" max="12767" width="0.42578125" customWidth="1"/>
    <col min="12768" max="12768" width="22.85546875" customWidth="1"/>
    <col min="12769" max="12769" width="0.42578125" customWidth="1"/>
    <col min="12770" max="12770" width="22.85546875" customWidth="1"/>
    <col min="12771" max="12771" width="0.42578125" customWidth="1"/>
    <col min="12772" max="12772" width="23.85546875" customWidth="1"/>
    <col min="12773" max="12773" width="0.42578125" customWidth="1"/>
    <col min="12774" max="12774" width="24.42578125" customWidth="1"/>
    <col min="12775" max="12775" width="18" bestFit="1" customWidth="1"/>
    <col min="12776" max="12780" width="0" hidden="1" customWidth="1"/>
    <col min="13020" max="13020" width="8.42578125" customWidth="1"/>
    <col min="13021" max="13021" width="37.140625" customWidth="1"/>
    <col min="13022" max="13022" width="12.42578125" customWidth="1"/>
    <col min="13023" max="13023" width="0.42578125" customWidth="1"/>
    <col min="13024" max="13024" width="22.85546875" customWidth="1"/>
    <col min="13025" max="13025" width="0.42578125" customWidth="1"/>
    <col min="13026" max="13026" width="22.85546875" customWidth="1"/>
    <col min="13027" max="13027" width="0.42578125" customWidth="1"/>
    <col min="13028" max="13028" width="23.85546875" customWidth="1"/>
    <col min="13029" max="13029" width="0.42578125" customWidth="1"/>
    <col min="13030" max="13030" width="24.42578125" customWidth="1"/>
    <col min="13031" max="13031" width="18" bestFit="1" customWidth="1"/>
    <col min="13032" max="13036" width="0" hidden="1" customWidth="1"/>
    <col min="13276" max="13276" width="8.42578125" customWidth="1"/>
    <col min="13277" max="13277" width="37.140625" customWidth="1"/>
    <col min="13278" max="13278" width="12.42578125" customWidth="1"/>
    <col min="13279" max="13279" width="0.42578125" customWidth="1"/>
    <col min="13280" max="13280" width="22.85546875" customWidth="1"/>
    <col min="13281" max="13281" width="0.42578125" customWidth="1"/>
    <col min="13282" max="13282" width="22.85546875" customWidth="1"/>
    <col min="13283" max="13283" width="0.42578125" customWidth="1"/>
    <col min="13284" max="13284" width="23.85546875" customWidth="1"/>
    <col min="13285" max="13285" width="0.42578125" customWidth="1"/>
    <col min="13286" max="13286" width="24.42578125" customWidth="1"/>
    <col min="13287" max="13287" width="18" bestFit="1" customWidth="1"/>
    <col min="13288" max="13292" width="0" hidden="1" customWidth="1"/>
    <col min="13532" max="13532" width="8.42578125" customWidth="1"/>
    <col min="13533" max="13533" width="37.140625" customWidth="1"/>
    <col min="13534" max="13534" width="12.42578125" customWidth="1"/>
    <col min="13535" max="13535" width="0.42578125" customWidth="1"/>
    <col min="13536" max="13536" width="22.85546875" customWidth="1"/>
    <col min="13537" max="13537" width="0.42578125" customWidth="1"/>
    <col min="13538" max="13538" width="22.85546875" customWidth="1"/>
    <col min="13539" max="13539" width="0.42578125" customWidth="1"/>
    <col min="13540" max="13540" width="23.85546875" customWidth="1"/>
    <col min="13541" max="13541" width="0.42578125" customWidth="1"/>
    <col min="13542" max="13542" width="24.42578125" customWidth="1"/>
    <col min="13543" max="13543" width="18" bestFit="1" customWidth="1"/>
    <col min="13544" max="13548" width="0" hidden="1" customWidth="1"/>
    <col min="13788" max="13788" width="8.42578125" customWidth="1"/>
    <col min="13789" max="13789" width="37.140625" customWidth="1"/>
    <col min="13790" max="13790" width="12.42578125" customWidth="1"/>
    <col min="13791" max="13791" width="0.42578125" customWidth="1"/>
    <col min="13792" max="13792" width="22.85546875" customWidth="1"/>
    <col min="13793" max="13793" width="0.42578125" customWidth="1"/>
    <col min="13794" max="13794" width="22.85546875" customWidth="1"/>
    <col min="13795" max="13795" width="0.42578125" customWidth="1"/>
    <col min="13796" max="13796" width="23.85546875" customWidth="1"/>
    <col min="13797" max="13797" width="0.42578125" customWidth="1"/>
    <col min="13798" max="13798" width="24.42578125" customWidth="1"/>
    <col min="13799" max="13799" width="18" bestFit="1" customWidth="1"/>
    <col min="13800" max="13804" width="0" hidden="1" customWidth="1"/>
    <col min="14044" max="14044" width="8.42578125" customWidth="1"/>
    <col min="14045" max="14045" width="37.140625" customWidth="1"/>
    <col min="14046" max="14046" width="12.42578125" customWidth="1"/>
    <col min="14047" max="14047" width="0.42578125" customWidth="1"/>
    <col min="14048" max="14048" width="22.85546875" customWidth="1"/>
    <col min="14049" max="14049" width="0.42578125" customWidth="1"/>
    <col min="14050" max="14050" width="22.85546875" customWidth="1"/>
    <col min="14051" max="14051" width="0.42578125" customWidth="1"/>
    <col min="14052" max="14052" width="23.85546875" customWidth="1"/>
    <col min="14053" max="14053" width="0.42578125" customWidth="1"/>
    <col min="14054" max="14054" width="24.42578125" customWidth="1"/>
    <col min="14055" max="14055" width="18" bestFit="1" customWidth="1"/>
    <col min="14056" max="14060" width="0" hidden="1" customWidth="1"/>
    <col min="14300" max="14300" width="8.42578125" customWidth="1"/>
    <col min="14301" max="14301" width="37.140625" customWidth="1"/>
    <col min="14302" max="14302" width="12.42578125" customWidth="1"/>
    <col min="14303" max="14303" width="0.42578125" customWidth="1"/>
    <col min="14304" max="14304" width="22.85546875" customWidth="1"/>
    <col min="14305" max="14305" width="0.42578125" customWidth="1"/>
    <col min="14306" max="14306" width="22.85546875" customWidth="1"/>
    <col min="14307" max="14307" width="0.42578125" customWidth="1"/>
    <col min="14308" max="14308" width="23.85546875" customWidth="1"/>
    <col min="14309" max="14309" width="0.42578125" customWidth="1"/>
    <col min="14310" max="14310" width="24.42578125" customWidth="1"/>
    <col min="14311" max="14311" width="18" bestFit="1" customWidth="1"/>
    <col min="14312" max="14316" width="0" hidden="1" customWidth="1"/>
    <col min="14556" max="14556" width="8.42578125" customWidth="1"/>
    <col min="14557" max="14557" width="37.140625" customWidth="1"/>
    <col min="14558" max="14558" width="12.42578125" customWidth="1"/>
    <col min="14559" max="14559" width="0.42578125" customWidth="1"/>
    <col min="14560" max="14560" width="22.85546875" customWidth="1"/>
    <col min="14561" max="14561" width="0.42578125" customWidth="1"/>
    <col min="14562" max="14562" width="22.85546875" customWidth="1"/>
    <col min="14563" max="14563" width="0.42578125" customWidth="1"/>
    <col min="14564" max="14564" width="23.85546875" customWidth="1"/>
    <col min="14565" max="14565" width="0.42578125" customWidth="1"/>
    <col min="14566" max="14566" width="24.42578125" customWidth="1"/>
    <col min="14567" max="14567" width="18" bestFit="1" customWidth="1"/>
    <col min="14568" max="14572" width="0" hidden="1" customWidth="1"/>
    <col min="14812" max="14812" width="8.42578125" customWidth="1"/>
    <col min="14813" max="14813" width="37.140625" customWidth="1"/>
    <col min="14814" max="14814" width="12.42578125" customWidth="1"/>
    <col min="14815" max="14815" width="0.42578125" customWidth="1"/>
    <col min="14816" max="14816" width="22.85546875" customWidth="1"/>
    <col min="14817" max="14817" width="0.42578125" customWidth="1"/>
    <col min="14818" max="14818" width="22.85546875" customWidth="1"/>
    <col min="14819" max="14819" width="0.42578125" customWidth="1"/>
    <col min="14820" max="14820" width="23.85546875" customWidth="1"/>
    <col min="14821" max="14821" width="0.42578125" customWidth="1"/>
    <col min="14822" max="14822" width="24.42578125" customWidth="1"/>
    <col min="14823" max="14823" width="18" bestFit="1" customWidth="1"/>
    <col min="14824" max="14828" width="0" hidden="1" customWidth="1"/>
    <col min="15068" max="15068" width="8.42578125" customWidth="1"/>
    <col min="15069" max="15069" width="37.140625" customWidth="1"/>
    <col min="15070" max="15070" width="12.42578125" customWidth="1"/>
    <col min="15071" max="15071" width="0.42578125" customWidth="1"/>
    <col min="15072" max="15072" width="22.85546875" customWidth="1"/>
    <col min="15073" max="15073" width="0.42578125" customWidth="1"/>
    <col min="15074" max="15074" width="22.85546875" customWidth="1"/>
    <col min="15075" max="15075" width="0.42578125" customWidth="1"/>
    <col min="15076" max="15076" width="23.85546875" customWidth="1"/>
    <col min="15077" max="15077" width="0.42578125" customWidth="1"/>
    <col min="15078" max="15078" width="24.42578125" customWidth="1"/>
    <col min="15079" max="15079" width="18" bestFit="1" customWidth="1"/>
    <col min="15080" max="15084" width="0" hidden="1" customWidth="1"/>
    <col min="15324" max="15324" width="8.42578125" customWidth="1"/>
    <col min="15325" max="15325" width="37.140625" customWidth="1"/>
    <col min="15326" max="15326" width="12.42578125" customWidth="1"/>
    <col min="15327" max="15327" width="0.42578125" customWidth="1"/>
    <col min="15328" max="15328" width="22.85546875" customWidth="1"/>
    <col min="15329" max="15329" width="0.42578125" customWidth="1"/>
    <col min="15330" max="15330" width="22.85546875" customWidth="1"/>
    <col min="15331" max="15331" width="0.42578125" customWidth="1"/>
    <col min="15332" max="15332" width="23.85546875" customWidth="1"/>
    <col min="15333" max="15333" width="0.42578125" customWidth="1"/>
    <col min="15334" max="15334" width="24.42578125" customWidth="1"/>
    <col min="15335" max="15335" width="18" bestFit="1" customWidth="1"/>
    <col min="15336" max="15340" width="0" hidden="1" customWidth="1"/>
    <col min="15580" max="15580" width="8.42578125" customWidth="1"/>
    <col min="15581" max="15581" width="37.140625" customWidth="1"/>
    <col min="15582" max="15582" width="12.42578125" customWidth="1"/>
    <col min="15583" max="15583" width="0.42578125" customWidth="1"/>
    <col min="15584" max="15584" width="22.85546875" customWidth="1"/>
    <col min="15585" max="15585" width="0.42578125" customWidth="1"/>
    <col min="15586" max="15586" width="22.85546875" customWidth="1"/>
    <col min="15587" max="15587" width="0.42578125" customWidth="1"/>
    <col min="15588" max="15588" width="23.85546875" customWidth="1"/>
    <col min="15589" max="15589" width="0.42578125" customWidth="1"/>
    <col min="15590" max="15590" width="24.42578125" customWidth="1"/>
    <col min="15591" max="15591" width="18" bestFit="1" customWidth="1"/>
    <col min="15592" max="15596" width="0" hidden="1" customWidth="1"/>
    <col min="15836" max="15836" width="8.42578125" customWidth="1"/>
    <col min="15837" max="15837" width="37.140625" customWidth="1"/>
    <col min="15838" max="15838" width="12.42578125" customWidth="1"/>
    <col min="15839" max="15839" width="0.42578125" customWidth="1"/>
    <col min="15840" max="15840" width="22.85546875" customWidth="1"/>
    <col min="15841" max="15841" width="0.42578125" customWidth="1"/>
    <col min="15842" max="15842" width="22.85546875" customWidth="1"/>
    <col min="15843" max="15843" width="0.42578125" customWidth="1"/>
    <col min="15844" max="15844" width="23.85546875" customWidth="1"/>
    <col min="15845" max="15845" width="0.42578125" customWidth="1"/>
    <col min="15846" max="15846" width="24.42578125" customWidth="1"/>
    <col min="15847" max="15847" width="18" bestFit="1" customWidth="1"/>
    <col min="15848" max="15852" width="0" hidden="1" customWidth="1"/>
    <col min="16092" max="16092" width="8.42578125" customWidth="1"/>
    <col min="16093" max="16093" width="37.140625" customWidth="1"/>
    <col min="16094" max="16094" width="12.42578125" customWidth="1"/>
    <col min="16095" max="16095" width="0.42578125" customWidth="1"/>
    <col min="16096" max="16096" width="22.85546875" customWidth="1"/>
    <col min="16097" max="16097" width="0.42578125" customWidth="1"/>
    <col min="16098" max="16098" width="22.85546875" customWidth="1"/>
    <col min="16099" max="16099" width="0.42578125" customWidth="1"/>
    <col min="16100" max="16100" width="23.85546875" customWidth="1"/>
    <col min="16101" max="16101" width="0.42578125" customWidth="1"/>
    <col min="16102" max="16102" width="24.42578125" customWidth="1"/>
    <col min="16103" max="16103" width="18" bestFit="1" customWidth="1"/>
    <col min="16104" max="16108" width="0" hidden="1" customWidth="1"/>
  </cols>
  <sheetData>
    <row r="1" spans="1:24" ht="24.9" customHeight="1">
      <c r="A1" s="193" t="s">
        <v>0</v>
      </c>
      <c r="B1" s="194"/>
      <c r="C1" s="194"/>
      <c r="D1" s="194"/>
      <c r="E1" s="194"/>
      <c r="F1" s="194"/>
      <c r="G1" s="194"/>
      <c r="H1" s="194"/>
      <c r="I1" s="156"/>
      <c r="J1" s="156"/>
      <c r="K1" s="156"/>
      <c r="L1" s="156"/>
      <c r="M1" s="156"/>
      <c r="N1" s="194"/>
      <c r="O1" s="194"/>
      <c r="P1" s="194"/>
      <c r="Q1" s="194"/>
      <c r="R1" s="194"/>
      <c r="S1" s="194"/>
      <c r="T1" s="194"/>
    </row>
    <row r="2" spans="1:24" ht="24.9" customHeight="1">
      <c r="A2" s="193" t="s">
        <v>63</v>
      </c>
      <c r="B2" s="194"/>
      <c r="C2" s="194"/>
      <c r="D2" s="194"/>
      <c r="E2" s="194"/>
      <c r="F2" s="194"/>
      <c r="G2" s="194"/>
      <c r="H2" s="194"/>
      <c r="I2" s="156"/>
      <c r="J2" s="156"/>
      <c r="K2" s="156"/>
      <c r="L2" s="156"/>
      <c r="M2" s="156"/>
      <c r="N2" s="194"/>
      <c r="O2" s="194"/>
      <c r="P2" s="194"/>
      <c r="Q2" s="194"/>
      <c r="R2" s="194"/>
      <c r="S2" s="194"/>
      <c r="T2" s="194"/>
    </row>
    <row r="3" spans="1:24" ht="24.9" customHeight="1">
      <c r="A3" s="225" t="s">
        <v>64</v>
      </c>
      <c r="B3" s="194"/>
      <c r="C3" s="194"/>
      <c r="D3" s="194"/>
      <c r="E3" s="194"/>
      <c r="F3" s="194"/>
      <c r="G3" s="194"/>
      <c r="H3" s="194"/>
      <c r="I3" s="156"/>
      <c r="J3" s="156"/>
      <c r="K3" s="156"/>
      <c r="L3" s="156"/>
      <c r="M3" s="156"/>
      <c r="N3" s="194"/>
      <c r="O3" s="194"/>
      <c r="P3" s="194"/>
      <c r="Q3" s="194"/>
      <c r="R3" s="194"/>
      <c r="S3" s="194"/>
      <c r="T3" s="194"/>
    </row>
    <row r="4" spans="1:24" ht="24.9" customHeight="1"/>
    <row r="5" spans="1:24" ht="24.9" customHeight="1">
      <c r="A5" s="194"/>
      <c r="B5" s="194"/>
      <c r="C5" s="194"/>
      <c r="D5" s="194"/>
      <c r="E5" s="194"/>
      <c r="F5" s="194"/>
      <c r="G5" s="194"/>
      <c r="H5" s="194"/>
      <c r="I5" s="276" t="s">
        <v>3</v>
      </c>
      <c r="J5" s="276"/>
      <c r="K5" s="276"/>
      <c r="L5" s="156"/>
      <c r="M5" s="277" t="s">
        <v>4</v>
      </c>
      <c r="N5" s="277"/>
      <c r="O5" s="277"/>
      <c r="P5" s="194"/>
      <c r="Q5" s="194"/>
      <c r="R5" s="194"/>
      <c r="S5" s="194"/>
      <c r="T5" s="194"/>
    </row>
    <row r="6" spans="1:24" ht="24.9" customHeight="1">
      <c r="A6" s="194"/>
      <c r="B6" s="194"/>
      <c r="C6" s="194"/>
      <c r="D6" s="194"/>
      <c r="E6" s="194"/>
      <c r="F6" s="194"/>
      <c r="G6" s="199"/>
      <c r="H6" s="194"/>
      <c r="I6" s="243">
        <v>2567</v>
      </c>
      <c r="J6" s="156"/>
      <c r="K6" s="243">
        <v>2566</v>
      </c>
      <c r="L6" s="156"/>
      <c r="M6" s="243">
        <v>2567</v>
      </c>
      <c r="N6" s="194"/>
      <c r="O6" s="243">
        <v>2566</v>
      </c>
      <c r="P6" s="194"/>
      <c r="Q6" s="194"/>
      <c r="R6" s="194"/>
      <c r="S6" s="194"/>
      <c r="T6" s="194"/>
    </row>
    <row r="7" spans="1:24" ht="24.9" customHeight="1">
      <c r="A7" s="194" t="s">
        <v>65</v>
      </c>
      <c r="B7" s="194"/>
      <c r="C7" s="194"/>
      <c r="D7" s="194"/>
      <c r="E7" s="207"/>
      <c r="F7" s="194"/>
      <c r="G7" s="244"/>
      <c r="H7" s="194"/>
      <c r="I7" s="49">
        <v>245451729.15000004</v>
      </c>
      <c r="J7" s="49"/>
      <c r="K7" s="49">
        <v>230800080.19000003</v>
      </c>
      <c r="L7" s="156"/>
      <c r="M7" s="49">
        <v>64980341.060000002</v>
      </c>
      <c r="N7" s="50"/>
      <c r="O7" s="50">
        <v>65955787.200000003</v>
      </c>
      <c r="P7" s="194"/>
      <c r="Q7" s="194"/>
      <c r="R7" s="209"/>
      <c r="S7" s="194"/>
      <c r="T7" s="209"/>
      <c r="W7" s="245"/>
      <c r="X7" s="246"/>
    </row>
    <row r="8" spans="1:24" ht="24.9" customHeight="1">
      <c r="A8" s="202" t="s">
        <v>66</v>
      </c>
      <c r="B8" s="194"/>
      <c r="C8" s="194"/>
      <c r="D8" s="194"/>
      <c r="E8" s="207"/>
      <c r="F8" s="194"/>
      <c r="G8" s="244"/>
      <c r="H8" s="50"/>
      <c r="I8" s="51">
        <v>-168094033.12</v>
      </c>
      <c r="J8" s="49"/>
      <c r="K8" s="51">
        <v>-151500102.93000001</v>
      </c>
      <c r="L8" s="49"/>
      <c r="M8" s="51">
        <v>-43312967.540000007</v>
      </c>
      <c r="N8" s="50"/>
      <c r="O8" s="52">
        <v>-43634467.929999977</v>
      </c>
      <c r="P8" s="194"/>
      <c r="Q8" s="194"/>
      <c r="R8" s="209"/>
      <c r="S8" s="194"/>
      <c r="T8" s="209"/>
      <c r="W8" s="245"/>
      <c r="X8" s="246"/>
    </row>
    <row r="9" spans="1:24" ht="24.9" customHeight="1">
      <c r="A9" s="206" t="s">
        <v>67</v>
      </c>
      <c r="B9" s="194"/>
      <c r="C9" s="194"/>
      <c r="D9" s="194"/>
      <c r="E9" s="207"/>
      <c r="F9" s="194"/>
      <c r="G9" s="244"/>
      <c r="H9" s="50"/>
      <c r="I9" s="139">
        <f>SUM(I7:I8)</f>
        <v>77357696.030000031</v>
      </c>
      <c r="J9" s="139"/>
      <c r="K9" s="139">
        <f>SUM(K7:K8)</f>
        <v>79299977.26000002</v>
      </c>
      <c r="L9" s="247"/>
      <c r="M9" s="139">
        <f>SUM(M7:M8)</f>
        <v>21667373.519999996</v>
      </c>
      <c r="N9" s="145"/>
      <c r="O9" s="145">
        <f>SUM(O7:O8)</f>
        <v>22321319.270000026</v>
      </c>
      <c r="P9" s="194"/>
      <c r="Q9" s="194"/>
      <c r="R9" s="209"/>
      <c r="S9" s="194"/>
      <c r="T9" s="209"/>
      <c r="W9" s="245"/>
      <c r="X9" s="246"/>
    </row>
    <row r="10" spans="1:24" ht="24.9" customHeight="1">
      <c r="A10" s="194" t="s">
        <v>68</v>
      </c>
      <c r="B10" s="194"/>
      <c r="C10" s="194"/>
      <c r="D10" s="194"/>
      <c r="E10" s="207"/>
      <c r="F10" s="194"/>
      <c r="G10" s="244"/>
      <c r="H10" s="50"/>
      <c r="I10" s="49">
        <v>0</v>
      </c>
      <c r="J10" s="49"/>
      <c r="K10" s="49">
        <v>0</v>
      </c>
      <c r="L10" s="176"/>
      <c r="M10" s="53">
        <v>4999500</v>
      </c>
      <c r="N10" s="50"/>
      <c r="O10" s="50">
        <v>9999000</v>
      </c>
      <c r="P10" s="194"/>
      <c r="Q10" s="194"/>
      <c r="R10" s="209"/>
      <c r="S10" s="194"/>
      <c r="T10" s="209"/>
      <c r="W10" s="245"/>
      <c r="X10" s="246"/>
    </row>
    <row r="11" spans="1:24" ht="24.9" customHeight="1">
      <c r="A11" s="194" t="s">
        <v>69</v>
      </c>
      <c r="B11" s="194"/>
      <c r="C11" s="194"/>
      <c r="D11" s="194"/>
      <c r="E11" s="207"/>
      <c r="F11" s="194"/>
      <c r="H11" s="244"/>
      <c r="I11" s="51">
        <v>2342406.7299999995</v>
      </c>
      <c r="J11" s="49"/>
      <c r="K11" s="51">
        <v>2462443.3400000036</v>
      </c>
      <c r="L11" s="156"/>
      <c r="M11" s="51">
        <v>1208391.1099999999</v>
      </c>
      <c r="N11" s="50"/>
      <c r="O11" s="52">
        <v>1766291.0600000005</v>
      </c>
      <c r="P11" s="194"/>
      <c r="Q11" s="194"/>
      <c r="R11" s="209"/>
      <c r="S11" s="194"/>
      <c r="T11" s="209"/>
      <c r="W11" s="245"/>
      <c r="X11" s="246"/>
    </row>
    <row r="12" spans="1:24" ht="24.9" customHeight="1">
      <c r="A12" s="206" t="s">
        <v>70</v>
      </c>
      <c r="B12" s="194"/>
      <c r="C12" s="194"/>
      <c r="D12" s="194"/>
      <c r="E12" s="207"/>
      <c r="F12" s="194"/>
      <c r="H12" s="244"/>
      <c r="I12" s="144">
        <f>SUM(I9:I11)</f>
        <v>79700102.760000035</v>
      </c>
      <c r="J12" s="139"/>
      <c r="K12" s="144">
        <f>K9+K11+K10</f>
        <v>81762420.600000024</v>
      </c>
      <c r="L12" s="247"/>
      <c r="M12" s="144">
        <f>SUM(M9:M11)</f>
        <v>27875264.629999995</v>
      </c>
      <c r="N12" s="145"/>
      <c r="O12" s="146">
        <f>O9+O11+O10</f>
        <v>34086610.330000028</v>
      </c>
      <c r="P12" s="194"/>
      <c r="Q12" s="194"/>
      <c r="R12" s="209"/>
      <c r="S12" s="194"/>
      <c r="T12" s="209"/>
      <c r="W12" s="245"/>
      <c r="X12" s="246"/>
    </row>
    <row r="13" spans="1:24" ht="24.9" customHeight="1">
      <c r="A13" s="194" t="s">
        <v>71</v>
      </c>
      <c r="B13" s="194"/>
      <c r="C13" s="194"/>
      <c r="D13" s="194"/>
      <c r="E13" s="207"/>
      <c r="F13" s="194"/>
      <c r="H13" s="244"/>
      <c r="I13" s="49">
        <v>-24981973.440000013</v>
      </c>
      <c r="J13" s="49"/>
      <c r="K13" s="49">
        <v>-18462105.360000007</v>
      </c>
      <c r="L13" s="156"/>
      <c r="M13" s="49">
        <v>-4539539.9200000009</v>
      </c>
      <c r="N13" s="50"/>
      <c r="O13" s="50">
        <v>-3984436.2900000019</v>
      </c>
      <c r="P13" s="194"/>
      <c r="Q13" s="194"/>
      <c r="R13" s="209"/>
      <c r="S13" s="194"/>
      <c r="T13" s="209"/>
      <c r="W13" s="245"/>
      <c r="X13" s="246"/>
    </row>
    <row r="14" spans="1:24" ht="24.9" customHeight="1">
      <c r="A14" s="194" t="s">
        <v>72</v>
      </c>
      <c r="B14" s="194"/>
      <c r="C14" s="194"/>
      <c r="D14" s="194"/>
      <c r="E14" s="207"/>
      <c r="F14" s="194"/>
      <c r="G14" s="244"/>
      <c r="H14" s="194"/>
      <c r="I14" s="49">
        <v>-36197517.349999994</v>
      </c>
      <c r="J14" s="49"/>
      <c r="K14" s="49">
        <v>-35412240.059999973</v>
      </c>
      <c r="L14" s="156"/>
      <c r="M14" s="49">
        <v>-12881081.669999991</v>
      </c>
      <c r="N14" s="50"/>
      <c r="O14" s="50">
        <v>-12224349.559999995</v>
      </c>
      <c r="P14" s="194"/>
      <c r="Q14" s="194"/>
      <c r="R14" s="209"/>
      <c r="S14" s="194"/>
      <c r="T14" s="209"/>
      <c r="W14" s="245"/>
      <c r="X14" s="246"/>
    </row>
    <row r="15" spans="1:24" ht="24.9" customHeight="1">
      <c r="A15" s="194" t="s">
        <v>73</v>
      </c>
      <c r="B15" s="194"/>
      <c r="C15" s="194"/>
      <c r="D15" s="194"/>
      <c r="E15" s="207"/>
      <c r="F15" s="194"/>
      <c r="G15" s="244"/>
      <c r="H15" s="194"/>
      <c r="I15" s="54">
        <f>SUM(I12:I14)</f>
        <v>18520611.970000029</v>
      </c>
      <c r="J15" s="49"/>
      <c r="K15" s="54">
        <f>SUM(K12:K14)</f>
        <v>27888075.180000044</v>
      </c>
      <c r="L15" s="156"/>
      <c r="M15" s="54">
        <f>SUM(M12:M14)</f>
        <v>10454643.040000003</v>
      </c>
      <c r="N15" s="50"/>
      <c r="O15" s="55">
        <f>SUM(O12:O14)</f>
        <v>17877824.48000003</v>
      </c>
      <c r="P15" s="194"/>
      <c r="Q15" s="194"/>
      <c r="R15" s="209"/>
      <c r="S15" s="194"/>
      <c r="T15" s="209"/>
      <c r="W15" s="245"/>
      <c r="X15" s="246"/>
    </row>
    <row r="16" spans="1:24" ht="24.9" customHeight="1">
      <c r="A16" s="194" t="s">
        <v>74</v>
      </c>
      <c r="B16" s="194"/>
      <c r="C16" s="194"/>
      <c r="D16" s="194"/>
      <c r="E16" s="207"/>
      <c r="F16" s="194"/>
      <c r="G16" s="244"/>
      <c r="H16" s="194"/>
      <c r="I16" s="49">
        <v>-4233893.9499999993</v>
      </c>
      <c r="J16" s="49"/>
      <c r="K16" s="49">
        <v>-4868349.1899999958</v>
      </c>
      <c r="L16" s="156"/>
      <c r="M16" s="49">
        <v>-525481.79</v>
      </c>
      <c r="N16" s="50"/>
      <c r="O16" s="50">
        <v>-756587.35999999987</v>
      </c>
      <c r="P16" s="194"/>
      <c r="Q16" s="194"/>
      <c r="R16" s="209"/>
      <c r="S16" s="194"/>
      <c r="T16" s="209"/>
      <c r="W16" s="245"/>
      <c r="X16" s="246"/>
    </row>
    <row r="17" spans="1:24" ht="24.9" customHeight="1">
      <c r="A17" s="229" t="s">
        <v>75</v>
      </c>
      <c r="B17" s="194"/>
      <c r="C17" s="194"/>
      <c r="D17" s="194"/>
      <c r="E17" s="207"/>
      <c r="F17" s="194"/>
      <c r="G17" s="244"/>
      <c r="H17" s="194"/>
      <c r="I17" s="147">
        <f>SUM(I15:I16)</f>
        <v>14286718.020000029</v>
      </c>
      <c r="J17" s="139"/>
      <c r="K17" s="147">
        <f>SUM(K15:K16)</f>
        <v>23019725.990000047</v>
      </c>
      <c r="L17" s="160"/>
      <c r="M17" s="147">
        <f>SUM(M15:M16)</f>
        <v>9929161.2500000037</v>
      </c>
      <c r="N17" s="145"/>
      <c r="O17" s="148">
        <f>SUM(O15:O16)</f>
        <v>17121237.120000031</v>
      </c>
      <c r="P17" s="194"/>
      <c r="Q17" s="194"/>
      <c r="R17" s="209"/>
      <c r="S17" s="194"/>
      <c r="T17" s="209"/>
      <c r="W17" s="245"/>
      <c r="X17" s="246"/>
    </row>
    <row r="18" spans="1:24" ht="24.9" customHeight="1">
      <c r="A18" s="194" t="s">
        <v>76</v>
      </c>
      <c r="B18" s="194"/>
      <c r="C18" s="194"/>
      <c r="D18" s="194"/>
      <c r="E18" s="207"/>
      <c r="F18" s="194"/>
      <c r="G18" s="244"/>
      <c r="H18" s="194"/>
      <c r="I18" s="51">
        <v>-4123711.4799999986</v>
      </c>
      <c r="J18" s="49"/>
      <c r="K18" s="51">
        <v>-5275784.01</v>
      </c>
      <c r="L18" s="156"/>
      <c r="M18" s="51">
        <v>-989822.29999999981</v>
      </c>
      <c r="N18" s="50"/>
      <c r="O18" s="52">
        <v>-1580695</v>
      </c>
      <c r="P18" s="194"/>
      <c r="Q18" s="194"/>
      <c r="R18" s="209"/>
      <c r="S18" s="194"/>
      <c r="T18" s="209"/>
      <c r="W18" s="245"/>
      <c r="X18" s="246"/>
    </row>
    <row r="19" spans="1:24" ht="24.9" customHeight="1">
      <c r="A19" s="206" t="s">
        <v>77</v>
      </c>
      <c r="B19" s="194"/>
      <c r="C19" s="194"/>
      <c r="D19" s="194"/>
      <c r="E19" s="207"/>
      <c r="F19" s="26"/>
      <c r="G19" s="244"/>
      <c r="H19" s="194"/>
      <c r="I19" s="144">
        <f>I17+I18</f>
        <v>10163006.540000031</v>
      </c>
      <c r="J19" s="139"/>
      <c r="K19" s="144">
        <f>K17+K18</f>
        <v>17743941.980000049</v>
      </c>
      <c r="L19" s="160"/>
      <c r="M19" s="144">
        <f>M17+M18</f>
        <v>8939338.950000003</v>
      </c>
      <c r="N19" s="145"/>
      <c r="O19" s="146">
        <f>O17+O18</f>
        <v>15540542.120000031</v>
      </c>
      <c r="P19" s="209"/>
      <c r="Q19" s="194"/>
      <c r="R19" s="209"/>
      <c r="S19" s="194"/>
      <c r="T19" s="209"/>
      <c r="W19" s="245"/>
      <c r="X19" s="246"/>
    </row>
    <row r="20" spans="1:24" ht="24.9" customHeight="1">
      <c r="A20" s="206"/>
      <c r="B20" s="194"/>
      <c r="C20" s="194"/>
      <c r="D20" s="194"/>
      <c r="E20" s="207"/>
      <c r="F20" s="194"/>
      <c r="G20" s="244"/>
      <c r="H20" s="194"/>
      <c r="I20" s="53"/>
      <c r="J20" s="49"/>
      <c r="K20" s="53"/>
      <c r="L20" s="156"/>
      <c r="M20" s="53"/>
      <c r="N20" s="50"/>
      <c r="O20" s="56"/>
      <c r="P20" s="194"/>
      <c r="Q20" s="194"/>
      <c r="R20" s="209"/>
      <c r="S20" s="194"/>
      <c r="T20" s="209"/>
      <c r="W20" s="245"/>
      <c r="X20" s="246"/>
    </row>
    <row r="21" spans="1:24" ht="24.9" customHeight="1">
      <c r="A21" s="206" t="s">
        <v>78</v>
      </c>
      <c r="B21" s="194"/>
      <c r="C21" s="194"/>
      <c r="D21" s="194"/>
      <c r="E21" s="207"/>
      <c r="F21" s="194"/>
      <c r="G21" s="244"/>
      <c r="H21" s="194"/>
      <c r="I21" s="57"/>
      <c r="J21" s="49"/>
      <c r="K21" s="57"/>
      <c r="L21" s="169"/>
      <c r="M21" s="57"/>
      <c r="N21" s="58"/>
      <c r="O21" s="58"/>
      <c r="P21" s="194"/>
      <c r="Q21" s="194"/>
      <c r="R21" s="209"/>
      <c r="S21" s="194"/>
      <c r="T21" s="209"/>
      <c r="W21" s="245"/>
      <c r="X21" s="246"/>
    </row>
    <row r="22" spans="1:24" ht="24.9" customHeight="1">
      <c r="A22" s="194" t="s">
        <v>79</v>
      </c>
      <c r="B22" s="194"/>
      <c r="C22" s="194"/>
      <c r="D22" s="194"/>
      <c r="E22" s="207"/>
      <c r="F22" s="194"/>
      <c r="G22" s="244"/>
      <c r="H22" s="194"/>
      <c r="I22" s="57"/>
      <c r="J22" s="49"/>
      <c r="K22" s="57"/>
      <c r="L22" s="169"/>
      <c r="M22" s="57"/>
      <c r="N22" s="58"/>
      <c r="O22" s="58"/>
      <c r="P22" s="194"/>
      <c r="Q22" s="194"/>
      <c r="R22" s="209"/>
      <c r="S22" s="194"/>
      <c r="T22" s="209"/>
      <c r="W22" s="245"/>
      <c r="X22" s="246"/>
    </row>
    <row r="23" spans="1:24" ht="24.9" customHeight="1">
      <c r="A23" s="194" t="s">
        <v>80</v>
      </c>
      <c r="B23" s="156"/>
      <c r="C23" s="156"/>
      <c r="D23" s="156"/>
      <c r="E23" s="207"/>
      <c r="F23" s="156"/>
      <c r="G23" s="244"/>
      <c r="H23" s="194"/>
      <c r="I23" s="59">
        <v>223394114.05000001</v>
      </c>
      <c r="J23" s="53"/>
      <c r="K23" s="59">
        <v>0</v>
      </c>
      <c r="L23" s="59"/>
      <c r="M23" s="59">
        <v>12247200</v>
      </c>
      <c r="N23" s="60"/>
      <c r="O23" s="59">
        <v>0</v>
      </c>
      <c r="P23" s="194"/>
      <c r="Q23" s="194"/>
      <c r="R23" s="209"/>
      <c r="S23" s="194"/>
      <c r="T23" s="209"/>
      <c r="W23" s="245"/>
      <c r="X23" s="246"/>
    </row>
    <row r="24" spans="1:24" ht="24.9" customHeight="1">
      <c r="A24" s="230" t="s">
        <v>81</v>
      </c>
      <c r="B24" s="156"/>
      <c r="C24" s="156"/>
      <c r="D24" s="156"/>
      <c r="E24" s="207"/>
      <c r="F24" s="156"/>
      <c r="G24" s="244"/>
      <c r="H24" s="194"/>
      <c r="P24" s="194"/>
      <c r="Q24" s="194"/>
      <c r="R24" s="209"/>
      <c r="S24" s="194"/>
      <c r="T24" s="209"/>
      <c r="W24" s="245"/>
      <c r="X24" s="246"/>
    </row>
    <row r="25" spans="1:24" ht="24.9" customHeight="1">
      <c r="A25" s="230"/>
      <c r="B25" s="156" t="s">
        <v>82</v>
      </c>
      <c r="C25" s="156"/>
      <c r="D25" s="156"/>
      <c r="E25" s="207"/>
      <c r="F25" s="156"/>
      <c r="G25" s="244"/>
      <c r="H25" s="194"/>
      <c r="I25" s="65">
        <v>-44678782.810000002</v>
      </c>
      <c r="J25" s="49"/>
      <c r="K25" s="65">
        <v>0</v>
      </c>
      <c r="L25" s="61"/>
      <c r="M25" s="65">
        <v>-2449400</v>
      </c>
      <c r="N25" s="62"/>
      <c r="O25" s="65">
        <v>0</v>
      </c>
      <c r="P25" s="194"/>
      <c r="Q25" s="194"/>
      <c r="R25" s="209"/>
      <c r="S25" s="194"/>
      <c r="T25" s="209"/>
      <c r="W25" s="245"/>
      <c r="X25" s="246"/>
    </row>
    <row r="26" spans="1:24" ht="24.9" customHeight="1">
      <c r="A26" s="231" t="s">
        <v>83</v>
      </c>
      <c r="B26" s="156"/>
      <c r="C26" s="156"/>
      <c r="D26" s="156"/>
      <c r="E26" s="207"/>
      <c r="F26" s="156"/>
      <c r="G26" s="244"/>
      <c r="H26" s="194"/>
      <c r="P26" s="194"/>
      <c r="Q26" s="194"/>
      <c r="R26" s="209"/>
      <c r="S26" s="194"/>
      <c r="T26" s="209"/>
      <c r="W26" s="245"/>
      <c r="X26" s="246"/>
    </row>
    <row r="27" spans="1:24" ht="24.9" customHeight="1">
      <c r="A27" s="231"/>
      <c r="B27" s="160" t="s">
        <v>82</v>
      </c>
      <c r="C27" s="156"/>
      <c r="D27" s="156"/>
      <c r="E27" s="207"/>
      <c r="F27" s="156"/>
      <c r="G27" s="244"/>
      <c r="H27" s="194"/>
      <c r="I27" s="151">
        <f>SUM(I23:I25)</f>
        <v>178715331.24000001</v>
      </c>
      <c r="J27" s="139"/>
      <c r="K27" s="151">
        <f>SUM(K23:K25)</f>
        <v>0</v>
      </c>
      <c r="L27" s="152"/>
      <c r="M27" s="151">
        <f>SUM(M23:M25)</f>
        <v>9797800</v>
      </c>
      <c r="N27" s="153"/>
      <c r="O27" s="151">
        <f>SUM(O23:O25)</f>
        <v>0</v>
      </c>
      <c r="P27" s="194"/>
      <c r="Q27" s="194"/>
      <c r="R27" s="209"/>
      <c r="S27" s="194"/>
      <c r="T27" s="209"/>
      <c r="W27" s="245"/>
      <c r="X27" s="246"/>
    </row>
    <row r="28" spans="1:24" ht="24.9" customHeight="1" thickBot="1">
      <c r="A28" s="232" t="s">
        <v>84</v>
      </c>
      <c r="B28" s="194"/>
      <c r="C28" s="194"/>
      <c r="D28" s="194"/>
      <c r="E28" s="207"/>
      <c r="F28" s="194"/>
      <c r="G28" s="244"/>
      <c r="H28" s="194"/>
      <c r="I28" s="154">
        <f>I27+I19</f>
        <v>188878337.78000003</v>
      </c>
      <c r="J28" s="139"/>
      <c r="K28" s="154">
        <f>K27+K19</f>
        <v>17743941.980000049</v>
      </c>
      <c r="L28" s="152"/>
      <c r="M28" s="154">
        <f>M27+M19</f>
        <v>18737138.950000003</v>
      </c>
      <c r="N28" s="153"/>
      <c r="O28" s="154">
        <f>O27+O19</f>
        <v>15540542.120000031</v>
      </c>
      <c r="P28" s="194"/>
      <c r="Q28" s="194"/>
      <c r="R28" s="209"/>
      <c r="S28" s="194"/>
      <c r="T28" s="209"/>
      <c r="W28" s="245"/>
      <c r="X28" s="246"/>
    </row>
    <row r="29" spans="1:24" ht="24.9" customHeight="1" thickTop="1">
      <c r="A29" s="194"/>
      <c r="B29" s="194"/>
      <c r="C29" s="194"/>
      <c r="D29" s="194"/>
      <c r="E29" s="207"/>
      <c r="F29" s="194"/>
      <c r="G29" s="244"/>
      <c r="H29" s="194"/>
      <c r="I29" s="169"/>
      <c r="J29" s="49"/>
      <c r="K29" s="169"/>
      <c r="L29" s="169"/>
      <c r="M29" s="248"/>
      <c r="N29" s="249"/>
      <c r="O29" s="249"/>
      <c r="P29" s="194"/>
      <c r="Q29" s="194"/>
      <c r="R29" s="209"/>
      <c r="S29" s="194"/>
      <c r="T29" s="209"/>
      <c r="W29" s="245"/>
      <c r="X29" s="246"/>
    </row>
    <row r="30" spans="1:24" ht="24.9" customHeight="1">
      <c r="A30" s="206" t="s">
        <v>85</v>
      </c>
      <c r="B30" s="194"/>
      <c r="C30" s="194"/>
      <c r="D30" s="194"/>
      <c r="E30" s="207"/>
      <c r="F30" s="197"/>
      <c r="G30" s="244"/>
      <c r="H30" s="194"/>
      <c r="I30" s="63"/>
      <c r="J30" s="49"/>
      <c r="K30" s="63"/>
      <c r="L30" s="169"/>
      <c r="M30" s="63"/>
      <c r="N30" s="64"/>
      <c r="O30" s="64"/>
      <c r="P30" s="194"/>
      <c r="Q30" s="194"/>
      <c r="R30" s="209"/>
      <c r="S30" s="194"/>
      <c r="T30" s="209"/>
      <c r="W30" s="245"/>
      <c r="X30" s="246"/>
    </row>
    <row r="31" spans="1:24" ht="24.9" customHeight="1">
      <c r="A31" s="156" t="s">
        <v>86</v>
      </c>
      <c r="B31" s="194"/>
      <c r="C31" s="194"/>
      <c r="D31" s="194"/>
      <c r="E31" s="207"/>
      <c r="F31" s="26"/>
      <c r="G31" s="244"/>
      <c r="H31" s="194"/>
      <c r="I31" s="59">
        <f>+I33-I32</f>
        <v>10162645.770000031</v>
      </c>
      <c r="J31" s="49"/>
      <c r="K31" s="59">
        <f>+K33-K32</f>
        <v>17743022.220000047</v>
      </c>
      <c r="L31" s="59"/>
      <c r="M31" s="59">
        <f>+M19</f>
        <v>8939338.950000003</v>
      </c>
      <c r="N31" s="60"/>
      <c r="O31" s="60">
        <f>+O19</f>
        <v>15540542.120000031</v>
      </c>
      <c r="P31" s="194"/>
      <c r="Q31" s="194"/>
      <c r="R31" s="209"/>
      <c r="S31" s="194"/>
      <c r="T31" s="209"/>
      <c r="W31" s="245"/>
      <c r="X31" s="246"/>
    </row>
    <row r="32" spans="1:24" ht="24.9" customHeight="1">
      <c r="A32" s="156" t="s">
        <v>87</v>
      </c>
      <c r="B32" s="194"/>
      <c r="C32" s="194"/>
      <c r="D32" s="194"/>
      <c r="E32" s="207"/>
      <c r="F32" s="26"/>
      <c r="G32" s="244"/>
      <c r="H32" s="194"/>
      <c r="I32" s="65">
        <v>360.77</v>
      </c>
      <c r="J32" s="49"/>
      <c r="K32" s="65">
        <v>919.76</v>
      </c>
      <c r="L32" s="61"/>
      <c r="M32" s="65">
        <v>0</v>
      </c>
      <c r="N32" s="62"/>
      <c r="O32" s="66">
        <v>0</v>
      </c>
      <c r="P32" s="194"/>
      <c r="Q32" s="194"/>
      <c r="R32" s="209"/>
      <c r="S32" s="194"/>
      <c r="T32" s="209"/>
      <c r="W32" s="245"/>
      <c r="X32" s="246"/>
    </row>
    <row r="33" spans="1:24" ht="24.9" customHeight="1" thickBot="1">
      <c r="A33" s="156"/>
      <c r="B33" s="194"/>
      <c r="C33" s="194"/>
      <c r="D33" s="194"/>
      <c r="E33" s="207"/>
      <c r="F33" s="26"/>
      <c r="G33" s="244"/>
      <c r="H33" s="194"/>
      <c r="I33" s="67">
        <f>I19</f>
        <v>10163006.540000031</v>
      </c>
      <c r="J33" s="49"/>
      <c r="K33" s="67">
        <f>K19</f>
        <v>17743941.980000049</v>
      </c>
      <c r="L33" s="61"/>
      <c r="M33" s="67">
        <f>M19</f>
        <v>8939338.950000003</v>
      </c>
      <c r="N33" s="62"/>
      <c r="O33" s="68">
        <f>O19</f>
        <v>15540542.120000031</v>
      </c>
      <c r="P33" s="194"/>
      <c r="Q33" s="194"/>
      <c r="R33" s="209"/>
      <c r="S33" s="194"/>
      <c r="T33" s="209"/>
      <c r="W33" s="245"/>
      <c r="X33" s="246"/>
    </row>
    <row r="34" spans="1:24" ht="24.9" customHeight="1" thickTop="1">
      <c r="A34" s="194"/>
      <c r="B34" s="194"/>
      <c r="C34" s="194"/>
      <c r="D34" s="194"/>
      <c r="E34" s="207"/>
      <c r="F34" s="194"/>
      <c r="G34" s="244"/>
      <c r="H34" s="194"/>
      <c r="I34" s="61"/>
      <c r="J34" s="49"/>
      <c r="K34" s="61"/>
      <c r="L34" s="61"/>
      <c r="M34" s="69"/>
      <c r="N34" s="70"/>
      <c r="O34" s="70"/>
      <c r="P34" s="194"/>
      <c r="Q34" s="194"/>
      <c r="R34" s="209"/>
      <c r="S34" s="194"/>
      <c r="T34" s="209"/>
      <c r="W34" s="245"/>
      <c r="X34" s="246"/>
    </row>
    <row r="35" spans="1:24" ht="24.9" customHeight="1">
      <c r="A35" s="206" t="s">
        <v>88</v>
      </c>
      <c r="B35" s="194"/>
      <c r="C35" s="194"/>
      <c r="D35" s="194"/>
      <c r="E35" s="207"/>
      <c r="F35" s="194"/>
      <c r="G35" s="244"/>
      <c r="H35" s="194"/>
      <c r="I35" s="61"/>
      <c r="J35" s="49"/>
      <c r="K35" s="61"/>
      <c r="L35" s="61"/>
      <c r="M35" s="61"/>
      <c r="N35" s="62"/>
      <c r="O35" s="62"/>
      <c r="P35" s="194"/>
      <c r="Q35" s="194"/>
      <c r="R35" s="209"/>
      <c r="S35" s="194"/>
      <c r="T35" s="209"/>
      <c r="W35" s="245"/>
      <c r="X35" s="246"/>
    </row>
    <row r="36" spans="1:24" ht="24.9" customHeight="1">
      <c r="A36" s="156" t="s">
        <v>86</v>
      </c>
      <c r="B36" s="194"/>
      <c r="C36" s="194"/>
      <c r="D36" s="194"/>
      <c r="E36" s="207"/>
      <c r="F36" s="194"/>
      <c r="G36" s="244"/>
      <c r="H36" s="194"/>
      <c r="I36" s="59">
        <f>+I38-I37</f>
        <v>188875481.03000003</v>
      </c>
      <c r="J36" s="49"/>
      <c r="K36" s="59">
        <f>+K38-K37</f>
        <v>17743022.220000047</v>
      </c>
      <c r="L36" s="59"/>
      <c r="M36" s="59">
        <f>+M38-M37</f>
        <v>18737138.950000003</v>
      </c>
      <c r="N36" s="60"/>
      <c r="O36" s="60">
        <f>+O38-O37</f>
        <v>15540542.120000031</v>
      </c>
      <c r="P36" s="194"/>
      <c r="Q36" s="194"/>
      <c r="R36" s="209"/>
      <c r="S36" s="194"/>
      <c r="T36" s="209"/>
      <c r="W36" s="245"/>
      <c r="X36" s="246"/>
    </row>
    <row r="37" spans="1:24" ht="24.9" customHeight="1">
      <c r="A37" s="156" t="s">
        <v>87</v>
      </c>
      <c r="B37" s="194"/>
      <c r="C37" s="194"/>
      <c r="D37" s="194"/>
      <c r="E37" s="207"/>
      <c r="F37" s="194"/>
      <c r="G37" s="244"/>
      <c r="H37" s="194"/>
      <c r="I37" s="65">
        <v>2856.75</v>
      </c>
      <c r="J37" s="61"/>
      <c r="K37" s="65">
        <v>919.76</v>
      </c>
      <c r="L37" s="61"/>
      <c r="M37" s="65">
        <v>0</v>
      </c>
      <c r="N37" s="60"/>
      <c r="O37" s="66">
        <v>0</v>
      </c>
      <c r="P37" s="194"/>
      <c r="Q37" s="194"/>
      <c r="R37" s="209"/>
      <c r="S37" s="194"/>
      <c r="T37" s="209"/>
      <c r="W37" s="245"/>
      <c r="X37" s="246"/>
    </row>
    <row r="38" spans="1:24" ht="24.9" customHeight="1" thickBot="1">
      <c r="A38" s="156"/>
      <c r="B38" s="194"/>
      <c r="C38" s="194"/>
      <c r="D38" s="194"/>
      <c r="E38" s="207"/>
      <c r="F38" s="194"/>
      <c r="G38" s="244"/>
      <c r="H38" s="194"/>
      <c r="I38" s="67">
        <f>I28</f>
        <v>188878337.78000003</v>
      </c>
      <c r="J38" s="61"/>
      <c r="K38" s="67">
        <f>K28</f>
        <v>17743941.980000049</v>
      </c>
      <c r="L38" s="61"/>
      <c r="M38" s="67">
        <f>M28</f>
        <v>18737138.950000003</v>
      </c>
      <c r="N38" s="60"/>
      <c r="O38" s="68">
        <f>O28</f>
        <v>15540542.120000031</v>
      </c>
      <c r="P38" s="194"/>
      <c r="Q38" s="194"/>
      <c r="R38" s="209"/>
      <c r="S38" s="194"/>
      <c r="T38" s="209"/>
      <c r="W38" s="245"/>
      <c r="X38" s="246"/>
    </row>
    <row r="39" spans="1:24" ht="24.9" customHeight="1" thickTop="1">
      <c r="A39" s="156"/>
      <c r="B39" s="194"/>
      <c r="C39" s="194"/>
      <c r="D39" s="194"/>
      <c r="E39" s="207"/>
      <c r="F39" s="194"/>
      <c r="G39" s="244"/>
      <c r="H39" s="194"/>
      <c r="I39" s="57"/>
      <c r="J39" s="63"/>
      <c r="K39" s="57"/>
      <c r="L39" s="169"/>
      <c r="M39" s="57"/>
      <c r="N39" s="64"/>
      <c r="O39" s="58"/>
      <c r="P39" s="194"/>
      <c r="Q39" s="194"/>
      <c r="R39" s="209"/>
      <c r="S39" s="194"/>
      <c r="T39" s="209"/>
      <c r="W39" s="245"/>
      <c r="X39" s="246"/>
    </row>
    <row r="40" spans="1:24" ht="24.9" customHeight="1">
      <c r="A40" s="233" t="s">
        <v>89</v>
      </c>
      <c r="B40" s="194"/>
      <c r="C40" s="194"/>
      <c r="D40" s="194"/>
      <c r="E40" s="207"/>
      <c r="F40" s="194"/>
      <c r="G40" s="244"/>
      <c r="H40" s="194"/>
      <c r="I40" s="57"/>
      <c r="J40" s="169"/>
      <c r="K40" s="57"/>
      <c r="L40" s="169"/>
      <c r="M40" s="169"/>
      <c r="N40" s="250"/>
      <c r="O40" s="250"/>
      <c r="P40" s="194"/>
      <c r="Q40" s="194"/>
      <c r="R40" s="209"/>
      <c r="S40" s="194"/>
      <c r="T40" s="209"/>
      <c r="W40" s="245"/>
      <c r="X40" s="246"/>
    </row>
    <row r="41" spans="1:24" ht="24.9" customHeight="1" thickBot="1">
      <c r="A41" s="156" t="s">
        <v>90</v>
      </c>
      <c r="B41" s="194"/>
      <c r="C41" s="194"/>
      <c r="D41" s="194"/>
      <c r="E41" s="207"/>
      <c r="F41" s="194"/>
      <c r="G41" s="244"/>
      <c r="H41" s="194"/>
      <c r="I41" s="71">
        <f>+I31/I42</f>
        <v>2.9698355203023753E-2</v>
      </c>
      <c r="J41" s="72"/>
      <c r="K41" s="71">
        <v>5.1900000000000002E-2</v>
      </c>
      <c r="L41" s="72"/>
      <c r="M41" s="71">
        <f>M31/M42</f>
        <v>2.6123479005932593E-2</v>
      </c>
      <c r="N41" s="73"/>
      <c r="O41" s="74">
        <v>4.5400000000000003E-2</v>
      </c>
      <c r="P41" s="194"/>
      <c r="Q41" s="194"/>
      <c r="R41" s="209"/>
      <c r="S41" s="194"/>
      <c r="T41" s="209"/>
      <c r="W41" s="245"/>
      <c r="X41" s="246"/>
    </row>
    <row r="42" spans="1:24" ht="24.9" customHeight="1" thickTop="1" thickBot="1">
      <c r="A42" s="156" t="s">
        <v>91</v>
      </c>
      <c r="B42" s="194"/>
      <c r="C42" s="194"/>
      <c r="D42" s="194"/>
      <c r="E42" s="207"/>
      <c r="F42" s="194"/>
      <c r="G42" s="244"/>
      <c r="H42" s="194"/>
      <c r="I42" s="75">
        <v>342195576.17000002</v>
      </c>
      <c r="J42" s="57"/>
      <c r="K42" s="75">
        <v>342195576.17000002</v>
      </c>
      <c r="L42" s="57"/>
      <c r="M42" s="75">
        <v>342195576.17000002</v>
      </c>
      <c r="N42" s="58"/>
      <c r="O42" s="75">
        <v>342195576.17000002</v>
      </c>
      <c r="P42" s="194"/>
      <c r="Q42" s="194"/>
      <c r="R42" s="209"/>
      <c r="S42" s="194"/>
      <c r="T42" s="209"/>
      <c r="W42" s="245"/>
      <c r="X42" s="246"/>
    </row>
    <row r="43" spans="1:24" ht="24.9" customHeight="1" thickTop="1">
      <c r="A43" s="156"/>
      <c r="B43" s="194"/>
      <c r="C43" s="194"/>
      <c r="D43" s="194"/>
      <c r="E43" s="194"/>
      <c r="F43" s="194"/>
      <c r="G43" s="194"/>
      <c r="H43" s="194"/>
      <c r="I43" s="57"/>
      <c r="J43" s="63"/>
      <c r="K43" s="57"/>
      <c r="L43" s="169"/>
      <c r="M43" s="57"/>
      <c r="N43" s="64"/>
      <c r="O43" s="58"/>
      <c r="P43" s="194"/>
      <c r="Q43" s="194"/>
      <c r="R43" s="194"/>
      <c r="S43" s="194"/>
      <c r="T43" s="194"/>
    </row>
    <row r="44" spans="1:24" ht="24.9" customHeight="1">
      <c r="A44" s="168" t="s">
        <v>172</v>
      </c>
      <c r="B44" s="194"/>
      <c r="C44" s="194"/>
      <c r="D44" s="194"/>
      <c r="E44" s="194"/>
      <c r="F44" s="194"/>
      <c r="G44" s="194"/>
      <c r="H44" s="194"/>
      <c r="I44" s="57"/>
      <c r="J44" s="63"/>
      <c r="K44" s="57"/>
      <c r="L44" s="169"/>
      <c r="M44" s="57"/>
      <c r="N44" s="64"/>
      <c r="O44" s="58"/>
      <c r="P44" s="194"/>
      <c r="Q44" s="194"/>
      <c r="R44" s="194"/>
      <c r="S44" s="194"/>
      <c r="T44" s="194"/>
    </row>
    <row r="45" spans="1:24" ht="19.8">
      <c r="A45" s="194"/>
      <c r="B45" s="194"/>
      <c r="C45" s="194"/>
      <c r="D45" s="194"/>
      <c r="E45" s="194"/>
      <c r="F45" s="194"/>
      <c r="G45" s="194"/>
      <c r="H45" s="194"/>
      <c r="I45" s="156"/>
      <c r="J45" s="156"/>
      <c r="K45" s="76"/>
      <c r="L45" s="156"/>
      <c r="M45" s="156"/>
      <c r="N45" s="194"/>
      <c r="O45" s="194"/>
      <c r="P45" s="194"/>
      <c r="Q45" s="194"/>
      <c r="R45" s="194"/>
      <c r="S45" s="194"/>
      <c r="T45" s="194"/>
    </row>
    <row r="52" spans="1:20" ht="20.399999999999999" hidden="1" thickBot="1">
      <c r="A52" s="156" t="s">
        <v>91</v>
      </c>
      <c r="B52" s="194"/>
      <c r="C52" s="194"/>
      <c r="D52" s="194"/>
      <c r="E52" s="194"/>
      <c r="F52" s="194"/>
      <c r="G52" s="194"/>
      <c r="H52" s="194"/>
      <c r="I52" s="77"/>
      <c r="J52" s="78"/>
      <c r="K52" s="75">
        <v>287999711</v>
      </c>
      <c r="L52" s="78"/>
      <c r="M52" s="75"/>
      <c r="N52" s="79"/>
      <c r="O52" s="80">
        <v>287999711</v>
      </c>
      <c r="P52" s="194"/>
      <c r="Q52" s="194"/>
      <c r="R52" s="194"/>
      <c r="S52" s="194"/>
      <c r="T52" s="194"/>
    </row>
  </sheetData>
  <mergeCells count="2">
    <mergeCell ref="I5:K5"/>
    <mergeCell ref="M5:O5"/>
  </mergeCells>
  <pageMargins left="0.82677165354330717" right="0.24" top="0.70866141732283472" bottom="0.38" header="0.31496062992125984" footer="0.16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24FB7-7791-42FA-A46A-27B37EA2C1BF}">
  <dimension ref="A1:Y49"/>
  <sheetViews>
    <sheetView view="pageBreakPreview" zoomScale="115" zoomScaleNormal="100" zoomScaleSheetLayoutView="115" workbookViewId="0">
      <selection activeCell="I42" sqref="I42"/>
    </sheetView>
  </sheetViews>
  <sheetFormatPr defaultColWidth="14.42578125" defaultRowHeight="24" customHeight="1"/>
  <cols>
    <col min="1" max="1" width="6.42578125" style="194" customWidth="1"/>
    <col min="2" max="5" width="9.42578125" style="194" customWidth="1"/>
    <col min="6" max="6" width="14.42578125" style="194" customWidth="1"/>
    <col min="7" max="7" width="9.42578125" style="194" customWidth="1"/>
    <col min="8" max="8" width="1.85546875" style="194" customWidth="1"/>
    <col min="9" max="9" width="20" style="25" customWidth="1"/>
    <col min="10" max="10" width="1.140625" style="25" customWidth="1"/>
    <col min="11" max="11" width="20" style="25" customWidth="1"/>
    <col min="12" max="12" width="1.140625" style="25" customWidth="1"/>
    <col min="13" max="13" width="20" style="25" customWidth="1"/>
    <col min="14" max="14" width="1.140625" style="26" customWidth="1"/>
    <col min="15" max="15" width="20" style="26" customWidth="1"/>
    <col min="16" max="16" width="2" style="194" customWidth="1"/>
    <col min="17" max="17" width="16.85546875" style="194" bestFit="1" customWidth="1"/>
    <col min="18" max="18" width="16.85546875" style="194" customWidth="1"/>
    <col min="19" max="19" width="22.42578125" style="195" bestFit="1" customWidth="1"/>
    <col min="20" max="20" width="23.140625" style="195" bestFit="1" customWidth="1"/>
    <col min="21" max="21" width="5.85546875" style="195" customWidth="1"/>
    <col min="22" max="22" width="19.42578125" style="195" bestFit="1" customWidth="1"/>
    <col min="23" max="23" width="22.85546875" style="195" bestFit="1" customWidth="1"/>
    <col min="24" max="24" width="19.42578125" style="195" bestFit="1" customWidth="1"/>
    <col min="25" max="25" width="24.85546875" style="195" customWidth="1"/>
    <col min="26" max="16384" width="14.42578125" style="195"/>
  </cols>
  <sheetData>
    <row r="1" spans="1:25" ht="24" customHeight="1">
      <c r="A1" s="193" t="s">
        <v>0</v>
      </c>
    </row>
    <row r="2" spans="1:25" ht="24" customHeight="1">
      <c r="A2" s="193" t="s">
        <v>63</v>
      </c>
    </row>
    <row r="3" spans="1:25" ht="24" customHeight="1">
      <c r="A3" s="225" t="s">
        <v>92</v>
      </c>
    </row>
    <row r="5" spans="1:25" ht="24" customHeight="1">
      <c r="I5" s="278" t="s">
        <v>3</v>
      </c>
      <c r="J5" s="278"/>
      <c r="K5" s="278"/>
      <c r="L5" s="134"/>
      <c r="M5" s="279" t="s">
        <v>4</v>
      </c>
      <c r="N5" s="279"/>
      <c r="O5" s="279"/>
      <c r="Q5" s="280"/>
      <c r="R5" s="280"/>
      <c r="S5" s="280"/>
      <c r="T5" s="280"/>
      <c r="V5" s="281"/>
      <c r="W5" s="281"/>
      <c r="X5" s="281"/>
      <c r="Y5" s="281"/>
    </row>
    <row r="6" spans="1:25" ht="24" customHeight="1">
      <c r="G6" s="213" t="s">
        <v>5</v>
      </c>
      <c r="I6" s="149">
        <v>2567</v>
      </c>
      <c r="J6" s="150"/>
      <c r="K6" s="149">
        <v>2566</v>
      </c>
      <c r="L6" s="150"/>
      <c r="M6" s="149">
        <v>2567</v>
      </c>
      <c r="N6" s="150"/>
      <c r="O6" s="149">
        <v>2566</v>
      </c>
      <c r="S6" s="120"/>
      <c r="V6" s="121"/>
      <c r="W6" s="121"/>
      <c r="X6" s="121"/>
    </row>
    <row r="7" spans="1:25" ht="24" customHeight="1">
      <c r="A7" s="194" t="s">
        <v>65</v>
      </c>
      <c r="G7" s="199"/>
      <c r="I7" s="27">
        <v>713429690.98000002</v>
      </c>
      <c r="J7" s="27"/>
      <c r="K7" s="27">
        <v>714809960.75</v>
      </c>
      <c r="L7" s="27"/>
      <c r="M7" s="27">
        <v>199794970.65000001</v>
      </c>
      <c r="N7" s="28">
        <v>-0.28727483650897218</v>
      </c>
      <c r="O7" s="27">
        <v>200215372.93000001</v>
      </c>
      <c r="Q7" s="32"/>
      <c r="R7" s="124"/>
      <c r="S7" s="226"/>
      <c r="T7" s="227"/>
      <c r="W7" s="228"/>
      <c r="Y7" s="228"/>
    </row>
    <row r="8" spans="1:25" ht="24" customHeight="1">
      <c r="A8" s="202" t="s">
        <v>66</v>
      </c>
      <c r="G8" s="199"/>
      <c r="H8" s="29"/>
      <c r="I8" s="30">
        <v>-470363606.41000003</v>
      </c>
      <c r="J8" s="27"/>
      <c r="K8" s="30">
        <v>-465545541.94</v>
      </c>
      <c r="L8" s="27"/>
      <c r="M8" s="30">
        <v>-134336925.75</v>
      </c>
      <c r="N8" s="28">
        <v>-0.29890990174369197</v>
      </c>
      <c r="O8" s="30">
        <v>-132847770.14</v>
      </c>
      <c r="Q8" s="32"/>
      <c r="R8" s="124"/>
      <c r="S8" s="226"/>
      <c r="T8" s="227"/>
      <c r="W8" s="228"/>
      <c r="Y8" s="228"/>
    </row>
    <row r="9" spans="1:25" ht="24" customHeight="1">
      <c r="A9" s="206" t="s">
        <v>67</v>
      </c>
      <c r="I9" s="128">
        <f>SUM(I7:I8)</f>
        <v>243066084.56999999</v>
      </c>
      <c r="J9" s="128"/>
      <c r="K9" s="128">
        <f>SUM(K7:K8)</f>
        <v>249264418.81</v>
      </c>
      <c r="L9" s="128"/>
      <c r="M9" s="128">
        <f>SUM(M7:M8)</f>
        <v>65458044.900000006</v>
      </c>
      <c r="N9" s="129"/>
      <c r="O9" s="129">
        <f>SUM(O7:O8)</f>
        <v>67367602.790000007</v>
      </c>
      <c r="Q9" s="122"/>
      <c r="R9" s="124"/>
      <c r="S9" s="122"/>
      <c r="T9" s="227"/>
      <c r="V9" s="122"/>
      <c r="W9" s="228"/>
      <c r="X9" s="122"/>
      <c r="Y9" s="228"/>
    </row>
    <row r="10" spans="1:25" ht="24" customHeight="1">
      <c r="A10" s="194" t="s">
        <v>68</v>
      </c>
      <c r="I10" s="27">
        <v>0</v>
      </c>
      <c r="J10" s="27"/>
      <c r="K10" s="27">
        <v>0</v>
      </c>
      <c r="L10" s="27"/>
      <c r="M10" s="27">
        <v>16998300</v>
      </c>
      <c r="N10" s="28"/>
      <c r="O10" s="28">
        <v>24997500</v>
      </c>
      <c r="Q10" s="209"/>
      <c r="R10" s="124"/>
      <c r="T10" s="227"/>
      <c r="W10" s="228"/>
      <c r="Y10" s="228"/>
    </row>
    <row r="11" spans="1:25" ht="24" customHeight="1">
      <c r="A11" s="194" t="s">
        <v>69</v>
      </c>
      <c r="G11" s="199"/>
      <c r="H11" s="29">
        <f>SUM(H7:H8)</f>
        <v>0</v>
      </c>
      <c r="I11" s="30">
        <v>6591346.4699999997</v>
      </c>
      <c r="J11" s="27"/>
      <c r="K11" s="30">
        <v>10860320.1</v>
      </c>
      <c r="L11" s="27"/>
      <c r="M11" s="30">
        <v>3686249.85</v>
      </c>
      <c r="N11" s="28"/>
      <c r="O11" s="30">
        <v>7811480.2400000002</v>
      </c>
      <c r="Q11" s="32"/>
      <c r="R11" s="124"/>
      <c r="S11" s="226"/>
      <c r="T11" s="227"/>
      <c r="W11" s="228"/>
      <c r="Y11" s="228"/>
    </row>
    <row r="12" spans="1:25" ht="24" customHeight="1">
      <c r="A12" s="206" t="s">
        <v>70</v>
      </c>
      <c r="H12" s="29"/>
      <c r="I12" s="130">
        <f>I9+I11</f>
        <v>249657431.03999999</v>
      </c>
      <c r="J12" s="128"/>
      <c r="K12" s="130">
        <f>K9+K11+K10</f>
        <v>260124738.91</v>
      </c>
      <c r="L12" s="128"/>
      <c r="M12" s="130">
        <f>M9+M11+M10</f>
        <v>86142594.75</v>
      </c>
      <c r="N12" s="129"/>
      <c r="O12" s="131">
        <f>O9+O11+O10</f>
        <v>100176583.03</v>
      </c>
      <c r="Q12" s="122"/>
      <c r="R12" s="124"/>
      <c r="S12" s="122"/>
      <c r="T12" s="227"/>
      <c r="V12" s="122"/>
      <c r="W12" s="123"/>
      <c r="X12" s="122"/>
      <c r="Y12" s="123"/>
    </row>
    <row r="13" spans="1:25" ht="24" customHeight="1">
      <c r="A13" s="194" t="s">
        <v>71</v>
      </c>
      <c r="I13" s="27">
        <v>-68090054.640000015</v>
      </c>
      <c r="J13" s="27"/>
      <c r="K13" s="27">
        <v>-57881456.869999997</v>
      </c>
      <c r="L13" s="27"/>
      <c r="M13" s="27">
        <v>-12642086.860000001</v>
      </c>
      <c r="N13" s="28"/>
      <c r="O13" s="27">
        <v>-12219690.91</v>
      </c>
      <c r="Q13" s="32"/>
      <c r="R13" s="124"/>
      <c r="S13" s="226"/>
      <c r="T13" s="227"/>
      <c r="W13" s="228"/>
      <c r="Y13" s="228"/>
    </row>
    <row r="14" spans="1:25" ht="24" customHeight="1">
      <c r="A14" s="194" t="s">
        <v>72</v>
      </c>
      <c r="G14" s="199"/>
      <c r="I14" s="27">
        <v>-111461816.83</v>
      </c>
      <c r="J14" s="27"/>
      <c r="K14" s="27">
        <v>-109444639.31</v>
      </c>
      <c r="L14" s="27"/>
      <c r="M14" s="27">
        <v>-39036633.159999989</v>
      </c>
      <c r="N14" s="28"/>
      <c r="O14" s="27">
        <v>-35967203.060000002</v>
      </c>
      <c r="Q14" s="32"/>
      <c r="R14" s="124"/>
      <c r="S14" s="226"/>
      <c r="T14" s="227"/>
      <c r="W14" s="228"/>
      <c r="Y14" s="228"/>
    </row>
    <row r="15" spans="1:25" ht="24" customHeight="1">
      <c r="A15" s="194" t="s">
        <v>73</v>
      </c>
      <c r="G15" s="199"/>
      <c r="I15" s="132">
        <f>SUM(I12:I14)</f>
        <v>70105559.569999978</v>
      </c>
      <c r="J15" s="128"/>
      <c r="K15" s="132">
        <f>SUM(K12:K14)</f>
        <v>92798642.729999989</v>
      </c>
      <c r="L15" s="128"/>
      <c r="M15" s="132">
        <f>SUM(M12:M14)</f>
        <v>34463874.730000012</v>
      </c>
      <c r="N15" s="129"/>
      <c r="O15" s="132">
        <f>SUM(O12:O14)</f>
        <v>51989689.060000002</v>
      </c>
      <c r="Q15" s="19"/>
      <c r="R15" s="124"/>
      <c r="S15" s="19"/>
      <c r="T15" s="227"/>
      <c r="V15" s="19"/>
      <c r="W15" s="228"/>
      <c r="X15" s="19"/>
      <c r="Y15" s="228"/>
    </row>
    <row r="16" spans="1:25" ht="24" customHeight="1">
      <c r="A16" s="194" t="s">
        <v>74</v>
      </c>
      <c r="G16" s="199"/>
      <c r="I16" s="27">
        <v>-12688970.91</v>
      </c>
      <c r="J16" s="27"/>
      <c r="K16" s="27">
        <v>-13675371.73</v>
      </c>
      <c r="L16" s="27"/>
      <c r="M16" s="27">
        <v>-1716012.23</v>
      </c>
      <c r="N16" s="28"/>
      <c r="O16" s="27">
        <v>-2660083.34</v>
      </c>
      <c r="R16" s="124"/>
      <c r="S16" s="226"/>
      <c r="T16" s="227"/>
      <c r="W16" s="228"/>
      <c r="Y16" s="228"/>
    </row>
    <row r="17" spans="1:25" ht="24" customHeight="1">
      <c r="A17" s="229" t="s">
        <v>75</v>
      </c>
      <c r="I17" s="132">
        <f>SUM(I15:I16)</f>
        <v>57416588.659999982</v>
      </c>
      <c r="J17" s="128"/>
      <c r="K17" s="132">
        <f>SUM(K15:K16)</f>
        <v>79123270.999999985</v>
      </c>
      <c r="L17" s="128"/>
      <c r="M17" s="132">
        <f>SUM(M15:M16)</f>
        <v>32747862.500000011</v>
      </c>
      <c r="N17" s="129"/>
      <c r="O17" s="133">
        <f>SUM(O15:O16)</f>
        <v>49329605.719999999</v>
      </c>
      <c r="Q17" s="122"/>
      <c r="R17" s="124"/>
      <c r="S17" s="122"/>
      <c r="T17" s="227"/>
      <c r="V17" s="122"/>
      <c r="W17" s="228"/>
      <c r="X17" s="122"/>
      <c r="Y17" s="228"/>
    </row>
    <row r="18" spans="1:25" ht="24" customHeight="1">
      <c r="A18" s="194" t="s">
        <v>76</v>
      </c>
      <c r="G18" s="199"/>
      <c r="I18" s="30">
        <v>-13107435.119999999</v>
      </c>
      <c r="J18" s="27"/>
      <c r="K18" s="30">
        <v>-16417367.82</v>
      </c>
      <c r="L18" s="27"/>
      <c r="M18" s="30">
        <v>-3406945.3</v>
      </c>
      <c r="N18" s="28"/>
      <c r="O18" s="30">
        <v>-5263300</v>
      </c>
      <c r="Q18" s="32"/>
      <c r="R18" s="124"/>
      <c r="S18" s="226"/>
      <c r="T18" s="227"/>
      <c r="V18" s="226"/>
      <c r="W18" s="228"/>
      <c r="X18" s="226"/>
      <c r="Y18" s="228"/>
    </row>
    <row r="19" spans="1:25" ht="24" customHeight="1">
      <c r="A19" s="206" t="s">
        <v>77</v>
      </c>
      <c r="G19" s="199"/>
      <c r="I19" s="130">
        <f>I17+I18</f>
        <v>44309153.539999984</v>
      </c>
      <c r="J19" s="128"/>
      <c r="K19" s="130">
        <f>K17+K18</f>
        <v>62705903.179999985</v>
      </c>
      <c r="L19" s="128"/>
      <c r="M19" s="130">
        <f>M17+M18</f>
        <v>29340917.20000001</v>
      </c>
      <c r="N19" s="129"/>
      <c r="O19" s="131">
        <f>O17+O18</f>
        <v>44066305.719999999</v>
      </c>
      <c r="P19" s="209"/>
      <c r="Q19" s="122"/>
      <c r="R19" s="124"/>
      <c r="S19" s="122"/>
      <c r="T19" s="227"/>
      <c r="V19" s="122"/>
      <c r="W19" s="123"/>
      <c r="X19" s="122"/>
      <c r="Y19" s="123"/>
    </row>
    <row r="20" spans="1:25" ht="24" customHeight="1">
      <c r="A20" s="206"/>
      <c r="G20" s="199"/>
      <c r="I20" s="31"/>
      <c r="K20" s="31"/>
      <c r="M20" s="31"/>
      <c r="O20" s="32"/>
      <c r="R20" s="124"/>
      <c r="T20" s="227"/>
      <c r="W20" s="228"/>
      <c r="Y20" s="228"/>
    </row>
    <row r="21" spans="1:25" ht="24" customHeight="1">
      <c r="A21" s="206" t="s">
        <v>78</v>
      </c>
      <c r="I21" s="31"/>
      <c r="K21" s="31"/>
      <c r="M21" s="31"/>
      <c r="N21" s="32"/>
      <c r="O21" s="31"/>
      <c r="R21" s="124"/>
      <c r="T21" s="227"/>
      <c r="W21" s="228"/>
      <c r="Y21" s="228"/>
    </row>
    <row r="22" spans="1:25" ht="24" customHeight="1">
      <c r="A22" s="194" t="s">
        <v>79</v>
      </c>
      <c r="I22" s="31"/>
      <c r="K22" s="31"/>
      <c r="M22" s="31"/>
      <c r="N22" s="32"/>
      <c r="O22" s="31"/>
      <c r="R22" s="124"/>
      <c r="T22" s="227"/>
      <c r="W22" s="228"/>
      <c r="Y22" s="228"/>
    </row>
    <row r="23" spans="1:25" ht="24" customHeight="1">
      <c r="A23" s="194" t="s">
        <v>80</v>
      </c>
      <c r="I23" s="31">
        <v>223394114.05000001</v>
      </c>
      <c r="K23" s="31">
        <v>0</v>
      </c>
      <c r="M23" s="31">
        <v>12247200</v>
      </c>
      <c r="N23" s="32"/>
      <c r="O23" s="31">
        <v>0</v>
      </c>
      <c r="R23" s="124"/>
      <c r="T23" s="227"/>
      <c r="W23" s="228"/>
      <c r="Y23" s="228"/>
    </row>
    <row r="24" spans="1:25" ht="24" customHeight="1">
      <c r="A24" s="230" t="s">
        <v>81</v>
      </c>
      <c r="I24" s="195"/>
      <c r="J24" s="195"/>
      <c r="K24" s="195"/>
      <c r="L24" s="195"/>
      <c r="M24" s="195"/>
      <c r="N24" s="195"/>
      <c r="O24" s="195"/>
      <c r="R24" s="124"/>
      <c r="T24" s="227"/>
      <c r="W24" s="228"/>
      <c r="Y24" s="228"/>
    </row>
    <row r="25" spans="1:25" ht="24" customHeight="1">
      <c r="A25" s="230"/>
      <c r="B25" s="194" t="s">
        <v>82</v>
      </c>
      <c r="I25" s="30">
        <v>-44678782.810000002</v>
      </c>
      <c r="J25" s="31"/>
      <c r="K25" s="35">
        <v>0</v>
      </c>
      <c r="L25" s="31"/>
      <c r="M25" s="30">
        <v>-2449400</v>
      </c>
      <c r="N25" s="32"/>
      <c r="O25" s="35">
        <v>0</v>
      </c>
      <c r="R25" s="124"/>
      <c r="T25" s="227"/>
      <c r="W25" s="228"/>
      <c r="Y25" s="228"/>
    </row>
    <row r="26" spans="1:25" ht="24" customHeight="1">
      <c r="A26" s="231" t="s">
        <v>83</v>
      </c>
      <c r="I26" s="195"/>
      <c r="J26" s="195"/>
      <c r="K26" s="195"/>
      <c r="L26" s="195"/>
      <c r="M26" s="195"/>
      <c r="N26" s="195"/>
      <c r="O26" s="195"/>
      <c r="R26" s="124"/>
      <c r="T26" s="227"/>
      <c r="W26" s="228"/>
      <c r="Y26" s="228"/>
    </row>
    <row r="27" spans="1:25" ht="24" customHeight="1">
      <c r="A27" s="231"/>
      <c r="B27" s="206" t="s">
        <v>82</v>
      </c>
      <c r="I27" s="138">
        <f>SUM(I23:I26)</f>
        <v>178715331.24000001</v>
      </c>
      <c r="J27" s="134"/>
      <c r="K27" s="138">
        <f>SUM(K23:K26)</f>
        <v>0</v>
      </c>
      <c r="L27" s="134"/>
      <c r="M27" s="138">
        <f>SUM(M23:M26)</f>
        <v>9797800</v>
      </c>
      <c r="N27" s="135"/>
      <c r="O27" s="138">
        <f>SUM(O23:O26)</f>
        <v>0</v>
      </c>
      <c r="R27" s="124"/>
      <c r="T27" s="227"/>
      <c r="W27" s="228"/>
      <c r="Y27" s="228"/>
    </row>
    <row r="28" spans="1:25" ht="24" customHeight="1" thickBot="1">
      <c r="A28" s="232" t="s">
        <v>84</v>
      </c>
      <c r="I28" s="12">
        <f>I19+I27</f>
        <v>223024484.78</v>
      </c>
      <c r="J28" s="134"/>
      <c r="K28" s="12">
        <f>K19+K27</f>
        <v>62705903.179999985</v>
      </c>
      <c r="L28" s="134"/>
      <c r="M28" s="12">
        <f>M19+M27</f>
        <v>39138717.20000001</v>
      </c>
      <c r="N28" s="136"/>
      <c r="O28" s="12">
        <f>O19+O27</f>
        <v>44066305.719999999</v>
      </c>
      <c r="R28" s="124"/>
      <c r="S28" s="124"/>
      <c r="T28" s="124"/>
      <c r="V28" s="31"/>
      <c r="W28" s="228"/>
      <c r="X28" s="31"/>
      <c r="Y28" s="228"/>
    </row>
    <row r="29" spans="1:25" ht="24" customHeight="1" thickTop="1">
      <c r="M29" s="33"/>
      <c r="N29" s="34"/>
      <c r="O29" s="34"/>
      <c r="R29" s="124"/>
      <c r="T29" s="227"/>
      <c r="Y29" s="228"/>
    </row>
    <row r="30" spans="1:25" ht="24" customHeight="1">
      <c r="A30" s="206" t="s">
        <v>85</v>
      </c>
      <c r="R30" s="124"/>
      <c r="T30" s="227"/>
      <c r="Y30" s="228"/>
    </row>
    <row r="31" spans="1:25" ht="24" customHeight="1">
      <c r="A31" s="156" t="s">
        <v>86</v>
      </c>
      <c r="I31" s="31">
        <f>+I33-I32</f>
        <v>44306878.069999985</v>
      </c>
      <c r="K31" s="31">
        <f>+K33-K32</f>
        <v>62702668.849999987</v>
      </c>
      <c r="L31" s="31"/>
      <c r="M31" s="31">
        <f>+M19</f>
        <v>29340917.20000001</v>
      </c>
      <c r="N31" s="32"/>
      <c r="O31" s="32">
        <f>+O19</f>
        <v>44066305.719999999</v>
      </c>
      <c r="R31" s="124"/>
      <c r="T31" s="124"/>
      <c r="V31" s="32"/>
      <c r="W31" s="228"/>
      <c r="X31" s="32"/>
      <c r="Y31" s="228"/>
    </row>
    <row r="32" spans="1:25" ht="24" customHeight="1">
      <c r="A32" s="156" t="s">
        <v>87</v>
      </c>
      <c r="I32" s="35">
        <v>2275.4699999999998</v>
      </c>
      <c r="K32" s="35">
        <v>3234.33</v>
      </c>
      <c r="M32" s="35">
        <v>0</v>
      </c>
      <c r="O32" s="36">
        <v>0</v>
      </c>
      <c r="R32" s="124"/>
      <c r="T32" s="124"/>
      <c r="Y32" s="228"/>
    </row>
    <row r="33" spans="1:25" ht="24" customHeight="1" thickBot="1">
      <c r="A33" s="156"/>
      <c r="I33" s="37">
        <f>I19</f>
        <v>44309153.539999984</v>
      </c>
      <c r="K33" s="37">
        <f>K19</f>
        <v>62705903.179999985</v>
      </c>
      <c r="M33" s="37">
        <f>M19</f>
        <v>29340917.20000001</v>
      </c>
      <c r="O33" s="38">
        <f>O19</f>
        <v>44066305.719999999</v>
      </c>
      <c r="Q33" s="31"/>
      <c r="R33" s="124"/>
      <c r="S33" s="31"/>
      <c r="T33" s="124"/>
      <c r="V33" s="32"/>
      <c r="W33" s="228"/>
      <c r="X33" s="32"/>
      <c r="Y33" s="228"/>
    </row>
    <row r="34" spans="1:25" ht="24" customHeight="1" thickTop="1">
      <c r="M34" s="33"/>
      <c r="N34" s="34"/>
      <c r="O34" s="34"/>
      <c r="R34" s="124"/>
      <c r="T34" s="227"/>
      <c r="Y34" s="228"/>
    </row>
    <row r="35" spans="1:25" ht="24" customHeight="1">
      <c r="A35" s="206" t="s">
        <v>88</v>
      </c>
      <c r="R35" s="124"/>
      <c r="T35" s="227"/>
      <c r="Y35" s="228"/>
    </row>
    <row r="36" spans="1:25" ht="24" customHeight="1">
      <c r="A36" s="156" t="s">
        <v>86</v>
      </c>
      <c r="I36" s="31">
        <f>+I38-I37</f>
        <v>223019713.33000001</v>
      </c>
      <c r="K36" s="31">
        <f>+K38-K37</f>
        <v>62702668.849999987</v>
      </c>
      <c r="L36" s="31"/>
      <c r="M36" s="31">
        <f>+M38-M37</f>
        <v>39138717.20000001</v>
      </c>
      <c r="N36" s="32"/>
      <c r="O36" s="32">
        <f>+O38-O37</f>
        <v>44066305.719999999</v>
      </c>
      <c r="R36" s="124"/>
      <c r="S36" s="32"/>
      <c r="T36" s="227"/>
      <c r="V36" s="32"/>
      <c r="W36" s="228"/>
      <c r="X36" s="32"/>
      <c r="Y36" s="228"/>
    </row>
    <row r="37" spans="1:25" ht="24" customHeight="1">
      <c r="A37" s="156" t="s">
        <v>87</v>
      </c>
      <c r="I37" s="35">
        <v>4771.45</v>
      </c>
      <c r="K37" s="35">
        <f>+K32</f>
        <v>3234.33</v>
      </c>
      <c r="M37" s="35">
        <v>0</v>
      </c>
      <c r="N37" s="32"/>
      <c r="O37" s="36">
        <v>0</v>
      </c>
      <c r="R37" s="124"/>
      <c r="T37" s="227"/>
      <c r="Y37" s="228"/>
    </row>
    <row r="38" spans="1:25" ht="24" customHeight="1" thickBot="1">
      <c r="A38" s="156"/>
      <c r="I38" s="37">
        <f>I28</f>
        <v>223024484.78</v>
      </c>
      <c r="K38" s="37">
        <f>K28</f>
        <v>62705903.179999985</v>
      </c>
      <c r="M38" s="37">
        <f>M28</f>
        <v>39138717.20000001</v>
      </c>
      <c r="N38" s="32"/>
      <c r="O38" s="38">
        <f>O28</f>
        <v>44066305.719999999</v>
      </c>
      <c r="Q38" s="32"/>
      <c r="R38" s="124"/>
      <c r="S38" s="124"/>
      <c r="T38" s="124"/>
      <c r="V38" s="32"/>
      <c r="W38" s="228"/>
      <c r="X38" s="32"/>
      <c r="Y38" s="228"/>
    </row>
    <row r="39" spans="1:25" ht="24" customHeight="1" thickTop="1">
      <c r="A39" s="156"/>
      <c r="I39" s="31"/>
      <c r="K39" s="31"/>
      <c r="M39" s="31"/>
      <c r="O39" s="32"/>
      <c r="R39" s="124"/>
      <c r="T39" s="227"/>
      <c r="Y39" s="228"/>
    </row>
    <row r="40" spans="1:25" ht="24" customHeight="1">
      <c r="A40" s="233" t="s">
        <v>89</v>
      </c>
      <c r="G40" s="199"/>
      <c r="I40" s="31"/>
      <c r="K40" s="31"/>
      <c r="R40" s="124"/>
      <c r="T40" s="227"/>
      <c r="Y40" s="228"/>
    </row>
    <row r="41" spans="1:25" ht="24" customHeight="1" thickBot="1">
      <c r="A41" s="156" t="s">
        <v>93</v>
      </c>
      <c r="G41" s="199"/>
      <c r="I41" s="39">
        <f>I31/I42</f>
        <v>0.12947823161801683</v>
      </c>
      <c r="J41" s="40"/>
      <c r="K41" s="39">
        <v>0.1832</v>
      </c>
      <c r="L41" s="40"/>
      <c r="M41" s="39">
        <f>M31/M42</f>
        <v>8.5743122480998052E-2</v>
      </c>
      <c r="N41" s="41"/>
      <c r="O41" s="39">
        <v>0.1288</v>
      </c>
      <c r="Q41" s="40"/>
      <c r="R41" s="125"/>
      <c r="S41" s="40"/>
      <c r="T41" s="125"/>
      <c r="V41" s="40"/>
      <c r="W41" s="40"/>
      <c r="X41" s="40"/>
      <c r="Y41" s="125"/>
    </row>
    <row r="42" spans="1:25" ht="24" customHeight="1" thickTop="1" thickBot="1">
      <c r="A42" s="234" t="s">
        <v>91</v>
      </c>
      <c r="G42" s="199"/>
      <c r="I42" s="42">
        <v>342195576.17000002</v>
      </c>
      <c r="J42" s="43"/>
      <c r="K42" s="42">
        <v>342195576.17000002</v>
      </c>
      <c r="L42" s="43"/>
      <c r="M42" s="42">
        <v>342195576.17000002</v>
      </c>
      <c r="N42" s="44"/>
      <c r="O42" s="42">
        <v>342195576.17000002</v>
      </c>
      <c r="R42" s="124"/>
      <c r="S42" s="235"/>
      <c r="T42" s="227"/>
      <c r="W42" s="228"/>
      <c r="Y42" s="228"/>
    </row>
    <row r="43" spans="1:25" ht="24" customHeight="1" thickTop="1">
      <c r="A43" s="234"/>
      <c r="G43" s="199"/>
      <c r="I43" s="43"/>
      <c r="J43" s="43"/>
      <c r="K43" s="43"/>
      <c r="L43" s="43"/>
      <c r="M43" s="43"/>
      <c r="N43" s="44"/>
      <c r="O43" s="43"/>
      <c r="R43" s="124"/>
      <c r="S43" s="235"/>
      <c r="T43" s="227"/>
      <c r="W43" s="228"/>
      <c r="Y43" s="228"/>
    </row>
    <row r="44" spans="1:25" ht="24" customHeight="1">
      <c r="A44" s="156"/>
      <c r="I44" s="31"/>
      <c r="K44" s="31"/>
      <c r="M44" s="31"/>
      <c r="O44" s="32"/>
    </row>
    <row r="45" spans="1:25" ht="24" customHeight="1">
      <c r="A45" s="168" t="s">
        <v>172</v>
      </c>
    </row>
    <row r="48" spans="1:25" s="240" customFormat="1" ht="24" customHeight="1">
      <c r="A48" s="236"/>
      <c r="B48" s="236"/>
      <c r="C48" s="236"/>
      <c r="D48" s="237"/>
      <c r="E48" s="238"/>
      <c r="F48" s="238"/>
      <c r="G48" s="238"/>
      <c r="H48" s="238"/>
      <c r="I48" s="45"/>
      <c r="J48" s="45"/>
      <c r="K48" s="45"/>
      <c r="L48" s="45"/>
      <c r="M48" s="46"/>
      <c r="N48" s="47"/>
      <c r="O48" s="48"/>
      <c r="P48" s="239"/>
      <c r="Q48" s="239"/>
      <c r="R48" s="239"/>
      <c r="S48" s="239"/>
    </row>
    <row r="49" spans="1:19" s="242" customFormat="1" ht="24" customHeight="1">
      <c r="A49" s="236"/>
      <c r="B49" s="241"/>
      <c r="C49" s="241"/>
      <c r="D49" s="238"/>
      <c r="E49" s="238"/>
      <c r="F49" s="238"/>
      <c r="G49" s="238"/>
      <c r="H49" s="238"/>
      <c r="I49" s="45"/>
      <c r="J49" s="45"/>
      <c r="K49" s="45"/>
      <c r="L49" s="45"/>
      <c r="M49" s="46"/>
      <c r="N49" s="47"/>
      <c r="O49" s="47"/>
      <c r="P49" s="239"/>
      <c r="Q49" s="239"/>
      <c r="R49" s="239"/>
      <c r="S49" s="239"/>
    </row>
  </sheetData>
  <mergeCells count="4">
    <mergeCell ref="I5:K5"/>
    <mergeCell ref="M5:O5"/>
    <mergeCell ref="Q5:T5"/>
    <mergeCell ref="V5:Y5"/>
  </mergeCells>
  <pageMargins left="0.70866141732283472" right="0.32" top="0.74803149606299213" bottom="0.49" header="0.31496062992125984" footer="0.2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5A9B0-EE9C-48E9-A26D-46DAFA7437B0}">
  <dimension ref="A1:V41"/>
  <sheetViews>
    <sheetView view="pageBreakPreview" topLeftCell="A19" zoomScale="85" zoomScaleNormal="85" zoomScaleSheetLayoutView="85" workbookViewId="0">
      <selection activeCell="F45" sqref="F45"/>
    </sheetView>
  </sheetViews>
  <sheetFormatPr defaultColWidth="14.140625" defaultRowHeight="19.8"/>
  <cols>
    <col min="1" max="1" width="3.42578125" style="194" customWidth="1"/>
    <col min="2" max="2" width="42.85546875" style="194" customWidth="1"/>
    <col min="3" max="3" width="0.42578125" style="194" customWidth="1"/>
    <col min="4" max="4" width="11.42578125" style="194" customWidth="1"/>
    <col min="5" max="5" width="3" style="194" customWidth="1"/>
    <col min="6" max="6" width="20.140625" style="194" customWidth="1"/>
    <col min="7" max="7" width="1.140625" style="194" customWidth="1"/>
    <col min="8" max="8" width="20.85546875" style="194" customWidth="1"/>
    <col min="9" max="9" width="1.140625" style="194" customWidth="1"/>
    <col min="10" max="10" width="21.42578125" style="194" customWidth="1"/>
    <col min="11" max="11" width="1.140625" style="194" customWidth="1"/>
    <col min="12" max="12" width="20.42578125" style="194" customWidth="1"/>
    <col min="13" max="13" width="1.140625" style="194" customWidth="1"/>
    <col min="14" max="14" width="28.140625" style="194" bestFit="1" customWidth="1"/>
    <col min="15" max="15" width="1.140625" style="194" customWidth="1"/>
    <col min="16" max="16" width="22" style="194" customWidth="1"/>
    <col min="17" max="17" width="1.140625" style="194" customWidth="1"/>
    <col min="18" max="18" width="25.42578125" style="194" bestFit="1" customWidth="1"/>
    <col min="19" max="19" width="1.140625" style="194" customWidth="1"/>
    <col min="20" max="20" width="22.140625" style="194" bestFit="1" customWidth="1"/>
    <col min="21" max="21" width="1.140625" style="194" customWidth="1"/>
    <col min="22" max="22" width="22" style="194" customWidth="1"/>
    <col min="23" max="23" width="1.85546875" style="194" customWidth="1"/>
    <col min="24" max="194" width="14.140625" style="194"/>
    <col min="195" max="195" width="3.42578125" style="194" customWidth="1"/>
    <col min="196" max="196" width="74" style="194" customWidth="1"/>
    <col min="197" max="197" width="0.42578125" style="194" customWidth="1"/>
    <col min="198" max="198" width="13.140625" style="194" customWidth="1"/>
    <col min="199" max="199" width="0.42578125" style="194" customWidth="1"/>
    <col min="200" max="200" width="21.140625" style="194" customWidth="1"/>
    <col min="201" max="201" width="2" style="194" customWidth="1"/>
    <col min="202" max="202" width="25.140625" style="194" customWidth="1"/>
    <col min="203" max="203" width="2" style="194" customWidth="1"/>
    <col min="204" max="204" width="21.140625" style="194" customWidth="1"/>
    <col min="205" max="205" width="1.140625" style="194" customWidth="1"/>
    <col min="206" max="206" width="22.85546875" style="194" customWidth="1"/>
    <col min="207" max="207" width="2" style="194" customWidth="1"/>
    <col min="208" max="208" width="22.85546875" style="194" customWidth="1"/>
    <col min="209" max="209" width="1.85546875" style="194" customWidth="1"/>
    <col min="210" max="210" width="22" style="194" customWidth="1"/>
    <col min="211" max="211" width="1.85546875" style="194" customWidth="1"/>
    <col min="212" max="212" width="19.42578125" style="194" bestFit="1" customWidth="1"/>
    <col min="213" max="213" width="1.42578125" style="194" customWidth="1"/>
    <col min="214" max="214" width="22.42578125" style="194" customWidth="1"/>
    <col min="215" max="215" width="14.140625" style="194"/>
    <col min="216" max="216" width="19.42578125" style="194" bestFit="1" customWidth="1"/>
    <col min="217" max="450" width="14.140625" style="194"/>
    <col min="451" max="451" width="3.42578125" style="194" customWidth="1"/>
    <col min="452" max="452" width="74" style="194" customWidth="1"/>
    <col min="453" max="453" width="0.42578125" style="194" customWidth="1"/>
    <col min="454" max="454" width="13.140625" style="194" customWidth="1"/>
    <col min="455" max="455" width="0.42578125" style="194" customWidth="1"/>
    <col min="456" max="456" width="21.140625" style="194" customWidth="1"/>
    <col min="457" max="457" width="2" style="194" customWidth="1"/>
    <col min="458" max="458" width="25.140625" style="194" customWidth="1"/>
    <col min="459" max="459" width="2" style="194" customWidth="1"/>
    <col min="460" max="460" width="21.140625" style="194" customWidth="1"/>
    <col min="461" max="461" width="1.140625" style="194" customWidth="1"/>
    <col min="462" max="462" width="22.85546875" style="194" customWidth="1"/>
    <col min="463" max="463" width="2" style="194" customWidth="1"/>
    <col min="464" max="464" width="22.85546875" style="194" customWidth="1"/>
    <col min="465" max="465" width="1.85546875" style="194" customWidth="1"/>
    <col min="466" max="466" width="22" style="194" customWidth="1"/>
    <col min="467" max="467" width="1.85546875" style="194" customWidth="1"/>
    <col min="468" max="468" width="19.42578125" style="194" bestFit="1" customWidth="1"/>
    <col min="469" max="469" width="1.42578125" style="194" customWidth="1"/>
    <col min="470" max="470" width="22.42578125" style="194" customWidth="1"/>
    <col min="471" max="471" width="14.140625" style="194"/>
    <col min="472" max="472" width="19.42578125" style="194" bestFit="1" customWidth="1"/>
    <col min="473" max="706" width="14.140625" style="194"/>
    <col min="707" max="707" width="3.42578125" style="194" customWidth="1"/>
    <col min="708" max="708" width="74" style="194" customWidth="1"/>
    <col min="709" max="709" width="0.42578125" style="194" customWidth="1"/>
    <col min="710" max="710" width="13.140625" style="194" customWidth="1"/>
    <col min="711" max="711" width="0.42578125" style="194" customWidth="1"/>
    <col min="712" max="712" width="21.140625" style="194" customWidth="1"/>
    <col min="713" max="713" width="2" style="194" customWidth="1"/>
    <col min="714" max="714" width="25.140625" style="194" customWidth="1"/>
    <col min="715" max="715" width="2" style="194" customWidth="1"/>
    <col min="716" max="716" width="21.140625" style="194" customWidth="1"/>
    <col min="717" max="717" width="1.140625" style="194" customWidth="1"/>
    <col min="718" max="718" width="22.85546875" style="194" customWidth="1"/>
    <col min="719" max="719" width="2" style="194" customWidth="1"/>
    <col min="720" max="720" width="22.85546875" style="194" customWidth="1"/>
    <col min="721" max="721" width="1.85546875" style="194" customWidth="1"/>
    <col min="722" max="722" width="22" style="194" customWidth="1"/>
    <col min="723" max="723" width="1.85546875" style="194" customWidth="1"/>
    <col min="724" max="724" width="19.42578125" style="194" bestFit="1" customWidth="1"/>
    <col min="725" max="725" width="1.42578125" style="194" customWidth="1"/>
    <col min="726" max="726" width="22.42578125" style="194" customWidth="1"/>
    <col min="727" max="727" width="14.140625" style="194"/>
    <col min="728" max="728" width="19.42578125" style="194" bestFit="1" customWidth="1"/>
    <col min="729" max="962" width="14.140625" style="194"/>
    <col min="963" max="963" width="3.42578125" style="194" customWidth="1"/>
    <col min="964" max="964" width="74" style="194" customWidth="1"/>
    <col min="965" max="965" width="0.42578125" style="194" customWidth="1"/>
    <col min="966" max="966" width="13.140625" style="194" customWidth="1"/>
    <col min="967" max="967" width="0.42578125" style="194" customWidth="1"/>
    <col min="968" max="968" width="21.140625" style="194" customWidth="1"/>
    <col min="969" max="969" width="2" style="194" customWidth="1"/>
    <col min="970" max="970" width="25.140625" style="194" customWidth="1"/>
    <col min="971" max="971" width="2" style="194" customWidth="1"/>
    <col min="972" max="972" width="21.140625" style="194" customWidth="1"/>
    <col min="973" max="973" width="1.140625" style="194" customWidth="1"/>
    <col min="974" max="974" width="22.85546875" style="194" customWidth="1"/>
    <col min="975" max="975" width="2" style="194" customWidth="1"/>
    <col min="976" max="976" width="22.85546875" style="194" customWidth="1"/>
    <col min="977" max="977" width="1.85546875" style="194" customWidth="1"/>
    <col min="978" max="978" width="22" style="194" customWidth="1"/>
    <col min="979" max="979" width="1.85546875" style="194" customWidth="1"/>
    <col min="980" max="980" width="19.42578125" style="194" bestFit="1" customWidth="1"/>
    <col min="981" max="981" width="1.42578125" style="194" customWidth="1"/>
    <col min="982" max="982" width="22.42578125" style="194" customWidth="1"/>
    <col min="983" max="983" width="14.140625" style="194"/>
    <col min="984" max="984" width="19.42578125" style="194" bestFit="1" customWidth="1"/>
    <col min="985" max="1218" width="14.140625" style="194"/>
    <col min="1219" max="1219" width="3.42578125" style="194" customWidth="1"/>
    <col min="1220" max="1220" width="74" style="194" customWidth="1"/>
    <col min="1221" max="1221" width="0.42578125" style="194" customWidth="1"/>
    <col min="1222" max="1222" width="13.140625" style="194" customWidth="1"/>
    <col min="1223" max="1223" width="0.42578125" style="194" customWidth="1"/>
    <col min="1224" max="1224" width="21.140625" style="194" customWidth="1"/>
    <col min="1225" max="1225" width="2" style="194" customWidth="1"/>
    <col min="1226" max="1226" width="25.140625" style="194" customWidth="1"/>
    <col min="1227" max="1227" width="2" style="194" customWidth="1"/>
    <col min="1228" max="1228" width="21.140625" style="194" customWidth="1"/>
    <col min="1229" max="1229" width="1.140625" style="194" customWidth="1"/>
    <col min="1230" max="1230" width="22.85546875" style="194" customWidth="1"/>
    <col min="1231" max="1231" width="2" style="194" customWidth="1"/>
    <col min="1232" max="1232" width="22.85546875" style="194" customWidth="1"/>
    <col min="1233" max="1233" width="1.85546875" style="194" customWidth="1"/>
    <col min="1234" max="1234" width="22" style="194" customWidth="1"/>
    <col min="1235" max="1235" width="1.85546875" style="194" customWidth="1"/>
    <col min="1236" max="1236" width="19.42578125" style="194" bestFit="1" customWidth="1"/>
    <col min="1237" max="1237" width="1.42578125" style="194" customWidth="1"/>
    <col min="1238" max="1238" width="22.42578125" style="194" customWidth="1"/>
    <col min="1239" max="1239" width="14.140625" style="194"/>
    <col min="1240" max="1240" width="19.42578125" style="194" bestFit="1" customWidth="1"/>
    <col min="1241" max="1474" width="14.140625" style="194"/>
    <col min="1475" max="1475" width="3.42578125" style="194" customWidth="1"/>
    <col min="1476" max="1476" width="74" style="194" customWidth="1"/>
    <col min="1477" max="1477" width="0.42578125" style="194" customWidth="1"/>
    <col min="1478" max="1478" width="13.140625" style="194" customWidth="1"/>
    <col min="1479" max="1479" width="0.42578125" style="194" customWidth="1"/>
    <col min="1480" max="1480" width="21.140625" style="194" customWidth="1"/>
    <col min="1481" max="1481" width="2" style="194" customWidth="1"/>
    <col min="1482" max="1482" width="25.140625" style="194" customWidth="1"/>
    <col min="1483" max="1483" width="2" style="194" customWidth="1"/>
    <col min="1484" max="1484" width="21.140625" style="194" customWidth="1"/>
    <col min="1485" max="1485" width="1.140625" style="194" customWidth="1"/>
    <col min="1486" max="1486" width="22.85546875" style="194" customWidth="1"/>
    <col min="1487" max="1487" width="2" style="194" customWidth="1"/>
    <col min="1488" max="1488" width="22.85546875" style="194" customWidth="1"/>
    <col min="1489" max="1489" width="1.85546875" style="194" customWidth="1"/>
    <col min="1490" max="1490" width="22" style="194" customWidth="1"/>
    <col min="1491" max="1491" width="1.85546875" style="194" customWidth="1"/>
    <col min="1492" max="1492" width="19.42578125" style="194" bestFit="1" customWidth="1"/>
    <col min="1493" max="1493" width="1.42578125" style="194" customWidth="1"/>
    <col min="1494" max="1494" width="22.42578125" style="194" customWidth="1"/>
    <col min="1495" max="1495" width="14.140625" style="194"/>
    <col min="1496" max="1496" width="19.42578125" style="194" bestFit="1" customWidth="1"/>
    <col min="1497" max="1730" width="14.140625" style="194"/>
    <col min="1731" max="1731" width="3.42578125" style="194" customWidth="1"/>
    <col min="1732" max="1732" width="74" style="194" customWidth="1"/>
    <col min="1733" max="1733" width="0.42578125" style="194" customWidth="1"/>
    <col min="1734" max="1734" width="13.140625" style="194" customWidth="1"/>
    <col min="1735" max="1735" width="0.42578125" style="194" customWidth="1"/>
    <col min="1736" max="1736" width="21.140625" style="194" customWidth="1"/>
    <col min="1737" max="1737" width="2" style="194" customWidth="1"/>
    <col min="1738" max="1738" width="25.140625" style="194" customWidth="1"/>
    <col min="1739" max="1739" width="2" style="194" customWidth="1"/>
    <col min="1740" max="1740" width="21.140625" style="194" customWidth="1"/>
    <col min="1741" max="1741" width="1.140625" style="194" customWidth="1"/>
    <col min="1742" max="1742" width="22.85546875" style="194" customWidth="1"/>
    <col min="1743" max="1743" width="2" style="194" customWidth="1"/>
    <col min="1744" max="1744" width="22.85546875" style="194" customWidth="1"/>
    <col min="1745" max="1745" width="1.85546875" style="194" customWidth="1"/>
    <col min="1746" max="1746" width="22" style="194" customWidth="1"/>
    <col min="1747" max="1747" width="1.85546875" style="194" customWidth="1"/>
    <col min="1748" max="1748" width="19.42578125" style="194" bestFit="1" customWidth="1"/>
    <col min="1749" max="1749" width="1.42578125" style="194" customWidth="1"/>
    <col min="1750" max="1750" width="22.42578125" style="194" customWidth="1"/>
    <col min="1751" max="1751" width="14.140625" style="194"/>
    <col min="1752" max="1752" width="19.42578125" style="194" bestFit="1" customWidth="1"/>
    <col min="1753" max="1986" width="14.140625" style="194"/>
    <col min="1987" max="1987" width="3.42578125" style="194" customWidth="1"/>
    <col min="1988" max="1988" width="74" style="194" customWidth="1"/>
    <col min="1989" max="1989" width="0.42578125" style="194" customWidth="1"/>
    <col min="1990" max="1990" width="13.140625" style="194" customWidth="1"/>
    <col min="1991" max="1991" width="0.42578125" style="194" customWidth="1"/>
    <col min="1992" max="1992" width="21.140625" style="194" customWidth="1"/>
    <col min="1993" max="1993" width="2" style="194" customWidth="1"/>
    <col min="1994" max="1994" width="25.140625" style="194" customWidth="1"/>
    <col min="1995" max="1995" width="2" style="194" customWidth="1"/>
    <col min="1996" max="1996" width="21.140625" style="194" customWidth="1"/>
    <col min="1997" max="1997" width="1.140625" style="194" customWidth="1"/>
    <col min="1998" max="1998" width="22.85546875" style="194" customWidth="1"/>
    <col min="1999" max="1999" width="2" style="194" customWidth="1"/>
    <col min="2000" max="2000" width="22.85546875" style="194" customWidth="1"/>
    <col min="2001" max="2001" width="1.85546875" style="194" customWidth="1"/>
    <col min="2002" max="2002" width="22" style="194" customWidth="1"/>
    <col min="2003" max="2003" width="1.85546875" style="194" customWidth="1"/>
    <col min="2004" max="2004" width="19.42578125" style="194" bestFit="1" customWidth="1"/>
    <col min="2005" max="2005" width="1.42578125" style="194" customWidth="1"/>
    <col min="2006" max="2006" width="22.42578125" style="194" customWidth="1"/>
    <col min="2007" max="2007" width="14.140625" style="194"/>
    <col min="2008" max="2008" width="19.42578125" style="194" bestFit="1" customWidth="1"/>
    <col min="2009" max="2242" width="14.140625" style="194"/>
    <col min="2243" max="2243" width="3.42578125" style="194" customWidth="1"/>
    <col min="2244" max="2244" width="74" style="194" customWidth="1"/>
    <col min="2245" max="2245" width="0.42578125" style="194" customWidth="1"/>
    <col min="2246" max="2246" width="13.140625" style="194" customWidth="1"/>
    <col min="2247" max="2247" width="0.42578125" style="194" customWidth="1"/>
    <col min="2248" max="2248" width="21.140625" style="194" customWidth="1"/>
    <col min="2249" max="2249" width="2" style="194" customWidth="1"/>
    <col min="2250" max="2250" width="25.140625" style="194" customWidth="1"/>
    <col min="2251" max="2251" width="2" style="194" customWidth="1"/>
    <col min="2252" max="2252" width="21.140625" style="194" customWidth="1"/>
    <col min="2253" max="2253" width="1.140625" style="194" customWidth="1"/>
    <col min="2254" max="2254" width="22.85546875" style="194" customWidth="1"/>
    <col min="2255" max="2255" width="2" style="194" customWidth="1"/>
    <col min="2256" max="2256" width="22.85546875" style="194" customWidth="1"/>
    <col min="2257" max="2257" width="1.85546875" style="194" customWidth="1"/>
    <col min="2258" max="2258" width="22" style="194" customWidth="1"/>
    <col min="2259" max="2259" width="1.85546875" style="194" customWidth="1"/>
    <col min="2260" max="2260" width="19.42578125" style="194" bestFit="1" customWidth="1"/>
    <col min="2261" max="2261" width="1.42578125" style="194" customWidth="1"/>
    <col min="2262" max="2262" width="22.42578125" style="194" customWidth="1"/>
    <col min="2263" max="2263" width="14.140625" style="194"/>
    <col min="2264" max="2264" width="19.42578125" style="194" bestFit="1" customWidth="1"/>
    <col min="2265" max="2498" width="14.140625" style="194"/>
    <col min="2499" max="2499" width="3.42578125" style="194" customWidth="1"/>
    <col min="2500" max="2500" width="74" style="194" customWidth="1"/>
    <col min="2501" max="2501" width="0.42578125" style="194" customWidth="1"/>
    <col min="2502" max="2502" width="13.140625" style="194" customWidth="1"/>
    <col min="2503" max="2503" width="0.42578125" style="194" customWidth="1"/>
    <col min="2504" max="2504" width="21.140625" style="194" customWidth="1"/>
    <col min="2505" max="2505" width="2" style="194" customWidth="1"/>
    <col min="2506" max="2506" width="25.140625" style="194" customWidth="1"/>
    <col min="2507" max="2507" width="2" style="194" customWidth="1"/>
    <col min="2508" max="2508" width="21.140625" style="194" customWidth="1"/>
    <col min="2509" max="2509" width="1.140625" style="194" customWidth="1"/>
    <col min="2510" max="2510" width="22.85546875" style="194" customWidth="1"/>
    <col min="2511" max="2511" width="2" style="194" customWidth="1"/>
    <col min="2512" max="2512" width="22.85546875" style="194" customWidth="1"/>
    <col min="2513" max="2513" width="1.85546875" style="194" customWidth="1"/>
    <col min="2514" max="2514" width="22" style="194" customWidth="1"/>
    <col min="2515" max="2515" width="1.85546875" style="194" customWidth="1"/>
    <col min="2516" max="2516" width="19.42578125" style="194" bestFit="1" customWidth="1"/>
    <col min="2517" max="2517" width="1.42578125" style="194" customWidth="1"/>
    <col min="2518" max="2518" width="22.42578125" style="194" customWidth="1"/>
    <col min="2519" max="2519" width="14.140625" style="194"/>
    <col min="2520" max="2520" width="19.42578125" style="194" bestFit="1" customWidth="1"/>
    <col min="2521" max="2754" width="14.140625" style="194"/>
    <col min="2755" max="2755" width="3.42578125" style="194" customWidth="1"/>
    <col min="2756" max="2756" width="74" style="194" customWidth="1"/>
    <col min="2757" max="2757" width="0.42578125" style="194" customWidth="1"/>
    <col min="2758" max="2758" width="13.140625" style="194" customWidth="1"/>
    <col min="2759" max="2759" width="0.42578125" style="194" customWidth="1"/>
    <col min="2760" max="2760" width="21.140625" style="194" customWidth="1"/>
    <col min="2761" max="2761" width="2" style="194" customWidth="1"/>
    <col min="2762" max="2762" width="25.140625" style="194" customWidth="1"/>
    <col min="2763" max="2763" width="2" style="194" customWidth="1"/>
    <col min="2764" max="2764" width="21.140625" style="194" customWidth="1"/>
    <col min="2765" max="2765" width="1.140625" style="194" customWidth="1"/>
    <col min="2766" max="2766" width="22.85546875" style="194" customWidth="1"/>
    <col min="2767" max="2767" width="2" style="194" customWidth="1"/>
    <col min="2768" max="2768" width="22.85546875" style="194" customWidth="1"/>
    <col min="2769" max="2769" width="1.85546875" style="194" customWidth="1"/>
    <col min="2770" max="2770" width="22" style="194" customWidth="1"/>
    <col min="2771" max="2771" width="1.85546875" style="194" customWidth="1"/>
    <col min="2772" max="2772" width="19.42578125" style="194" bestFit="1" customWidth="1"/>
    <col min="2773" max="2773" width="1.42578125" style="194" customWidth="1"/>
    <col min="2774" max="2774" width="22.42578125" style="194" customWidth="1"/>
    <col min="2775" max="2775" width="14.140625" style="194"/>
    <col min="2776" max="2776" width="19.42578125" style="194" bestFit="1" customWidth="1"/>
    <col min="2777" max="3010" width="14.140625" style="194"/>
    <col min="3011" max="3011" width="3.42578125" style="194" customWidth="1"/>
    <col min="3012" max="3012" width="74" style="194" customWidth="1"/>
    <col min="3013" max="3013" width="0.42578125" style="194" customWidth="1"/>
    <col min="3014" max="3014" width="13.140625" style="194" customWidth="1"/>
    <col min="3015" max="3015" width="0.42578125" style="194" customWidth="1"/>
    <col min="3016" max="3016" width="21.140625" style="194" customWidth="1"/>
    <col min="3017" max="3017" width="2" style="194" customWidth="1"/>
    <col min="3018" max="3018" width="25.140625" style="194" customWidth="1"/>
    <col min="3019" max="3019" width="2" style="194" customWidth="1"/>
    <col min="3020" max="3020" width="21.140625" style="194" customWidth="1"/>
    <col min="3021" max="3021" width="1.140625" style="194" customWidth="1"/>
    <col min="3022" max="3022" width="22.85546875" style="194" customWidth="1"/>
    <col min="3023" max="3023" width="2" style="194" customWidth="1"/>
    <col min="3024" max="3024" width="22.85546875" style="194" customWidth="1"/>
    <col min="3025" max="3025" width="1.85546875" style="194" customWidth="1"/>
    <col min="3026" max="3026" width="22" style="194" customWidth="1"/>
    <col min="3027" max="3027" width="1.85546875" style="194" customWidth="1"/>
    <col min="3028" max="3028" width="19.42578125" style="194" bestFit="1" customWidth="1"/>
    <col min="3029" max="3029" width="1.42578125" style="194" customWidth="1"/>
    <col min="3030" max="3030" width="22.42578125" style="194" customWidth="1"/>
    <col min="3031" max="3031" width="14.140625" style="194"/>
    <col min="3032" max="3032" width="19.42578125" style="194" bestFit="1" customWidth="1"/>
    <col min="3033" max="3266" width="14.140625" style="194"/>
    <col min="3267" max="3267" width="3.42578125" style="194" customWidth="1"/>
    <col min="3268" max="3268" width="74" style="194" customWidth="1"/>
    <col min="3269" max="3269" width="0.42578125" style="194" customWidth="1"/>
    <col min="3270" max="3270" width="13.140625" style="194" customWidth="1"/>
    <col min="3271" max="3271" width="0.42578125" style="194" customWidth="1"/>
    <col min="3272" max="3272" width="21.140625" style="194" customWidth="1"/>
    <col min="3273" max="3273" width="2" style="194" customWidth="1"/>
    <col min="3274" max="3274" width="25.140625" style="194" customWidth="1"/>
    <col min="3275" max="3275" width="2" style="194" customWidth="1"/>
    <col min="3276" max="3276" width="21.140625" style="194" customWidth="1"/>
    <col min="3277" max="3277" width="1.140625" style="194" customWidth="1"/>
    <col min="3278" max="3278" width="22.85546875" style="194" customWidth="1"/>
    <col min="3279" max="3279" width="2" style="194" customWidth="1"/>
    <col min="3280" max="3280" width="22.85546875" style="194" customWidth="1"/>
    <col min="3281" max="3281" width="1.85546875" style="194" customWidth="1"/>
    <col min="3282" max="3282" width="22" style="194" customWidth="1"/>
    <col min="3283" max="3283" width="1.85546875" style="194" customWidth="1"/>
    <col min="3284" max="3284" width="19.42578125" style="194" bestFit="1" customWidth="1"/>
    <col min="3285" max="3285" width="1.42578125" style="194" customWidth="1"/>
    <col min="3286" max="3286" width="22.42578125" style="194" customWidth="1"/>
    <col min="3287" max="3287" width="14.140625" style="194"/>
    <col min="3288" max="3288" width="19.42578125" style="194" bestFit="1" customWidth="1"/>
    <col min="3289" max="3522" width="14.140625" style="194"/>
    <col min="3523" max="3523" width="3.42578125" style="194" customWidth="1"/>
    <col min="3524" max="3524" width="74" style="194" customWidth="1"/>
    <col min="3525" max="3525" width="0.42578125" style="194" customWidth="1"/>
    <col min="3526" max="3526" width="13.140625" style="194" customWidth="1"/>
    <col min="3527" max="3527" width="0.42578125" style="194" customWidth="1"/>
    <col min="3528" max="3528" width="21.140625" style="194" customWidth="1"/>
    <col min="3529" max="3529" width="2" style="194" customWidth="1"/>
    <col min="3530" max="3530" width="25.140625" style="194" customWidth="1"/>
    <col min="3531" max="3531" width="2" style="194" customWidth="1"/>
    <col min="3532" max="3532" width="21.140625" style="194" customWidth="1"/>
    <col min="3533" max="3533" width="1.140625" style="194" customWidth="1"/>
    <col min="3534" max="3534" width="22.85546875" style="194" customWidth="1"/>
    <col min="3535" max="3535" width="2" style="194" customWidth="1"/>
    <col min="3536" max="3536" width="22.85546875" style="194" customWidth="1"/>
    <col min="3537" max="3537" width="1.85546875" style="194" customWidth="1"/>
    <col min="3538" max="3538" width="22" style="194" customWidth="1"/>
    <col min="3539" max="3539" width="1.85546875" style="194" customWidth="1"/>
    <col min="3540" max="3540" width="19.42578125" style="194" bestFit="1" customWidth="1"/>
    <col min="3541" max="3541" width="1.42578125" style="194" customWidth="1"/>
    <col min="3542" max="3542" width="22.42578125" style="194" customWidth="1"/>
    <col min="3543" max="3543" width="14.140625" style="194"/>
    <col min="3544" max="3544" width="19.42578125" style="194" bestFit="1" customWidth="1"/>
    <col min="3545" max="3778" width="14.140625" style="194"/>
    <col min="3779" max="3779" width="3.42578125" style="194" customWidth="1"/>
    <col min="3780" max="3780" width="74" style="194" customWidth="1"/>
    <col min="3781" max="3781" width="0.42578125" style="194" customWidth="1"/>
    <col min="3782" max="3782" width="13.140625" style="194" customWidth="1"/>
    <col min="3783" max="3783" width="0.42578125" style="194" customWidth="1"/>
    <col min="3784" max="3784" width="21.140625" style="194" customWidth="1"/>
    <col min="3785" max="3785" width="2" style="194" customWidth="1"/>
    <col min="3786" max="3786" width="25.140625" style="194" customWidth="1"/>
    <col min="3787" max="3787" width="2" style="194" customWidth="1"/>
    <col min="3788" max="3788" width="21.140625" style="194" customWidth="1"/>
    <col min="3789" max="3789" width="1.140625" style="194" customWidth="1"/>
    <col min="3790" max="3790" width="22.85546875" style="194" customWidth="1"/>
    <col min="3791" max="3791" width="2" style="194" customWidth="1"/>
    <col min="3792" max="3792" width="22.85546875" style="194" customWidth="1"/>
    <col min="3793" max="3793" width="1.85546875" style="194" customWidth="1"/>
    <col min="3794" max="3794" width="22" style="194" customWidth="1"/>
    <col min="3795" max="3795" width="1.85546875" style="194" customWidth="1"/>
    <col min="3796" max="3796" width="19.42578125" style="194" bestFit="1" customWidth="1"/>
    <col min="3797" max="3797" width="1.42578125" style="194" customWidth="1"/>
    <col min="3798" max="3798" width="22.42578125" style="194" customWidth="1"/>
    <col min="3799" max="3799" width="14.140625" style="194"/>
    <col min="3800" max="3800" width="19.42578125" style="194" bestFit="1" customWidth="1"/>
    <col min="3801" max="4034" width="14.140625" style="194"/>
    <col min="4035" max="4035" width="3.42578125" style="194" customWidth="1"/>
    <col min="4036" max="4036" width="74" style="194" customWidth="1"/>
    <col min="4037" max="4037" width="0.42578125" style="194" customWidth="1"/>
    <col min="4038" max="4038" width="13.140625" style="194" customWidth="1"/>
    <col min="4039" max="4039" width="0.42578125" style="194" customWidth="1"/>
    <col min="4040" max="4040" width="21.140625" style="194" customWidth="1"/>
    <col min="4041" max="4041" width="2" style="194" customWidth="1"/>
    <col min="4042" max="4042" width="25.140625" style="194" customWidth="1"/>
    <col min="4043" max="4043" width="2" style="194" customWidth="1"/>
    <col min="4044" max="4044" width="21.140625" style="194" customWidth="1"/>
    <col min="4045" max="4045" width="1.140625" style="194" customWidth="1"/>
    <col min="4046" max="4046" width="22.85546875" style="194" customWidth="1"/>
    <col min="4047" max="4047" width="2" style="194" customWidth="1"/>
    <col min="4048" max="4048" width="22.85546875" style="194" customWidth="1"/>
    <col min="4049" max="4049" width="1.85546875" style="194" customWidth="1"/>
    <col min="4050" max="4050" width="22" style="194" customWidth="1"/>
    <col min="4051" max="4051" width="1.85546875" style="194" customWidth="1"/>
    <col min="4052" max="4052" width="19.42578125" style="194" bestFit="1" customWidth="1"/>
    <col min="4053" max="4053" width="1.42578125" style="194" customWidth="1"/>
    <col min="4054" max="4054" width="22.42578125" style="194" customWidth="1"/>
    <col min="4055" max="4055" width="14.140625" style="194"/>
    <col min="4056" max="4056" width="19.42578125" style="194" bestFit="1" customWidth="1"/>
    <col min="4057" max="4290" width="14.140625" style="194"/>
    <col min="4291" max="4291" width="3.42578125" style="194" customWidth="1"/>
    <col min="4292" max="4292" width="74" style="194" customWidth="1"/>
    <col min="4293" max="4293" width="0.42578125" style="194" customWidth="1"/>
    <col min="4294" max="4294" width="13.140625" style="194" customWidth="1"/>
    <col min="4295" max="4295" width="0.42578125" style="194" customWidth="1"/>
    <col min="4296" max="4296" width="21.140625" style="194" customWidth="1"/>
    <col min="4297" max="4297" width="2" style="194" customWidth="1"/>
    <col min="4298" max="4298" width="25.140625" style="194" customWidth="1"/>
    <col min="4299" max="4299" width="2" style="194" customWidth="1"/>
    <col min="4300" max="4300" width="21.140625" style="194" customWidth="1"/>
    <col min="4301" max="4301" width="1.140625" style="194" customWidth="1"/>
    <col min="4302" max="4302" width="22.85546875" style="194" customWidth="1"/>
    <col min="4303" max="4303" width="2" style="194" customWidth="1"/>
    <col min="4304" max="4304" width="22.85546875" style="194" customWidth="1"/>
    <col min="4305" max="4305" width="1.85546875" style="194" customWidth="1"/>
    <col min="4306" max="4306" width="22" style="194" customWidth="1"/>
    <col min="4307" max="4307" width="1.85546875" style="194" customWidth="1"/>
    <col min="4308" max="4308" width="19.42578125" style="194" bestFit="1" customWidth="1"/>
    <col min="4309" max="4309" width="1.42578125" style="194" customWidth="1"/>
    <col min="4310" max="4310" width="22.42578125" style="194" customWidth="1"/>
    <col min="4311" max="4311" width="14.140625" style="194"/>
    <col min="4312" max="4312" width="19.42578125" style="194" bestFit="1" customWidth="1"/>
    <col min="4313" max="4546" width="14.140625" style="194"/>
    <col min="4547" max="4547" width="3.42578125" style="194" customWidth="1"/>
    <col min="4548" max="4548" width="74" style="194" customWidth="1"/>
    <col min="4549" max="4549" width="0.42578125" style="194" customWidth="1"/>
    <col min="4550" max="4550" width="13.140625" style="194" customWidth="1"/>
    <col min="4551" max="4551" width="0.42578125" style="194" customWidth="1"/>
    <col min="4552" max="4552" width="21.140625" style="194" customWidth="1"/>
    <col min="4553" max="4553" width="2" style="194" customWidth="1"/>
    <col min="4554" max="4554" width="25.140625" style="194" customWidth="1"/>
    <col min="4555" max="4555" width="2" style="194" customWidth="1"/>
    <col min="4556" max="4556" width="21.140625" style="194" customWidth="1"/>
    <col min="4557" max="4557" width="1.140625" style="194" customWidth="1"/>
    <col min="4558" max="4558" width="22.85546875" style="194" customWidth="1"/>
    <col min="4559" max="4559" width="2" style="194" customWidth="1"/>
    <col min="4560" max="4560" width="22.85546875" style="194" customWidth="1"/>
    <col min="4561" max="4561" width="1.85546875" style="194" customWidth="1"/>
    <col min="4562" max="4562" width="22" style="194" customWidth="1"/>
    <col min="4563" max="4563" width="1.85546875" style="194" customWidth="1"/>
    <col min="4564" max="4564" width="19.42578125" style="194" bestFit="1" customWidth="1"/>
    <col min="4565" max="4565" width="1.42578125" style="194" customWidth="1"/>
    <col min="4566" max="4566" width="22.42578125" style="194" customWidth="1"/>
    <col min="4567" max="4567" width="14.140625" style="194"/>
    <col min="4568" max="4568" width="19.42578125" style="194" bestFit="1" customWidth="1"/>
    <col min="4569" max="4802" width="14.140625" style="194"/>
    <col min="4803" max="4803" width="3.42578125" style="194" customWidth="1"/>
    <col min="4804" max="4804" width="74" style="194" customWidth="1"/>
    <col min="4805" max="4805" width="0.42578125" style="194" customWidth="1"/>
    <col min="4806" max="4806" width="13.140625" style="194" customWidth="1"/>
    <col min="4807" max="4807" width="0.42578125" style="194" customWidth="1"/>
    <col min="4808" max="4808" width="21.140625" style="194" customWidth="1"/>
    <col min="4809" max="4809" width="2" style="194" customWidth="1"/>
    <col min="4810" max="4810" width="25.140625" style="194" customWidth="1"/>
    <col min="4811" max="4811" width="2" style="194" customWidth="1"/>
    <col min="4812" max="4812" width="21.140625" style="194" customWidth="1"/>
    <col min="4813" max="4813" width="1.140625" style="194" customWidth="1"/>
    <col min="4814" max="4814" width="22.85546875" style="194" customWidth="1"/>
    <col min="4815" max="4815" width="2" style="194" customWidth="1"/>
    <col min="4816" max="4816" width="22.85546875" style="194" customWidth="1"/>
    <col min="4817" max="4817" width="1.85546875" style="194" customWidth="1"/>
    <col min="4818" max="4818" width="22" style="194" customWidth="1"/>
    <col min="4819" max="4819" width="1.85546875" style="194" customWidth="1"/>
    <col min="4820" max="4820" width="19.42578125" style="194" bestFit="1" customWidth="1"/>
    <col min="4821" max="4821" width="1.42578125" style="194" customWidth="1"/>
    <col min="4822" max="4822" width="22.42578125" style="194" customWidth="1"/>
    <col min="4823" max="4823" width="14.140625" style="194"/>
    <col min="4824" max="4824" width="19.42578125" style="194" bestFit="1" customWidth="1"/>
    <col min="4825" max="5058" width="14.140625" style="194"/>
    <col min="5059" max="5059" width="3.42578125" style="194" customWidth="1"/>
    <col min="5060" max="5060" width="74" style="194" customWidth="1"/>
    <col min="5061" max="5061" width="0.42578125" style="194" customWidth="1"/>
    <col min="5062" max="5062" width="13.140625" style="194" customWidth="1"/>
    <col min="5063" max="5063" width="0.42578125" style="194" customWidth="1"/>
    <col min="5064" max="5064" width="21.140625" style="194" customWidth="1"/>
    <col min="5065" max="5065" width="2" style="194" customWidth="1"/>
    <col min="5066" max="5066" width="25.140625" style="194" customWidth="1"/>
    <col min="5067" max="5067" width="2" style="194" customWidth="1"/>
    <col min="5068" max="5068" width="21.140625" style="194" customWidth="1"/>
    <col min="5069" max="5069" width="1.140625" style="194" customWidth="1"/>
    <col min="5070" max="5070" width="22.85546875" style="194" customWidth="1"/>
    <col min="5071" max="5071" width="2" style="194" customWidth="1"/>
    <col min="5072" max="5072" width="22.85546875" style="194" customWidth="1"/>
    <col min="5073" max="5073" width="1.85546875" style="194" customWidth="1"/>
    <col min="5074" max="5074" width="22" style="194" customWidth="1"/>
    <col min="5075" max="5075" width="1.85546875" style="194" customWidth="1"/>
    <col min="5076" max="5076" width="19.42578125" style="194" bestFit="1" customWidth="1"/>
    <col min="5077" max="5077" width="1.42578125" style="194" customWidth="1"/>
    <col min="5078" max="5078" width="22.42578125" style="194" customWidth="1"/>
    <col min="5079" max="5079" width="14.140625" style="194"/>
    <col min="5080" max="5080" width="19.42578125" style="194" bestFit="1" customWidth="1"/>
    <col min="5081" max="5314" width="14.140625" style="194"/>
    <col min="5315" max="5315" width="3.42578125" style="194" customWidth="1"/>
    <col min="5316" max="5316" width="74" style="194" customWidth="1"/>
    <col min="5317" max="5317" width="0.42578125" style="194" customWidth="1"/>
    <col min="5318" max="5318" width="13.140625" style="194" customWidth="1"/>
    <col min="5319" max="5319" width="0.42578125" style="194" customWidth="1"/>
    <col min="5320" max="5320" width="21.140625" style="194" customWidth="1"/>
    <col min="5321" max="5321" width="2" style="194" customWidth="1"/>
    <col min="5322" max="5322" width="25.140625" style="194" customWidth="1"/>
    <col min="5323" max="5323" width="2" style="194" customWidth="1"/>
    <col min="5324" max="5324" width="21.140625" style="194" customWidth="1"/>
    <col min="5325" max="5325" width="1.140625" style="194" customWidth="1"/>
    <col min="5326" max="5326" width="22.85546875" style="194" customWidth="1"/>
    <col min="5327" max="5327" width="2" style="194" customWidth="1"/>
    <col min="5328" max="5328" width="22.85546875" style="194" customWidth="1"/>
    <col min="5329" max="5329" width="1.85546875" style="194" customWidth="1"/>
    <col min="5330" max="5330" width="22" style="194" customWidth="1"/>
    <col min="5331" max="5331" width="1.85546875" style="194" customWidth="1"/>
    <col min="5332" max="5332" width="19.42578125" style="194" bestFit="1" customWidth="1"/>
    <col min="5333" max="5333" width="1.42578125" style="194" customWidth="1"/>
    <col min="5334" max="5334" width="22.42578125" style="194" customWidth="1"/>
    <col min="5335" max="5335" width="14.140625" style="194"/>
    <col min="5336" max="5336" width="19.42578125" style="194" bestFit="1" customWidth="1"/>
    <col min="5337" max="5570" width="14.140625" style="194"/>
    <col min="5571" max="5571" width="3.42578125" style="194" customWidth="1"/>
    <col min="5572" max="5572" width="74" style="194" customWidth="1"/>
    <col min="5573" max="5573" width="0.42578125" style="194" customWidth="1"/>
    <col min="5574" max="5574" width="13.140625" style="194" customWidth="1"/>
    <col min="5575" max="5575" width="0.42578125" style="194" customWidth="1"/>
    <col min="5576" max="5576" width="21.140625" style="194" customWidth="1"/>
    <col min="5577" max="5577" width="2" style="194" customWidth="1"/>
    <col min="5578" max="5578" width="25.140625" style="194" customWidth="1"/>
    <col min="5579" max="5579" width="2" style="194" customWidth="1"/>
    <col min="5580" max="5580" width="21.140625" style="194" customWidth="1"/>
    <col min="5581" max="5581" width="1.140625" style="194" customWidth="1"/>
    <col min="5582" max="5582" width="22.85546875" style="194" customWidth="1"/>
    <col min="5583" max="5583" width="2" style="194" customWidth="1"/>
    <col min="5584" max="5584" width="22.85546875" style="194" customWidth="1"/>
    <col min="5585" max="5585" width="1.85546875" style="194" customWidth="1"/>
    <col min="5586" max="5586" width="22" style="194" customWidth="1"/>
    <col min="5587" max="5587" width="1.85546875" style="194" customWidth="1"/>
    <col min="5588" max="5588" width="19.42578125" style="194" bestFit="1" customWidth="1"/>
    <col min="5589" max="5589" width="1.42578125" style="194" customWidth="1"/>
    <col min="5590" max="5590" width="22.42578125" style="194" customWidth="1"/>
    <col min="5591" max="5591" width="14.140625" style="194"/>
    <col min="5592" max="5592" width="19.42578125" style="194" bestFit="1" customWidth="1"/>
    <col min="5593" max="5826" width="14.140625" style="194"/>
    <col min="5827" max="5827" width="3.42578125" style="194" customWidth="1"/>
    <col min="5828" max="5828" width="74" style="194" customWidth="1"/>
    <col min="5829" max="5829" width="0.42578125" style="194" customWidth="1"/>
    <col min="5830" max="5830" width="13.140625" style="194" customWidth="1"/>
    <col min="5831" max="5831" width="0.42578125" style="194" customWidth="1"/>
    <col min="5832" max="5832" width="21.140625" style="194" customWidth="1"/>
    <col min="5833" max="5833" width="2" style="194" customWidth="1"/>
    <col min="5834" max="5834" width="25.140625" style="194" customWidth="1"/>
    <col min="5835" max="5835" width="2" style="194" customWidth="1"/>
    <col min="5836" max="5836" width="21.140625" style="194" customWidth="1"/>
    <col min="5837" max="5837" width="1.140625" style="194" customWidth="1"/>
    <col min="5838" max="5838" width="22.85546875" style="194" customWidth="1"/>
    <col min="5839" max="5839" width="2" style="194" customWidth="1"/>
    <col min="5840" max="5840" width="22.85546875" style="194" customWidth="1"/>
    <col min="5841" max="5841" width="1.85546875" style="194" customWidth="1"/>
    <col min="5842" max="5842" width="22" style="194" customWidth="1"/>
    <col min="5843" max="5843" width="1.85546875" style="194" customWidth="1"/>
    <col min="5844" max="5844" width="19.42578125" style="194" bestFit="1" customWidth="1"/>
    <col min="5845" max="5845" width="1.42578125" style="194" customWidth="1"/>
    <col min="5846" max="5846" width="22.42578125" style="194" customWidth="1"/>
    <col min="5847" max="5847" width="14.140625" style="194"/>
    <col min="5848" max="5848" width="19.42578125" style="194" bestFit="1" customWidth="1"/>
    <col min="5849" max="6082" width="14.140625" style="194"/>
    <col min="6083" max="6083" width="3.42578125" style="194" customWidth="1"/>
    <col min="6084" max="6084" width="74" style="194" customWidth="1"/>
    <col min="6085" max="6085" width="0.42578125" style="194" customWidth="1"/>
    <col min="6086" max="6086" width="13.140625" style="194" customWidth="1"/>
    <col min="6087" max="6087" width="0.42578125" style="194" customWidth="1"/>
    <col min="6088" max="6088" width="21.140625" style="194" customWidth="1"/>
    <col min="6089" max="6089" width="2" style="194" customWidth="1"/>
    <col min="6090" max="6090" width="25.140625" style="194" customWidth="1"/>
    <col min="6091" max="6091" width="2" style="194" customWidth="1"/>
    <col min="6092" max="6092" width="21.140625" style="194" customWidth="1"/>
    <col min="6093" max="6093" width="1.140625" style="194" customWidth="1"/>
    <col min="6094" max="6094" width="22.85546875" style="194" customWidth="1"/>
    <col min="6095" max="6095" width="2" style="194" customWidth="1"/>
    <col min="6096" max="6096" width="22.85546875" style="194" customWidth="1"/>
    <col min="6097" max="6097" width="1.85546875" style="194" customWidth="1"/>
    <col min="6098" max="6098" width="22" style="194" customWidth="1"/>
    <col min="6099" max="6099" width="1.85546875" style="194" customWidth="1"/>
    <col min="6100" max="6100" width="19.42578125" style="194" bestFit="1" customWidth="1"/>
    <col min="6101" max="6101" width="1.42578125" style="194" customWidth="1"/>
    <col min="6102" max="6102" width="22.42578125" style="194" customWidth="1"/>
    <col min="6103" max="6103" width="14.140625" style="194"/>
    <col min="6104" max="6104" width="19.42578125" style="194" bestFit="1" customWidth="1"/>
    <col min="6105" max="6338" width="14.140625" style="194"/>
    <col min="6339" max="6339" width="3.42578125" style="194" customWidth="1"/>
    <col min="6340" max="6340" width="74" style="194" customWidth="1"/>
    <col min="6341" max="6341" width="0.42578125" style="194" customWidth="1"/>
    <col min="6342" max="6342" width="13.140625" style="194" customWidth="1"/>
    <col min="6343" max="6343" width="0.42578125" style="194" customWidth="1"/>
    <col min="6344" max="6344" width="21.140625" style="194" customWidth="1"/>
    <col min="6345" max="6345" width="2" style="194" customWidth="1"/>
    <col min="6346" max="6346" width="25.140625" style="194" customWidth="1"/>
    <col min="6347" max="6347" width="2" style="194" customWidth="1"/>
    <col min="6348" max="6348" width="21.140625" style="194" customWidth="1"/>
    <col min="6349" max="6349" width="1.140625" style="194" customWidth="1"/>
    <col min="6350" max="6350" width="22.85546875" style="194" customWidth="1"/>
    <col min="6351" max="6351" width="2" style="194" customWidth="1"/>
    <col min="6352" max="6352" width="22.85546875" style="194" customWidth="1"/>
    <col min="6353" max="6353" width="1.85546875" style="194" customWidth="1"/>
    <col min="6354" max="6354" width="22" style="194" customWidth="1"/>
    <col min="6355" max="6355" width="1.85546875" style="194" customWidth="1"/>
    <col min="6356" max="6356" width="19.42578125" style="194" bestFit="1" customWidth="1"/>
    <col min="6357" max="6357" width="1.42578125" style="194" customWidth="1"/>
    <col min="6358" max="6358" width="22.42578125" style="194" customWidth="1"/>
    <col min="6359" max="6359" width="14.140625" style="194"/>
    <col min="6360" max="6360" width="19.42578125" style="194" bestFit="1" customWidth="1"/>
    <col min="6361" max="6594" width="14.140625" style="194"/>
    <col min="6595" max="6595" width="3.42578125" style="194" customWidth="1"/>
    <col min="6596" max="6596" width="74" style="194" customWidth="1"/>
    <col min="6597" max="6597" width="0.42578125" style="194" customWidth="1"/>
    <col min="6598" max="6598" width="13.140625" style="194" customWidth="1"/>
    <col min="6599" max="6599" width="0.42578125" style="194" customWidth="1"/>
    <col min="6600" max="6600" width="21.140625" style="194" customWidth="1"/>
    <col min="6601" max="6601" width="2" style="194" customWidth="1"/>
    <col min="6602" max="6602" width="25.140625" style="194" customWidth="1"/>
    <col min="6603" max="6603" width="2" style="194" customWidth="1"/>
    <col min="6604" max="6604" width="21.140625" style="194" customWidth="1"/>
    <col min="6605" max="6605" width="1.140625" style="194" customWidth="1"/>
    <col min="6606" max="6606" width="22.85546875" style="194" customWidth="1"/>
    <col min="6607" max="6607" width="2" style="194" customWidth="1"/>
    <col min="6608" max="6608" width="22.85546875" style="194" customWidth="1"/>
    <col min="6609" max="6609" width="1.85546875" style="194" customWidth="1"/>
    <col min="6610" max="6610" width="22" style="194" customWidth="1"/>
    <col min="6611" max="6611" width="1.85546875" style="194" customWidth="1"/>
    <col min="6612" max="6612" width="19.42578125" style="194" bestFit="1" customWidth="1"/>
    <col min="6613" max="6613" width="1.42578125" style="194" customWidth="1"/>
    <col min="6614" max="6614" width="22.42578125" style="194" customWidth="1"/>
    <col min="6615" max="6615" width="14.140625" style="194"/>
    <col min="6616" max="6616" width="19.42578125" style="194" bestFit="1" customWidth="1"/>
    <col min="6617" max="6850" width="14.140625" style="194"/>
    <col min="6851" max="6851" width="3.42578125" style="194" customWidth="1"/>
    <col min="6852" max="6852" width="74" style="194" customWidth="1"/>
    <col min="6853" max="6853" width="0.42578125" style="194" customWidth="1"/>
    <col min="6854" max="6854" width="13.140625" style="194" customWidth="1"/>
    <col min="6855" max="6855" width="0.42578125" style="194" customWidth="1"/>
    <col min="6856" max="6856" width="21.140625" style="194" customWidth="1"/>
    <col min="6857" max="6857" width="2" style="194" customWidth="1"/>
    <col min="6858" max="6858" width="25.140625" style="194" customWidth="1"/>
    <col min="6859" max="6859" width="2" style="194" customWidth="1"/>
    <col min="6860" max="6860" width="21.140625" style="194" customWidth="1"/>
    <col min="6861" max="6861" width="1.140625" style="194" customWidth="1"/>
    <col min="6862" max="6862" width="22.85546875" style="194" customWidth="1"/>
    <col min="6863" max="6863" width="2" style="194" customWidth="1"/>
    <col min="6864" max="6864" width="22.85546875" style="194" customWidth="1"/>
    <col min="6865" max="6865" width="1.85546875" style="194" customWidth="1"/>
    <col min="6866" max="6866" width="22" style="194" customWidth="1"/>
    <col min="6867" max="6867" width="1.85546875" style="194" customWidth="1"/>
    <col min="6868" max="6868" width="19.42578125" style="194" bestFit="1" customWidth="1"/>
    <col min="6869" max="6869" width="1.42578125" style="194" customWidth="1"/>
    <col min="6870" max="6870" width="22.42578125" style="194" customWidth="1"/>
    <col min="6871" max="6871" width="14.140625" style="194"/>
    <col min="6872" max="6872" width="19.42578125" style="194" bestFit="1" customWidth="1"/>
    <col min="6873" max="7106" width="14.140625" style="194"/>
    <col min="7107" max="7107" width="3.42578125" style="194" customWidth="1"/>
    <col min="7108" max="7108" width="74" style="194" customWidth="1"/>
    <col min="7109" max="7109" width="0.42578125" style="194" customWidth="1"/>
    <col min="7110" max="7110" width="13.140625" style="194" customWidth="1"/>
    <col min="7111" max="7111" width="0.42578125" style="194" customWidth="1"/>
    <col min="7112" max="7112" width="21.140625" style="194" customWidth="1"/>
    <col min="7113" max="7113" width="2" style="194" customWidth="1"/>
    <col min="7114" max="7114" width="25.140625" style="194" customWidth="1"/>
    <col min="7115" max="7115" width="2" style="194" customWidth="1"/>
    <col min="7116" max="7116" width="21.140625" style="194" customWidth="1"/>
    <col min="7117" max="7117" width="1.140625" style="194" customWidth="1"/>
    <col min="7118" max="7118" width="22.85546875" style="194" customWidth="1"/>
    <col min="7119" max="7119" width="2" style="194" customWidth="1"/>
    <col min="7120" max="7120" width="22.85546875" style="194" customWidth="1"/>
    <col min="7121" max="7121" width="1.85546875" style="194" customWidth="1"/>
    <col min="7122" max="7122" width="22" style="194" customWidth="1"/>
    <col min="7123" max="7123" width="1.85546875" style="194" customWidth="1"/>
    <col min="7124" max="7124" width="19.42578125" style="194" bestFit="1" customWidth="1"/>
    <col min="7125" max="7125" width="1.42578125" style="194" customWidth="1"/>
    <col min="7126" max="7126" width="22.42578125" style="194" customWidth="1"/>
    <col min="7127" max="7127" width="14.140625" style="194"/>
    <col min="7128" max="7128" width="19.42578125" style="194" bestFit="1" customWidth="1"/>
    <col min="7129" max="7362" width="14.140625" style="194"/>
    <col min="7363" max="7363" width="3.42578125" style="194" customWidth="1"/>
    <col min="7364" max="7364" width="74" style="194" customWidth="1"/>
    <col min="7365" max="7365" width="0.42578125" style="194" customWidth="1"/>
    <col min="7366" max="7366" width="13.140625" style="194" customWidth="1"/>
    <col min="7367" max="7367" width="0.42578125" style="194" customWidth="1"/>
    <col min="7368" max="7368" width="21.140625" style="194" customWidth="1"/>
    <col min="7369" max="7369" width="2" style="194" customWidth="1"/>
    <col min="7370" max="7370" width="25.140625" style="194" customWidth="1"/>
    <col min="7371" max="7371" width="2" style="194" customWidth="1"/>
    <col min="7372" max="7372" width="21.140625" style="194" customWidth="1"/>
    <col min="7373" max="7373" width="1.140625" style="194" customWidth="1"/>
    <col min="7374" max="7374" width="22.85546875" style="194" customWidth="1"/>
    <col min="7375" max="7375" width="2" style="194" customWidth="1"/>
    <col min="7376" max="7376" width="22.85546875" style="194" customWidth="1"/>
    <col min="7377" max="7377" width="1.85546875" style="194" customWidth="1"/>
    <col min="7378" max="7378" width="22" style="194" customWidth="1"/>
    <col min="7379" max="7379" width="1.85546875" style="194" customWidth="1"/>
    <col min="7380" max="7380" width="19.42578125" style="194" bestFit="1" customWidth="1"/>
    <col min="7381" max="7381" width="1.42578125" style="194" customWidth="1"/>
    <col min="7382" max="7382" width="22.42578125" style="194" customWidth="1"/>
    <col min="7383" max="7383" width="14.140625" style="194"/>
    <col min="7384" max="7384" width="19.42578125" style="194" bestFit="1" customWidth="1"/>
    <col min="7385" max="7618" width="14.140625" style="194"/>
    <col min="7619" max="7619" width="3.42578125" style="194" customWidth="1"/>
    <col min="7620" max="7620" width="74" style="194" customWidth="1"/>
    <col min="7621" max="7621" width="0.42578125" style="194" customWidth="1"/>
    <col min="7622" max="7622" width="13.140625" style="194" customWidth="1"/>
    <col min="7623" max="7623" width="0.42578125" style="194" customWidth="1"/>
    <col min="7624" max="7624" width="21.140625" style="194" customWidth="1"/>
    <col min="7625" max="7625" width="2" style="194" customWidth="1"/>
    <col min="7626" max="7626" width="25.140625" style="194" customWidth="1"/>
    <col min="7627" max="7627" width="2" style="194" customWidth="1"/>
    <col min="7628" max="7628" width="21.140625" style="194" customWidth="1"/>
    <col min="7629" max="7629" width="1.140625" style="194" customWidth="1"/>
    <col min="7630" max="7630" width="22.85546875" style="194" customWidth="1"/>
    <col min="7631" max="7631" width="2" style="194" customWidth="1"/>
    <col min="7632" max="7632" width="22.85546875" style="194" customWidth="1"/>
    <col min="7633" max="7633" width="1.85546875" style="194" customWidth="1"/>
    <col min="7634" max="7634" width="22" style="194" customWidth="1"/>
    <col min="7635" max="7635" width="1.85546875" style="194" customWidth="1"/>
    <col min="7636" max="7636" width="19.42578125" style="194" bestFit="1" customWidth="1"/>
    <col min="7637" max="7637" width="1.42578125" style="194" customWidth="1"/>
    <col min="7638" max="7638" width="22.42578125" style="194" customWidth="1"/>
    <col min="7639" max="7639" width="14.140625" style="194"/>
    <col min="7640" max="7640" width="19.42578125" style="194" bestFit="1" customWidth="1"/>
    <col min="7641" max="7874" width="14.140625" style="194"/>
    <col min="7875" max="7875" width="3.42578125" style="194" customWidth="1"/>
    <col min="7876" max="7876" width="74" style="194" customWidth="1"/>
    <col min="7877" max="7877" width="0.42578125" style="194" customWidth="1"/>
    <col min="7878" max="7878" width="13.140625" style="194" customWidth="1"/>
    <col min="7879" max="7879" width="0.42578125" style="194" customWidth="1"/>
    <col min="7880" max="7880" width="21.140625" style="194" customWidth="1"/>
    <col min="7881" max="7881" width="2" style="194" customWidth="1"/>
    <col min="7882" max="7882" width="25.140625" style="194" customWidth="1"/>
    <col min="7883" max="7883" width="2" style="194" customWidth="1"/>
    <col min="7884" max="7884" width="21.140625" style="194" customWidth="1"/>
    <col min="7885" max="7885" width="1.140625" style="194" customWidth="1"/>
    <col min="7886" max="7886" width="22.85546875" style="194" customWidth="1"/>
    <col min="7887" max="7887" width="2" style="194" customWidth="1"/>
    <col min="7888" max="7888" width="22.85546875" style="194" customWidth="1"/>
    <col min="7889" max="7889" width="1.85546875" style="194" customWidth="1"/>
    <col min="7890" max="7890" width="22" style="194" customWidth="1"/>
    <col min="7891" max="7891" width="1.85546875" style="194" customWidth="1"/>
    <col min="7892" max="7892" width="19.42578125" style="194" bestFit="1" customWidth="1"/>
    <col min="7893" max="7893" width="1.42578125" style="194" customWidth="1"/>
    <col min="7894" max="7894" width="22.42578125" style="194" customWidth="1"/>
    <col min="7895" max="7895" width="14.140625" style="194"/>
    <col min="7896" max="7896" width="19.42578125" style="194" bestFit="1" customWidth="1"/>
    <col min="7897" max="8130" width="14.140625" style="194"/>
    <col min="8131" max="8131" width="3.42578125" style="194" customWidth="1"/>
    <col min="8132" max="8132" width="74" style="194" customWidth="1"/>
    <col min="8133" max="8133" width="0.42578125" style="194" customWidth="1"/>
    <col min="8134" max="8134" width="13.140625" style="194" customWidth="1"/>
    <col min="8135" max="8135" width="0.42578125" style="194" customWidth="1"/>
    <col min="8136" max="8136" width="21.140625" style="194" customWidth="1"/>
    <col min="8137" max="8137" width="2" style="194" customWidth="1"/>
    <col min="8138" max="8138" width="25.140625" style="194" customWidth="1"/>
    <col min="8139" max="8139" width="2" style="194" customWidth="1"/>
    <col min="8140" max="8140" width="21.140625" style="194" customWidth="1"/>
    <col min="8141" max="8141" width="1.140625" style="194" customWidth="1"/>
    <col min="8142" max="8142" width="22.85546875" style="194" customWidth="1"/>
    <col min="8143" max="8143" width="2" style="194" customWidth="1"/>
    <col min="8144" max="8144" width="22.85546875" style="194" customWidth="1"/>
    <col min="8145" max="8145" width="1.85546875" style="194" customWidth="1"/>
    <col min="8146" max="8146" width="22" style="194" customWidth="1"/>
    <col min="8147" max="8147" width="1.85546875" style="194" customWidth="1"/>
    <col min="8148" max="8148" width="19.42578125" style="194" bestFit="1" customWidth="1"/>
    <col min="8149" max="8149" width="1.42578125" style="194" customWidth="1"/>
    <col min="8150" max="8150" width="22.42578125" style="194" customWidth="1"/>
    <col min="8151" max="8151" width="14.140625" style="194"/>
    <col min="8152" max="8152" width="19.42578125" style="194" bestFit="1" customWidth="1"/>
    <col min="8153" max="8386" width="14.140625" style="194"/>
    <col min="8387" max="8387" width="3.42578125" style="194" customWidth="1"/>
    <col min="8388" max="8388" width="74" style="194" customWidth="1"/>
    <col min="8389" max="8389" width="0.42578125" style="194" customWidth="1"/>
    <col min="8390" max="8390" width="13.140625" style="194" customWidth="1"/>
    <col min="8391" max="8391" width="0.42578125" style="194" customWidth="1"/>
    <col min="8392" max="8392" width="21.140625" style="194" customWidth="1"/>
    <col min="8393" max="8393" width="2" style="194" customWidth="1"/>
    <col min="8394" max="8394" width="25.140625" style="194" customWidth="1"/>
    <col min="8395" max="8395" width="2" style="194" customWidth="1"/>
    <col min="8396" max="8396" width="21.140625" style="194" customWidth="1"/>
    <col min="8397" max="8397" width="1.140625" style="194" customWidth="1"/>
    <col min="8398" max="8398" width="22.85546875" style="194" customWidth="1"/>
    <col min="8399" max="8399" width="2" style="194" customWidth="1"/>
    <col min="8400" max="8400" width="22.85546875" style="194" customWidth="1"/>
    <col min="8401" max="8401" width="1.85546875" style="194" customWidth="1"/>
    <col min="8402" max="8402" width="22" style="194" customWidth="1"/>
    <col min="8403" max="8403" width="1.85546875" style="194" customWidth="1"/>
    <col min="8404" max="8404" width="19.42578125" style="194" bestFit="1" customWidth="1"/>
    <col min="8405" max="8405" width="1.42578125" style="194" customWidth="1"/>
    <col min="8406" max="8406" width="22.42578125" style="194" customWidth="1"/>
    <col min="8407" max="8407" width="14.140625" style="194"/>
    <col min="8408" max="8408" width="19.42578125" style="194" bestFit="1" customWidth="1"/>
    <col min="8409" max="8642" width="14.140625" style="194"/>
    <col min="8643" max="8643" width="3.42578125" style="194" customWidth="1"/>
    <col min="8644" max="8644" width="74" style="194" customWidth="1"/>
    <col min="8645" max="8645" width="0.42578125" style="194" customWidth="1"/>
    <col min="8646" max="8646" width="13.140625" style="194" customWidth="1"/>
    <col min="8647" max="8647" width="0.42578125" style="194" customWidth="1"/>
    <col min="8648" max="8648" width="21.140625" style="194" customWidth="1"/>
    <col min="8649" max="8649" width="2" style="194" customWidth="1"/>
    <col min="8650" max="8650" width="25.140625" style="194" customWidth="1"/>
    <col min="8651" max="8651" width="2" style="194" customWidth="1"/>
    <col min="8652" max="8652" width="21.140625" style="194" customWidth="1"/>
    <col min="8653" max="8653" width="1.140625" style="194" customWidth="1"/>
    <col min="8654" max="8654" width="22.85546875" style="194" customWidth="1"/>
    <col min="8655" max="8655" width="2" style="194" customWidth="1"/>
    <col min="8656" max="8656" width="22.85546875" style="194" customWidth="1"/>
    <col min="8657" max="8657" width="1.85546875" style="194" customWidth="1"/>
    <col min="8658" max="8658" width="22" style="194" customWidth="1"/>
    <col min="8659" max="8659" width="1.85546875" style="194" customWidth="1"/>
    <col min="8660" max="8660" width="19.42578125" style="194" bestFit="1" customWidth="1"/>
    <col min="8661" max="8661" width="1.42578125" style="194" customWidth="1"/>
    <col min="8662" max="8662" width="22.42578125" style="194" customWidth="1"/>
    <col min="8663" max="8663" width="14.140625" style="194"/>
    <col min="8664" max="8664" width="19.42578125" style="194" bestFit="1" customWidth="1"/>
    <col min="8665" max="8898" width="14.140625" style="194"/>
    <col min="8899" max="8899" width="3.42578125" style="194" customWidth="1"/>
    <col min="8900" max="8900" width="74" style="194" customWidth="1"/>
    <col min="8901" max="8901" width="0.42578125" style="194" customWidth="1"/>
    <col min="8902" max="8902" width="13.140625" style="194" customWidth="1"/>
    <col min="8903" max="8903" width="0.42578125" style="194" customWidth="1"/>
    <col min="8904" max="8904" width="21.140625" style="194" customWidth="1"/>
    <col min="8905" max="8905" width="2" style="194" customWidth="1"/>
    <col min="8906" max="8906" width="25.140625" style="194" customWidth="1"/>
    <col min="8907" max="8907" width="2" style="194" customWidth="1"/>
    <col min="8908" max="8908" width="21.140625" style="194" customWidth="1"/>
    <col min="8909" max="8909" width="1.140625" style="194" customWidth="1"/>
    <col min="8910" max="8910" width="22.85546875" style="194" customWidth="1"/>
    <col min="8911" max="8911" width="2" style="194" customWidth="1"/>
    <col min="8912" max="8912" width="22.85546875" style="194" customWidth="1"/>
    <col min="8913" max="8913" width="1.85546875" style="194" customWidth="1"/>
    <col min="8914" max="8914" width="22" style="194" customWidth="1"/>
    <col min="8915" max="8915" width="1.85546875" style="194" customWidth="1"/>
    <col min="8916" max="8916" width="19.42578125" style="194" bestFit="1" customWidth="1"/>
    <col min="8917" max="8917" width="1.42578125" style="194" customWidth="1"/>
    <col min="8918" max="8918" width="22.42578125" style="194" customWidth="1"/>
    <col min="8919" max="8919" width="14.140625" style="194"/>
    <col min="8920" max="8920" width="19.42578125" style="194" bestFit="1" customWidth="1"/>
    <col min="8921" max="9154" width="14.140625" style="194"/>
    <col min="9155" max="9155" width="3.42578125" style="194" customWidth="1"/>
    <col min="9156" max="9156" width="74" style="194" customWidth="1"/>
    <col min="9157" max="9157" width="0.42578125" style="194" customWidth="1"/>
    <col min="9158" max="9158" width="13.140625" style="194" customWidth="1"/>
    <col min="9159" max="9159" width="0.42578125" style="194" customWidth="1"/>
    <col min="9160" max="9160" width="21.140625" style="194" customWidth="1"/>
    <col min="9161" max="9161" width="2" style="194" customWidth="1"/>
    <col min="9162" max="9162" width="25.140625" style="194" customWidth="1"/>
    <col min="9163" max="9163" width="2" style="194" customWidth="1"/>
    <col min="9164" max="9164" width="21.140625" style="194" customWidth="1"/>
    <col min="9165" max="9165" width="1.140625" style="194" customWidth="1"/>
    <col min="9166" max="9166" width="22.85546875" style="194" customWidth="1"/>
    <col min="9167" max="9167" width="2" style="194" customWidth="1"/>
    <col min="9168" max="9168" width="22.85546875" style="194" customWidth="1"/>
    <col min="9169" max="9169" width="1.85546875" style="194" customWidth="1"/>
    <col min="9170" max="9170" width="22" style="194" customWidth="1"/>
    <col min="9171" max="9171" width="1.85546875" style="194" customWidth="1"/>
    <col min="9172" max="9172" width="19.42578125" style="194" bestFit="1" customWidth="1"/>
    <col min="9173" max="9173" width="1.42578125" style="194" customWidth="1"/>
    <col min="9174" max="9174" width="22.42578125" style="194" customWidth="1"/>
    <col min="9175" max="9175" width="14.140625" style="194"/>
    <col min="9176" max="9176" width="19.42578125" style="194" bestFit="1" customWidth="1"/>
    <col min="9177" max="9410" width="14.140625" style="194"/>
    <col min="9411" max="9411" width="3.42578125" style="194" customWidth="1"/>
    <col min="9412" max="9412" width="74" style="194" customWidth="1"/>
    <col min="9413" max="9413" width="0.42578125" style="194" customWidth="1"/>
    <col min="9414" max="9414" width="13.140625" style="194" customWidth="1"/>
    <col min="9415" max="9415" width="0.42578125" style="194" customWidth="1"/>
    <col min="9416" max="9416" width="21.140625" style="194" customWidth="1"/>
    <col min="9417" max="9417" width="2" style="194" customWidth="1"/>
    <col min="9418" max="9418" width="25.140625" style="194" customWidth="1"/>
    <col min="9419" max="9419" width="2" style="194" customWidth="1"/>
    <col min="9420" max="9420" width="21.140625" style="194" customWidth="1"/>
    <col min="9421" max="9421" width="1.140625" style="194" customWidth="1"/>
    <col min="9422" max="9422" width="22.85546875" style="194" customWidth="1"/>
    <col min="9423" max="9423" width="2" style="194" customWidth="1"/>
    <col min="9424" max="9424" width="22.85546875" style="194" customWidth="1"/>
    <col min="9425" max="9425" width="1.85546875" style="194" customWidth="1"/>
    <col min="9426" max="9426" width="22" style="194" customWidth="1"/>
    <col min="9427" max="9427" width="1.85546875" style="194" customWidth="1"/>
    <col min="9428" max="9428" width="19.42578125" style="194" bestFit="1" customWidth="1"/>
    <col min="9429" max="9429" width="1.42578125" style="194" customWidth="1"/>
    <col min="9430" max="9430" width="22.42578125" style="194" customWidth="1"/>
    <col min="9431" max="9431" width="14.140625" style="194"/>
    <col min="9432" max="9432" width="19.42578125" style="194" bestFit="1" customWidth="1"/>
    <col min="9433" max="9666" width="14.140625" style="194"/>
    <col min="9667" max="9667" width="3.42578125" style="194" customWidth="1"/>
    <col min="9668" max="9668" width="74" style="194" customWidth="1"/>
    <col min="9669" max="9669" width="0.42578125" style="194" customWidth="1"/>
    <col min="9670" max="9670" width="13.140625" style="194" customWidth="1"/>
    <col min="9671" max="9671" width="0.42578125" style="194" customWidth="1"/>
    <col min="9672" max="9672" width="21.140625" style="194" customWidth="1"/>
    <col min="9673" max="9673" width="2" style="194" customWidth="1"/>
    <col min="9674" max="9674" width="25.140625" style="194" customWidth="1"/>
    <col min="9675" max="9675" width="2" style="194" customWidth="1"/>
    <col min="9676" max="9676" width="21.140625" style="194" customWidth="1"/>
    <col min="9677" max="9677" width="1.140625" style="194" customWidth="1"/>
    <col min="9678" max="9678" width="22.85546875" style="194" customWidth="1"/>
    <col min="9679" max="9679" width="2" style="194" customWidth="1"/>
    <col min="9680" max="9680" width="22.85546875" style="194" customWidth="1"/>
    <col min="9681" max="9681" width="1.85546875" style="194" customWidth="1"/>
    <col min="9682" max="9682" width="22" style="194" customWidth="1"/>
    <col min="9683" max="9683" width="1.85546875" style="194" customWidth="1"/>
    <col min="9684" max="9684" width="19.42578125" style="194" bestFit="1" customWidth="1"/>
    <col min="9685" max="9685" width="1.42578125" style="194" customWidth="1"/>
    <col min="9686" max="9686" width="22.42578125" style="194" customWidth="1"/>
    <col min="9687" max="9687" width="14.140625" style="194"/>
    <col min="9688" max="9688" width="19.42578125" style="194" bestFit="1" customWidth="1"/>
    <col min="9689" max="9922" width="14.140625" style="194"/>
    <col min="9923" max="9923" width="3.42578125" style="194" customWidth="1"/>
    <col min="9924" max="9924" width="74" style="194" customWidth="1"/>
    <col min="9925" max="9925" width="0.42578125" style="194" customWidth="1"/>
    <col min="9926" max="9926" width="13.140625" style="194" customWidth="1"/>
    <col min="9927" max="9927" width="0.42578125" style="194" customWidth="1"/>
    <col min="9928" max="9928" width="21.140625" style="194" customWidth="1"/>
    <col min="9929" max="9929" width="2" style="194" customWidth="1"/>
    <col min="9930" max="9930" width="25.140625" style="194" customWidth="1"/>
    <col min="9931" max="9931" width="2" style="194" customWidth="1"/>
    <col min="9932" max="9932" width="21.140625" style="194" customWidth="1"/>
    <col min="9933" max="9933" width="1.140625" style="194" customWidth="1"/>
    <col min="9934" max="9934" width="22.85546875" style="194" customWidth="1"/>
    <col min="9935" max="9935" width="2" style="194" customWidth="1"/>
    <col min="9936" max="9936" width="22.85546875" style="194" customWidth="1"/>
    <col min="9937" max="9937" width="1.85546875" style="194" customWidth="1"/>
    <col min="9938" max="9938" width="22" style="194" customWidth="1"/>
    <col min="9939" max="9939" width="1.85546875" style="194" customWidth="1"/>
    <col min="9940" max="9940" width="19.42578125" style="194" bestFit="1" customWidth="1"/>
    <col min="9941" max="9941" width="1.42578125" style="194" customWidth="1"/>
    <col min="9942" max="9942" width="22.42578125" style="194" customWidth="1"/>
    <col min="9943" max="9943" width="14.140625" style="194"/>
    <col min="9944" max="9944" width="19.42578125" style="194" bestFit="1" customWidth="1"/>
    <col min="9945" max="10178" width="14.140625" style="194"/>
    <col min="10179" max="10179" width="3.42578125" style="194" customWidth="1"/>
    <col min="10180" max="10180" width="74" style="194" customWidth="1"/>
    <col min="10181" max="10181" width="0.42578125" style="194" customWidth="1"/>
    <col min="10182" max="10182" width="13.140625" style="194" customWidth="1"/>
    <col min="10183" max="10183" width="0.42578125" style="194" customWidth="1"/>
    <col min="10184" max="10184" width="21.140625" style="194" customWidth="1"/>
    <col min="10185" max="10185" width="2" style="194" customWidth="1"/>
    <col min="10186" max="10186" width="25.140625" style="194" customWidth="1"/>
    <col min="10187" max="10187" width="2" style="194" customWidth="1"/>
    <col min="10188" max="10188" width="21.140625" style="194" customWidth="1"/>
    <col min="10189" max="10189" width="1.140625" style="194" customWidth="1"/>
    <col min="10190" max="10190" width="22.85546875" style="194" customWidth="1"/>
    <col min="10191" max="10191" width="2" style="194" customWidth="1"/>
    <col min="10192" max="10192" width="22.85546875" style="194" customWidth="1"/>
    <col min="10193" max="10193" width="1.85546875" style="194" customWidth="1"/>
    <col min="10194" max="10194" width="22" style="194" customWidth="1"/>
    <col min="10195" max="10195" width="1.85546875" style="194" customWidth="1"/>
    <col min="10196" max="10196" width="19.42578125" style="194" bestFit="1" customWidth="1"/>
    <col min="10197" max="10197" width="1.42578125" style="194" customWidth="1"/>
    <col min="10198" max="10198" width="22.42578125" style="194" customWidth="1"/>
    <col min="10199" max="10199" width="14.140625" style="194"/>
    <col min="10200" max="10200" width="19.42578125" style="194" bestFit="1" customWidth="1"/>
    <col min="10201" max="10434" width="14.140625" style="194"/>
    <col min="10435" max="10435" width="3.42578125" style="194" customWidth="1"/>
    <col min="10436" max="10436" width="74" style="194" customWidth="1"/>
    <col min="10437" max="10437" width="0.42578125" style="194" customWidth="1"/>
    <col min="10438" max="10438" width="13.140625" style="194" customWidth="1"/>
    <col min="10439" max="10439" width="0.42578125" style="194" customWidth="1"/>
    <col min="10440" max="10440" width="21.140625" style="194" customWidth="1"/>
    <col min="10441" max="10441" width="2" style="194" customWidth="1"/>
    <col min="10442" max="10442" width="25.140625" style="194" customWidth="1"/>
    <col min="10443" max="10443" width="2" style="194" customWidth="1"/>
    <col min="10444" max="10444" width="21.140625" style="194" customWidth="1"/>
    <col min="10445" max="10445" width="1.140625" style="194" customWidth="1"/>
    <col min="10446" max="10446" width="22.85546875" style="194" customWidth="1"/>
    <col min="10447" max="10447" width="2" style="194" customWidth="1"/>
    <col min="10448" max="10448" width="22.85546875" style="194" customWidth="1"/>
    <col min="10449" max="10449" width="1.85546875" style="194" customWidth="1"/>
    <col min="10450" max="10450" width="22" style="194" customWidth="1"/>
    <col min="10451" max="10451" width="1.85546875" style="194" customWidth="1"/>
    <col min="10452" max="10452" width="19.42578125" style="194" bestFit="1" customWidth="1"/>
    <col min="10453" max="10453" width="1.42578125" style="194" customWidth="1"/>
    <col min="10454" max="10454" width="22.42578125" style="194" customWidth="1"/>
    <col min="10455" max="10455" width="14.140625" style="194"/>
    <col min="10456" max="10456" width="19.42578125" style="194" bestFit="1" customWidth="1"/>
    <col min="10457" max="10690" width="14.140625" style="194"/>
    <col min="10691" max="10691" width="3.42578125" style="194" customWidth="1"/>
    <col min="10692" max="10692" width="74" style="194" customWidth="1"/>
    <col min="10693" max="10693" width="0.42578125" style="194" customWidth="1"/>
    <col min="10694" max="10694" width="13.140625" style="194" customWidth="1"/>
    <col min="10695" max="10695" width="0.42578125" style="194" customWidth="1"/>
    <col min="10696" max="10696" width="21.140625" style="194" customWidth="1"/>
    <col min="10697" max="10697" width="2" style="194" customWidth="1"/>
    <col min="10698" max="10698" width="25.140625" style="194" customWidth="1"/>
    <col min="10699" max="10699" width="2" style="194" customWidth="1"/>
    <col min="10700" max="10700" width="21.140625" style="194" customWidth="1"/>
    <col min="10701" max="10701" width="1.140625" style="194" customWidth="1"/>
    <col min="10702" max="10702" width="22.85546875" style="194" customWidth="1"/>
    <col min="10703" max="10703" width="2" style="194" customWidth="1"/>
    <col min="10704" max="10704" width="22.85546875" style="194" customWidth="1"/>
    <col min="10705" max="10705" width="1.85546875" style="194" customWidth="1"/>
    <col min="10706" max="10706" width="22" style="194" customWidth="1"/>
    <col min="10707" max="10707" width="1.85546875" style="194" customWidth="1"/>
    <col min="10708" max="10708" width="19.42578125" style="194" bestFit="1" customWidth="1"/>
    <col min="10709" max="10709" width="1.42578125" style="194" customWidth="1"/>
    <col min="10710" max="10710" width="22.42578125" style="194" customWidth="1"/>
    <col min="10711" max="10711" width="14.140625" style="194"/>
    <col min="10712" max="10712" width="19.42578125" style="194" bestFit="1" customWidth="1"/>
    <col min="10713" max="10946" width="14.140625" style="194"/>
    <col min="10947" max="10947" width="3.42578125" style="194" customWidth="1"/>
    <col min="10948" max="10948" width="74" style="194" customWidth="1"/>
    <col min="10949" max="10949" width="0.42578125" style="194" customWidth="1"/>
    <col min="10950" max="10950" width="13.140625" style="194" customWidth="1"/>
    <col min="10951" max="10951" width="0.42578125" style="194" customWidth="1"/>
    <col min="10952" max="10952" width="21.140625" style="194" customWidth="1"/>
    <col min="10953" max="10953" width="2" style="194" customWidth="1"/>
    <col min="10954" max="10954" width="25.140625" style="194" customWidth="1"/>
    <col min="10955" max="10955" width="2" style="194" customWidth="1"/>
    <col min="10956" max="10956" width="21.140625" style="194" customWidth="1"/>
    <col min="10957" max="10957" width="1.140625" style="194" customWidth="1"/>
    <col min="10958" max="10958" width="22.85546875" style="194" customWidth="1"/>
    <col min="10959" max="10959" width="2" style="194" customWidth="1"/>
    <col min="10960" max="10960" width="22.85546875" style="194" customWidth="1"/>
    <col min="10961" max="10961" width="1.85546875" style="194" customWidth="1"/>
    <col min="10962" max="10962" width="22" style="194" customWidth="1"/>
    <col min="10963" max="10963" width="1.85546875" style="194" customWidth="1"/>
    <col min="10964" max="10964" width="19.42578125" style="194" bestFit="1" customWidth="1"/>
    <col min="10965" max="10965" width="1.42578125" style="194" customWidth="1"/>
    <col min="10966" max="10966" width="22.42578125" style="194" customWidth="1"/>
    <col min="10967" max="10967" width="14.140625" style="194"/>
    <col min="10968" max="10968" width="19.42578125" style="194" bestFit="1" customWidth="1"/>
    <col min="10969" max="11202" width="14.140625" style="194"/>
    <col min="11203" max="11203" width="3.42578125" style="194" customWidth="1"/>
    <col min="11204" max="11204" width="74" style="194" customWidth="1"/>
    <col min="11205" max="11205" width="0.42578125" style="194" customWidth="1"/>
    <col min="11206" max="11206" width="13.140625" style="194" customWidth="1"/>
    <col min="11207" max="11207" width="0.42578125" style="194" customWidth="1"/>
    <col min="11208" max="11208" width="21.140625" style="194" customWidth="1"/>
    <col min="11209" max="11209" width="2" style="194" customWidth="1"/>
    <col min="11210" max="11210" width="25.140625" style="194" customWidth="1"/>
    <col min="11211" max="11211" width="2" style="194" customWidth="1"/>
    <col min="11212" max="11212" width="21.140625" style="194" customWidth="1"/>
    <col min="11213" max="11213" width="1.140625" style="194" customWidth="1"/>
    <col min="11214" max="11214" width="22.85546875" style="194" customWidth="1"/>
    <col min="11215" max="11215" width="2" style="194" customWidth="1"/>
    <col min="11216" max="11216" width="22.85546875" style="194" customWidth="1"/>
    <col min="11217" max="11217" width="1.85546875" style="194" customWidth="1"/>
    <col min="11218" max="11218" width="22" style="194" customWidth="1"/>
    <col min="11219" max="11219" width="1.85546875" style="194" customWidth="1"/>
    <col min="11220" max="11220" width="19.42578125" style="194" bestFit="1" customWidth="1"/>
    <col min="11221" max="11221" width="1.42578125" style="194" customWidth="1"/>
    <col min="11222" max="11222" width="22.42578125" style="194" customWidth="1"/>
    <col min="11223" max="11223" width="14.140625" style="194"/>
    <col min="11224" max="11224" width="19.42578125" style="194" bestFit="1" customWidth="1"/>
    <col min="11225" max="11458" width="14.140625" style="194"/>
    <col min="11459" max="11459" width="3.42578125" style="194" customWidth="1"/>
    <col min="11460" max="11460" width="74" style="194" customWidth="1"/>
    <col min="11461" max="11461" width="0.42578125" style="194" customWidth="1"/>
    <col min="11462" max="11462" width="13.140625" style="194" customWidth="1"/>
    <col min="11463" max="11463" width="0.42578125" style="194" customWidth="1"/>
    <col min="11464" max="11464" width="21.140625" style="194" customWidth="1"/>
    <col min="11465" max="11465" width="2" style="194" customWidth="1"/>
    <col min="11466" max="11466" width="25.140625" style="194" customWidth="1"/>
    <col min="11467" max="11467" width="2" style="194" customWidth="1"/>
    <col min="11468" max="11468" width="21.140625" style="194" customWidth="1"/>
    <col min="11469" max="11469" width="1.140625" style="194" customWidth="1"/>
    <col min="11470" max="11470" width="22.85546875" style="194" customWidth="1"/>
    <col min="11471" max="11471" width="2" style="194" customWidth="1"/>
    <col min="11472" max="11472" width="22.85546875" style="194" customWidth="1"/>
    <col min="11473" max="11473" width="1.85546875" style="194" customWidth="1"/>
    <col min="11474" max="11474" width="22" style="194" customWidth="1"/>
    <col min="11475" max="11475" width="1.85546875" style="194" customWidth="1"/>
    <col min="11476" max="11476" width="19.42578125" style="194" bestFit="1" customWidth="1"/>
    <col min="11477" max="11477" width="1.42578125" style="194" customWidth="1"/>
    <col min="11478" max="11478" width="22.42578125" style="194" customWidth="1"/>
    <col min="11479" max="11479" width="14.140625" style="194"/>
    <col min="11480" max="11480" width="19.42578125" style="194" bestFit="1" customWidth="1"/>
    <col min="11481" max="11714" width="14.140625" style="194"/>
    <col min="11715" max="11715" width="3.42578125" style="194" customWidth="1"/>
    <col min="11716" max="11716" width="74" style="194" customWidth="1"/>
    <col min="11717" max="11717" width="0.42578125" style="194" customWidth="1"/>
    <col min="11718" max="11718" width="13.140625" style="194" customWidth="1"/>
    <col min="11719" max="11719" width="0.42578125" style="194" customWidth="1"/>
    <col min="11720" max="11720" width="21.140625" style="194" customWidth="1"/>
    <col min="11721" max="11721" width="2" style="194" customWidth="1"/>
    <col min="11722" max="11722" width="25.140625" style="194" customWidth="1"/>
    <col min="11723" max="11723" width="2" style="194" customWidth="1"/>
    <col min="11724" max="11724" width="21.140625" style="194" customWidth="1"/>
    <col min="11725" max="11725" width="1.140625" style="194" customWidth="1"/>
    <col min="11726" max="11726" width="22.85546875" style="194" customWidth="1"/>
    <col min="11727" max="11727" width="2" style="194" customWidth="1"/>
    <col min="11728" max="11728" width="22.85546875" style="194" customWidth="1"/>
    <col min="11729" max="11729" width="1.85546875" style="194" customWidth="1"/>
    <col min="11730" max="11730" width="22" style="194" customWidth="1"/>
    <col min="11731" max="11731" width="1.85546875" style="194" customWidth="1"/>
    <col min="11732" max="11732" width="19.42578125" style="194" bestFit="1" customWidth="1"/>
    <col min="11733" max="11733" width="1.42578125" style="194" customWidth="1"/>
    <col min="11734" max="11734" width="22.42578125" style="194" customWidth="1"/>
    <col min="11735" max="11735" width="14.140625" style="194"/>
    <col min="11736" max="11736" width="19.42578125" style="194" bestFit="1" customWidth="1"/>
    <col min="11737" max="11970" width="14.140625" style="194"/>
    <col min="11971" max="11971" width="3.42578125" style="194" customWidth="1"/>
    <col min="11972" max="11972" width="74" style="194" customWidth="1"/>
    <col min="11973" max="11973" width="0.42578125" style="194" customWidth="1"/>
    <col min="11974" max="11974" width="13.140625" style="194" customWidth="1"/>
    <col min="11975" max="11975" width="0.42578125" style="194" customWidth="1"/>
    <col min="11976" max="11976" width="21.140625" style="194" customWidth="1"/>
    <col min="11977" max="11977" width="2" style="194" customWidth="1"/>
    <col min="11978" max="11978" width="25.140625" style="194" customWidth="1"/>
    <col min="11979" max="11979" width="2" style="194" customWidth="1"/>
    <col min="11980" max="11980" width="21.140625" style="194" customWidth="1"/>
    <col min="11981" max="11981" width="1.140625" style="194" customWidth="1"/>
    <col min="11982" max="11982" width="22.85546875" style="194" customWidth="1"/>
    <col min="11983" max="11983" width="2" style="194" customWidth="1"/>
    <col min="11984" max="11984" width="22.85546875" style="194" customWidth="1"/>
    <col min="11985" max="11985" width="1.85546875" style="194" customWidth="1"/>
    <col min="11986" max="11986" width="22" style="194" customWidth="1"/>
    <col min="11987" max="11987" width="1.85546875" style="194" customWidth="1"/>
    <col min="11988" max="11988" width="19.42578125" style="194" bestFit="1" customWidth="1"/>
    <col min="11989" max="11989" width="1.42578125" style="194" customWidth="1"/>
    <col min="11990" max="11990" width="22.42578125" style="194" customWidth="1"/>
    <col min="11991" max="11991" width="14.140625" style="194"/>
    <col min="11992" max="11992" width="19.42578125" style="194" bestFit="1" customWidth="1"/>
    <col min="11993" max="12226" width="14.140625" style="194"/>
    <col min="12227" max="12227" width="3.42578125" style="194" customWidth="1"/>
    <col min="12228" max="12228" width="74" style="194" customWidth="1"/>
    <col min="12229" max="12229" width="0.42578125" style="194" customWidth="1"/>
    <col min="12230" max="12230" width="13.140625" style="194" customWidth="1"/>
    <col min="12231" max="12231" width="0.42578125" style="194" customWidth="1"/>
    <col min="12232" max="12232" width="21.140625" style="194" customWidth="1"/>
    <col min="12233" max="12233" width="2" style="194" customWidth="1"/>
    <col min="12234" max="12234" width="25.140625" style="194" customWidth="1"/>
    <col min="12235" max="12235" width="2" style="194" customWidth="1"/>
    <col min="12236" max="12236" width="21.140625" style="194" customWidth="1"/>
    <col min="12237" max="12237" width="1.140625" style="194" customWidth="1"/>
    <col min="12238" max="12238" width="22.85546875" style="194" customWidth="1"/>
    <col min="12239" max="12239" width="2" style="194" customWidth="1"/>
    <col min="12240" max="12240" width="22.85546875" style="194" customWidth="1"/>
    <col min="12241" max="12241" width="1.85546875" style="194" customWidth="1"/>
    <col min="12242" max="12242" width="22" style="194" customWidth="1"/>
    <col min="12243" max="12243" width="1.85546875" style="194" customWidth="1"/>
    <col min="12244" max="12244" width="19.42578125" style="194" bestFit="1" customWidth="1"/>
    <col min="12245" max="12245" width="1.42578125" style="194" customWidth="1"/>
    <col min="12246" max="12246" width="22.42578125" style="194" customWidth="1"/>
    <col min="12247" max="12247" width="14.140625" style="194"/>
    <col min="12248" max="12248" width="19.42578125" style="194" bestFit="1" customWidth="1"/>
    <col min="12249" max="12482" width="14.140625" style="194"/>
    <col min="12483" max="12483" width="3.42578125" style="194" customWidth="1"/>
    <col min="12484" max="12484" width="74" style="194" customWidth="1"/>
    <col min="12485" max="12485" width="0.42578125" style="194" customWidth="1"/>
    <col min="12486" max="12486" width="13.140625" style="194" customWidth="1"/>
    <col min="12487" max="12487" width="0.42578125" style="194" customWidth="1"/>
    <col min="12488" max="12488" width="21.140625" style="194" customWidth="1"/>
    <col min="12489" max="12489" width="2" style="194" customWidth="1"/>
    <col min="12490" max="12490" width="25.140625" style="194" customWidth="1"/>
    <col min="12491" max="12491" width="2" style="194" customWidth="1"/>
    <col min="12492" max="12492" width="21.140625" style="194" customWidth="1"/>
    <col min="12493" max="12493" width="1.140625" style="194" customWidth="1"/>
    <col min="12494" max="12494" width="22.85546875" style="194" customWidth="1"/>
    <col min="12495" max="12495" width="2" style="194" customWidth="1"/>
    <col min="12496" max="12496" width="22.85546875" style="194" customWidth="1"/>
    <col min="12497" max="12497" width="1.85546875" style="194" customWidth="1"/>
    <col min="12498" max="12498" width="22" style="194" customWidth="1"/>
    <col min="12499" max="12499" width="1.85546875" style="194" customWidth="1"/>
    <col min="12500" max="12500" width="19.42578125" style="194" bestFit="1" customWidth="1"/>
    <col min="12501" max="12501" width="1.42578125" style="194" customWidth="1"/>
    <col min="12502" max="12502" width="22.42578125" style="194" customWidth="1"/>
    <col min="12503" max="12503" width="14.140625" style="194"/>
    <col min="12504" max="12504" width="19.42578125" style="194" bestFit="1" customWidth="1"/>
    <col min="12505" max="12738" width="14.140625" style="194"/>
    <col min="12739" max="12739" width="3.42578125" style="194" customWidth="1"/>
    <col min="12740" max="12740" width="74" style="194" customWidth="1"/>
    <col min="12741" max="12741" width="0.42578125" style="194" customWidth="1"/>
    <col min="12742" max="12742" width="13.140625" style="194" customWidth="1"/>
    <col min="12743" max="12743" width="0.42578125" style="194" customWidth="1"/>
    <col min="12744" max="12744" width="21.140625" style="194" customWidth="1"/>
    <col min="12745" max="12745" width="2" style="194" customWidth="1"/>
    <col min="12746" max="12746" width="25.140625" style="194" customWidth="1"/>
    <col min="12747" max="12747" width="2" style="194" customWidth="1"/>
    <col min="12748" max="12748" width="21.140625" style="194" customWidth="1"/>
    <col min="12749" max="12749" width="1.140625" style="194" customWidth="1"/>
    <col min="12750" max="12750" width="22.85546875" style="194" customWidth="1"/>
    <col min="12751" max="12751" width="2" style="194" customWidth="1"/>
    <col min="12752" max="12752" width="22.85546875" style="194" customWidth="1"/>
    <col min="12753" max="12753" width="1.85546875" style="194" customWidth="1"/>
    <col min="12754" max="12754" width="22" style="194" customWidth="1"/>
    <col min="12755" max="12755" width="1.85546875" style="194" customWidth="1"/>
    <col min="12756" max="12756" width="19.42578125" style="194" bestFit="1" customWidth="1"/>
    <col min="12757" max="12757" width="1.42578125" style="194" customWidth="1"/>
    <col min="12758" max="12758" width="22.42578125" style="194" customWidth="1"/>
    <col min="12759" max="12759" width="14.140625" style="194"/>
    <col min="12760" max="12760" width="19.42578125" style="194" bestFit="1" customWidth="1"/>
    <col min="12761" max="12994" width="14.140625" style="194"/>
    <col min="12995" max="12995" width="3.42578125" style="194" customWidth="1"/>
    <col min="12996" max="12996" width="74" style="194" customWidth="1"/>
    <col min="12997" max="12997" width="0.42578125" style="194" customWidth="1"/>
    <col min="12998" max="12998" width="13.140625" style="194" customWidth="1"/>
    <col min="12999" max="12999" width="0.42578125" style="194" customWidth="1"/>
    <col min="13000" max="13000" width="21.140625" style="194" customWidth="1"/>
    <col min="13001" max="13001" width="2" style="194" customWidth="1"/>
    <col min="13002" max="13002" width="25.140625" style="194" customWidth="1"/>
    <col min="13003" max="13003" width="2" style="194" customWidth="1"/>
    <col min="13004" max="13004" width="21.140625" style="194" customWidth="1"/>
    <col min="13005" max="13005" width="1.140625" style="194" customWidth="1"/>
    <col min="13006" max="13006" width="22.85546875" style="194" customWidth="1"/>
    <col min="13007" max="13007" width="2" style="194" customWidth="1"/>
    <col min="13008" max="13008" width="22.85546875" style="194" customWidth="1"/>
    <col min="13009" max="13009" width="1.85546875" style="194" customWidth="1"/>
    <col min="13010" max="13010" width="22" style="194" customWidth="1"/>
    <col min="13011" max="13011" width="1.85546875" style="194" customWidth="1"/>
    <col min="13012" max="13012" width="19.42578125" style="194" bestFit="1" customWidth="1"/>
    <col min="13013" max="13013" width="1.42578125" style="194" customWidth="1"/>
    <col min="13014" max="13014" width="22.42578125" style="194" customWidth="1"/>
    <col min="13015" max="13015" width="14.140625" style="194"/>
    <col min="13016" max="13016" width="19.42578125" style="194" bestFit="1" customWidth="1"/>
    <col min="13017" max="13250" width="14.140625" style="194"/>
    <col min="13251" max="13251" width="3.42578125" style="194" customWidth="1"/>
    <col min="13252" max="13252" width="74" style="194" customWidth="1"/>
    <col min="13253" max="13253" width="0.42578125" style="194" customWidth="1"/>
    <col min="13254" max="13254" width="13.140625" style="194" customWidth="1"/>
    <col min="13255" max="13255" width="0.42578125" style="194" customWidth="1"/>
    <col min="13256" max="13256" width="21.140625" style="194" customWidth="1"/>
    <col min="13257" max="13257" width="2" style="194" customWidth="1"/>
    <col min="13258" max="13258" width="25.140625" style="194" customWidth="1"/>
    <col min="13259" max="13259" width="2" style="194" customWidth="1"/>
    <col min="13260" max="13260" width="21.140625" style="194" customWidth="1"/>
    <col min="13261" max="13261" width="1.140625" style="194" customWidth="1"/>
    <col min="13262" max="13262" width="22.85546875" style="194" customWidth="1"/>
    <col min="13263" max="13263" width="2" style="194" customWidth="1"/>
    <col min="13264" max="13264" width="22.85546875" style="194" customWidth="1"/>
    <col min="13265" max="13265" width="1.85546875" style="194" customWidth="1"/>
    <col min="13266" max="13266" width="22" style="194" customWidth="1"/>
    <col min="13267" max="13267" width="1.85546875" style="194" customWidth="1"/>
    <col min="13268" max="13268" width="19.42578125" style="194" bestFit="1" customWidth="1"/>
    <col min="13269" max="13269" width="1.42578125" style="194" customWidth="1"/>
    <col min="13270" max="13270" width="22.42578125" style="194" customWidth="1"/>
    <col min="13271" max="13271" width="14.140625" style="194"/>
    <col min="13272" max="13272" width="19.42578125" style="194" bestFit="1" customWidth="1"/>
    <col min="13273" max="13506" width="14.140625" style="194"/>
    <col min="13507" max="13507" width="3.42578125" style="194" customWidth="1"/>
    <col min="13508" max="13508" width="74" style="194" customWidth="1"/>
    <col min="13509" max="13509" width="0.42578125" style="194" customWidth="1"/>
    <col min="13510" max="13510" width="13.140625" style="194" customWidth="1"/>
    <col min="13511" max="13511" width="0.42578125" style="194" customWidth="1"/>
    <col min="13512" max="13512" width="21.140625" style="194" customWidth="1"/>
    <col min="13513" max="13513" width="2" style="194" customWidth="1"/>
    <col min="13514" max="13514" width="25.140625" style="194" customWidth="1"/>
    <col min="13515" max="13515" width="2" style="194" customWidth="1"/>
    <col min="13516" max="13516" width="21.140625" style="194" customWidth="1"/>
    <col min="13517" max="13517" width="1.140625" style="194" customWidth="1"/>
    <col min="13518" max="13518" width="22.85546875" style="194" customWidth="1"/>
    <col min="13519" max="13519" width="2" style="194" customWidth="1"/>
    <col min="13520" max="13520" width="22.85546875" style="194" customWidth="1"/>
    <col min="13521" max="13521" width="1.85546875" style="194" customWidth="1"/>
    <col min="13522" max="13522" width="22" style="194" customWidth="1"/>
    <col min="13523" max="13523" width="1.85546875" style="194" customWidth="1"/>
    <col min="13524" max="13524" width="19.42578125" style="194" bestFit="1" customWidth="1"/>
    <col min="13525" max="13525" width="1.42578125" style="194" customWidth="1"/>
    <col min="13526" max="13526" width="22.42578125" style="194" customWidth="1"/>
    <col min="13527" max="13527" width="14.140625" style="194"/>
    <col min="13528" max="13528" width="19.42578125" style="194" bestFit="1" customWidth="1"/>
    <col min="13529" max="13762" width="14.140625" style="194"/>
    <col min="13763" max="13763" width="3.42578125" style="194" customWidth="1"/>
    <col min="13764" max="13764" width="74" style="194" customWidth="1"/>
    <col min="13765" max="13765" width="0.42578125" style="194" customWidth="1"/>
    <col min="13766" max="13766" width="13.140625" style="194" customWidth="1"/>
    <col min="13767" max="13767" width="0.42578125" style="194" customWidth="1"/>
    <col min="13768" max="13768" width="21.140625" style="194" customWidth="1"/>
    <col min="13769" max="13769" width="2" style="194" customWidth="1"/>
    <col min="13770" max="13770" width="25.140625" style="194" customWidth="1"/>
    <col min="13771" max="13771" width="2" style="194" customWidth="1"/>
    <col min="13772" max="13772" width="21.140625" style="194" customWidth="1"/>
    <col min="13773" max="13773" width="1.140625" style="194" customWidth="1"/>
    <col min="13774" max="13774" width="22.85546875" style="194" customWidth="1"/>
    <col min="13775" max="13775" width="2" style="194" customWidth="1"/>
    <col min="13776" max="13776" width="22.85546875" style="194" customWidth="1"/>
    <col min="13777" max="13777" width="1.85546875" style="194" customWidth="1"/>
    <col min="13778" max="13778" width="22" style="194" customWidth="1"/>
    <col min="13779" max="13779" width="1.85546875" style="194" customWidth="1"/>
    <col min="13780" max="13780" width="19.42578125" style="194" bestFit="1" customWidth="1"/>
    <col min="13781" max="13781" width="1.42578125" style="194" customWidth="1"/>
    <col min="13782" max="13782" width="22.42578125" style="194" customWidth="1"/>
    <col min="13783" max="13783" width="14.140625" style="194"/>
    <col min="13784" max="13784" width="19.42578125" style="194" bestFit="1" customWidth="1"/>
    <col min="13785" max="14018" width="14.140625" style="194"/>
    <col min="14019" max="14019" width="3.42578125" style="194" customWidth="1"/>
    <col min="14020" max="14020" width="74" style="194" customWidth="1"/>
    <col min="14021" max="14021" width="0.42578125" style="194" customWidth="1"/>
    <col min="14022" max="14022" width="13.140625" style="194" customWidth="1"/>
    <col min="14023" max="14023" width="0.42578125" style="194" customWidth="1"/>
    <col min="14024" max="14024" width="21.140625" style="194" customWidth="1"/>
    <col min="14025" max="14025" width="2" style="194" customWidth="1"/>
    <col min="14026" max="14026" width="25.140625" style="194" customWidth="1"/>
    <col min="14027" max="14027" width="2" style="194" customWidth="1"/>
    <col min="14028" max="14028" width="21.140625" style="194" customWidth="1"/>
    <col min="14029" max="14029" width="1.140625" style="194" customWidth="1"/>
    <col min="14030" max="14030" width="22.85546875" style="194" customWidth="1"/>
    <col min="14031" max="14031" width="2" style="194" customWidth="1"/>
    <col min="14032" max="14032" width="22.85546875" style="194" customWidth="1"/>
    <col min="14033" max="14033" width="1.85546875" style="194" customWidth="1"/>
    <col min="14034" max="14034" width="22" style="194" customWidth="1"/>
    <col min="14035" max="14035" width="1.85546875" style="194" customWidth="1"/>
    <col min="14036" max="14036" width="19.42578125" style="194" bestFit="1" customWidth="1"/>
    <col min="14037" max="14037" width="1.42578125" style="194" customWidth="1"/>
    <col min="14038" max="14038" width="22.42578125" style="194" customWidth="1"/>
    <col min="14039" max="14039" width="14.140625" style="194"/>
    <col min="14040" max="14040" width="19.42578125" style="194" bestFit="1" customWidth="1"/>
    <col min="14041" max="14274" width="14.140625" style="194"/>
    <col min="14275" max="14275" width="3.42578125" style="194" customWidth="1"/>
    <col min="14276" max="14276" width="74" style="194" customWidth="1"/>
    <col min="14277" max="14277" width="0.42578125" style="194" customWidth="1"/>
    <col min="14278" max="14278" width="13.140625" style="194" customWidth="1"/>
    <col min="14279" max="14279" width="0.42578125" style="194" customWidth="1"/>
    <col min="14280" max="14280" width="21.140625" style="194" customWidth="1"/>
    <col min="14281" max="14281" width="2" style="194" customWidth="1"/>
    <col min="14282" max="14282" width="25.140625" style="194" customWidth="1"/>
    <col min="14283" max="14283" width="2" style="194" customWidth="1"/>
    <col min="14284" max="14284" width="21.140625" style="194" customWidth="1"/>
    <col min="14285" max="14285" width="1.140625" style="194" customWidth="1"/>
    <col min="14286" max="14286" width="22.85546875" style="194" customWidth="1"/>
    <col min="14287" max="14287" width="2" style="194" customWidth="1"/>
    <col min="14288" max="14288" width="22.85546875" style="194" customWidth="1"/>
    <col min="14289" max="14289" width="1.85546875" style="194" customWidth="1"/>
    <col min="14290" max="14290" width="22" style="194" customWidth="1"/>
    <col min="14291" max="14291" width="1.85546875" style="194" customWidth="1"/>
    <col min="14292" max="14292" width="19.42578125" style="194" bestFit="1" customWidth="1"/>
    <col min="14293" max="14293" width="1.42578125" style="194" customWidth="1"/>
    <col min="14294" max="14294" width="22.42578125" style="194" customWidth="1"/>
    <col min="14295" max="14295" width="14.140625" style="194"/>
    <col min="14296" max="14296" width="19.42578125" style="194" bestFit="1" customWidth="1"/>
    <col min="14297" max="14530" width="14.140625" style="194"/>
    <col min="14531" max="14531" width="3.42578125" style="194" customWidth="1"/>
    <col min="14532" max="14532" width="74" style="194" customWidth="1"/>
    <col min="14533" max="14533" width="0.42578125" style="194" customWidth="1"/>
    <col min="14534" max="14534" width="13.140625" style="194" customWidth="1"/>
    <col min="14535" max="14535" width="0.42578125" style="194" customWidth="1"/>
    <col min="14536" max="14536" width="21.140625" style="194" customWidth="1"/>
    <col min="14537" max="14537" width="2" style="194" customWidth="1"/>
    <col min="14538" max="14538" width="25.140625" style="194" customWidth="1"/>
    <col min="14539" max="14539" width="2" style="194" customWidth="1"/>
    <col min="14540" max="14540" width="21.140625" style="194" customWidth="1"/>
    <col min="14541" max="14541" width="1.140625" style="194" customWidth="1"/>
    <col min="14542" max="14542" width="22.85546875" style="194" customWidth="1"/>
    <col min="14543" max="14543" width="2" style="194" customWidth="1"/>
    <col min="14544" max="14544" width="22.85546875" style="194" customWidth="1"/>
    <col min="14545" max="14545" width="1.85546875" style="194" customWidth="1"/>
    <col min="14546" max="14546" width="22" style="194" customWidth="1"/>
    <col min="14547" max="14547" width="1.85546875" style="194" customWidth="1"/>
    <col min="14548" max="14548" width="19.42578125" style="194" bestFit="1" customWidth="1"/>
    <col min="14549" max="14549" width="1.42578125" style="194" customWidth="1"/>
    <col min="14550" max="14550" width="22.42578125" style="194" customWidth="1"/>
    <col min="14551" max="14551" width="14.140625" style="194"/>
    <col min="14552" max="14552" width="19.42578125" style="194" bestFit="1" customWidth="1"/>
    <col min="14553" max="14786" width="14.140625" style="194"/>
    <col min="14787" max="14787" width="3.42578125" style="194" customWidth="1"/>
    <col min="14788" max="14788" width="74" style="194" customWidth="1"/>
    <col min="14789" max="14789" width="0.42578125" style="194" customWidth="1"/>
    <col min="14790" max="14790" width="13.140625" style="194" customWidth="1"/>
    <col min="14791" max="14791" width="0.42578125" style="194" customWidth="1"/>
    <col min="14792" max="14792" width="21.140625" style="194" customWidth="1"/>
    <col min="14793" max="14793" width="2" style="194" customWidth="1"/>
    <col min="14794" max="14794" width="25.140625" style="194" customWidth="1"/>
    <col min="14795" max="14795" width="2" style="194" customWidth="1"/>
    <col min="14796" max="14796" width="21.140625" style="194" customWidth="1"/>
    <col min="14797" max="14797" width="1.140625" style="194" customWidth="1"/>
    <col min="14798" max="14798" width="22.85546875" style="194" customWidth="1"/>
    <col min="14799" max="14799" width="2" style="194" customWidth="1"/>
    <col min="14800" max="14800" width="22.85546875" style="194" customWidth="1"/>
    <col min="14801" max="14801" width="1.85546875" style="194" customWidth="1"/>
    <col min="14802" max="14802" width="22" style="194" customWidth="1"/>
    <col min="14803" max="14803" width="1.85546875" style="194" customWidth="1"/>
    <col min="14804" max="14804" width="19.42578125" style="194" bestFit="1" customWidth="1"/>
    <col min="14805" max="14805" width="1.42578125" style="194" customWidth="1"/>
    <col min="14806" max="14806" width="22.42578125" style="194" customWidth="1"/>
    <col min="14807" max="14807" width="14.140625" style="194"/>
    <col min="14808" max="14808" width="19.42578125" style="194" bestFit="1" customWidth="1"/>
    <col min="14809" max="15042" width="14.140625" style="194"/>
    <col min="15043" max="15043" width="3.42578125" style="194" customWidth="1"/>
    <col min="15044" max="15044" width="74" style="194" customWidth="1"/>
    <col min="15045" max="15045" width="0.42578125" style="194" customWidth="1"/>
    <col min="15046" max="15046" width="13.140625" style="194" customWidth="1"/>
    <col min="15047" max="15047" width="0.42578125" style="194" customWidth="1"/>
    <col min="15048" max="15048" width="21.140625" style="194" customWidth="1"/>
    <col min="15049" max="15049" width="2" style="194" customWidth="1"/>
    <col min="15050" max="15050" width="25.140625" style="194" customWidth="1"/>
    <col min="15051" max="15051" width="2" style="194" customWidth="1"/>
    <col min="15052" max="15052" width="21.140625" style="194" customWidth="1"/>
    <col min="15053" max="15053" width="1.140625" style="194" customWidth="1"/>
    <col min="15054" max="15054" width="22.85546875" style="194" customWidth="1"/>
    <col min="15055" max="15055" width="2" style="194" customWidth="1"/>
    <col min="15056" max="15056" width="22.85546875" style="194" customWidth="1"/>
    <col min="15057" max="15057" width="1.85546875" style="194" customWidth="1"/>
    <col min="15058" max="15058" width="22" style="194" customWidth="1"/>
    <col min="15059" max="15059" width="1.85546875" style="194" customWidth="1"/>
    <col min="15060" max="15060" width="19.42578125" style="194" bestFit="1" customWidth="1"/>
    <col min="15061" max="15061" width="1.42578125" style="194" customWidth="1"/>
    <col min="15062" max="15062" width="22.42578125" style="194" customWidth="1"/>
    <col min="15063" max="15063" width="14.140625" style="194"/>
    <col min="15064" max="15064" width="19.42578125" style="194" bestFit="1" customWidth="1"/>
    <col min="15065" max="15298" width="14.140625" style="194"/>
    <col min="15299" max="15299" width="3.42578125" style="194" customWidth="1"/>
    <col min="15300" max="15300" width="74" style="194" customWidth="1"/>
    <col min="15301" max="15301" width="0.42578125" style="194" customWidth="1"/>
    <col min="15302" max="15302" width="13.140625" style="194" customWidth="1"/>
    <col min="15303" max="15303" width="0.42578125" style="194" customWidth="1"/>
    <col min="15304" max="15304" width="21.140625" style="194" customWidth="1"/>
    <col min="15305" max="15305" width="2" style="194" customWidth="1"/>
    <col min="15306" max="15306" width="25.140625" style="194" customWidth="1"/>
    <col min="15307" max="15307" width="2" style="194" customWidth="1"/>
    <col min="15308" max="15308" width="21.140625" style="194" customWidth="1"/>
    <col min="15309" max="15309" width="1.140625" style="194" customWidth="1"/>
    <col min="15310" max="15310" width="22.85546875" style="194" customWidth="1"/>
    <col min="15311" max="15311" width="2" style="194" customWidth="1"/>
    <col min="15312" max="15312" width="22.85546875" style="194" customWidth="1"/>
    <col min="15313" max="15313" width="1.85546875" style="194" customWidth="1"/>
    <col min="15314" max="15314" width="22" style="194" customWidth="1"/>
    <col min="15315" max="15315" width="1.85546875" style="194" customWidth="1"/>
    <col min="15316" max="15316" width="19.42578125" style="194" bestFit="1" customWidth="1"/>
    <col min="15317" max="15317" width="1.42578125" style="194" customWidth="1"/>
    <col min="15318" max="15318" width="22.42578125" style="194" customWidth="1"/>
    <col min="15319" max="15319" width="14.140625" style="194"/>
    <col min="15320" max="15320" width="19.42578125" style="194" bestFit="1" customWidth="1"/>
    <col min="15321" max="15554" width="14.140625" style="194"/>
    <col min="15555" max="15555" width="3.42578125" style="194" customWidth="1"/>
    <col min="15556" max="15556" width="74" style="194" customWidth="1"/>
    <col min="15557" max="15557" width="0.42578125" style="194" customWidth="1"/>
    <col min="15558" max="15558" width="13.140625" style="194" customWidth="1"/>
    <col min="15559" max="15559" width="0.42578125" style="194" customWidth="1"/>
    <col min="15560" max="15560" width="21.140625" style="194" customWidth="1"/>
    <col min="15561" max="15561" width="2" style="194" customWidth="1"/>
    <col min="15562" max="15562" width="25.140625" style="194" customWidth="1"/>
    <col min="15563" max="15563" width="2" style="194" customWidth="1"/>
    <col min="15564" max="15564" width="21.140625" style="194" customWidth="1"/>
    <col min="15565" max="15565" width="1.140625" style="194" customWidth="1"/>
    <col min="15566" max="15566" width="22.85546875" style="194" customWidth="1"/>
    <col min="15567" max="15567" width="2" style="194" customWidth="1"/>
    <col min="15568" max="15568" width="22.85546875" style="194" customWidth="1"/>
    <col min="15569" max="15569" width="1.85546875" style="194" customWidth="1"/>
    <col min="15570" max="15570" width="22" style="194" customWidth="1"/>
    <col min="15571" max="15571" width="1.85546875" style="194" customWidth="1"/>
    <col min="15572" max="15572" width="19.42578125" style="194" bestFit="1" customWidth="1"/>
    <col min="15573" max="15573" width="1.42578125" style="194" customWidth="1"/>
    <col min="15574" max="15574" width="22.42578125" style="194" customWidth="1"/>
    <col min="15575" max="15575" width="14.140625" style="194"/>
    <col min="15576" max="15576" width="19.42578125" style="194" bestFit="1" customWidth="1"/>
    <col min="15577" max="15810" width="14.140625" style="194"/>
    <col min="15811" max="15811" width="3.42578125" style="194" customWidth="1"/>
    <col min="15812" max="15812" width="74" style="194" customWidth="1"/>
    <col min="15813" max="15813" width="0.42578125" style="194" customWidth="1"/>
    <col min="15814" max="15814" width="13.140625" style="194" customWidth="1"/>
    <col min="15815" max="15815" width="0.42578125" style="194" customWidth="1"/>
    <col min="15816" max="15816" width="21.140625" style="194" customWidth="1"/>
    <col min="15817" max="15817" width="2" style="194" customWidth="1"/>
    <col min="15818" max="15818" width="25.140625" style="194" customWidth="1"/>
    <col min="15819" max="15819" width="2" style="194" customWidth="1"/>
    <col min="15820" max="15820" width="21.140625" style="194" customWidth="1"/>
    <col min="15821" max="15821" width="1.140625" style="194" customWidth="1"/>
    <col min="15822" max="15822" width="22.85546875" style="194" customWidth="1"/>
    <col min="15823" max="15823" width="2" style="194" customWidth="1"/>
    <col min="15824" max="15824" width="22.85546875" style="194" customWidth="1"/>
    <col min="15825" max="15825" width="1.85546875" style="194" customWidth="1"/>
    <col min="15826" max="15826" width="22" style="194" customWidth="1"/>
    <col min="15827" max="15827" width="1.85546875" style="194" customWidth="1"/>
    <col min="15828" max="15828" width="19.42578125" style="194" bestFit="1" customWidth="1"/>
    <col min="15829" max="15829" width="1.42578125" style="194" customWidth="1"/>
    <col min="15830" max="15830" width="22.42578125" style="194" customWidth="1"/>
    <col min="15831" max="15831" width="14.140625" style="194"/>
    <col min="15832" max="15832" width="19.42578125" style="194" bestFit="1" customWidth="1"/>
    <col min="15833" max="16066" width="14.140625" style="194"/>
    <col min="16067" max="16067" width="3.42578125" style="194" customWidth="1"/>
    <col min="16068" max="16068" width="74" style="194" customWidth="1"/>
    <col min="16069" max="16069" width="0.42578125" style="194" customWidth="1"/>
    <col min="16070" max="16070" width="13.140625" style="194" customWidth="1"/>
    <col min="16071" max="16071" width="0.42578125" style="194" customWidth="1"/>
    <col min="16072" max="16072" width="21.140625" style="194" customWidth="1"/>
    <col min="16073" max="16073" width="2" style="194" customWidth="1"/>
    <col min="16074" max="16074" width="25.140625" style="194" customWidth="1"/>
    <col min="16075" max="16075" width="2" style="194" customWidth="1"/>
    <col min="16076" max="16076" width="21.140625" style="194" customWidth="1"/>
    <col min="16077" max="16077" width="1.140625" style="194" customWidth="1"/>
    <col min="16078" max="16078" width="22.85546875" style="194" customWidth="1"/>
    <col min="16079" max="16079" width="2" style="194" customWidth="1"/>
    <col min="16080" max="16080" width="22.85546875" style="194" customWidth="1"/>
    <col min="16081" max="16081" width="1.85546875" style="194" customWidth="1"/>
    <col min="16082" max="16082" width="22" style="194" customWidth="1"/>
    <col min="16083" max="16083" width="1.85546875" style="194" customWidth="1"/>
    <col min="16084" max="16084" width="19.42578125" style="194" bestFit="1" customWidth="1"/>
    <col min="16085" max="16085" width="1.42578125" style="194" customWidth="1"/>
    <col min="16086" max="16086" width="22.42578125" style="194" customWidth="1"/>
    <col min="16087" max="16087" width="14.140625" style="194"/>
    <col min="16088" max="16088" width="19.42578125" style="194" bestFit="1" customWidth="1"/>
    <col min="16089" max="16384" width="14.140625" style="194"/>
  </cols>
  <sheetData>
    <row r="1" spans="1:22" ht="25.5" customHeight="1">
      <c r="A1" s="193" t="s">
        <v>0</v>
      </c>
    </row>
    <row r="2" spans="1:22" ht="25.5" customHeight="1">
      <c r="A2" s="211" t="s">
        <v>94</v>
      </c>
    </row>
    <row r="3" spans="1:22" ht="25.5" customHeight="1">
      <c r="A3" s="196" t="str">
        <f>+PL!A3</f>
        <v>สำหรับงวด 9 เดือน สิ้นสุดวันที่ 30 กันยายน 2567 (ยังไม่ได้ตรวจสอบ/สอบทานแล้ว)</v>
      </c>
    </row>
    <row r="4" spans="1:22" ht="25.5" customHeight="1">
      <c r="A4" s="212"/>
      <c r="V4" s="197"/>
    </row>
    <row r="5" spans="1:22" ht="25.5" customHeight="1">
      <c r="F5" s="277" t="s">
        <v>95</v>
      </c>
      <c r="G5" s="277"/>
      <c r="H5" s="277"/>
      <c r="I5" s="277"/>
      <c r="J5" s="285"/>
      <c r="K5" s="285"/>
      <c r="L5" s="285"/>
      <c r="M5" s="285"/>
      <c r="N5" s="285"/>
      <c r="O5" s="277"/>
      <c r="P5" s="277"/>
      <c r="Q5" s="277"/>
      <c r="R5" s="277"/>
      <c r="S5" s="277"/>
      <c r="T5" s="277"/>
      <c r="U5" s="277"/>
      <c r="V5" s="277"/>
    </row>
    <row r="6" spans="1:22" ht="25.5" customHeight="1">
      <c r="B6" s="209"/>
      <c r="F6" s="282" t="s">
        <v>96</v>
      </c>
      <c r="G6" s="199"/>
      <c r="H6" s="286" t="s">
        <v>97</v>
      </c>
      <c r="I6" s="199"/>
      <c r="J6" s="289" t="s">
        <v>54</v>
      </c>
      <c r="K6" s="289"/>
      <c r="L6" s="289"/>
      <c r="M6" s="214"/>
      <c r="N6" s="282" t="s">
        <v>98</v>
      </c>
      <c r="O6" s="214"/>
      <c r="P6" s="282" t="s">
        <v>99</v>
      </c>
      <c r="R6" s="282" t="s">
        <v>100</v>
      </c>
      <c r="S6" s="199"/>
      <c r="T6" s="282" t="s">
        <v>101</v>
      </c>
      <c r="U6" s="199"/>
      <c r="V6" s="282" t="s">
        <v>102</v>
      </c>
    </row>
    <row r="7" spans="1:22" ht="25.5" customHeight="1">
      <c r="B7" s="209"/>
      <c r="F7" s="284"/>
      <c r="G7" s="199"/>
      <c r="H7" s="287"/>
      <c r="I7" s="199"/>
      <c r="J7" s="290"/>
      <c r="K7" s="290"/>
      <c r="L7" s="290"/>
      <c r="M7" s="199"/>
      <c r="N7" s="284"/>
      <c r="P7" s="283"/>
      <c r="R7" s="284"/>
      <c r="S7" s="199"/>
      <c r="T7" s="284"/>
      <c r="U7" s="199"/>
      <c r="V7" s="284"/>
    </row>
    <row r="8" spans="1:22" ht="25.5" customHeight="1">
      <c r="B8" s="209"/>
      <c r="F8" s="284"/>
      <c r="G8" s="199"/>
      <c r="H8" s="287"/>
      <c r="I8" s="199"/>
      <c r="J8" s="282" t="s">
        <v>103</v>
      </c>
      <c r="K8" s="199"/>
      <c r="L8" s="282" t="s">
        <v>104</v>
      </c>
      <c r="M8" s="199"/>
      <c r="N8" s="284"/>
      <c r="P8" s="282" t="s">
        <v>105</v>
      </c>
      <c r="R8" s="284"/>
      <c r="S8" s="199"/>
      <c r="T8" s="284"/>
      <c r="U8" s="199"/>
      <c r="V8" s="284"/>
    </row>
    <row r="9" spans="1:22" ht="25.5" customHeight="1">
      <c r="D9" s="199" t="s">
        <v>5</v>
      </c>
      <c r="F9" s="283"/>
      <c r="G9" s="199"/>
      <c r="H9" s="288"/>
      <c r="I9" s="199"/>
      <c r="J9" s="283"/>
      <c r="K9" s="199"/>
      <c r="L9" s="283"/>
      <c r="M9" s="199"/>
      <c r="N9" s="283"/>
      <c r="O9" s="199"/>
      <c r="P9" s="283"/>
      <c r="Q9" s="199"/>
      <c r="R9" s="283"/>
      <c r="S9" s="199"/>
      <c r="T9" s="283"/>
      <c r="U9" s="199"/>
      <c r="V9" s="283"/>
    </row>
    <row r="10" spans="1:22" ht="25.5" customHeight="1">
      <c r="D10" s="90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</row>
    <row r="11" spans="1:22" s="206" customFormat="1" ht="25.5" customHeight="1">
      <c r="A11" s="215" t="s">
        <v>106</v>
      </c>
      <c r="B11" s="215"/>
      <c r="D11" s="92"/>
      <c r="F11" s="93">
        <v>150968919.5</v>
      </c>
      <c r="G11" s="94"/>
      <c r="H11" s="93">
        <v>384539898.56</v>
      </c>
      <c r="I11" s="94"/>
      <c r="J11" s="93">
        <v>10977846.370000001</v>
      </c>
      <c r="K11" s="94"/>
      <c r="L11" s="93">
        <v>-34782656.408000045</v>
      </c>
      <c r="M11" s="94"/>
      <c r="N11" s="93">
        <v>25543759.079999998</v>
      </c>
      <c r="O11" s="93"/>
      <c r="P11" s="93">
        <v>0</v>
      </c>
      <c r="Q11" s="93"/>
      <c r="R11" s="93">
        <v>537247767.102</v>
      </c>
      <c r="S11" s="94"/>
      <c r="T11" s="93">
        <v>8672.82</v>
      </c>
      <c r="U11" s="95"/>
      <c r="V11" s="93">
        <f t="shared" ref="V11:V16" si="0">SUM(R11:T11)</f>
        <v>537256439.92200005</v>
      </c>
    </row>
    <row r="12" spans="1:22" s="206" customFormat="1" ht="25.5" customHeight="1">
      <c r="A12" s="194" t="s">
        <v>107</v>
      </c>
      <c r="B12" s="215"/>
      <c r="D12" s="92"/>
      <c r="F12" s="91">
        <v>20128868.5</v>
      </c>
      <c r="G12" s="94"/>
      <c r="H12" s="93">
        <v>0</v>
      </c>
      <c r="I12" s="94"/>
      <c r="J12" s="93">
        <v>0</v>
      </c>
      <c r="K12" s="94"/>
      <c r="L12" s="93">
        <v>0</v>
      </c>
      <c r="M12" s="94"/>
      <c r="N12" s="93">
        <v>0</v>
      </c>
      <c r="O12" s="93"/>
      <c r="P12" s="93">
        <v>0</v>
      </c>
      <c r="Q12" s="93"/>
      <c r="R12" s="89">
        <f t="shared" ref="R12:R18" si="1">SUM(F12:N12)</f>
        <v>20128868.5</v>
      </c>
      <c r="S12" s="94"/>
      <c r="T12" s="93">
        <v>0</v>
      </c>
      <c r="U12" s="95"/>
      <c r="V12" s="91">
        <f t="shared" si="0"/>
        <v>20128868.5</v>
      </c>
    </row>
    <row r="13" spans="1:22" s="206" customFormat="1" ht="25.5" customHeight="1">
      <c r="A13" s="194" t="s">
        <v>108</v>
      </c>
      <c r="B13" s="215"/>
      <c r="D13" s="92"/>
      <c r="F13" s="91">
        <v>0</v>
      </c>
      <c r="G13" s="94"/>
      <c r="H13" s="93">
        <v>0</v>
      </c>
      <c r="I13" s="94"/>
      <c r="J13" s="91">
        <v>2070000</v>
      </c>
      <c r="K13" s="89"/>
      <c r="L13" s="91">
        <v>-2070000</v>
      </c>
      <c r="M13" s="94"/>
      <c r="N13" s="93">
        <v>0</v>
      </c>
      <c r="O13" s="93"/>
      <c r="P13" s="93">
        <v>0</v>
      </c>
      <c r="Q13" s="93"/>
      <c r="R13" s="89">
        <f t="shared" si="1"/>
        <v>0</v>
      </c>
      <c r="S13" s="94"/>
      <c r="T13" s="93">
        <v>0</v>
      </c>
      <c r="U13" s="95"/>
      <c r="V13" s="91">
        <f t="shared" si="0"/>
        <v>0</v>
      </c>
    </row>
    <row r="14" spans="1:22" s="206" customFormat="1" ht="25.5" customHeight="1">
      <c r="A14" s="194" t="s">
        <v>109</v>
      </c>
      <c r="B14" s="215"/>
      <c r="D14" s="92"/>
      <c r="F14" s="93">
        <v>0</v>
      </c>
      <c r="G14" s="94"/>
      <c r="H14" s="93">
        <v>0</v>
      </c>
      <c r="I14" s="94"/>
      <c r="J14" s="93">
        <v>0</v>
      </c>
      <c r="K14" s="94"/>
      <c r="L14" s="91">
        <v>-2237681.66</v>
      </c>
      <c r="M14" s="94"/>
      <c r="N14" s="93">
        <v>0</v>
      </c>
      <c r="O14" s="93"/>
      <c r="P14" s="93">
        <v>0</v>
      </c>
      <c r="Q14" s="93"/>
      <c r="R14" s="89">
        <f t="shared" si="1"/>
        <v>-2237681.66</v>
      </c>
      <c r="S14" s="94"/>
      <c r="T14" s="93">
        <v>0</v>
      </c>
      <c r="U14" s="95"/>
      <c r="V14" s="91">
        <f t="shared" si="0"/>
        <v>-2237681.66</v>
      </c>
    </row>
    <row r="15" spans="1:22" s="206" customFormat="1" ht="25.5" customHeight="1">
      <c r="A15" s="194" t="s">
        <v>110</v>
      </c>
      <c r="B15" s="215"/>
      <c r="D15" s="92"/>
      <c r="F15" s="93">
        <v>0</v>
      </c>
      <c r="G15" s="94"/>
      <c r="H15" s="93">
        <v>0</v>
      </c>
      <c r="I15" s="94"/>
      <c r="J15" s="93">
        <v>0</v>
      </c>
      <c r="K15" s="94"/>
      <c r="L15" s="91">
        <v>-20531734.559999999</v>
      </c>
      <c r="M15" s="94"/>
      <c r="N15" s="93">
        <v>0</v>
      </c>
      <c r="O15" s="93"/>
      <c r="P15" s="93">
        <v>0</v>
      </c>
      <c r="Q15" s="93"/>
      <c r="R15" s="89">
        <f t="shared" si="1"/>
        <v>-20531734.559999999</v>
      </c>
      <c r="S15" s="94"/>
      <c r="T15" s="93">
        <v>0</v>
      </c>
      <c r="U15" s="95"/>
      <c r="V15" s="91">
        <f t="shared" si="0"/>
        <v>-20531734.559999999</v>
      </c>
    </row>
    <row r="16" spans="1:22" s="206" customFormat="1" ht="25.5" customHeight="1">
      <c r="A16" s="194" t="s">
        <v>111</v>
      </c>
      <c r="B16" s="215"/>
      <c r="D16" s="92"/>
      <c r="F16" s="93">
        <v>0</v>
      </c>
      <c r="G16" s="94"/>
      <c r="H16" s="93">
        <v>0</v>
      </c>
      <c r="I16" s="94"/>
      <c r="J16" s="93">
        <v>0</v>
      </c>
      <c r="K16" s="94"/>
      <c r="L16" s="91">
        <v>-20128868.5</v>
      </c>
      <c r="M16" s="94"/>
      <c r="N16" s="93">
        <v>0</v>
      </c>
      <c r="O16" s="93"/>
      <c r="P16" s="93">
        <v>0</v>
      </c>
      <c r="Q16" s="93"/>
      <c r="R16" s="89">
        <f t="shared" si="1"/>
        <v>-20128868.5</v>
      </c>
      <c r="S16" s="94"/>
      <c r="T16" s="93">
        <v>0</v>
      </c>
      <c r="U16" s="95"/>
      <c r="V16" s="91">
        <f t="shared" si="0"/>
        <v>-20128868.5</v>
      </c>
    </row>
    <row r="17" spans="1:22" ht="25.5" customHeight="1">
      <c r="A17" s="194" t="s">
        <v>112</v>
      </c>
      <c r="D17" s="90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96"/>
      <c r="U17" s="97"/>
      <c r="V17" s="97"/>
    </row>
    <row r="18" spans="1:22" ht="25.5" customHeight="1">
      <c r="B18" s="194" t="s">
        <v>113</v>
      </c>
      <c r="D18" s="199"/>
      <c r="F18" s="89">
        <v>0</v>
      </c>
      <c r="G18" s="89"/>
      <c r="H18" s="89">
        <v>0</v>
      </c>
      <c r="I18" s="89"/>
      <c r="J18" s="89">
        <v>0</v>
      </c>
      <c r="K18" s="89"/>
      <c r="L18" s="89">
        <v>0</v>
      </c>
      <c r="M18" s="89"/>
      <c r="N18" s="89">
        <v>0</v>
      </c>
      <c r="O18" s="89"/>
      <c r="P18" s="89">
        <v>0</v>
      </c>
      <c r="Q18" s="89"/>
      <c r="R18" s="89">
        <f t="shared" si="1"/>
        <v>0</v>
      </c>
      <c r="S18" s="89"/>
      <c r="T18" s="96">
        <v>-2500</v>
      </c>
      <c r="U18" s="97"/>
      <c r="V18" s="97">
        <f t="shared" ref="V18" si="2">SUM(R18:T18)</f>
        <v>-2500</v>
      </c>
    </row>
    <row r="19" spans="1:22" ht="25.5" customHeight="1">
      <c r="A19" s="194" t="s">
        <v>114</v>
      </c>
      <c r="D19" s="199"/>
      <c r="F19" s="89">
        <v>0</v>
      </c>
      <c r="G19" s="89"/>
      <c r="H19" s="89">
        <v>0</v>
      </c>
      <c r="I19" s="89"/>
      <c r="J19" s="89">
        <v>0</v>
      </c>
      <c r="K19" s="89"/>
      <c r="L19" s="89">
        <v>62702668.850000031</v>
      </c>
      <c r="M19" s="89"/>
      <c r="N19" s="89">
        <v>0</v>
      </c>
      <c r="O19" s="89"/>
      <c r="P19" s="89">
        <v>0</v>
      </c>
      <c r="Q19" s="89"/>
      <c r="R19" s="89">
        <f>SUM(F19:N19)</f>
        <v>62702668.850000031</v>
      </c>
      <c r="S19" s="89"/>
      <c r="T19" s="89">
        <v>3234.33</v>
      </c>
      <c r="U19" s="97"/>
      <c r="V19" s="97">
        <f>SUM(R19:T19)</f>
        <v>62705903.18000003</v>
      </c>
    </row>
    <row r="20" spans="1:22" s="206" customFormat="1" ht="25.5" customHeight="1" thickBot="1">
      <c r="A20" s="206" t="s">
        <v>115</v>
      </c>
      <c r="D20" s="216"/>
      <c r="F20" s="98">
        <f>SUM(F11:F19)</f>
        <v>171097788</v>
      </c>
      <c r="G20" s="94"/>
      <c r="H20" s="98">
        <f>SUM(H11:H19)</f>
        <v>384539898.56</v>
      </c>
      <c r="I20" s="94"/>
      <c r="J20" s="98">
        <f>SUM(J11:J19)</f>
        <v>13047846.370000001</v>
      </c>
      <c r="K20" s="94"/>
      <c r="L20" s="98">
        <f>SUM(L11:L19)</f>
        <v>-17048272.278000019</v>
      </c>
      <c r="M20" s="94"/>
      <c r="N20" s="98">
        <f>SUM(N11:N19)</f>
        <v>25543759.079999998</v>
      </c>
      <c r="O20" s="93"/>
      <c r="P20" s="98">
        <f>SUM(P11:P19)</f>
        <v>0</v>
      </c>
      <c r="Q20" s="93"/>
      <c r="R20" s="98">
        <f>SUM(R11:R19)</f>
        <v>577181019.73200011</v>
      </c>
      <c r="S20" s="94"/>
      <c r="T20" s="98">
        <f>SUM(T11:T19)</f>
        <v>9407.15</v>
      </c>
      <c r="U20" s="95"/>
      <c r="V20" s="98">
        <f>SUM(V11:V19)</f>
        <v>577190426.88200009</v>
      </c>
    </row>
    <row r="21" spans="1:22" ht="25.5" customHeight="1" thickTop="1">
      <c r="T21" s="62"/>
      <c r="U21" s="62"/>
      <c r="V21" s="62"/>
    </row>
    <row r="22" spans="1:22" s="206" customFormat="1" ht="25.5" customHeight="1">
      <c r="A22" s="206" t="s">
        <v>116</v>
      </c>
      <c r="D22" s="92"/>
      <c r="F22" s="94">
        <v>171097788</v>
      </c>
      <c r="G22" s="94"/>
      <c r="H22" s="94">
        <v>384539898.56</v>
      </c>
      <c r="I22" s="94"/>
      <c r="J22" s="94">
        <v>13977846.370000001</v>
      </c>
      <c r="K22" s="94"/>
      <c r="L22" s="94">
        <v>-10242773.210000001</v>
      </c>
      <c r="M22" s="94"/>
      <c r="N22" s="94">
        <v>25543759.079999998</v>
      </c>
      <c r="O22" s="94"/>
      <c r="P22" s="94">
        <v>0</v>
      </c>
      <c r="Q22" s="94"/>
      <c r="R22" s="94">
        <v>584916518.79999995</v>
      </c>
      <c r="S22" s="94"/>
      <c r="T22" s="99">
        <v>8892.43</v>
      </c>
      <c r="U22" s="95"/>
      <c r="V22" s="95">
        <f>SUM(R22:T22)</f>
        <v>584925411.2299999</v>
      </c>
    </row>
    <row r="23" spans="1:22" ht="25.5" customHeight="1">
      <c r="A23" s="194" t="s">
        <v>108</v>
      </c>
      <c r="D23" s="90"/>
      <c r="F23" s="88">
        <v>0</v>
      </c>
      <c r="G23" s="89"/>
      <c r="H23" s="89">
        <v>0</v>
      </c>
      <c r="I23" s="89"/>
      <c r="J23" s="89">
        <v>650000</v>
      </c>
      <c r="K23" s="89"/>
      <c r="L23" s="89">
        <v>-650000</v>
      </c>
      <c r="M23" s="89"/>
      <c r="N23" s="89">
        <v>0</v>
      </c>
      <c r="O23" s="89"/>
      <c r="P23" s="89">
        <v>0</v>
      </c>
      <c r="Q23" s="89"/>
      <c r="R23" s="89">
        <f>SUM(F23:P23)</f>
        <v>0</v>
      </c>
      <c r="S23" s="89"/>
      <c r="T23" s="96">
        <v>0</v>
      </c>
      <c r="U23" s="97"/>
      <c r="V23" s="97">
        <f>SUM(R23:T23)</f>
        <v>0</v>
      </c>
    </row>
    <row r="24" spans="1:22" ht="25.5" customHeight="1">
      <c r="A24" s="194" t="s">
        <v>109</v>
      </c>
      <c r="D24" s="217">
        <v>13</v>
      </c>
      <c r="F24" s="88">
        <v>0</v>
      </c>
      <c r="G24" s="89"/>
      <c r="H24" s="89">
        <v>0</v>
      </c>
      <c r="I24" s="89"/>
      <c r="J24" s="89">
        <v>0</v>
      </c>
      <c r="K24" s="89"/>
      <c r="L24" s="89">
        <v>-20531734.559999999</v>
      </c>
      <c r="M24" s="89"/>
      <c r="N24" s="89">
        <v>0</v>
      </c>
      <c r="O24" s="89"/>
      <c r="P24" s="89">
        <v>0</v>
      </c>
      <c r="Q24" s="89"/>
      <c r="R24" s="89">
        <f>SUM(F24:P24)</f>
        <v>-20531734.559999999</v>
      </c>
      <c r="S24" s="89"/>
      <c r="T24" s="96">
        <v>0</v>
      </c>
      <c r="U24" s="97"/>
      <c r="V24" s="97">
        <f>SUM(R24:T24)</f>
        <v>-20531734.559999999</v>
      </c>
    </row>
    <row r="25" spans="1:22" ht="25.5" customHeight="1">
      <c r="A25" s="194" t="s">
        <v>110</v>
      </c>
      <c r="D25" s="217">
        <v>13</v>
      </c>
      <c r="F25" s="88">
        <v>0</v>
      </c>
      <c r="G25" s="89"/>
      <c r="H25" s="89">
        <v>0</v>
      </c>
      <c r="I25" s="89"/>
      <c r="J25" s="89">
        <v>0</v>
      </c>
      <c r="K25" s="89"/>
      <c r="L25" s="89">
        <v>-15398800.92</v>
      </c>
      <c r="M25" s="89"/>
      <c r="N25" s="89">
        <v>0</v>
      </c>
      <c r="O25" s="89"/>
      <c r="P25" s="89">
        <v>0</v>
      </c>
      <c r="Q25" s="89"/>
      <c r="R25" s="89">
        <f>SUM(F25:P25)</f>
        <v>-15398800.92</v>
      </c>
      <c r="S25" s="89"/>
      <c r="T25" s="96">
        <v>0</v>
      </c>
      <c r="U25" s="97"/>
      <c r="V25" s="97">
        <f>SUM(R25:T25)</f>
        <v>-15398800.92</v>
      </c>
    </row>
    <row r="26" spans="1:22" ht="25.5" customHeight="1">
      <c r="A26" s="194" t="s">
        <v>112</v>
      </c>
      <c r="D26" s="90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96"/>
      <c r="U26" s="97"/>
      <c r="V26" s="97"/>
    </row>
    <row r="27" spans="1:22" ht="25.5" customHeight="1">
      <c r="B27" s="194" t="s">
        <v>113</v>
      </c>
      <c r="D27" s="199"/>
      <c r="F27" s="89">
        <v>0</v>
      </c>
      <c r="G27" s="89"/>
      <c r="H27" s="89">
        <v>0</v>
      </c>
      <c r="I27" s="89"/>
      <c r="J27" s="89">
        <v>0</v>
      </c>
      <c r="K27" s="89"/>
      <c r="L27" s="89">
        <v>0</v>
      </c>
      <c r="M27" s="89"/>
      <c r="N27" s="89">
        <v>0</v>
      </c>
      <c r="O27" s="89"/>
      <c r="P27" s="89">
        <v>0</v>
      </c>
      <c r="Q27" s="89"/>
      <c r="R27" s="89">
        <f>SUM(F27:P27)</f>
        <v>0</v>
      </c>
      <c r="S27" s="89"/>
      <c r="T27" s="96">
        <v>-1700</v>
      </c>
      <c r="U27" s="97"/>
      <c r="V27" s="97">
        <f t="shared" ref="V27:V29" si="3">SUM(R27:T27)</f>
        <v>-1700</v>
      </c>
    </row>
    <row r="28" spans="1:22" ht="25.5" customHeight="1">
      <c r="A28" s="194" t="s">
        <v>77</v>
      </c>
      <c r="D28" s="199"/>
      <c r="F28" s="89">
        <v>0</v>
      </c>
      <c r="G28" s="89"/>
      <c r="H28" s="89">
        <v>0</v>
      </c>
      <c r="I28" s="89"/>
      <c r="J28" s="89">
        <v>0</v>
      </c>
      <c r="K28" s="89"/>
      <c r="L28" s="89">
        <f>PL!I31</f>
        <v>44306878.069999985</v>
      </c>
      <c r="M28" s="89"/>
      <c r="N28" s="89">
        <v>0</v>
      </c>
      <c r="O28" s="89"/>
      <c r="P28" s="89">
        <v>0</v>
      </c>
      <c r="Q28" s="89"/>
      <c r="R28" s="89">
        <f t="shared" ref="R28:R29" si="4">SUM(F28:P28)</f>
        <v>44306878.069999985</v>
      </c>
      <c r="S28" s="89"/>
      <c r="T28" s="96">
        <v>2275.4699999999998</v>
      </c>
      <c r="U28" s="97"/>
      <c r="V28" s="97">
        <f>SUM(R28:T28)</f>
        <v>44309153.539999984</v>
      </c>
    </row>
    <row r="29" spans="1:22" ht="25.5" customHeight="1">
      <c r="A29" s="194" t="s">
        <v>171</v>
      </c>
      <c r="D29" s="199"/>
      <c r="F29" s="89">
        <v>0</v>
      </c>
      <c r="G29" s="89"/>
      <c r="H29" s="89">
        <v>0</v>
      </c>
      <c r="I29" s="89"/>
      <c r="J29" s="89">
        <v>0</v>
      </c>
      <c r="K29" s="89"/>
      <c r="L29" s="89">
        <v>0</v>
      </c>
      <c r="M29" s="89"/>
      <c r="N29" s="89">
        <v>0</v>
      </c>
      <c r="O29" s="89"/>
      <c r="P29" s="89">
        <v>178712835.25999999</v>
      </c>
      <c r="Q29" s="89"/>
      <c r="R29" s="89">
        <f t="shared" si="4"/>
        <v>178712835.25999999</v>
      </c>
      <c r="S29" s="89"/>
      <c r="T29" s="96">
        <v>2495.98</v>
      </c>
      <c r="U29" s="97"/>
      <c r="V29" s="97">
        <f t="shared" si="3"/>
        <v>178715331.23999998</v>
      </c>
    </row>
    <row r="30" spans="1:22" ht="25.5" customHeight="1">
      <c r="A30" s="194" t="s">
        <v>114</v>
      </c>
      <c r="D30" s="199"/>
      <c r="F30" s="218">
        <f>SUM(F28:F29)</f>
        <v>0</v>
      </c>
      <c r="G30" s="89"/>
      <c r="H30" s="218">
        <f>SUM(H28:H29)</f>
        <v>0</v>
      </c>
      <c r="I30" s="89"/>
      <c r="J30" s="218">
        <f>SUM(J28:J29)</f>
        <v>0</v>
      </c>
      <c r="K30" s="89"/>
      <c r="L30" s="218">
        <f>SUM(L28:L29)</f>
        <v>44306878.069999985</v>
      </c>
      <c r="M30" s="89"/>
      <c r="N30" s="218">
        <f>SUM(N28:N29)</f>
        <v>0</v>
      </c>
      <c r="O30" s="89"/>
      <c r="P30" s="218">
        <f>SUM(P28:P29)</f>
        <v>178712835.25999999</v>
      </c>
      <c r="Q30" s="89"/>
      <c r="R30" s="218">
        <f>SUM(R28:R29)</f>
        <v>223019713.32999998</v>
      </c>
      <c r="S30" s="89"/>
      <c r="T30" s="218">
        <f>SUM(T28:T29)</f>
        <v>4771.45</v>
      </c>
      <c r="U30" s="97"/>
      <c r="V30" s="219">
        <f>SUM(V28:V29)</f>
        <v>223024484.77999997</v>
      </c>
    </row>
    <row r="31" spans="1:22" s="206" customFormat="1" ht="25.5" customHeight="1" thickBot="1">
      <c r="A31" s="206" t="s">
        <v>117</v>
      </c>
      <c r="D31" s="216"/>
      <c r="F31" s="98">
        <f>SUM(F22:F27,F30)</f>
        <v>171097788</v>
      </c>
      <c r="G31" s="94"/>
      <c r="H31" s="98">
        <f>SUM(H22:H27,H30)</f>
        <v>384539898.56</v>
      </c>
      <c r="I31" s="94"/>
      <c r="J31" s="98">
        <f>SUM(J22:J27,J30)</f>
        <v>14627846.370000001</v>
      </c>
      <c r="K31" s="94"/>
      <c r="L31" s="98">
        <f>SUM(L22:L27,L30)</f>
        <v>-2516430.6200000122</v>
      </c>
      <c r="M31" s="94"/>
      <c r="N31" s="98">
        <f>SUM(N22:N27,N30)</f>
        <v>25543759.079999998</v>
      </c>
      <c r="O31" s="93"/>
      <c r="P31" s="98">
        <f>SUM(P22:P27,P30)</f>
        <v>178712835.25999999</v>
      </c>
      <c r="Q31" s="93"/>
      <c r="R31" s="98">
        <f>SUM(R22:R27,R30)</f>
        <v>772005696.6500001</v>
      </c>
      <c r="S31" s="94"/>
      <c r="T31" s="98">
        <f>SUM(T22:T27,T30)</f>
        <v>11963.880000000001</v>
      </c>
      <c r="U31" s="95"/>
      <c r="V31" s="98">
        <f>SUM(V22:V27,V30)</f>
        <v>772017660.52999997</v>
      </c>
    </row>
    <row r="32" spans="1:22" s="206" customFormat="1" ht="25.5" customHeight="1" thickTop="1">
      <c r="D32" s="216"/>
      <c r="F32" s="93"/>
      <c r="G32" s="94"/>
      <c r="H32" s="93"/>
      <c r="I32" s="94"/>
      <c r="J32" s="93"/>
      <c r="K32" s="94"/>
      <c r="L32" s="93"/>
      <c r="M32" s="94"/>
      <c r="N32" s="93"/>
      <c r="O32" s="93"/>
      <c r="P32" s="93"/>
      <c r="Q32" s="93"/>
      <c r="R32" s="93"/>
      <c r="S32" s="94"/>
      <c r="T32" s="93"/>
      <c r="U32" s="95"/>
      <c r="V32" s="93"/>
    </row>
    <row r="33" spans="1:22" s="206" customFormat="1" ht="25.5" customHeight="1">
      <c r="D33" s="216"/>
      <c r="F33" s="93"/>
      <c r="G33" s="94"/>
      <c r="H33" s="93"/>
      <c r="I33" s="94"/>
      <c r="J33" s="93"/>
      <c r="K33" s="94"/>
      <c r="M33" s="94"/>
      <c r="N33" s="93"/>
      <c r="O33" s="93"/>
      <c r="P33" s="93"/>
      <c r="Q33" s="93"/>
      <c r="R33" s="93"/>
      <c r="S33" s="94"/>
      <c r="T33" s="93"/>
      <c r="U33" s="95"/>
      <c r="V33" s="93"/>
    </row>
    <row r="34" spans="1:22" ht="25.5" customHeight="1">
      <c r="A34" s="220" t="s">
        <v>172</v>
      </c>
      <c r="T34" s="62"/>
      <c r="U34" s="62"/>
      <c r="V34" s="62"/>
    </row>
    <row r="35" spans="1:22">
      <c r="A35" s="220"/>
      <c r="T35" s="62"/>
      <c r="U35" s="62"/>
      <c r="V35" s="62"/>
    </row>
    <row r="36" spans="1:22">
      <c r="A36" s="220"/>
      <c r="T36" s="62"/>
      <c r="U36" s="62"/>
      <c r="V36" s="62"/>
    </row>
    <row r="37" spans="1:22">
      <c r="A37" s="221"/>
      <c r="B37" s="222"/>
      <c r="C37" s="222"/>
      <c r="S37" s="223"/>
      <c r="V37" s="224">
        <f>BS!K75-'EQ Conso'!V31</f>
        <v>0</v>
      </c>
    </row>
    <row r="38" spans="1:22">
      <c r="N38" s="26"/>
      <c r="V38" s="209"/>
    </row>
    <row r="39" spans="1:22">
      <c r="N39" s="26"/>
    </row>
    <row r="40" spans="1:22" ht="20.399999999999999">
      <c r="F40" s="209"/>
      <c r="H40" s="209"/>
      <c r="J40" s="209"/>
      <c r="L40" s="93"/>
      <c r="N40" s="26"/>
      <c r="O40" s="209"/>
      <c r="P40" s="209"/>
      <c r="Q40" s="209"/>
      <c r="R40" s="209"/>
      <c r="T40" s="209"/>
      <c r="V40" s="209"/>
    </row>
    <row r="41" spans="1:22">
      <c r="L41" s="207"/>
    </row>
  </sheetData>
  <mergeCells count="12">
    <mergeCell ref="P8:P9"/>
    <mergeCell ref="V6:V9"/>
    <mergeCell ref="F5:V5"/>
    <mergeCell ref="F6:F9"/>
    <mergeCell ref="H6:H9"/>
    <mergeCell ref="N6:N9"/>
    <mergeCell ref="R6:R9"/>
    <mergeCell ref="T6:T9"/>
    <mergeCell ref="J6:L7"/>
    <mergeCell ref="J8:J9"/>
    <mergeCell ref="L8:L9"/>
    <mergeCell ref="P6:P7"/>
  </mergeCells>
  <pageMargins left="0.55118110236220474" right="0.27559055118110237" top="0.74803149606299213" bottom="0.74803149606299213" header="0.31496062992125984" footer="0.31496062992125984"/>
  <pageSetup scale="62" orientation="landscape" r:id="rId1"/>
  <ignoredErrors>
    <ignoredError sqref="F30 T30:T31 H30:P30 F31:J31 N31:P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61685-3C2A-494F-9936-90F69BBD9F0E}">
  <dimension ref="A1:O38"/>
  <sheetViews>
    <sheetView view="pageBreakPreview" zoomScale="70" zoomScaleNormal="85" zoomScaleSheetLayoutView="70" workbookViewId="0">
      <selection activeCell="G23" sqref="G23"/>
    </sheetView>
  </sheetViews>
  <sheetFormatPr defaultColWidth="9.42578125" defaultRowHeight="19.8"/>
  <cols>
    <col min="1" max="1" width="44.42578125" style="194" customWidth="1"/>
    <col min="2" max="2" width="3.42578125" style="194" customWidth="1"/>
    <col min="3" max="3" width="11.42578125" style="194" customWidth="1"/>
    <col min="4" max="4" width="12.85546875" style="194" customWidth="1"/>
    <col min="5" max="5" width="20" style="194" customWidth="1"/>
    <col min="6" max="6" width="1.42578125" style="194" customWidth="1"/>
    <col min="7" max="7" width="20" style="194" customWidth="1"/>
    <col min="8" max="8" width="1.42578125" style="194" customWidth="1"/>
    <col min="9" max="9" width="20" style="194" customWidth="1"/>
    <col min="10" max="10" width="1.42578125" style="194" customWidth="1"/>
    <col min="11" max="11" width="20" style="194" customWidth="1"/>
    <col min="12" max="12" width="1.42578125" style="194" customWidth="1"/>
    <col min="13" max="13" width="21" style="194" customWidth="1"/>
    <col min="14" max="14" width="1.42578125" style="194" customWidth="1"/>
    <col min="15" max="15" width="20" style="194" customWidth="1"/>
    <col min="16" max="16" width="1.42578125" style="195" customWidth="1"/>
    <col min="17" max="16384" width="9.42578125" style="195"/>
  </cols>
  <sheetData>
    <row r="1" spans="1:15" ht="24" customHeight="1">
      <c r="A1" s="193" t="s">
        <v>0</v>
      </c>
      <c r="B1" s="193"/>
    </row>
    <row r="2" spans="1:15" ht="24" customHeight="1">
      <c r="A2" s="193" t="s">
        <v>94</v>
      </c>
      <c r="B2" s="193"/>
    </row>
    <row r="3" spans="1:15" ht="24" customHeight="1">
      <c r="A3" s="196" t="str">
        <f>+'EQ Conso'!A3</f>
        <v>สำหรับงวด 9 เดือน สิ้นสุดวันที่ 30 กันยายน 2567 (ยังไม่ได้ตรวจสอบ/สอบทานแล้ว)</v>
      </c>
      <c r="B3" s="157"/>
    </row>
    <row r="4" spans="1:15" ht="4.8" customHeight="1">
      <c r="O4" s="197"/>
    </row>
    <row r="5" spans="1:15" ht="24" customHeight="1">
      <c r="E5" s="291" t="s">
        <v>118</v>
      </c>
      <c r="F5" s="291"/>
      <c r="G5" s="291"/>
      <c r="H5" s="291"/>
      <c r="I5" s="291"/>
      <c r="J5" s="291"/>
      <c r="K5" s="291"/>
      <c r="L5" s="291"/>
      <c r="M5" s="291"/>
      <c r="N5" s="291"/>
      <c r="O5" s="291"/>
    </row>
    <row r="6" spans="1:15" ht="24" customHeight="1">
      <c r="E6" s="284" t="s">
        <v>96</v>
      </c>
      <c r="G6" s="284" t="s">
        <v>97</v>
      </c>
      <c r="I6" s="289" t="s">
        <v>119</v>
      </c>
      <c r="J6" s="289"/>
      <c r="K6" s="289"/>
      <c r="M6" s="199" t="s">
        <v>120</v>
      </c>
      <c r="O6" s="284" t="s">
        <v>102</v>
      </c>
    </row>
    <row r="7" spans="1:15" ht="24" customHeight="1">
      <c r="E7" s="284"/>
      <c r="F7" s="200"/>
      <c r="G7" s="284"/>
      <c r="H7" s="199"/>
      <c r="I7" s="290"/>
      <c r="J7" s="290"/>
      <c r="K7" s="290"/>
      <c r="L7" s="199"/>
      <c r="M7" s="198" t="s">
        <v>46</v>
      </c>
      <c r="N7" s="199"/>
      <c r="O7" s="284"/>
    </row>
    <row r="8" spans="1:15" ht="24" customHeight="1">
      <c r="E8" s="284"/>
      <c r="F8" s="200"/>
      <c r="G8" s="284"/>
      <c r="H8" s="199"/>
      <c r="I8" s="282" t="s">
        <v>103</v>
      </c>
      <c r="J8" s="199"/>
      <c r="K8" s="289" t="s">
        <v>121</v>
      </c>
      <c r="L8" s="199"/>
      <c r="M8" s="199" t="s">
        <v>122</v>
      </c>
      <c r="N8" s="199"/>
      <c r="O8" s="284"/>
    </row>
    <row r="9" spans="1:15" ht="24" customHeight="1">
      <c r="E9" s="284"/>
      <c r="F9" s="201"/>
      <c r="G9" s="284"/>
      <c r="H9" s="199"/>
      <c r="I9" s="284"/>
      <c r="J9" s="199"/>
      <c r="K9" s="292"/>
      <c r="L9" s="199"/>
      <c r="M9" s="198" t="s">
        <v>123</v>
      </c>
      <c r="N9" s="199"/>
      <c r="O9" s="284"/>
    </row>
    <row r="10" spans="1:15" ht="24" customHeight="1">
      <c r="A10" s="175" t="s">
        <v>106</v>
      </c>
      <c r="B10" s="175"/>
      <c r="C10" s="81"/>
      <c r="E10" s="82">
        <v>150968919.5</v>
      </c>
      <c r="F10" s="83"/>
      <c r="G10" s="82">
        <v>384539898.56</v>
      </c>
      <c r="H10" s="83"/>
      <c r="I10" s="82">
        <v>10977846.370000001</v>
      </c>
      <c r="J10" s="83"/>
      <c r="K10" s="82">
        <v>23492330.690000035</v>
      </c>
      <c r="L10" s="83"/>
      <c r="M10" s="83">
        <v>0</v>
      </c>
      <c r="N10" s="83"/>
      <c r="O10" s="82">
        <v>569978995.12</v>
      </c>
    </row>
    <row r="11" spans="1:15" ht="24" customHeight="1">
      <c r="A11" s="164" t="s">
        <v>107</v>
      </c>
      <c r="B11" s="175"/>
      <c r="C11" s="81"/>
      <c r="E11" s="84">
        <v>20128868.5</v>
      </c>
      <c r="F11" s="83"/>
      <c r="G11" s="84">
        <v>0</v>
      </c>
      <c r="H11" s="83"/>
      <c r="I11" s="84">
        <v>0</v>
      </c>
      <c r="J11" s="83"/>
      <c r="K11" s="84">
        <v>0</v>
      </c>
      <c r="L11" s="83"/>
      <c r="M11" s="83">
        <v>0</v>
      </c>
      <c r="N11" s="83"/>
      <c r="O11" s="84">
        <f t="shared" ref="O11:O16" si="0">SUM(E11:M11)</f>
        <v>20128868.5</v>
      </c>
    </row>
    <row r="12" spans="1:15" ht="24" customHeight="1">
      <c r="A12" s="164" t="s">
        <v>108</v>
      </c>
      <c r="B12" s="175"/>
      <c r="C12" s="81"/>
      <c r="E12" s="84">
        <v>0</v>
      </c>
      <c r="F12" s="83"/>
      <c r="G12" s="84">
        <v>0</v>
      </c>
      <c r="H12" s="83"/>
      <c r="I12" s="84">
        <v>2070000</v>
      </c>
      <c r="J12" s="83"/>
      <c r="K12" s="84">
        <v>-2070000</v>
      </c>
      <c r="L12" s="83"/>
      <c r="M12" s="83">
        <v>0</v>
      </c>
      <c r="N12" s="83"/>
      <c r="O12" s="84">
        <f t="shared" si="0"/>
        <v>0</v>
      </c>
    </row>
    <row r="13" spans="1:15" ht="24" customHeight="1">
      <c r="A13" s="194" t="s">
        <v>109</v>
      </c>
      <c r="B13" s="175"/>
      <c r="C13" s="81"/>
      <c r="E13" s="84">
        <v>0</v>
      </c>
      <c r="F13" s="83"/>
      <c r="G13" s="84">
        <v>0</v>
      </c>
      <c r="H13" s="83"/>
      <c r="I13" s="84">
        <v>0</v>
      </c>
      <c r="J13" s="83"/>
      <c r="K13" s="84">
        <v>-2237681.66</v>
      </c>
      <c r="L13" s="83"/>
      <c r="M13" s="83">
        <v>0</v>
      </c>
      <c r="N13" s="83"/>
      <c r="O13" s="84">
        <f t="shared" si="0"/>
        <v>-2237681.66</v>
      </c>
    </row>
    <row r="14" spans="1:15" ht="24" customHeight="1">
      <c r="A14" s="194" t="s">
        <v>110</v>
      </c>
      <c r="B14" s="175"/>
      <c r="C14" s="81"/>
      <c r="E14" s="84">
        <v>0</v>
      </c>
      <c r="F14" s="83"/>
      <c r="G14" s="84">
        <v>0</v>
      </c>
      <c r="H14" s="83"/>
      <c r="I14" s="84">
        <v>0</v>
      </c>
      <c r="J14" s="83"/>
      <c r="K14" s="84">
        <v>-20531734.559999999</v>
      </c>
      <c r="L14" s="83"/>
      <c r="M14" s="83">
        <v>0</v>
      </c>
      <c r="N14" s="83"/>
      <c r="O14" s="84">
        <f t="shared" si="0"/>
        <v>-20531734.559999999</v>
      </c>
    </row>
    <row r="15" spans="1:15" ht="24" customHeight="1">
      <c r="A15" s="194" t="s">
        <v>111</v>
      </c>
      <c r="B15" s="175"/>
      <c r="C15" s="81"/>
      <c r="E15" s="84">
        <v>0</v>
      </c>
      <c r="F15" s="83"/>
      <c r="G15" s="84">
        <v>0</v>
      </c>
      <c r="H15" s="83"/>
      <c r="I15" s="84">
        <v>0</v>
      </c>
      <c r="J15" s="83"/>
      <c r="K15" s="84">
        <v>-20128868.5</v>
      </c>
      <c r="L15" s="83"/>
      <c r="M15" s="83">
        <v>0</v>
      </c>
      <c r="N15" s="83"/>
      <c r="O15" s="84">
        <f t="shared" si="0"/>
        <v>-20128868.5</v>
      </c>
    </row>
    <row r="16" spans="1:15" ht="24" customHeight="1">
      <c r="A16" s="202" t="s">
        <v>114</v>
      </c>
      <c r="B16" s="202"/>
      <c r="C16" s="199"/>
      <c r="E16" s="85">
        <v>0</v>
      </c>
      <c r="F16" s="85"/>
      <c r="G16" s="85">
        <v>0</v>
      </c>
      <c r="H16" s="85"/>
      <c r="I16" s="85">
        <v>0</v>
      </c>
      <c r="J16" s="85"/>
      <c r="K16" s="85">
        <v>44066305.719999999</v>
      </c>
      <c r="L16" s="85"/>
      <c r="M16" s="85">
        <v>0</v>
      </c>
      <c r="N16" s="85"/>
      <c r="O16" s="84">
        <f t="shared" si="0"/>
        <v>44066305.719999999</v>
      </c>
    </row>
    <row r="17" spans="1:15" ht="24" customHeight="1" thickBot="1">
      <c r="A17" s="160" t="s">
        <v>115</v>
      </c>
      <c r="B17" s="160"/>
      <c r="C17" s="203"/>
      <c r="E17" s="86">
        <f>SUM(E10:E16)</f>
        <v>171097788</v>
      </c>
      <c r="F17" s="87"/>
      <c r="G17" s="86">
        <f>SUM(G10:G16)</f>
        <v>384539898.56</v>
      </c>
      <c r="H17" s="83"/>
      <c r="I17" s="86">
        <f>SUM(I10:I16)</f>
        <v>13047846.370000001</v>
      </c>
      <c r="J17" s="83"/>
      <c r="K17" s="86">
        <f>SUM(K10:K16)</f>
        <v>22590351.690000035</v>
      </c>
      <c r="L17" s="83"/>
      <c r="M17" s="86">
        <f>SUM(M10:M16)</f>
        <v>0</v>
      </c>
      <c r="N17" s="83"/>
      <c r="O17" s="86">
        <f>SUM(O10:O16)</f>
        <v>591275884.62000012</v>
      </c>
    </row>
    <row r="18" spans="1:15" ht="24" customHeight="1" thickTop="1">
      <c r="A18" s="156"/>
      <c r="B18" s="156"/>
      <c r="C18" s="81"/>
      <c r="E18" s="84"/>
      <c r="F18" s="84"/>
      <c r="G18" s="84"/>
      <c r="H18" s="85"/>
      <c r="I18" s="84"/>
      <c r="J18" s="85"/>
      <c r="K18" s="84"/>
      <c r="L18" s="85"/>
      <c r="M18" s="85"/>
      <c r="N18" s="85"/>
      <c r="O18" s="84"/>
    </row>
    <row r="19" spans="1:15" ht="24" customHeight="1">
      <c r="A19" s="160" t="s">
        <v>116</v>
      </c>
      <c r="B19" s="156"/>
      <c r="C19" s="81"/>
      <c r="E19" s="83">
        <v>171097788</v>
      </c>
      <c r="F19" s="83"/>
      <c r="G19" s="83">
        <v>384539898.56</v>
      </c>
      <c r="H19" s="83"/>
      <c r="I19" s="83">
        <v>13977846.370000001</v>
      </c>
      <c r="J19" s="83"/>
      <c r="K19" s="83">
        <v>36236626.75</v>
      </c>
      <c r="L19" s="83"/>
      <c r="M19" s="83">
        <v>0</v>
      </c>
      <c r="N19" s="83"/>
      <c r="O19" s="87">
        <f t="shared" ref="O19:O24" si="1">SUM(E19:M19)</f>
        <v>605852159.67999995</v>
      </c>
    </row>
    <row r="20" spans="1:15" ht="24" customHeight="1">
      <c r="A20" s="194" t="s">
        <v>108</v>
      </c>
      <c r="B20" s="156"/>
      <c r="C20" s="81"/>
      <c r="E20" s="88">
        <v>0</v>
      </c>
      <c r="F20" s="88"/>
      <c r="G20" s="88">
        <v>0</v>
      </c>
      <c r="H20" s="85"/>
      <c r="I20" s="89">
        <v>650000</v>
      </c>
      <c r="J20" s="89"/>
      <c r="K20" s="89">
        <v>-650000</v>
      </c>
      <c r="L20" s="85"/>
      <c r="M20" s="85">
        <v>0</v>
      </c>
      <c r="N20" s="85"/>
      <c r="O20" s="84">
        <f t="shared" si="1"/>
        <v>0</v>
      </c>
    </row>
    <row r="21" spans="1:15" ht="24" customHeight="1">
      <c r="A21" s="194" t="s">
        <v>109</v>
      </c>
      <c r="B21" s="156"/>
      <c r="C21" s="204">
        <v>13</v>
      </c>
      <c r="E21" s="85">
        <v>0</v>
      </c>
      <c r="F21" s="85"/>
      <c r="G21" s="85">
        <v>0</v>
      </c>
      <c r="H21" s="85"/>
      <c r="I21" s="85">
        <v>0</v>
      </c>
      <c r="J21" s="85"/>
      <c r="K21" s="85">
        <v>-20531734.559999999</v>
      </c>
      <c r="L21" s="85"/>
      <c r="M21" s="85">
        <v>0</v>
      </c>
      <c r="N21" s="85"/>
      <c r="O21" s="84">
        <f t="shared" si="1"/>
        <v>-20531734.559999999</v>
      </c>
    </row>
    <row r="22" spans="1:15" ht="24" customHeight="1">
      <c r="A22" s="194" t="s">
        <v>110</v>
      </c>
      <c r="B22" s="156"/>
      <c r="C22" s="204">
        <v>13</v>
      </c>
      <c r="E22" s="85">
        <v>0</v>
      </c>
      <c r="F22" s="85"/>
      <c r="G22" s="85">
        <v>0</v>
      </c>
      <c r="H22" s="85"/>
      <c r="I22" s="85">
        <v>0</v>
      </c>
      <c r="J22" s="85"/>
      <c r="K22" s="85">
        <v>-15398800.92</v>
      </c>
      <c r="L22" s="85"/>
      <c r="M22" s="85">
        <v>0</v>
      </c>
      <c r="N22" s="85"/>
      <c r="O22" s="84">
        <f t="shared" si="1"/>
        <v>-15398800.92</v>
      </c>
    </row>
    <row r="23" spans="1:15" ht="24" customHeight="1">
      <c r="A23" s="194" t="s">
        <v>77</v>
      </c>
      <c r="B23" s="156"/>
      <c r="C23" s="204"/>
      <c r="E23" s="85">
        <v>0</v>
      </c>
      <c r="F23" s="85"/>
      <c r="G23" s="85">
        <v>0</v>
      </c>
      <c r="H23" s="85"/>
      <c r="I23" s="85">
        <v>0</v>
      </c>
      <c r="J23" s="85"/>
      <c r="K23" s="85">
        <f>PL!M31</f>
        <v>29340917.20000001</v>
      </c>
      <c r="L23" s="85"/>
      <c r="M23" s="85">
        <v>0</v>
      </c>
      <c r="N23" s="85"/>
      <c r="O23" s="84">
        <f t="shared" si="1"/>
        <v>29340917.20000001</v>
      </c>
    </row>
    <row r="24" spans="1:15" ht="24" customHeight="1">
      <c r="A24" s="194" t="s">
        <v>171</v>
      </c>
      <c r="B24" s="156"/>
      <c r="C24" s="204"/>
      <c r="E24" s="85">
        <v>0</v>
      </c>
      <c r="F24" s="85"/>
      <c r="G24" s="85">
        <v>0</v>
      </c>
      <c r="H24" s="85"/>
      <c r="I24" s="85">
        <v>0</v>
      </c>
      <c r="J24" s="85"/>
      <c r="K24" s="85">
        <v>0</v>
      </c>
      <c r="L24" s="85"/>
      <c r="M24" s="85">
        <f>PL!M27</f>
        <v>9797800</v>
      </c>
      <c r="N24" s="85"/>
      <c r="O24" s="84">
        <f t="shared" si="1"/>
        <v>9797800</v>
      </c>
    </row>
    <row r="25" spans="1:15" ht="24" customHeight="1">
      <c r="A25" s="202" t="s">
        <v>114</v>
      </c>
      <c r="B25" s="202"/>
      <c r="C25" s="199"/>
      <c r="E25" s="205">
        <f>SUM(E23:E24)</f>
        <v>0</v>
      </c>
      <c r="F25" s="85"/>
      <c r="G25" s="205">
        <f>SUM(G23:G24)</f>
        <v>0</v>
      </c>
      <c r="H25" s="85"/>
      <c r="I25" s="205">
        <f>SUM(I23:I24)</f>
        <v>0</v>
      </c>
      <c r="J25" s="85"/>
      <c r="K25" s="205">
        <f>SUM(K23:K24)</f>
        <v>29340917.20000001</v>
      </c>
      <c r="L25" s="85"/>
      <c r="M25" s="205">
        <f>SUM(M23:M24)</f>
        <v>9797800</v>
      </c>
      <c r="N25" s="85"/>
      <c r="O25" s="205">
        <f>SUM(O23:O24)</f>
        <v>39138717.20000001</v>
      </c>
    </row>
    <row r="26" spans="1:15" ht="24" customHeight="1" thickBot="1">
      <c r="A26" s="206" t="s">
        <v>117</v>
      </c>
      <c r="B26" s="160"/>
      <c r="C26" s="203"/>
      <c r="E26" s="86">
        <f>SUM(E19:E22,E25)</f>
        <v>171097788</v>
      </c>
      <c r="F26" s="87"/>
      <c r="G26" s="86">
        <f>SUM(G19:G22,G25)</f>
        <v>384539898.56</v>
      </c>
      <c r="H26" s="83"/>
      <c r="I26" s="86">
        <f>SUM(I19:I22,I25)</f>
        <v>14627846.370000001</v>
      </c>
      <c r="J26" s="83"/>
      <c r="K26" s="86">
        <f>SUM(K19:K22,K25)</f>
        <v>28997008.470000014</v>
      </c>
      <c r="L26" s="83"/>
      <c r="M26" s="86">
        <f>SUM(M19:M22,M25)</f>
        <v>9797800</v>
      </c>
      <c r="N26" s="83"/>
      <c r="O26" s="86">
        <f>SUM(O19:O22,O25)</f>
        <v>609060341.4000001</v>
      </c>
    </row>
    <row r="27" spans="1:15" ht="24" customHeight="1" thickTop="1">
      <c r="A27" s="160"/>
      <c r="B27" s="160"/>
      <c r="C27" s="203"/>
      <c r="E27" s="84"/>
      <c r="F27" s="84"/>
      <c r="G27" s="84"/>
      <c r="H27" s="85"/>
      <c r="I27" s="84"/>
      <c r="J27" s="85"/>
      <c r="K27" s="84"/>
      <c r="L27" s="85"/>
      <c r="M27" s="85"/>
      <c r="N27" s="85"/>
      <c r="O27" s="84"/>
    </row>
    <row r="28" spans="1:15" ht="24" customHeight="1">
      <c r="A28" s="168" t="s">
        <v>172</v>
      </c>
      <c r="E28" s="207"/>
      <c r="G28" s="207"/>
      <c r="I28" s="207"/>
      <c r="K28" s="207"/>
    </row>
    <row r="29" spans="1:15" ht="24" customHeight="1">
      <c r="A29" s="195"/>
      <c r="E29" s="207"/>
      <c r="G29" s="207"/>
      <c r="I29" s="207"/>
      <c r="K29" s="207"/>
    </row>
    <row r="30" spans="1:15">
      <c r="E30" s="207"/>
      <c r="G30" s="207"/>
      <c r="I30" s="207"/>
      <c r="K30" s="207"/>
    </row>
    <row r="31" spans="1:15">
      <c r="E31" s="207"/>
      <c r="G31" s="207"/>
      <c r="I31" s="207"/>
      <c r="K31" s="207"/>
    </row>
    <row r="32" spans="1:15">
      <c r="O32" s="208"/>
    </row>
    <row r="33" spans="1:15">
      <c r="E33" s="209"/>
      <c r="G33" s="209"/>
      <c r="I33" s="209"/>
      <c r="K33" s="209"/>
      <c r="O33" s="207">
        <f>BS!O73-EQ!O26</f>
        <v>0</v>
      </c>
    </row>
    <row r="34" spans="1:15">
      <c r="O34" s="207"/>
    </row>
    <row r="37" spans="1:15">
      <c r="A37" s="210"/>
      <c r="B37" s="210"/>
      <c r="I37" s="171"/>
      <c r="J37" s="171"/>
      <c r="K37" s="172"/>
      <c r="O37" s="172"/>
    </row>
    <row r="38" spans="1:15">
      <c r="A38" s="170"/>
      <c r="B38" s="170"/>
      <c r="I38" s="171"/>
      <c r="J38" s="171"/>
      <c r="K38" s="172"/>
      <c r="O38" s="172"/>
    </row>
  </sheetData>
  <mergeCells count="7">
    <mergeCell ref="E5:O5"/>
    <mergeCell ref="O6:O9"/>
    <mergeCell ref="G6:G9"/>
    <mergeCell ref="E6:E9"/>
    <mergeCell ref="I6:K7"/>
    <mergeCell ref="I8:I9"/>
    <mergeCell ref="K8:K9"/>
  </mergeCells>
  <pageMargins left="0.82677165354330717" right="0.70866141732283472" top="0.74803149606299213" bottom="0.74803149606299213" header="0.31496062992125984" footer="0.31496062992125984"/>
  <pageSetup paperSize="9" scale="84" orientation="landscape" r:id="rId1"/>
  <ignoredErrors>
    <ignoredError sqref="E25:L25 E26:I26 M2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756C0-150C-4B81-B32E-865C6AF9374E}">
  <dimension ref="A1:Y101"/>
  <sheetViews>
    <sheetView view="pageBreakPreview" topLeftCell="A70" zoomScaleNormal="100" zoomScaleSheetLayoutView="100" workbookViewId="0">
      <selection activeCell="G72" sqref="G72"/>
    </sheetView>
  </sheetViews>
  <sheetFormatPr defaultColWidth="16.140625" defaultRowHeight="19.8"/>
  <cols>
    <col min="1" max="3" width="6" style="156" customWidth="1"/>
    <col min="4" max="7" width="9.42578125" style="156" customWidth="1"/>
    <col min="8" max="8" width="11.42578125" style="156" customWidth="1"/>
    <col min="9" max="9" width="4.140625" style="156" customWidth="1"/>
    <col min="10" max="10" width="19" style="156" customWidth="1"/>
    <col min="11" max="11" width="1.85546875" style="156" customWidth="1"/>
    <col min="12" max="12" width="19" style="156" customWidth="1"/>
    <col min="13" max="13" width="2" style="156" customWidth="1"/>
    <col min="14" max="14" width="19" style="156" customWidth="1"/>
    <col min="15" max="15" width="1.85546875" style="156" customWidth="1"/>
    <col min="16" max="16" width="19" style="156" customWidth="1"/>
    <col min="17" max="17" width="1.42578125" style="156" customWidth="1"/>
    <col min="18" max="19" width="16.140625" style="156"/>
    <col min="20" max="20" width="23.85546875" style="156" bestFit="1" customWidth="1"/>
    <col min="21" max="239" width="16.140625" style="156"/>
    <col min="240" max="240" width="4.85546875" style="156" customWidth="1"/>
    <col min="241" max="241" width="86.42578125" style="156" customWidth="1"/>
    <col min="242" max="242" width="26" style="156" bestFit="1" customWidth="1"/>
    <col min="243" max="243" width="1.85546875" style="156" customWidth="1"/>
    <col min="244" max="244" width="25.140625" style="156" customWidth="1"/>
    <col min="245" max="245" width="2" style="156" customWidth="1"/>
    <col min="246" max="246" width="26" style="156" bestFit="1" customWidth="1"/>
    <col min="247" max="247" width="1.85546875" style="156" customWidth="1"/>
    <col min="248" max="248" width="26" style="156" customWidth="1"/>
    <col min="249" max="495" width="16.140625" style="156"/>
    <col min="496" max="496" width="4.85546875" style="156" customWidth="1"/>
    <col min="497" max="497" width="86.42578125" style="156" customWidth="1"/>
    <col min="498" max="498" width="26" style="156" bestFit="1" customWidth="1"/>
    <col min="499" max="499" width="1.85546875" style="156" customWidth="1"/>
    <col min="500" max="500" width="25.140625" style="156" customWidth="1"/>
    <col min="501" max="501" width="2" style="156" customWidth="1"/>
    <col min="502" max="502" width="26" style="156" bestFit="1" customWidth="1"/>
    <col min="503" max="503" width="1.85546875" style="156" customWidth="1"/>
    <col min="504" max="504" width="26" style="156" customWidth="1"/>
    <col min="505" max="751" width="16.140625" style="156"/>
    <col min="752" max="752" width="4.85546875" style="156" customWidth="1"/>
    <col min="753" max="753" width="86.42578125" style="156" customWidth="1"/>
    <col min="754" max="754" width="26" style="156" bestFit="1" customWidth="1"/>
    <col min="755" max="755" width="1.85546875" style="156" customWidth="1"/>
    <col min="756" max="756" width="25.140625" style="156" customWidth="1"/>
    <col min="757" max="757" width="2" style="156" customWidth="1"/>
    <col min="758" max="758" width="26" style="156" bestFit="1" customWidth="1"/>
    <col min="759" max="759" width="1.85546875" style="156" customWidth="1"/>
    <col min="760" max="760" width="26" style="156" customWidth="1"/>
    <col min="761" max="1007" width="16.140625" style="156"/>
    <col min="1008" max="1008" width="4.85546875" style="156" customWidth="1"/>
    <col min="1009" max="1009" width="86.42578125" style="156" customWidth="1"/>
    <col min="1010" max="1010" width="26" style="156" bestFit="1" customWidth="1"/>
    <col min="1011" max="1011" width="1.85546875" style="156" customWidth="1"/>
    <col min="1012" max="1012" width="25.140625" style="156" customWidth="1"/>
    <col min="1013" max="1013" width="2" style="156" customWidth="1"/>
    <col min="1014" max="1014" width="26" style="156" bestFit="1" customWidth="1"/>
    <col min="1015" max="1015" width="1.85546875" style="156" customWidth="1"/>
    <col min="1016" max="1016" width="26" style="156" customWidth="1"/>
    <col min="1017" max="1263" width="16.140625" style="156"/>
    <col min="1264" max="1264" width="4.85546875" style="156" customWidth="1"/>
    <col min="1265" max="1265" width="86.42578125" style="156" customWidth="1"/>
    <col min="1266" max="1266" width="26" style="156" bestFit="1" customWidth="1"/>
    <col min="1267" max="1267" width="1.85546875" style="156" customWidth="1"/>
    <col min="1268" max="1268" width="25.140625" style="156" customWidth="1"/>
    <col min="1269" max="1269" width="2" style="156" customWidth="1"/>
    <col min="1270" max="1270" width="26" style="156" bestFit="1" customWidth="1"/>
    <col min="1271" max="1271" width="1.85546875" style="156" customWidth="1"/>
    <col min="1272" max="1272" width="26" style="156" customWidth="1"/>
    <col min="1273" max="1519" width="16.140625" style="156"/>
    <col min="1520" max="1520" width="4.85546875" style="156" customWidth="1"/>
    <col min="1521" max="1521" width="86.42578125" style="156" customWidth="1"/>
    <col min="1522" max="1522" width="26" style="156" bestFit="1" customWidth="1"/>
    <col min="1523" max="1523" width="1.85546875" style="156" customWidth="1"/>
    <col min="1524" max="1524" width="25.140625" style="156" customWidth="1"/>
    <col min="1525" max="1525" width="2" style="156" customWidth="1"/>
    <col min="1526" max="1526" width="26" style="156" bestFit="1" customWidth="1"/>
    <col min="1527" max="1527" width="1.85546875" style="156" customWidth="1"/>
    <col min="1528" max="1528" width="26" style="156" customWidth="1"/>
    <col min="1529" max="1775" width="16.140625" style="156"/>
    <col min="1776" max="1776" width="4.85546875" style="156" customWidth="1"/>
    <col min="1777" max="1777" width="86.42578125" style="156" customWidth="1"/>
    <col min="1778" max="1778" width="26" style="156" bestFit="1" customWidth="1"/>
    <col min="1779" max="1779" width="1.85546875" style="156" customWidth="1"/>
    <col min="1780" max="1780" width="25.140625" style="156" customWidth="1"/>
    <col min="1781" max="1781" width="2" style="156" customWidth="1"/>
    <col min="1782" max="1782" width="26" style="156" bestFit="1" customWidth="1"/>
    <col min="1783" max="1783" width="1.85546875" style="156" customWidth="1"/>
    <col min="1784" max="1784" width="26" style="156" customWidth="1"/>
    <col min="1785" max="2031" width="16.140625" style="156"/>
    <col min="2032" max="2032" width="4.85546875" style="156" customWidth="1"/>
    <col min="2033" max="2033" width="86.42578125" style="156" customWidth="1"/>
    <col min="2034" max="2034" width="26" style="156" bestFit="1" customWidth="1"/>
    <col min="2035" max="2035" width="1.85546875" style="156" customWidth="1"/>
    <col min="2036" max="2036" width="25.140625" style="156" customWidth="1"/>
    <col min="2037" max="2037" width="2" style="156" customWidth="1"/>
    <col min="2038" max="2038" width="26" style="156" bestFit="1" customWidth="1"/>
    <col min="2039" max="2039" width="1.85546875" style="156" customWidth="1"/>
    <col min="2040" max="2040" width="26" style="156" customWidth="1"/>
    <col min="2041" max="2287" width="16.140625" style="156"/>
    <col min="2288" max="2288" width="4.85546875" style="156" customWidth="1"/>
    <col min="2289" max="2289" width="86.42578125" style="156" customWidth="1"/>
    <col min="2290" max="2290" width="26" style="156" bestFit="1" customWidth="1"/>
    <col min="2291" max="2291" width="1.85546875" style="156" customWidth="1"/>
    <col min="2292" max="2292" width="25.140625" style="156" customWidth="1"/>
    <col min="2293" max="2293" width="2" style="156" customWidth="1"/>
    <col min="2294" max="2294" width="26" style="156" bestFit="1" customWidth="1"/>
    <col min="2295" max="2295" width="1.85546875" style="156" customWidth="1"/>
    <col min="2296" max="2296" width="26" style="156" customWidth="1"/>
    <col min="2297" max="2543" width="16.140625" style="156"/>
    <col min="2544" max="2544" width="4.85546875" style="156" customWidth="1"/>
    <col min="2545" max="2545" width="86.42578125" style="156" customWidth="1"/>
    <col min="2546" max="2546" width="26" style="156" bestFit="1" customWidth="1"/>
    <col min="2547" max="2547" width="1.85546875" style="156" customWidth="1"/>
    <col min="2548" max="2548" width="25.140625" style="156" customWidth="1"/>
    <col min="2549" max="2549" width="2" style="156" customWidth="1"/>
    <col min="2550" max="2550" width="26" style="156" bestFit="1" customWidth="1"/>
    <col min="2551" max="2551" width="1.85546875" style="156" customWidth="1"/>
    <col min="2552" max="2552" width="26" style="156" customWidth="1"/>
    <col min="2553" max="2799" width="16.140625" style="156"/>
    <col min="2800" max="2800" width="4.85546875" style="156" customWidth="1"/>
    <col min="2801" max="2801" width="86.42578125" style="156" customWidth="1"/>
    <col min="2802" max="2802" width="26" style="156" bestFit="1" customWidth="1"/>
    <col min="2803" max="2803" width="1.85546875" style="156" customWidth="1"/>
    <col min="2804" max="2804" width="25.140625" style="156" customWidth="1"/>
    <col min="2805" max="2805" width="2" style="156" customWidth="1"/>
    <col min="2806" max="2806" width="26" style="156" bestFit="1" customWidth="1"/>
    <col min="2807" max="2807" width="1.85546875" style="156" customWidth="1"/>
    <col min="2808" max="2808" width="26" style="156" customWidth="1"/>
    <col min="2809" max="3055" width="16.140625" style="156"/>
    <col min="3056" max="3056" width="4.85546875" style="156" customWidth="1"/>
    <col min="3057" max="3057" width="86.42578125" style="156" customWidth="1"/>
    <col min="3058" max="3058" width="26" style="156" bestFit="1" customWidth="1"/>
    <col min="3059" max="3059" width="1.85546875" style="156" customWidth="1"/>
    <col min="3060" max="3060" width="25.140625" style="156" customWidth="1"/>
    <col min="3061" max="3061" width="2" style="156" customWidth="1"/>
    <col min="3062" max="3062" width="26" style="156" bestFit="1" customWidth="1"/>
    <col min="3063" max="3063" width="1.85546875" style="156" customWidth="1"/>
    <col min="3064" max="3064" width="26" style="156" customWidth="1"/>
    <col min="3065" max="3311" width="16.140625" style="156"/>
    <col min="3312" max="3312" width="4.85546875" style="156" customWidth="1"/>
    <col min="3313" max="3313" width="86.42578125" style="156" customWidth="1"/>
    <col min="3314" max="3314" width="26" style="156" bestFit="1" customWidth="1"/>
    <col min="3315" max="3315" width="1.85546875" style="156" customWidth="1"/>
    <col min="3316" max="3316" width="25.140625" style="156" customWidth="1"/>
    <col min="3317" max="3317" width="2" style="156" customWidth="1"/>
    <col min="3318" max="3318" width="26" style="156" bestFit="1" customWidth="1"/>
    <col min="3319" max="3319" width="1.85546875" style="156" customWidth="1"/>
    <col min="3320" max="3320" width="26" style="156" customWidth="1"/>
    <col min="3321" max="3567" width="16.140625" style="156"/>
    <col min="3568" max="3568" width="4.85546875" style="156" customWidth="1"/>
    <col min="3569" max="3569" width="86.42578125" style="156" customWidth="1"/>
    <col min="3570" max="3570" width="26" style="156" bestFit="1" customWidth="1"/>
    <col min="3571" max="3571" width="1.85546875" style="156" customWidth="1"/>
    <col min="3572" max="3572" width="25.140625" style="156" customWidth="1"/>
    <col min="3573" max="3573" width="2" style="156" customWidth="1"/>
    <col min="3574" max="3574" width="26" style="156" bestFit="1" customWidth="1"/>
    <col min="3575" max="3575" width="1.85546875" style="156" customWidth="1"/>
    <col min="3576" max="3576" width="26" style="156" customWidth="1"/>
    <col min="3577" max="3823" width="16.140625" style="156"/>
    <col min="3824" max="3824" width="4.85546875" style="156" customWidth="1"/>
    <col min="3825" max="3825" width="86.42578125" style="156" customWidth="1"/>
    <col min="3826" max="3826" width="26" style="156" bestFit="1" customWidth="1"/>
    <col min="3827" max="3827" width="1.85546875" style="156" customWidth="1"/>
    <col min="3828" max="3828" width="25.140625" style="156" customWidth="1"/>
    <col min="3829" max="3829" width="2" style="156" customWidth="1"/>
    <col min="3830" max="3830" width="26" style="156" bestFit="1" customWidth="1"/>
    <col min="3831" max="3831" width="1.85546875" style="156" customWidth="1"/>
    <col min="3832" max="3832" width="26" style="156" customWidth="1"/>
    <col min="3833" max="4079" width="16.140625" style="156"/>
    <col min="4080" max="4080" width="4.85546875" style="156" customWidth="1"/>
    <col min="4081" max="4081" width="86.42578125" style="156" customWidth="1"/>
    <col min="4082" max="4082" width="26" style="156" bestFit="1" customWidth="1"/>
    <col min="4083" max="4083" width="1.85546875" style="156" customWidth="1"/>
    <col min="4084" max="4084" width="25.140625" style="156" customWidth="1"/>
    <col min="4085" max="4085" width="2" style="156" customWidth="1"/>
    <col min="4086" max="4086" width="26" style="156" bestFit="1" customWidth="1"/>
    <col min="4087" max="4087" width="1.85546875" style="156" customWidth="1"/>
    <col min="4088" max="4088" width="26" style="156" customWidth="1"/>
    <col min="4089" max="4335" width="16.140625" style="156"/>
    <col min="4336" max="4336" width="4.85546875" style="156" customWidth="1"/>
    <col min="4337" max="4337" width="86.42578125" style="156" customWidth="1"/>
    <col min="4338" max="4338" width="26" style="156" bestFit="1" customWidth="1"/>
    <col min="4339" max="4339" width="1.85546875" style="156" customWidth="1"/>
    <col min="4340" max="4340" width="25.140625" style="156" customWidth="1"/>
    <col min="4341" max="4341" width="2" style="156" customWidth="1"/>
    <col min="4342" max="4342" width="26" style="156" bestFit="1" customWidth="1"/>
    <col min="4343" max="4343" width="1.85546875" style="156" customWidth="1"/>
    <col min="4344" max="4344" width="26" style="156" customWidth="1"/>
    <col min="4345" max="4591" width="16.140625" style="156"/>
    <col min="4592" max="4592" width="4.85546875" style="156" customWidth="1"/>
    <col min="4593" max="4593" width="86.42578125" style="156" customWidth="1"/>
    <col min="4594" max="4594" width="26" style="156" bestFit="1" customWidth="1"/>
    <col min="4595" max="4595" width="1.85546875" style="156" customWidth="1"/>
    <col min="4596" max="4596" width="25.140625" style="156" customWidth="1"/>
    <col min="4597" max="4597" width="2" style="156" customWidth="1"/>
    <col min="4598" max="4598" width="26" style="156" bestFit="1" customWidth="1"/>
    <col min="4599" max="4599" width="1.85546875" style="156" customWidth="1"/>
    <col min="4600" max="4600" width="26" style="156" customWidth="1"/>
    <col min="4601" max="4847" width="16.140625" style="156"/>
    <col min="4848" max="4848" width="4.85546875" style="156" customWidth="1"/>
    <col min="4849" max="4849" width="86.42578125" style="156" customWidth="1"/>
    <col min="4850" max="4850" width="26" style="156" bestFit="1" customWidth="1"/>
    <col min="4851" max="4851" width="1.85546875" style="156" customWidth="1"/>
    <col min="4852" max="4852" width="25.140625" style="156" customWidth="1"/>
    <col min="4853" max="4853" width="2" style="156" customWidth="1"/>
    <col min="4854" max="4854" width="26" style="156" bestFit="1" customWidth="1"/>
    <col min="4855" max="4855" width="1.85546875" style="156" customWidth="1"/>
    <col min="4856" max="4856" width="26" style="156" customWidth="1"/>
    <col min="4857" max="5103" width="16.140625" style="156"/>
    <col min="5104" max="5104" width="4.85546875" style="156" customWidth="1"/>
    <col min="5105" max="5105" width="86.42578125" style="156" customWidth="1"/>
    <col min="5106" max="5106" width="26" style="156" bestFit="1" customWidth="1"/>
    <col min="5107" max="5107" width="1.85546875" style="156" customWidth="1"/>
    <col min="5108" max="5108" width="25.140625" style="156" customWidth="1"/>
    <col min="5109" max="5109" width="2" style="156" customWidth="1"/>
    <col min="5110" max="5110" width="26" style="156" bestFit="1" customWidth="1"/>
    <col min="5111" max="5111" width="1.85546875" style="156" customWidth="1"/>
    <col min="5112" max="5112" width="26" style="156" customWidth="1"/>
    <col min="5113" max="5359" width="16.140625" style="156"/>
    <col min="5360" max="5360" width="4.85546875" style="156" customWidth="1"/>
    <col min="5361" max="5361" width="86.42578125" style="156" customWidth="1"/>
    <col min="5362" max="5362" width="26" style="156" bestFit="1" customWidth="1"/>
    <col min="5363" max="5363" width="1.85546875" style="156" customWidth="1"/>
    <col min="5364" max="5364" width="25.140625" style="156" customWidth="1"/>
    <col min="5365" max="5365" width="2" style="156" customWidth="1"/>
    <col min="5366" max="5366" width="26" style="156" bestFit="1" customWidth="1"/>
    <col min="5367" max="5367" width="1.85546875" style="156" customWidth="1"/>
    <col min="5368" max="5368" width="26" style="156" customWidth="1"/>
    <col min="5369" max="5615" width="16.140625" style="156"/>
    <col min="5616" max="5616" width="4.85546875" style="156" customWidth="1"/>
    <col min="5617" max="5617" width="86.42578125" style="156" customWidth="1"/>
    <col min="5618" max="5618" width="26" style="156" bestFit="1" customWidth="1"/>
    <col min="5619" max="5619" width="1.85546875" style="156" customWidth="1"/>
    <col min="5620" max="5620" width="25.140625" style="156" customWidth="1"/>
    <col min="5621" max="5621" width="2" style="156" customWidth="1"/>
    <col min="5622" max="5622" width="26" style="156" bestFit="1" customWidth="1"/>
    <col min="5623" max="5623" width="1.85546875" style="156" customWidth="1"/>
    <col min="5624" max="5624" width="26" style="156" customWidth="1"/>
    <col min="5625" max="5871" width="16.140625" style="156"/>
    <col min="5872" max="5872" width="4.85546875" style="156" customWidth="1"/>
    <col min="5873" max="5873" width="86.42578125" style="156" customWidth="1"/>
    <col min="5874" max="5874" width="26" style="156" bestFit="1" customWidth="1"/>
    <col min="5875" max="5875" width="1.85546875" style="156" customWidth="1"/>
    <col min="5876" max="5876" width="25.140625" style="156" customWidth="1"/>
    <col min="5877" max="5877" width="2" style="156" customWidth="1"/>
    <col min="5878" max="5878" width="26" style="156" bestFit="1" customWidth="1"/>
    <col min="5879" max="5879" width="1.85546875" style="156" customWidth="1"/>
    <col min="5880" max="5880" width="26" style="156" customWidth="1"/>
    <col min="5881" max="6127" width="16.140625" style="156"/>
    <col min="6128" max="6128" width="4.85546875" style="156" customWidth="1"/>
    <col min="6129" max="6129" width="86.42578125" style="156" customWidth="1"/>
    <col min="6130" max="6130" width="26" style="156" bestFit="1" customWidth="1"/>
    <col min="6131" max="6131" width="1.85546875" style="156" customWidth="1"/>
    <col min="6132" max="6132" width="25.140625" style="156" customWidth="1"/>
    <col min="6133" max="6133" width="2" style="156" customWidth="1"/>
    <col min="6134" max="6134" width="26" style="156" bestFit="1" customWidth="1"/>
    <col min="6135" max="6135" width="1.85546875" style="156" customWidth="1"/>
    <col min="6136" max="6136" width="26" style="156" customWidth="1"/>
    <col min="6137" max="6383" width="16.140625" style="156"/>
    <col min="6384" max="6384" width="4.85546875" style="156" customWidth="1"/>
    <col min="6385" max="6385" width="86.42578125" style="156" customWidth="1"/>
    <col min="6386" max="6386" width="26" style="156" bestFit="1" customWidth="1"/>
    <col min="6387" max="6387" width="1.85546875" style="156" customWidth="1"/>
    <col min="6388" max="6388" width="25.140625" style="156" customWidth="1"/>
    <col min="6389" max="6389" width="2" style="156" customWidth="1"/>
    <col min="6390" max="6390" width="26" style="156" bestFit="1" customWidth="1"/>
    <col min="6391" max="6391" width="1.85546875" style="156" customWidth="1"/>
    <col min="6392" max="6392" width="26" style="156" customWidth="1"/>
    <col min="6393" max="6639" width="16.140625" style="156"/>
    <col min="6640" max="6640" width="4.85546875" style="156" customWidth="1"/>
    <col min="6641" max="6641" width="86.42578125" style="156" customWidth="1"/>
    <col min="6642" max="6642" width="26" style="156" bestFit="1" customWidth="1"/>
    <col min="6643" max="6643" width="1.85546875" style="156" customWidth="1"/>
    <col min="6644" max="6644" width="25.140625" style="156" customWidth="1"/>
    <col min="6645" max="6645" width="2" style="156" customWidth="1"/>
    <col min="6646" max="6646" width="26" style="156" bestFit="1" customWidth="1"/>
    <col min="6647" max="6647" width="1.85546875" style="156" customWidth="1"/>
    <col min="6648" max="6648" width="26" style="156" customWidth="1"/>
    <col min="6649" max="6895" width="16.140625" style="156"/>
    <col min="6896" max="6896" width="4.85546875" style="156" customWidth="1"/>
    <col min="6897" max="6897" width="86.42578125" style="156" customWidth="1"/>
    <col min="6898" max="6898" width="26" style="156" bestFit="1" customWidth="1"/>
    <col min="6899" max="6899" width="1.85546875" style="156" customWidth="1"/>
    <col min="6900" max="6900" width="25.140625" style="156" customWidth="1"/>
    <col min="6901" max="6901" width="2" style="156" customWidth="1"/>
    <col min="6902" max="6902" width="26" style="156" bestFit="1" customWidth="1"/>
    <col min="6903" max="6903" width="1.85546875" style="156" customWidth="1"/>
    <col min="6904" max="6904" width="26" style="156" customWidth="1"/>
    <col min="6905" max="7151" width="16.140625" style="156"/>
    <col min="7152" max="7152" width="4.85546875" style="156" customWidth="1"/>
    <col min="7153" max="7153" width="86.42578125" style="156" customWidth="1"/>
    <col min="7154" max="7154" width="26" style="156" bestFit="1" customWidth="1"/>
    <col min="7155" max="7155" width="1.85546875" style="156" customWidth="1"/>
    <col min="7156" max="7156" width="25.140625" style="156" customWidth="1"/>
    <col min="7157" max="7157" width="2" style="156" customWidth="1"/>
    <col min="7158" max="7158" width="26" style="156" bestFit="1" customWidth="1"/>
    <col min="7159" max="7159" width="1.85546875" style="156" customWidth="1"/>
    <col min="7160" max="7160" width="26" style="156" customWidth="1"/>
    <col min="7161" max="7407" width="16.140625" style="156"/>
    <col min="7408" max="7408" width="4.85546875" style="156" customWidth="1"/>
    <col min="7409" max="7409" width="86.42578125" style="156" customWidth="1"/>
    <col min="7410" max="7410" width="26" style="156" bestFit="1" customWidth="1"/>
    <col min="7411" max="7411" width="1.85546875" style="156" customWidth="1"/>
    <col min="7412" max="7412" width="25.140625" style="156" customWidth="1"/>
    <col min="7413" max="7413" width="2" style="156" customWidth="1"/>
    <col min="7414" max="7414" width="26" style="156" bestFit="1" customWidth="1"/>
    <col min="7415" max="7415" width="1.85546875" style="156" customWidth="1"/>
    <col min="7416" max="7416" width="26" style="156" customWidth="1"/>
    <col min="7417" max="7663" width="16.140625" style="156"/>
    <col min="7664" max="7664" width="4.85546875" style="156" customWidth="1"/>
    <col min="7665" max="7665" width="86.42578125" style="156" customWidth="1"/>
    <col min="7666" max="7666" width="26" style="156" bestFit="1" customWidth="1"/>
    <col min="7667" max="7667" width="1.85546875" style="156" customWidth="1"/>
    <col min="7668" max="7668" width="25.140625" style="156" customWidth="1"/>
    <col min="7669" max="7669" width="2" style="156" customWidth="1"/>
    <col min="7670" max="7670" width="26" style="156" bestFit="1" customWidth="1"/>
    <col min="7671" max="7671" width="1.85546875" style="156" customWidth="1"/>
    <col min="7672" max="7672" width="26" style="156" customWidth="1"/>
    <col min="7673" max="7919" width="16.140625" style="156"/>
    <col min="7920" max="7920" width="4.85546875" style="156" customWidth="1"/>
    <col min="7921" max="7921" width="86.42578125" style="156" customWidth="1"/>
    <col min="7922" max="7922" width="26" style="156" bestFit="1" customWidth="1"/>
    <col min="7923" max="7923" width="1.85546875" style="156" customWidth="1"/>
    <col min="7924" max="7924" width="25.140625" style="156" customWidth="1"/>
    <col min="7925" max="7925" width="2" style="156" customWidth="1"/>
    <col min="7926" max="7926" width="26" style="156" bestFit="1" customWidth="1"/>
    <col min="7927" max="7927" width="1.85546875" style="156" customWidth="1"/>
    <col min="7928" max="7928" width="26" style="156" customWidth="1"/>
    <col min="7929" max="8175" width="16.140625" style="156"/>
    <col min="8176" max="8176" width="4.85546875" style="156" customWidth="1"/>
    <col min="8177" max="8177" width="86.42578125" style="156" customWidth="1"/>
    <col min="8178" max="8178" width="26" style="156" bestFit="1" customWidth="1"/>
    <col min="8179" max="8179" width="1.85546875" style="156" customWidth="1"/>
    <col min="8180" max="8180" width="25.140625" style="156" customWidth="1"/>
    <col min="8181" max="8181" width="2" style="156" customWidth="1"/>
    <col min="8182" max="8182" width="26" style="156" bestFit="1" customWidth="1"/>
    <col min="8183" max="8183" width="1.85546875" style="156" customWidth="1"/>
    <col min="8184" max="8184" width="26" style="156" customWidth="1"/>
    <col min="8185" max="8431" width="16.140625" style="156"/>
    <col min="8432" max="8432" width="4.85546875" style="156" customWidth="1"/>
    <col min="8433" max="8433" width="86.42578125" style="156" customWidth="1"/>
    <col min="8434" max="8434" width="26" style="156" bestFit="1" customWidth="1"/>
    <col min="8435" max="8435" width="1.85546875" style="156" customWidth="1"/>
    <col min="8436" max="8436" width="25.140625" style="156" customWidth="1"/>
    <col min="8437" max="8437" width="2" style="156" customWidth="1"/>
    <col min="8438" max="8438" width="26" style="156" bestFit="1" customWidth="1"/>
    <col min="8439" max="8439" width="1.85546875" style="156" customWidth="1"/>
    <col min="8440" max="8440" width="26" style="156" customWidth="1"/>
    <col min="8441" max="8687" width="16.140625" style="156"/>
    <col min="8688" max="8688" width="4.85546875" style="156" customWidth="1"/>
    <col min="8689" max="8689" width="86.42578125" style="156" customWidth="1"/>
    <col min="8690" max="8690" width="26" style="156" bestFit="1" customWidth="1"/>
    <col min="8691" max="8691" width="1.85546875" style="156" customWidth="1"/>
    <col min="8692" max="8692" width="25.140625" style="156" customWidth="1"/>
    <col min="8693" max="8693" width="2" style="156" customWidth="1"/>
    <col min="8694" max="8694" width="26" style="156" bestFit="1" customWidth="1"/>
    <col min="8695" max="8695" width="1.85546875" style="156" customWidth="1"/>
    <col min="8696" max="8696" width="26" style="156" customWidth="1"/>
    <col min="8697" max="8943" width="16.140625" style="156"/>
    <col min="8944" max="8944" width="4.85546875" style="156" customWidth="1"/>
    <col min="8945" max="8945" width="86.42578125" style="156" customWidth="1"/>
    <col min="8946" max="8946" width="26" style="156" bestFit="1" customWidth="1"/>
    <col min="8947" max="8947" width="1.85546875" style="156" customWidth="1"/>
    <col min="8948" max="8948" width="25.140625" style="156" customWidth="1"/>
    <col min="8949" max="8949" width="2" style="156" customWidth="1"/>
    <col min="8950" max="8950" width="26" style="156" bestFit="1" customWidth="1"/>
    <col min="8951" max="8951" width="1.85546875" style="156" customWidth="1"/>
    <col min="8952" max="8952" width="26" style="156" customWidth="1"/>
    <col min="8953" max="9199" width="16.140625" style="156"/>
    <col min="9200" max="9200" width="4.85546875" style="156" customWidth="1"/>
    <col min="9201" max="9201" width="86.42578125" style="156" customWidth="1"/>
    <col min="9202" max="9202" width="26" style="156" bestFit="1" customWidth="1"/>
    <col min="9203" max="9203" width="1.85546875" style="156" customWidth="1"/>
    <col min="9204" max="9204" width="25.140625" style="156" customWidth="1"/>
    <col min="9205" max="9205" width="2" style="156" customWidth="1"/>
    <col min="9206" max="9206" width="26" style="156" bestFit="1" customWidth="1"/>
    <col min="9207" max="9207" width="1.85546875" style="156" customWidth="1"/>
    <col min="9208" max="9208" width="26" style="156" customWidth="1"/>
    <col min="9209" max="9455" width="16.140625" style="156"/>
    <col min="9456" max="9456" width="4.85546875" style="156" customWidth="1"/>
    <col min="9457" max="9457" width="86.42578125" style="156" customWidth="1"/>
    <col min="9458" max="9458" width="26" style="156" bestFit="1" customWidth="1"/>
    <col min="9459" max="9459" width="1.85546875" style="156" customWidth="1"/>
    <col min="9460" max="9460" width="25.140625" style="156" customWidth="1"/>
    <col min="9461" max="9461" width="2" style="156" customWidth="1"/>
    <col min="9462" max="9462" width="26" style="156" bestFit="1" customWidth="1"/>
    <col min="9463" max="9463" width="1.85546875" style="156" customWidth="1"/>
    <col min="9464" max="9464" width="26" style="156" customWidth="1"/>
    <col min="9465" max="9711" width="16.140625" style="156"/>
    <col min="9712" max="9712" width="4.85546875" style="156" customWidth="1"/>
    <col min="9713" max="9713" width="86.42578125" style="156" customWidth="1"/>
    <col min="9714" max="9714" width="26" style="156" bestFit="1" customWidth="1"/>
    <col min="9715" max="9715" width="1.85546875" style="156" customWidth="1"/>
    <col min="9716" max="9716" width="25.140625" style="156" customWidth="1"/>
    <col min="9717" max="9717" width="2" style="156" customWidth="1"/>
    <col min="9718" max="9718" width="26" style="156" bestFit="1" customWidth="1"/>
    <col min="9719" max="9719" width="1.85546875" style="156" customWidth="1"/>
    <col min="9720" max="9720" width="26" style="156" customWidth="1"/>
    <col min="9721" max="9967" width="16.140625" style="156"/>
    <col min="9968" max="9968" width="4.85546875" style="156" customWidth="1"/>
    <col min="9969" max="9969" width="86.42578125" style="156" customWidth="1"/>
    <col min="9970" max="9970" width="26" style="156" bestFit="1" customWidth="1"/>
    <col min="9971" max="9971" width="1.85546875" style="156" customWidth="1"/>
    <col min="9972" max="9972" width="25.140625" style="156" customWidth="1"/>
    <col min="9973" max="9973" width="2" style="156" customWidth="1"/>
    <col min="9974" max="9974" width="26" style="156" bestFit="1" customWidth="1"/>
    <col min="9975" max="9975" width="1.85546875" style="156" customWidth="1"/>
    <col min="9976" max="9976" width="26" style="156" customWidth="1"/>
    <col min="9977" max="10223" width="16.140625" style="156"/>
    <col min="10224" max="10224" width="4.85546875" style="156" customWidth="1"/>
    <col min="10225" max="10225" width="86.42578125" style="156" customWidth="1"/>
    <col min="10226" max="10226" width="26" style="156" bestFit="1" customWidth="1"/>
    <col min="10227" max="10227" width="1.85546875" style="156" customWidth="1"/>
    <col min="10228" max="10228" width="25.140625" style="156" customWidth="1"/>
    <col min="10229" max="10229" width="2" style="156" customWidth="1"/>
    <col min="10230" max="10230" width="26" style="156" bestFit="1" customWidth="1"/>
    <col min="10231" max="10231" width="1.85546875" style="156" customWidth="1"/>
    <col min="10232" max="10232" width="26" style="156" customWidth="1"/>
    <col min="10233" max="10479" width="16.140625" style="156"/>
    <col min="10480" max="10480" width="4.85546875" style="156" customWidth="1"/>
    <col min="10481" max="10481" width="86.42578125" style="156" customWidth="1"/>
    <col min="10482" max="10482" width="26" style="156" bestFit="1" customWidth="1"/>
    <col min="10483" max="10483" width="1.85546875" style="156" customWidth="1"/>
    <col min="10484" max="10484" width="25.140625" style="156" customWidth="1"/>
    <col min="10485" max="10485" width="2" style="156" customWidth="1"/>
    <col min="10486" max="10486" width="26" style="156" bestFit="1" customWidth="1"/>
    <col min="10487" max="10487" width="1.85546875" style="156" customWidth="1"/>
    <col min="10488" max="10488" width="26" style="156" customWidth="1"/>
    <col min="10489" max="10735" width="16.140625" style="156"/>
    <col min="10736" max="10736" width="4.85546875" style="156" customWidth="1"/>
    <col min="10737" max="10737" width="86.42578125" style="156" customWidth="1"/>
    <col min="10738" max="10738" width="26" style="156" bestFit="1" customWidth="1"/>
    <col min="10739" max="10739" width="1.85546875" style="156" customWidth="1"/>
    <col min="10740" max="10740" width="25.140625" style="156" customWidth="1"/>
    <col min="10741" max="10741" width="2" style="156" customWidth="1"/>
    <col min="10742" max="10742" width="26" style="156" bestFit="1" customWidth="1"/>
    <col min="10743" max="10743" width="1.85546875" style="156" customWidth="1"/>
    <col min="10744" max="10744" width="26" style="156" customWidth="1"/>
    <col min="10745" max="10991" width="16.140625" style="156"/>
    <col min="10992" max="10992" width="4.85546875" style="156" customWidth="1"/>
    <col min="10993" max="10993" width="86.42578125" style="156" customWidth="1"/>
    <col min="10994" max="10994" width="26" style="156" bestFit="1" customWidth="1"/>
    <col min="10995" max="10995" width="1.85546875" style="156" customWidth="1"/>
    <col min="10996" max="10996" width="25.140625" style="156" customWidth="1"/>
    <col min="10997" max="10997" width="2" style="156" customWidth="1"/>
    <col min="10998" max="10998" width="26" style="156" bestFit="1" customWidth="1"/>
    <col min="10999" max="10999" width="1.85546875" style="156" customWidth="1"/>
    <col min="11000" max="11000" width="26" style="156" customWidth="1"/>
    <col min="11001" max="11247" width="16.140625" style="156"/>
    <col min="11248" max="11248" width="4.85546875" style="156" customWidth="1"/>
    <col min="11249" max="11249" width="86.42578125" style="156" customWidth="1"/>
    <col min="11250" max="11250" width="26" style="156" bestFit="1" customWidth="1"/>
    <col min="11251" max="11251" width="1.85546875" style="156" customWidth="1"/>
    <col min="11252" max="11252" width="25.140625" style="156" customWidth="1"/>
    <col min="11253" max="11253" width="2" style="156" customWidth="1"/>
    <col min="11254" max="11254" width="26" style="156" bestFit="1" customWidth="1"/>
    <col min="11255" max="11255" width="1.85546875" style="156" customWidth="1"/>
    <col min="11256" max="11256" width="26" style="156" customWidth="1"/>
    <col min="11257" max="11503" width="16.140625" style="156"/>
    <col min="11504" max="11504" width="4.85546875" style="156" customWidth="1"/>
    <col min="11505" max="11505" width="86.42578125" style="156" customWidth="1"/>
    <col min="11506" max="11506" width="26" style="156" bestFit="1" customWidth="1"/>
    <col min="11507" max="11507" width="1.85546875" style="156" customWidth="1"/>
    <col min="11508" max="11508" width="25.140625" style="156" customWidth="1"/>
    <col min="11509" max="11509" width="2" style="156" customWidth="1"/>
    <col min="11510" max="11510" width="26" style="156" bestFit="1" customWidth="1"/>
    <col min="11511" max="11511" width="1.85546875" style="156" customWidth="1"/>
    <col min="11512" max="11512" width="26" style="156" customWidth="1"/>
    <col min="11513" max="11759" width="16.140625" style="156"/>
    <col min="11760" max="11760" width="4.85546875" style="156" customWidth="1"/>
    <col min="11761" max="11761" width="86.42578125" style="156" customWidth="1"/>
    <col min="11762" max="11762" width="26" style="156" bestFit="1" customWidth="1"/>
    <col min="11763" max="11763" width="1.85546875" style="156" customWidth="1"/>
    <col min="11764" max="11764" width="25.140625" style="156" customWidth="1"/>
    <col min="11765" max="11765" width="2" style="156" customWidth="1"/>
    <col min="11766" max="11766" width="26" style="156" bestFit="1" customWidth="1"/>
    <col min="11767" max="11767" width="1.85546875" style="156" customWidth="1"/>
    <col min="11768" max="11768" width="26" style="156" customWidth="1"/>
    <col min="11769" max="12015" width="16.140625" style="156"/>
    <col min="12016" max="12016" width="4.85546875" style="156" customWidth="1"/>
    <col min="12017" max="12017" width="86.42578125" style="156" customWidth="1"/>
    <col min="12018" max="12018" width="26" style="156" bestFit="1" customWidth="1"/>
    <col min="12019" max="12019" width="1.85546875" style="156" customWidth="1"/>
    <col min="12020" max="12020" width="25.140625" style="156" customWidth="1"/>
    <col min="12021" max="12021" width="2" style="156" customWidth="1"/>
    <col min="12022" max="12022" width="26" style="156" bestFit="1" customWidth="1"/>
    <col min="12023" max="12023" width="1.85546875" style="156" customWidth="1"/>
    <col min="12024" max="12024" width="26" style="156" customWidth="1"/>
    <col min="12025" max="12271" width="16.140625" style="156"/>
    <col min="12272" max="12272" width="4.85546875" style="156" customWidth="1"/>
    <col min="12273" max="12273" width="86.42578125" style="156" customWidth="1"/>
    <col min="12274" max="12274" width="26" style="156" bestFit="1" customWidth="1"/>
    <col min="12275" max="12275" width="1.85546875" style="156" customWidth="1"/>
    <col min="12276" max="12276" width="25.140625" style="156" customWidth="1"/>
    <col min="12277" max="12277" width="2" style="156" customWidth="1"/>
    <col min="12278" max="12278" width="26" style="156" bestFit="1" customWidth="1"/>
    <col min="12279" max="12279" width="1.85546875" style="156" customWidth="1"/>
    <col min="12280" max="12280" width="26" style="156" customWidth="1"/>
    <col min="12281" max="12527" width="16.140625" style="156"/>
    <col min="12528" max="12528" width="4.85546875" style="156" customWidth="1"/>
    <col min="12529" max="12529" width="86.42578125" style="156" customWidth="1"/>
    <col min="12530" max="12530" width="26" style="156" bestFit="1" customWidth="1"/>
    <col min="12531" max="12531" width="1.85546875" style="156" customWidth="1"/>
    <col min="12532" max="12532" width="25.140625" style="156" customWidth="1"/>
    <col min="12533" max="12533" width="2" style="156" customWidth="1"/>
    <col min="12534" max="12534" width="26" style="156" bestFit="1" customWidth="1"/>
    <col min="12535" max="12535" width="1.85546875" style="156" customWidth="1"/>
    <col min="12536" max="12536" width="26" style="156" customWidth="1"/>
    <col min="12537" max="12783" width="16.140625" style="156"/>
    <col min="12784" max="12784" width="4.85546875" style="156" customWidth="1"/>
    <col min="12785" max="12785" width="86.42578125" style="156" customWidth="1"/>
    <col min="12786" max="12786" width="26" style="156" bestFit="1" customWidth="1"/>
    <col min="12787" max="12787" width="1.85546875" style="156" customWidth="1"/>
    <col min="12788" max="12788" width="25.140625" style="156" customWidth="1"/>
    <col min="12789" max="12789" width="2" style="156" customWidth="1"/>
    <col min="12790" max="12790" width="26" style="156" bestFit="1" customWidth="1"/>
    <col min="12791" max="12791" width="1.85546875" style="156" customWidth="1"/>
    <col min="12792" max="12792" width="26" style="156" customWidth="1"/>
    <col min="12793" max="13039" width="16.140625" style="156"/>
    <col min="13040" max="13040" width="4.85546875" style="156" customWidth="1"/>
    <col min="13041" max="13041" width="86.42578125" style="156" customWidth="1"/>
    <col min="13042" max="13042" width="26" style="156" bestFit="1" customWidth="1"/>
    <col min="13043" max="13043" width="1.85546875" style="156" customWidth="1"/>
    <col min="13044" max="13044" width="25.140625" style="156" customWidth="1"/>
    <col min="13045" max="13045" width="2" style="156" customWidth="1"/>
    <col min="13046" max="13046" width="26" style="156" bestFit="1" customWidth="1"/>
    <col min="13047" max="13047" width="1.85546875" style="156" customWidth="1"/>
    <col min="13048" max="13048" width="26" style="156" customWidth="1"/>
    <col min="13049" max="13295" width="16.140625" style="156"/>
    <col min="13296" max="13296" width="4.85546875" style="156" customWidth="1"/>
    <col min="13297" max="13297" width="86.42578125" style="156" customWidth="1"/>
    <col min="13298" max="13298" width="26" style="156" bestFit="1" customWidth="1"/>
    <col min="13299" max="13299" width="1.85546875" style="156" customWidth="1"/>
    <col min="13300" max="13300" width="25.140625" style="156" customWidth="1"/>
    <col min="13301" max="13301" width="2" style="156" customWidth="1"/>
    <col min="13302" max="13302" width="26" style="156" bestFit="1" customWidth="1"/>
    <col min="13303" max="13303" width="1.85546875" style="156" customWidth="1"/>
    <col min="13304" max="13304" width="26" style="156" customWidth="1"/>
    <col min="13305" max="13551" width="16.140625" style="156"/>
    <col min="13552" max="13552" width="4.85546875" style="156" customWidth="1"/>
    <col min="13553" max="13553" width="86.42578125" style="156" customWidth="1"/>
    <col min="13554" max="13554" width="26" style="156" bestFit="1" customWidth="1"/>
    <col min="13555" max="13555" width="1.85546875" style="156" customWidth="1"/>
    <col min="13556" max="13556" width="25.140625" style="156" customWidth="1"/>
    <col min="13557" max="13557" width="2" style="156" customWidth="1"/>
    <col min="13558" max="13558" width="26" style="156" bestFit="1" customWidth="1"/>
    <col min="13559" max="13559" width="1.85546875" style="156" customWidth="1"/>
    <col min="13560" max="13560" width="26" style="156" customWidth="1"/>
    <col min="13561" max="13807" width="16.140625" style="156"/>
    <col min="13808" max="13808" width="4.85546875" style="156" customWidth="1"/>
    <col min="13809" max="13809" width="86.42578125" style="156" customWidth="1"/>
    <col min="13810" max="13810" width="26" style="156" bestFit="1" customWidth="1"/>
    <col min="13811" max="13811" width="1.85546875" style="156" customWidth="1"/>
    <col min="13812" max="13812" width="25.140625" style="156" customWidth="1"/>
    <col min="13813" max="13813" width="2" style="156" customWidth="1"/>
    <col min="13814" max="13814" width="26" style="156" bestFit="1" customWidth="1"/>
    <col min="13815" max="13815" width="1.85546875" style="156" customWidth="1"/>
    <col min="13816" max="13816" width="26" style="156" customWidth="1"/>
    <col min="13817" max="14063" width="16.140625" style="156"/>
    <col min="14064" max="14064" width="4.85546875" style="156" customWidth="1"/>
    <col min="14065" max="14065" width="86.42578125" style="156" customWidth="1"/>
    <col min="14066" max="14066" width="26" style="156" bestFit="1" customWidth="1"/>
    <col min="14067" max="14067" width="1.85546875" style="156" customWidth="1"/>
    <col min="14068" max="14068" width="25.140625" style="156" customWidth="1"/>
    <col min="14069" max="14069" width="2" style="156" customWidth="1"/>
    <col min="14070" max="14070" width="26" style="156" bestFit="1" customWidth="1"/>
    <col min="14071" max="14071" width="1.85546875" style="156" customWidth="1"/>
    <col min="14072" max="14072" width="26" style="156" customWidth="1"/>
    <col min="14073" max="14319" width="16.140625" style="156"/>
    <col min="14320" max="14320" width="4.85546875" style="156" customWidth="1"/>
    <col min="14321" max="14321" width="86.42578125" style="156" customWidth="1"/>
    <col min="14322" max="14322" width="26" style="156" bestFit="1" customWidth="1"/>
    <col min="14323" max="14323" width="1.85546875" style="156" customWidth="1"/>
    <col min="14324" max="14324" width="25.140625" style="156" customWidth="1"/>
    <col min="14325" max="14325" width="2" style="156" customWidth="1"/>
    <col min="14326" max="14326" width="26" style="156" bestFit="1" customWidth="1"/>
    <col min="14327" max="14327" width="1.85546875" style="156" customWidth="1"/>
    <col min="14328" max="14328" width="26" style="156" customWidth="1"/>
    <col min="14329" max="14575" width="16.140625" style="156"/>
    <col min="14576" max="14576" width="4.85546875" style="156" customWidth="1"/>
    <col min="14577" max="14577" width="86.42578125" style="156" customWidth="1"/>
    <col min="14578" max="14578" width="26" style="156" bestFit="1" customWidth="1"/>
    <col min="14579" max="14579" width="1.85546875" style="156" customWidth="1"/>
    <col min="14580" max="14580" width="25.140625" style="156" customWidth="1"/>
    <col min="14581" max="14581" width="2" style="156" customWidth="1"/>
    <col min="14582" max="14582" width="26" style="156" bestFit="1" customWidth="1"/>
    <col min="14583" max="14583" width="1.85546875" style="156" customWidth="1"/>
    <col min="14584" max="14584" width="26" style="156" customWidth="1"/>
    <col min="14585" max="14831" width="16.140625" style="156"/>
    <col min="14832" max="14832" width="4.85546875" style="156" customWidth="1"/>
    <col min="14833" max="14833" width="86.42578125" style="156" customWidth="1"/>
    <col min="14834" max="14834" width="26" style="156" bestFit="1" customWidth="1"/>
    <col min="14835" max="14835" width="1.85546875" style="156" customWidth="1"/>
    <col min="14836" max="14836" width="25.140625" style="156" customWidth="1"/>
    <col min="14837" max="14837" width="2" style="156" customWidth="1"/>
    <col min="14838" max="14838" width="26" style="156" bestFit="1" customWidth="1"/>
    <col min="14839" max="14839" width="1.85546875" style="156" customWidth="1"/>
    <col min="14840" max="14840" width="26" style="156" customWidth="1"/>
    <col min="14841" max="15087" width="16.140625" style="156"/>
    <col min="15088" max="15088" width="4.85546875" style="156" customWidth="1"/>
    <col min="15089" max="15089" width="86.42578125" style="156" customWidth="1"/>
    <col min="15090" max="15090" width="26" style="156" bestFit="1" customWidth="1"/>
    <col min="15091" max="15091" width="1.85546875" style="156" customWidth="1"/>
    <col min="15092" max="15092" width="25.140625" style="156" customWidth="1"/>
    <col min="15093" max="15093" width="2" style="156" customWidth="1"/>
    <col min="15094" max="15094" width="26" style="156" bestFit="1" customWidth="1"/>
    <col min="15095" max="15095" width="1.85546875" style="156" customWidth="1"/>
    <col min="15096" max="15096" width="26" style="156" customWidth="1"/>
    <col min="15097" max="15343" width="16.140625" style="156"/>
    <col min="15344" max="15344" width="4.85546875" style="156" customWidth="1"/>
    <col min="15345" max="15345" width="86.42578125" style="156" customWidth="1"/>
    <col min="15346" max="15346" width="26" style="156" bestFit="1" customWidth="1"/>
    <col min="15347" max="15347" width="1.85546875" style="156" customWidth="1"/>
    <col min="15348" max="15348" width="25.140625" style="156" customWidth="1"/>
    <col min="15349" max="15349" width="2" style="156" customWidth="1"/>
    <col min="15350" max="15350" width="26" style="156" bestFit="1" customWidth="1"/>
    <col min="15351" max="15351" width="1.85546875" style="156" customWidth="1"/>
    <col min="15352" max="15352" width="26" style="156" customWidth="1"/>
    <col min="15353" max="15599" width="16.140625" style="156"/>
    <col min="15600" max="15600" width="4.85546875" style="156" customWidth="1"/>
    <col min="15601" max="15601" width="86.42578125" style="156" customWidth="1"/>
    <col min="15602" max="15602" width="26" style="156" bestFit="1" customWidth="1"/>
    <col min="15603" max="15603" width="1.85546875" style="156" customWidth="1"/>
    <col min="15604" max="15604" width="25.140625" style="156" customWidth="1"/>
    <col min="15605" max="15605" width="2" style="156" customWidth="1"/>
    <col min="15606" max="15606" width="26" style="156" bestFit="1" customWidth="1"/>
    <col min="15607" max="15607" width="1.85546875" style="156" customWidth="1"/>
    <col min="15608" max="15608" width="26" style="156" customWidth="1"/>
    <col min="15609" max="15855" width="16.140625" style="156"/>
    <col min="15856" max="15856" width="4.85546875" style="156" customWidth="1"/>
    <col min="15857" max="15857" width="86.42578125" style="156" customWidth="1"/>
    <col min="15858" max="15858" width="26" style="156" bestFit="1" customWidth="1"/>
    <col min="15859" max="15859" width="1.85546875" style="156" customWidth="1"/>
    <col min="15860" max="15860" width="25.140625" style="156" customWidth="1"/>
    <col min="15861" max="15861" width="2" style="156" customWidth="1"/>
    <col min="15862" max="15862" width="26" style="156" bestFit="1" customWidth="1"/>
    <col min="15863" max="15863" width="1.85546875" style="156" customWidth="1"/>
    <col min="15864" max="15864" width="26" style="156" customWidth="1"/>
    <col min="15865" max="16111" width="16.140625" style="156"/>
    <col min="16112" max="16112" width="4.85546875" style="156" customWidth="1"/>
    <col min="16113" max="16113" width="86.42578125" style="156" customWidth="1"/>
    <col min="16114" max="16114" width="26" style="156" bestFit="1" customWidth="1"/>
    <col min="16115" max="16115" width="1.85546875" style="156" customWidth="1"/>
    <col min="16116" max="16116" width="25.140625" style="156" customWidth="1"/>
    <col min="16117" max="16117" width="2" style="156" customWidth="1"/>
    <col min="16118" max="16118" width="26" style="156" bestFit="1" customWidth="1"/>
    <col min="16119" max="16119" width="1.85546875" style="156" customWidth="1"/>
    <col min="16120" max="16120" width="26" style="156" customWidth="1"/>
    <col min="16121" max="16384" width="16.140625" style="156"/>
  </cols>
  <sheetData>
    <row r="1" spans="1:20" ht="27" customHeight="1">
      <c r="A1" s="155" t="s">
        <v>0</v>
      </c>
    </row>
    <row r="2" spans="1:20" ht="27" customHeight="1">
      <c r="A2" s="155" t="s">
        <v>124</v>
      </c>
    </row>
    <row r="3" spans="1:20" ht="27" customHeight="1">
      <c r="A3" s="157" t="str">
        <f>+PL!A3</f>
        <v>สำหรับงวด 9 เดือน สิ้นสุดวันที่ 30 กันยายน 2567 (ยังไม่ได้ตรวจสอบ/สอบทานแล้ว)</v>
      </c>
    </row>
    <row r="4" spans="1:20" ht="27" customHeight="1">
      <c r="A4" s="157"/>
      <c r="J4" s="158"/>
      <c r="L4" s="158"/>
      <c r="N4" s="59"/>
    </row>
    <row r="5" spans="1:20" ht="27" customHeight="1">
      <c r="J5" s="293" t="s">
        <v>3</v>
      </c>
      <c r="K5" s="293"/>
      <c r="L5" s="293"/>
      <c r="N5" s="293" t="s">
        <v>4</v>
      </c>
      <c r="O5" s="293"/>
      <c r="P5" s="293"/>
    </row>
    <row r="6" spans="1:20" ht="27" customHeight="1">
      <c r="J6" s="159">
        <v>2567</v>
      </c>
      <c r="L6" s="159">
        <v>2566</v>
      </c>
      <c r="N6" s="159">
        <v>2567</v>
      </c>
      <c r="P6" s="159">
        <v>2566</v>
      </c>
    </row>
    <row r="7" spans="1:20" ht="27" customHeight="1">
      <c r="A7" s="160" t="s">
        <v>125</v>
      </c>
      <c r="J7" s="61"/>
      <c r="K7" s="61"/>
      <c r="L7" s="61"/>
      <c r="M7" s="61"/>
      <c r="N7" s="61"/>
      <c r="O7" s="61"/>
      <c r="P7" s="61"/>
    </row>
    <row r="8" spans="1:20" ht="27" customHeight="1">
      <c r="A8" s="156" t="s">
        <v>77</v>
      </c>
      <c r="J8" s="100">
        <f>PL!I19</f>
        <v>44309153.539999984</v>
      </c>
      <c r="K8" s="61"/>
      <c r="L8" s="100">
        <v>62705903.179999985</v>
      </c>
      <c r="M8" s="61"/>
      <c r="N8" s="100">
        <f>+PL!M19</f>
        <v>29340917.20000001</v>
      </c>
      <c r="O8" s="61"/>
      <c r="P8" s="100">
        <v>44066305.719999999</v>
      </c>
      <c r="S8" s="161"/>
    </row>
    <row r="9" spans="1:20" ht="27" customHeight="1">
      <c r="B9" s="162" t="s">
        <v>126</v>
      </c>
      <c r="C9" s="162"/>
      <c r="D9" s="162"/>
      <c r="E9" s="162"/>
      <c r="F9" s="162"/>
      <c r="G9" s="162"/>
      <c r="H9" s="162"/>
      <c r="I9" s="162"/>
      <c r="J9" s="61"/>
      <c r="K9" s="61"/>
      <c r="L9" s="61"/>
      <c r="M9" s="61"/>
      <c r="N9" s="61"/>
      <c r="O9" s="61"/>
      <c r="P9" s="59"/>
      <c r="S9" s="161"/>
    </row>
    <row r="10" spans="1:20" ht="27" customHeight="1">
      <c r="B10" s="163" t="s">
        <v>127</v>
      </c>
      <c r="C10" s="163"/>
      <c r="D10" s="162"/>
      <c r="E10" s="162"/>
      <c r="F10" s="162"/>
      <c r="G10" s="162"/>
      <c r="H10" s="162"/>
      <c r="I10" s="162"/>
      <c r="J10" s="61">
        <f>-PL!I18</f>
        <v>13107435.119999999</v>
      </c>
      <c r="K10" s="61"/>
      <c r="L10" s="61">
        <v>16417367.82</v>
      </c>
      <c r="M10" s="61"/>
      <c r="N10" s="61">
        <f>-PL!M18</f>
        <v>3406945.3</v>
      </c>
      <c r="O10" s="61"/>
      <c r="P10" s="61">
        <v>5263300</v>
      </c>
      <c r="S10" s="161"/>
    </row>
    <row r="11" spans="1:20" ht="27" customHeight="1">
      <c r="B11" s="163" t="s">
        <v>74</v>
      </c>
      <c r="C11" s="163"/>
      <c r="D11" s="163"/>
      <c r="E11" s="163"/>
      <c r="F11" s="101"/>
      <c r="G11" s="101"/>
      <c r="H11" s="101"/>
      <c r="I11" s="101"/>
      <c r="J11" s="59">
        <v>12688970.92</v>
      </c>
      <c r="K11" s="59"/>
      <c r="L11" s="102">
        <v>13675371.73</v>
      </c>
      <c r="M11" s="59"/>
      <c r="N11" s="59">
        <v>1716012.23</v>
      </c>
      <c r="O11" s="59"/>
      <c r="P11" s="102">
        <v>2660083.34</v>
      </c>
      <c r="S11" s="161"/>
      <c r="T11" s="25"/>
    </row>
    <row r="12" spans="1:20" ht="27" customHeight="1">
      <c r="B12" s="163" t="s">
        <v>128</v>
      </c>
      <c r="C12" s="163"/>
      <c r="D12" s="163"/>
      <c r="E12" s="163"/>
      <c r="F12" s="101"/>
      <c r="G12" s="101"/>
      <c r="H12" s="101"/>
      <c r="I12" s="101"/>
      <c r="J12" s="59">
        <v>30775202.960000001</v>
      </c>
      <c r="K12" s="59"/>
      <c r="L12" s="59">
        <v>28591933</v>
      </c>
      <c r="M12" s="59"/>
      <c r="N12" s="59">
        <v>17188927.98</v>
      </c>
      <c r="O12" s="59"/>
      <c r="P12" s="59">
        <v>15239540.680000002</v>
      </c>
      <c r="S12" s="161"/>
      <c r="T12" s="25"/>
    </row>
    <row r="13" spans="1:20" ht="27" customHeight="1">
      <c r="B13" s="163" t="s">
        <v>129</v>
      </c>
      <c r="C13" s="163"/>
      <c r="D13" s="163"/>
      <c r="E13" s="163"/>
      <c r="F13" s="101"/>
      <c r="G13" s="101"/>
      <c r="H13" s="101"/>
      <c r="I13" s="101"/>
      <c r="J13" s="59">
        <v>4011937.25</v>
      </c>
      <c r="K13" s="59"/>
      <c r="L13" s="59">
        <v>2308559.9</v>
      </c>
      <c r="M13" s="59"/>
      <c r="N13" s="59">
        <v>0</v>
      </c>
      <c r="O13" s="59"/>
      <c r="P13" s="59">
        <v>0</v>
      </c>
      <c r="S13" s="161"/>
      <c r="T13" s="25"/>
    </row>
    <row r="14" spans="1:20" ht="27" customHeight="1">
      <c r="B14" s="163" t="s">
        <v>130</v>
      </c>
      <c r="C14" s="163"/>
      <c r="D14" s="163"/>
      <c r="E14" s="163"/>
      <c r="F14" s="101"/>
      <c r="G14" s="101"/>
      <c r="H14" s="101"/>
      <c r="I14" s="101"/>
      <c r="J14" s="100">
        <v>-1214095.19</v>
      </c>
      <c r="K14" s="61"/>
      <c r="L14" s="59">
        <v>-153433.42000000001</v>
      </c>
      <c r="M14" s="61"/>
      <c r="N14" s="61">
        <v>0</v>
      </c>
      <c r="O14" s="61"/>
      <c r="P14" s="61">
        <v>0</v>
      </c>
      <c r="S14" s="161"/>
    </row>
    <row r="15" spans="1:20" ht="27" customHeight="1">
      <c r="B15" s="163" t="s">
        <v>131</v>
      </c>
      <c r="C15" s="163"/>
      <c r="D15" s="163"/>
      <c r="E15" s="163"/>
      <c r="F15" s="101"/>
      <c r="G15" s="101"/>
      <c r="H15" s="101"/>
      <c r="I15" s="101"/>
      <c r="J15" s="103">
        <v>74932.31</v>
      </c>
      <c r="K15" s="61"/>
      <c r="L15" s="61">
        <v>147733.44</v>
      </c>
      <c r="M15" s="61"/>
      <c r="N15" s="61">
        <v>22737.53</v>
      </c>
      <c r="O15" s="61"/>
      <c r="P15" s="61">
        <v>152721.79999999999</v>
      </c>
      <c r="S15" s="161"/>
    </row>
    <row r="16" spans="1:20" ht="27" customHeight="1">
      <c r="B16" s="163" t="s">
        <v>132</v>
      </c>
      <c r="C16" s="163"/>
      <c r="D16" s="163"/>
      <c r="E16" s="163"/>
      <c r="F16" s="163"/>
      <c r="G16" s="163"/>
      <c r="H16" s="101"/>
      <c r="I16" s="101"/>
      <c r="J16" s="103">
        <v>710746.34000000008</v>
      </c>
      <c r="K16" s="61"/>
      <c r="L16" s="61">
        <v>859907.49</v>
      </c>
      <c r="M16" s="61"/>
      <c r="N16" s="61">
        <v>212428.72</v>
      </c>
      <c r="O16" s="61"/>
      <c r="P16" s="61">
        <v>545965.62</v>
      </c>
      <c r="S16" s="161"/>
    </row>
    <row r="17" spans="1:20" ht="27" customHeight="1">
      <c r="B17" s="163" t="s">
        <v>133</v>
      </c>
      <c r="C17" s="163"/>
      <c r="D17" s="163"/>
      <c r="E17" s="163"/>
      <c r="F17" s="163"/>
      <c r="G17" s="163"/>
      <c r="H17" s="101"/>
      <c r="I17" s="101"/>
      <c r="J17" s="59">
        <v>-288704.53000000003</v>
      </c>
      <c r="K17" s="59"/>
      <c r="L17" s="61">
        <v>-699404.47</v>
      </c>
      <c r="M17" s="59"/>
      <c r="N17" s="59">
        <v>-319264.53000000003</v>
      </c>
      <c r="O17" s="59"/>
      <c r="P17" s="61">
        <v>-540000</v>
      </c>
      <c r="S17" s="161"/>
    </row>
    <row r="18" spans="1:20" ht="27" customHeight="1">
      <c r="B18" s="163" t="s">
        <v>134</v>
      </c>
      <c r="C18" s="163"/>
      <c r="D18" s="163"/>
      <c r="E18" s="163"/>
      <c r="F18" s="163"/>
      <c r="G18" s="163"/>
      <c r="H18" s="101"/>
      <c r="I18" s="101"/>
      <c r="J18" s="59">
        <v>481930.44</v>
      </c>
      <c r="K18" s="59"/>
      <c r="L18" s="61">
        <v>0</v>
      </c>
      <c r="M18" s="59"/>
      <c r="N18" s="59">
        <v>481930.44</v>
      </c>
      <c r="O18" s="59"/>
      <c r="P18" s="61">
        <v>0</v>
      </c>
      <c r="Q18" s="61">
        <v>0</v>
      </c>
      <c r="S18" s="161"/>
    </row>
    <row r="19" spans="1:20" ht="27" customHeight="1">
      <c r="B19" s="163" t="s">
        <v>135</v>
      </c>
      <c r="C19" s="163"/>
      <c r="D19" s="163"/>
      <c r="E19" s="163"/>
      <c r="F19" s="101"/>
      <c r="G19" s="101"/>
      <c r="H19" s="101"/>
      <c r="I19" s="101"/>
      <c r="J19" s="102">
        <v>-149708.04999999999</v>
      </c>
      <c r="K19" s="59"/>
      <c r="L19" s="102">
        <v>-141733.15</v>
      </c>
      <c r="M19" s="59"/>
      <c r="N19" s="59">
        <v>-980869.51</v>
      </c>
      <c r="O19" s="59"/>
      <c r="P19" s="59">
        <v>-1230718.0599999998</v>
      </c>
      <c r="S19" s="161"/>
    </row>
    <row r="20" spans="1:20" ht="27" customHeight="1">
      <c r="B20" s="163" t="s">
        <v>136</v>
      </c>
      <c r="C20" s="163"/>
      <c r="D20" s="163"/>
      <c r="E20" s="163"/>
      <c r="F20" s="163"/>
      <c r="G20" s="163"/>
      <c r="H20" s="163"/>
      <c r="I20" s="163"/>
      <c r="J20" s="104">
        <v>0</v>
      </c>
      <c r="K20" s="61"/>
      <c r="L20" s="104">
        <v>0</v>
      </c>
      <c r="M20" s="61"/>
      <c r="N20" s="65">
        <v>-16998300</v>
      </c>
      <c r="O20" s="61"/>
      <c r="P20" s="65">
        <v>-24997500</v>
      </c>
      <c r="S20" s="161"/>
    </row>
    <row r="21" spans="1:20" ht="27" customHeight="1">
      <c r="A21" s="156" t="s">
        <v>137</v>
      </c>
      <c r="B21" s="163"/>
      <c r="C21" s="163"/>
      <c r="D21" s="163"/>
      <c r="E21" s="163"/>
      <c r="F21" s="163"/>
      <c r="G21" s="163"/>
      <c r="H21" s="163"/>
      <c r="I21" s="163"/>
      <c r="J21" s="59"/>
      <c r="K21" s="61"/>
      <c r="L21" s="59"/>
      <c r="M21" s="61"/>
      <c r="N21" s="59"/>
      <c r="O21" s="61"/>
      <c r="P21" s="59"/>
      <c r="S21" s="161"/>
    </row>
    <row r="22" spans="1:20" ht="27" customHeight="1">
      <c r="B22" s="163" t="s">
        <v>138</v>
      </c>
      <c r="C22" s="163"/>
      <c r="D22" s="163"/>
      <c r="E22" s="163"/>
      <c r="F22" s="163"/>
      <c r="G22" s="163"/>
      <c r="H22" s="163"/>
      <c r="I22" s="163"/>
      <c r="J22" s="61">
        <f>SUM(J8:J20)</f>
        <v>104507801.11</v>
      </c>
      <c r="K22" s="61"/>
      <c r="L22" s="61">
        <f>SUM(L8:L20)</f>
        <v>123712205.51999998</v>
      </c>
      <c r="M22" s="61"/>
      <c r="N22" s="61">
        <f>SUM(N8:N20)</f>
        <v>34071465.360000007</v>
      </c>
      <c r="O22" s="61"/>
      <c r="P22" s="61">
        <f>SUM(P8:P20)</f>
        <v>41159699.100000009</v>
      </c>
    </row>
    <row r="23" spans="1:20" ht="27" customHeight="1">
      <c r="A23" s="164" t="s">
        <v>169</v>
      </c>
      <c r="J23" s="61"/>
      <c r="K23" s="61"/>
      <c r="L23" s="61"/>
      <c r="M23" s="61"/>
      <c r="N23" s="61"/>
      <c r="O23" s="61"/>
      <c r="P23" s="61"/>
    </row>
    <row r="24" spans="1:20" ht="27" customHeight="1">
      <c r="B24" s="165" t="s">
        <v>14</v>
      </c>
      <c r="C24" s="165"/>
      <c r="D24" s="165"/>
      <c r="E24" s="165"/>
      <c r="F24" s="165"/>
      <c r="G24" s="165"/>
      <c r="H24" s="165"/>
      <c r="I24" s="165"/>
      <c r="J24" s="102">
        <v>-33075789.479999993</v>
      </c>
      <c r="K24" s="105"/>
      <c r="L24" s="106">
        <v>35257043.840000004</v>
      </c>
      <c r="M24" s="105"/>
      <c r="N24" s="103">
        <v>2669222.4999999967</v>
      </c>
      <c r="O24" s="61"/>
      <c r="P24" s="103">
        <v>1528790.47</v>
      </c>
      <c r="S24" s="161"/>
    </row>
    <row r="25" spans="1:20" ht="27" customHeight="1">
      <c r="B25" s="165" t="s">
        <v>17</v>
      </c>
      <c r="C25" s="165"/>
      <c r="D25" s="165"/>
      <c r="E25" s="165"/>
      <c r="F25" s="165"/>
      <c r="G25" s="165"/>
      <c r="H25" s="165"/>
      <c r="I25" s="165"/>
      <c r="J25" s="102">
        <v>-24335597.57</v>
      </c>
      <c r="K25" s="61"/>
      <c r="L25" s="106">
        <v>-36213311.534484953</v>
      </c>
      <c r="M25" s="61"/>
      <c r="N25" s="103">
        <v>-610856.13999999873</v>
      </c>
      <c r="O25" s="61"/>
      <c r="P25" s="103">
        <v>-46982.04999999702</v>
      </c>
      <c r="S25" s="161"/>
    </row>
    <row r="26" spans="1:20" ht="27" customHeight="1">
      <c r="B26" s="165" t="s">
        <v>28</v>
      </c>
      <c r="C26" s="165"/>
      <c r="D26" s="165"/>
      <c r="E26" s="165"/>
      <c r="F26" s="165"/>
      <c r="G26" s="165"/>
      <c r="H26" s="165"/>
      <c r="I26" s="165"/>
      <c r="J26" s="102">
        <v>-392574.66</v>
      </c>
      <c r="K26" s="61"/>
      <c r="L26" s="106">
        <v>-85375.28</v>
      </c>
      <c r="M26" s="61"/>
      <c r="N26" s="61">
        <v>-1000.0000000002619</v>
      </c>
      <c r="O26" s="61"/>
      <c r="P26" s="103">
        <v>-75000</v>
      </c>
      <c r="S26" s="161"/>
    </row>
    <row r="27" spans="1:20" ht="27" customHeight="1">
      <c r="A27" s="156" t="s">
        <v>170</v>
      </c>
      <c r="B27" s="165"/>
      <c r="C27" s="165"/>
      <c r="D27" s="165"/>
      <c r="E27" s="165"/>
      <c r="F27" s="165"/>
      <c r="G27" s="165"/>
      <c r="H27" s="165"/>
      <c r="I27" s="165"/>
      <c r="J27" s="102"/>
      <c r="K27" s="61"/>
      <c r="L27" s="106"/>
      <c r="M27" s="61"/>
      <c r="N27" s="61"/>
      <c r="O27" s="61"/>
      <c r="P27" s="103"/>
      <c r="S27" s="161"/>
    </row>
    <row r="28" spans="1:20" ht="27" customHeight="1">
      <c r="B28" s="156" t="s">
        <v>34</v>
      </c>
      <c r="C28" s="165"/>
      <c r="D28" s="165"/>
      <c r="E28" s="165"/>
      <c r="F28" s="165"/>
      <c r="G28" s="165"/>
      <c r="H28" s="165"/>
      <c r="I28" s="165"/>
      <c r="J28" s="102">
        <v>49916068.359999999</v>
      </c>
      <c r="K28" s="107"/>
      <c r="L28" s="106">
        <v>10639010.34</v>
      </c>
      <c r="M28" s="107"/>
      <c r="N28" s="108">
        <v>1799696.7199999988</v>
      </c>
      <c r="O28" s="59"/>
      <c r="P28" s="108">
        <v>1345309.93</v>
      </c>
      <c r="S28" s="161"/>
      <c r="T28" s="25"/>
    </row>
    <row r="29" spans="1:20" ht="27" customHeight="1">
      <c r="B29" s="165" t="s">
        <v>42</v>
      </c>
      <c r="C29" s="165"/>
      <c r="D29" s="165"/>
      <c r="E29" s="165"/>
      <c r="F29" s="165"/>
      <c r="G29" s="165"/>
      <c r="H29" s="165"/>
      <c r="I29" s="165"/>
      <c r="J29" s="109">
        <v>1742651.46</v>
      </c>
      <c r="K29" s="107"/>
      <c r="L29" s="65">
        <v>1344122.2400000002</v>
      </c>
      <c r="M29" s="107"/>
      <c r="N29" s="110">
        <v>286143.29999999981</v>
      </c>
      <c r="O29" s="59"/>
      <c r="P29" s="65">
        <v>171628.93999999994</v>
      </c>
      <c r="S29" s="161"/>
    </row>
    <row r="30" spans="1:20" ht="27" customHeight="1">
      <c r="A30" s="166" t="s">
        <v>139</v>
      </c>
      <c r="B30" s="166"/>
      <c r="C30" s="166"/>
      <c r="D30" s="163"/>
      <c r="E30" s="163"/>
      <c r="F30" s="163"/>
      <c r="G30" s="163"/>
      <c r="H30" s="163"/>
      <c r="I30" s="163"/>
      <c r="J30" s="61">
        <f>SUM(J22:J29)</f>
        <v>98362559.220000014</v>
      </c>
      <c r="K30" s="61"/>
      <c r="L30" s="61">
        <f>SUM(L22:L29)</f>
        <v>134653695.12551504</v>
      </c>
      <c r="M30" s="61"/>
      <c r="N30" s="61">
        <f>SUM(N22:N29)</f>
        <v>38214671.740000002</v>
      </c>
      <c r="O30" s="61"/>
      <c r="P30" s="61">
        <f>SUM(P22:P29)</f>
        <v>44083446.390000008</v>
      </c>
      <c r="S30" s="161"/>
    </row>
    <row r="31" spans="1:20" ht="27" customHeight="1">
      <c r="B31" s="162" t="s">
        <v>140</v>
      </c>
      <c r="C31" s="162"/>
      <c r="D31" s="162"/>
      <c r="E31" s="162"/>
      <c r="F31" s="165"/>
      <c r="G31" s="165"/>
      <c r="H31" s="111"/>
      <c r="I31" s="111"/>
      <c r="J31" s="59">
        <v>-9564671.7599999998</v>
      </c>
      <c r="K31" s="59"/>
      <c r="L31" s="59">
        <v>-11937545.73</v>
      </c>
      <c r="M31" s="59"/>
      <c r="N31" s="59">
        <v>-99817.75</v>
      </c>
      <c r="O31" s="59"/>
      <c r="P31" s="59">
        <v>-183843.11</v>
      </c>
      <c r="S31" s="161"/>
      <c r="T31" s="25"/>
    </row>
    <row r="32" spans="1:20" ht="27" customHeight="1">
      <c r="C32" s="165" t="s">
        <v>141</v>
      </c>
      <c r="E32" s="167"/>
      <c r="F32" s="167"/>
      <c r="G32" s="167"/>
      <c r="H32" s="167"/>
      <c r="I32" s="167"/>
      <c r="J32" s="112">
        <f>SUM(J30:J31)</f>
        <v>88797887.460000008</v>
      </c>
      <c r="K32" s="59"/>
      <c r="L32" s="112">
        <f>SUM(L30:L31)</f>
        <v>122716149.39551504</v>
      </c>
      <c r="M32" s="61"/>
      <c r="N32" s="112">
        <f>SUM(N30:N31)</f>
        <v>38114853.990000002</v>
      </c>
      <c r="O32" s="61"/>
      <c r="P32" s="112">
        <f>SUM(P30:P31)</f>
        <v>43899603.280000009</v>
      </c>
      <c r="S32" s="161"/>
    </row>
    <row r="33" spans="1:25" ht="27" customHeight="1">
      <c r="C33" s="165"/>
      <c r="E33" s="167"/>
      <c r="F33" s="167"/>
      <c r="G33" s="167"/>
      <c r="H33" s="167"/>
      <c r="I33" s="167"/>
      <c r="J33" s="59"/>
      <c r="K33" s="59"/>
      <c r="L33" s="59"/>
      <c r="M33" s="61"/>
      <c r="N33" s="59"/>
      <c r="O33" s="61"/>
      <c r="P33" s="59"/>
    </row>
    <row r="34" spans="1:25" ht="27" customHeight="1">
      <c r="C34" s="165"/>
      <c r="E34" s="167"/>
      <c r="F34" s="167"/>
      <c r="G34" s="167"/>
      <c r="H34" s="167"/>
      <c r="I34" s="167"/>
      <c r="J34" s="59"/>
      <c r="K34" s="59"/>
      <c r="L34" s="59"/>
      <c r="M34" s="61"/>
      <c r="N34" s="59"/>
      <c r="O34" s="61"/>
      <c r="P34" s="59"/>
    </row>
    <row r="35" spans="1:25" ht="27" customHeight="1">
      <c r="A35" s="168" t="s">
        <v>172</v>
      </c>
      <c r="B35" s="167"/>
      <c r="C35" s="167"/>
      <c r="D35" s="167"/>
      <c r="E35" s="167"/>
      <c r="F35" s="167"/>
      <c r="G35" s="167"/>
      <c r="H35" s="167"/>
      <c r="I35" s="167"/>
      <c r="J35" s="169"/>
      <c r="K35" s="169"/>
      <c r="L35" s="169"/>
      <c r="M35" s="169"/>
      <c r="N35" s="169"/>
      <c r="O35" s="169"/>
      <c r="P35" s="169"/>
    </row>
    <row r="36" spans="1:25" ht="24.6" customHeight="1">
      <c r="A36" s="168"/>
      <c r="B36" s="167"/>
      <c r="C36" s="167"/>
      <c r="D36" s="167"/>
      <c r="E36" s="167"/>
      <c r="F36" s="167"/>
      <c r="G36" s="167"/>
      <c r="H36" s="167"/>
      <c r="I36" s="167"/>
      <c r="J36" s="158"/>
      <c r="K36" s="169"/>
      <c r="L36" s="169"/>
      <c r="M36" s="169"/>
      <c r="N36" s="158"/>
      <c r="O36" s="169"/>
      <c r="P36" s="169"/>
    </row>
    <row r="37" spans="1:25" s="170" customFormat="1" ht="24.6" customHeight="1">
      <c r="D37" s="171"/>
      <c r="E37" s="171"/>
      <c r="J37" s="156"/>
      <c r="K37" s="156"/>
      <c r="L37" s="156"/>
      <c r="M37" s="171"/>
      <c r="O37" s="171"/>
      <c r="P37" s="156"/>
      <c r="Q37" s="172"/>
      <c r="R37" s="173"/>
      <c r="S37" s="173"/>
      <c r="T37" s="173"/>
      <c r="U37" s="173"/>
      <c r="V37" s="173"/>
      <c r="W37" s="173"/>
      <c r="X37" s="173"/>
      <c r="Y37" s="173"/>
    </row>
    <row r="38" spans="1:25" ht="24.6" customHeight="1">
      <c r="A38" s="155" t="str">
        <f>+A1</f>
        <v>บริษัท เดนทัล คอร์ปอเรชั่น จำกัด (มหาชน) และบริษัทย่อย</v>
      </c>
    </row>
    <row r="39" spans="1:25" ht="24.6" customHeight="1">
      <c r="A39" s="155" t="s">
        <v>124</v>
      </c>
    </row>
    <row r="40" spans="1:25" ht="24.6" customHeight="1">
      <c r="A40" s="157" t="str">
        <f>+A3</f>
        <v>สำหรับงวด 9 เดือน สิ้นสุดวันที่ 30 กันยายน 2567 (ยังไม่ได้ตรวจสอบ/สอบทานแล้ว)</v>
      </c>
      <c r="J40" s="158"/>
    </row>
    <row r="41" spans="1:25" ht="24.6" customHeight="1">
      <c r="A41" s="157"/>
      <c r="J41" s="158"/>
    </row>
    <row r="42" spans="1:25" ht="24.6" customHeight="1">
      <c r="J42" s="293" t="s">
        <v>3</v>
      </c>
      <c r="K42" s="293"/>
      <c r="L42" s="293"/>
      <c r="N42" s="293" t="s">
        <v>4</v>
      </c>
      <c r="O42" s="293"/>
      <c r="P42" s="293"/>
    </row>
    <row r="43" spans="1:25" ht="24.6" customHeight="1">
      <c r="J43" s="159">
        <v>2567</v>
      </c>
      <c r="K43" s="174"/>
      <c r="L43" s="159">
        <v>2566</v>
      </c>
      <c r="N43" s="159">
        <v>2567</v>
      </c>
      <c r="O43" s="174"/>
      <c r="P43" s="159">
        <v>2566</v>
      </c>
    </row>
    <row r="44" spans="1:25" ht="24.6" customHeight="1">
      <c r="A44" s="175" t="s">
        <v>142</v>
      </c>
    </row>
    <row r="45" spans="1:25" ht="24.6" customHeight="1">
      <c r="B45" s="156" t="s">
        <v>143</v>
      </c>
      <c r="F45" s="158"/>
      <c r="G45" s="158"/>
      <c r="H45" s="25"/>
      <c r="I45" s="25"/>
      <c r="J45" s="113">
        <v>-7175.3499999999767</v>
      </c>
      <c r="K45" s="113"/>
      <c r="L45" s="113">
        <v>-4384.140000000014</v>
      </c>
      <c r="N45" s="113">
        <v>0</v>
      </c>
      <c r="P45" s="113">
        <v>0</v>
      </c>
      <c r="S45" s="176"/>
    </row>
    <row r="46" spans="1:25" ht="24.6" customHeight="1">
      <c r="B46" s="156" t="s">
        <v>144</v>
      </c>
      <c r="F46" s="158"/>
      <c r="G46" s="158"/>
      <c r="H46" s="25"/>
      <c r="I46" s="25"/>
      <c r="J46" s="113">
        <v>141042.27000000002</v>
      </c>
      <c r="K46" s="113"/>
      <c r="L46" s="113">
        <v>20372.34</v>
      </c>
      <c r="N46" s="113">
        <v>126999.99999999999</v>
      </c>
      <c r="P46" s="113">
        <v>2000</v>
      </c>
      <c r="S46" s="176"/>
    </row>
    <row r="47" spans="1:25" ht="24.6" customHeight="1">
      <c r="B47" s="164" t="s">
        <v>145</v>
      </c>
      <c r="C47" s="164"/>
      <c r="D47" s="164"/>
      <c r="E47" s="164"/>
      <c r="F47" s="158"/>
      <c r="G47" s="158"/>
      <c r="H47" s="111"/>
      <c r="I47" s="111"/>
      <c r="J47" s="114">
        <v>-6575923.1200000001</v>
      </c>
      <c r="K47" s="113"/>
      <c r="L47" s="114">
        <v>-11866675.23</v>
      </c>
      <c r="N47" s="115">
        <v>-1700350.2999999998</v>
      </c>
      <c r="P47" s="115">
        <v>-6043770.7699999996</v>
      </c>
      <c r="S47" s="176"/>
    </row>
    <row r="48" spans="1:25" ht="24.6" customHeight="1">
      <c r="B48" s="164" t="s">
        <v>146</v>
      </c>
      <c r="C48" s="164"/>
      <c r="D48" s="164"/>
      <c r="E48" s="164"/>
      <c r="F48" s="158"/>
      <c r="G48" s="158"/>
      <c r="H48" s="111"/>
      <c r="I48" s="111"/>
      <c r="J48" s="113">
        <v>-222820</v>
      </c>
      <c r="K48" s="113"/>
      <c r="L48" s="114">
        <v>-464838</v>
      </c>
      <c r="N48" s="113">
        <v>0</v>
      </c>
      <c r="P48" s="113">
        <v>-11770</v>
      </c>
      <c r="S48" s="176"/>
    </row>
    <row r="49" spans="1:20" ht="24.6" customHeight="1">
      <c r="B49" s="164" t="s">
        <v>147</v>
      </c>
      <c r="C49" s="164"/>
      <c r="D49" s="164"/>
      <c r="E49" s="164"/>
      <c r="F49" s="164"/>
      <c r="G49" s="164"/>
      <c r="H49" s="164"/>
      <c r="I49" s="164"/>
      <c r="J49" s="113">
        <v>0</v>
      </c>
      <c r="K49" s="113"/>
      <c r="L49" s="113">
        <v>0</v>
      </c>
      <c r="N49" s="113">
        <v>-5000000</v>
      </c>
      <c r="P49" s="113">
        <v>-15000000</v>
      </c>
      <c r="S49" s="176"/>
    </row>
    <row r="50" spans="1:20" ht="24.6" customHeight="1">
      <c r="B50" s="164" t="s">
        <v>148</v>
      </c>
      <c r="C50" s="164"/>
      <c r="D50" s="164"/>
      <c r="E50" s="164"/>
      <c r="F50" s="164"/>
      <c r="G50" s="164"/>
      <c r="H50" s="164"/>
      <c r="I50" s="164"/>
      <c r="J50" s="113"/>
      <c r="K50" s="113"/>
      <c r="L50" s="113"/>
      <c r="P50" s="113"/>
      <c r="S50" s="176"/>
    </row>
    <row r="51" spans="1:20" ht="24.6" customHeight="1">
      <c r="C51" s="164" t="s">
        <v>149</v>
      </c>
      <c r="D51" s="164"/>
      <c r="E51" s="164"/>
      <c r="F51" s="164"/>
      <c r="G51" s="164"/>
      <c r="H51" s="164"/>
      <c r="I51" s="164"/>
      <c r="J51" s="113">
        <v>0</v>
      </c>
      <c r="K51" s="113"/>
      <c r="L51" s="113">
        <v>0</v>
      </c>
      <c r="N51" s="113">
        <v>11000000</v>
      </c>
      <c r="P51" s="113">
        <v>22000000</v>
      </c>
      <c r="S51" s="176"/>
    </row>
    <row r="52" spans="1:20" ht="24.6" customHeight="1">
      <c r="B52" s="164" t="s">
        <v>68</v>
      </c>
      <c r="C52" s="164"/>
      <c r="D52" s="164"/>
      <c r="E52" s="164"/>
      <c r="F52" s="164"/>
      <c r="G52" s="164"/>
      <c r="H52" s="164"/>
      <c r="I52" s="164"/>
      <c r="J52" s="113">
        <v>0</v>
      </c>
      <c r="K52" s="113"/>
      <c r="L52" s="113">
        <v>0</v>
      </c>
      <c r="N52" s="113">
        <v>16998300</v>
      </c>
      <c r="P52" s="113">
        <v>27997200</v>
      </c>
      <c r="S52" s="176"/>
    </row>
    <row r="53" spans="1:20" ht="24.6" customHeight="1">
      <c r="B53" s="162" t="s">
        <v>150</v>
      </c>
      <c r="C53" s="162"/>
      <c r="D53" s="163"/>
      <c r="E53" s="163"/>
      <c r="F53" s="158"/>
      <c r="G53" s="158"/>
      <c r="H53" s="101"/>
      <c r="I53" s="101"/>
      <c r="J53" s="113">
        <v>149708.04999999999</v>
      </c>
      <c r="K53" s="61"/>
      <c r="L53" s="61">
        <v>141733.15</v>
      </c>
      <c r="M53" s="61"/>
      <c r="N53" s="61">
        <v>36088.709999999963</v>
      </c>
      <c r="O53" s="61"/>
      <c r="P53" s="61">
        <v>587115.27</v>
      </c>
      <c r="S53" s="176"/>
    </row>
    <row r="54" spans="1:20" ht="24.6" customHeight="1">
      <c r="C54" s="162" t="s">
        <v>151</v>
      </c>
      <c r="D54" s="167"/>
      <c r="E54" s="167"/>
      <c r="F54" s="167"/>
      <c r="G54" s="167"/>
      <c r="H54" s="167"/>
      <c r="I54" s="167"/>
      <c r="J54" s="116">
        <f>SUM(J45:J53)</f>
        <v>-6515168.1500000004</v>
      </c>
      <c r="K54" s="117"/>
      <c r="L54" s="116">
        <f>SUM(L45:L53)</f>
        <v>-12173791.880000001</v>
      </c>
      <c r="N54" s="116">
        <f>SUM(N45:N53)</f>
        <v>21461038.41</v>
      </c>
      <c r="P54" s="116">
        <f>SUM(P45:P53)</f>
        <v>29530774.5</v>
      </c>
    </row>
    <row r="55" spans="1:20" ht="24.6" customHeight="1">
      <c r="B55" s="167"/>
      <c r="C55" s="167"/>
      <c r="D55" s="167"/>
      <c r="E55" s="167"/>
      <c r="F55" s="167"/>
      <c r="G55" s="167"/>
      <c r="H55" s="167"/>
      <c r="I55" s="167"/>
      <c r="J55" s="117"/>
      <c r="K55" s="117"/>
      <c r="L55" s="117"/>
      <c r="N55" s="113"/>
      <c r="P55" s="117"/>
    </row>
    <row r="56" spans="1:20" ht="24.6" customHeight="1">
      <c r="A56" s="175" t="s">
        <v>152</v>
      </c>
      <c r="J56" s="158"/>
      <c r="L56" s="113"/>
      <c r="N56" s="158"/>
      <c r="P56" s="113"/>
    </row>
    <row r="57" spans="1:20" ht="24.6" customHeight="1">
      <c r="B57" s="165" t="s">
        <v>153</v>
      </c>
      <c r="C57" s="165"/>
      <c r="J57" s="114">
        <v>28168909.979999997</v>
      </c>
      <c r="K57" s="113"/>
      <c r="L57" s="113">
        <v>3051543.5599999949</v>
      </c>
      <c r="N57" s="113">
        <v>5000000</v>
      </c>
      <c r="P57" s="113">
        <v>0</v>
      </c>
      <c r="S57" s="161"/>
    </row>
    <row r="58" spans="1:20" ht="24.6" customHeight="1">
      <c r="B58" s="165" t="s">
        <v>154</v>
      </c>
      <c r="C58" s="165"/>
      <c r="J58" s="113">
        <v>0</v>
      </c>
      <c r="K58" s="113"/>
      <c r="L58" s="113">
        <v>0</v>
      </c>
      <c r="N58" s="113">
        <v>0</v>
      </c>
      <c r="P58" s="113">
        <v>5000000</v>
      </c>
      <c r="S58" s="161"/>
    </row>
    <row r="59" spans="1:20" ht="24.6" customHeight="1">
      <c r="B59" s="177" t="s">
        <v>155</v>
      </c>
      <c r="C59" s="177"/>
      <c r="J59" s="113">
        <v>-56703559.560000002</v>
      </c>
      <c r="K59" s="113"/>
      <c r="L59" s="113">
        <v>-73617635.469999969</v>
      </c>
      <c r="N59" s="113">
        <v>-21717000</v>
      </c>
      <c r="P59" s="113">
        <v>-51325626.700000003</v>
      </c>
      <c r="S59" s="161"/>
    </row>
    <row r="60" spans="1:20" ht="24.6" customHeight="1">
      <c r="B60" s="177" t="s">
        <v>156</v>
      </c>
      <c r="C60" s="177"/>
      <c r="J60" s="113">
        <v>0</v>
      </c>
      <c r="K60" s="113"/>
      <c r="L60" s="113">
        <v>-7566620.4699999997</v>
      </c>
      <c r="N60" s="113">
        <v>0</v>
      </c>
      <c r="P60" s="113">
        <v>0</v>
      </c>
      <c r="S60" s="161"/>
    </row>
    <row r="61" spans="1:20" ht="24.6" customHeight="1">
      <c r="B61" s="156" t="s">
        <v>157</v>
      </c>
      <c r="F61" s="158"/>
      <c r="G61" s="158"/>
      <c r="H61" s="25"/>
      <c r="I61" s="25"/>
      <c r="J61" s="113">
        <v>-8900193.9600000009</v>
      </c>
      <c r="K61" s="113"/>
      <c r="L61" s="113"/>
      <c r="N61" s="113">
        <v>-6303456.2599999886</v>
      </c>
      <c r="P61" s="61">
        <v>-5114038.04</v>
      </c>
      <c r="S61" s="161"/>
      <c r="T61" s="25"/>
    </row>
    <row r="62" spans="1:20" ht="24.6" customHeight="1">
      <c r="B62" s="164" t="s">
        <v>158</v>
      </c>
      <c r="J62" s="113">
        <v>-35930535.479999997</v>
      </c>
      <c r="K62" s="113"/>
      <c r="L62" s="113">
        <v>-22769416.219999999</v>
      </c>
      <c r="N62" s="113">
        <v>-35930535.479999997</v>
      </c>
      <c r="P62" s="113">
        <v>-22769416.219999999</v>
      </c>
      <c r="S62" s="161"/>
    </row>
    <row r="63" spans="1:20" ht="24.6" customHeight="1">
      <c r="B63" s="164" t="s">
        <v>159</v>
      </c>
      <c r="J63" s="113"/>
      <c r="K63" s="113"/>
      <c r="L63" s="113"/>
      <c r="N63" s="113"/>
      <c r="P63" s="113"/>
    </row>
    <row r="64" spans="1:20" ht="24.6" customHeight="1">
      <c r="B64" s="164"/>
      <c r="C64" s="156" t="s">
        <v>160</v>
      </c>
      <c r="D64" s="164"/>
      <c r="E64" s="164"/>
      <c r="F64" s="164"/>
      <c r="G64" s="164"/>
      <c r="H64" s="164"/>
      <c r="I64" s="164"/>
      <c r="J64" s="113">
        <v>-1700</v>
      </c>
      <c r="K64" s="113"/>
      <c r="L64" s="113">
        <v>-2500</v>
      </c>
      <c r="N64" s="61">
        <v>0</v>
      </c>
      <c r="O64" s="61"/>
      <c r="P64" s="61">
        <v>0</v>
      </c>
    </row>
    <row r="65" spans="1:25" ht="24.6" customHeight="1">
      <c r="A65" s="175"/>
      <c r="B65" s="165" t="s">
        <v>161</v>
      </c>
      <c r="C65" s="165"/>
      <c r="F65" s="158"/>
      <c r="G65" s="158"/>
      <c r="H65" s="25"/>
      <c r="I65" s="25"/>
      <c r="J65" s="113">
        <v>-11421095.859999999</v>
      </c>
      <c r="L65" s="61">
        <v>-14518967.49</v>
      </c>
      <c r="M65" s="61"/>
      <c r="N65" s="61">
        <v>-636621.87</v>
      </c>
      <c r="O65" s="61"/>
      <c r="P65" s="61">
        <v>-3101184.32</v>
      </c>
    </row>
    <row r="66" spans="1:25" ht="24.6" customHeight="1">
      <c r="C66" s="165" t="s">
        <v>162</v>
      </c>
      <c r="D66" s="167"/>
      <c r="E66" s="167"/>
      <c r="F66" s="167"/>
      <c r="G66" s="167"/>
      <c r="H66" s="167"/>
      <c r="I66" s="167"/>
      <c r="J66" s="116">
        <f>SUM(J57:J65)</f>
        <v>-84788174.88000001</v>
      </c>
      <c r="K66" s="117"/>
      <c r="L66" s="116">
        <f>SUM(L57:L65)</f>
        <v>-115423596.08999996</v>
      </c>
      <c r="N66" s="116">
        <f>SUM(N57:N65)</f>
        <v>-59587613.609999985</v>
      </c>
      <c r="P66" s="116">
        <f>SUM(P57:P65)</f>
        <v>-77310265.280000001</v>
      </c>
    </row>
    <row r="67" spans="1:25" ht="24.6" customHeight="1">
      <c r="B67" s="167"/>
      <c r="C67" s="167"/>
      <c r="D67" s="167"/>
      <c r="E67" s="167"/>
      <c r="F67" s="167"/>
      <c r="G67" s="167"/>
      <c r="H67" s="167"/>
      <c r="I67" s="167"/>
      <c r="J67" s="117"/>
      <c r="K67" s="117"/>
      <c r="L67" s="117"/>
      <c r="N67" s="117"/>
      <c r="P67" s="117"/>
    </row>
    <row r="68" spans="1:25" ht="24.6" customHeight="1">
      <c r="A68" s="175" t="s">
        <v>163</v>
      </c>
      <c r="J68" s="176">
        <f>J66+J54+J32</f>
        <v>-2505455.5700000077</v>
      </c>
      <c r="K68" s="176"/>
      <c r="L68" s="176">
        <f>L66+L54+L32</f>
        <v>-4881238.5744849145</v>
      </c>
      <c r="N68" s="176">
        <f>N66+N54+N32</f>
        <v>-11721.209999985993</v>
      </c>
      <c r="O68" s="158"/>
      <c r="P68" s="176">
        <f>P66+P54+P32</f>
        <v>-3879887.4999999925</v>
      </c>
    </row>
    <row r="69" spans="1:25" ht="24.6" customHeight="1">
      <c r="A69" s="164" t="s">
        <v>164</v>
      </c>
      <c r="J69" s="113">
        <f>BS!M11</f>
        <v>48971020.299999997</v>
      </c>
      <c r="K69" s="113"/>
      <c r="L69" s="113">
        <v>57959474.079999998</v>
      </c>
      <c r="N69" s="113">
        <f>BS!Q11</f>
        <v>9985864.6799999997</v>
      </c>
      <c r="P69" s="176">
        <v>18189649.859999999</v>
      </c>
    </row>
    <row r="70" spans="1:25" ht="24.6" customHeight="1" thickBot="1">
      <c r="A70" s="164" t="s">
        <v>165</v>
      </c>
      <c r="J70" s="178">
        <f>SUM(J68:J69)</f>
        <v>46465564.729999989</v>
      </c>
      <c r="K70" s="176"/>
      <c r="L70" s="178">
        <f>SUM(L68:L69)</f>
        <v>53078235.505515084</v>
      </c>
      <c r="N70" s="178">
        <f>SUM(N68:N69)</f>
        <v>9974143.4700000137</v>
      </c>
      <c r="P70" s="178">
        <f>SUM(P68:P69)</f>
        <v>14309762.360000007</v>
      </c>
    </row>
    <row r="71" spans="1:25" ht="24.6" customHeight="1" thickTop="1">
      <c r="A71" s="164"/>
      <c r="J71" s="176"/>
      <c r="K71" s="176"/>
      <c r="L71" s="176"/>
      <c r="N71" s="176"/>
      <c r="P71" s="176"/>
    </row>
    <row r="72" spans="1:25" ht="24.6" customHeight="1">
      <c r="A72" s="179" t="s">
        <v>166</v>
      </c>
      <c r="J72" s="176"/>
      <c r="K72" s="176"/>
      <c r="L72" s="176"/>
      <c r="N72" s="176"/>
      <c r="P72" s="176"/>
    </row>
    <row r="73" spans="1:25" ht="24.6" customHeight="1">
      <c r="A73" s="168"/>
      <c r="B73" s="156" t="s">
        <v>167</v>
      </c>
      <c r="J73" s="176">
        <v>446230.26</v>
      </c>
      <c r="K73" s="176"/>
      <c r="L73" s="176">
        <v>0</v>
      </c>
      <c r="N73" s="176">
        <v>446150</v>
      </c>
      <c r="P73" s="176">
        <v>0</v>
      </c>
    </row>
    <row r="74" spans="1:25" ht="24.6" customHeight="1">
      <c r="A74" s="168"/>
      <c r="B74" s="156" t="s">
        <v>168</v>
      </c>
      <c r="J74" s="176">
        <v>6108982.7000000002</v>
      </c>
      <c r="K74" s="176"/>
      <c r="L74" s="176">
        <v>0</v>
      </c>
      <c r="N74" s="176">
        <v>6108982.6999999881</v>
      </c>
      <c r="P74" s="176">
        <v>0</v>
      </c>
    </row>
    <row r="75" spans="1:25" s="181" customFormat="1" ht="24.6" customHeight="1">
      <c r="A75" s="180"/>
      <c r="D75" s="182"/>
      <c r="E75" s="182"/>
      <c r="J75" s="156"/>
      <c r="K75" s="183"/>
      <c r="L75" s="183"/>
      <c r="M75" s="171"/>
      <c r="N75" s="170"/>
      <c r="O75" s="182"/>
      <c r="P75" s="183"/>
      <c r="Q75" s="184"/>
      <c r="R75" s="173"/>
      <c r="S75" s="173"/>
      <c r="T75" s="173"/>
      <c r="U75" s="173"/>
      <c r="V75" s="173"/>
      <c r="W75" s="173"/>
      <c r="X75" s="173"/>
      <c r="Y75" s="173"/>
    </row>
    <row r="76" spans="1:25" s="185" customFormat="1" ht="24.6" customHeight="1">
      <c r="A76" s="181"/>
      <c r="J76" s="156"/>
      <c r="K76" s="183"/>
      <c r="L76" s="183"/>
      <c r="M76" s="186"/>
      <c r="N76" s="187"/>
      <c r="O76" s="182"/>
      <c r="P76" s="183"/>
      <c r="Q76" s="183"/>
      <c r="R76" s="173"/>
      <c r="S76" s="173"/>
      <c r="T76" s="173"/>
      <c r="U76" s="173"/>
      <c r="V76" s="173"/>
      <c r="W76" s="173"/>
      <c r="X76" s="173"/>
      <c r="Y76" s="173"/>
    </row>
    <row r="77" spans="1:25" ht="24" customHeight="1">
      <c r="A77" s="168" t="s">
        <v>172</v>
      </c>
      <c r="J77" s="188"/>
      <c r="K77" s="189"/>
      <c r="L77" s="189"/>
      <c r="M77" s="189"/>
      <c r="N77" s="188"/>
      <c r="O77" s="189"/>
      <c r="P77" s="189"/>
    </row>
    <row r="78" spans="1:25" ht="24" hidden="1" customHeight="1">
      <c r="J78" s="118"/>
      <c r="K78" s="118"/>
      <c r="L78" s="118"/>
      <c r="M78" s="118"/>
      <c r="N78" s="118"/>
      <c r="O78" s="189"/>
      <c r="P78" s="189"/>
    </row>
    <row r="79" spans="1:25" ht="24" hidden="1" customHeight="1">
      <c r="J79" s="118"/>
      <c r="K79" s="118"/>
      <c r="L79" s="118"/>
      <c r="M79" s="118"/>
      <c r="N79" s="118"/>
      <c r="O79" s="189"/>
      <c r="P79" s="189"/>
    </row>
    <row r="80" spans="1:25" ht="24" customHeight="1">
      <c r="J80" s="190"/>
      <c r="K80" s="189"/>
      <c r="L80" s="190"/>
      <c r="M80" s="189"/>
      <c r="N80" s="190"/>
      <c r="O80" s="189"/>
      <c r="P80" s="190"/>
    </row>
    <row r="81" spans="10:18" ht="24" customHeight="1">
      <c r="O81" s="61"/>
      <c r="P81" s="61"/>
    </row>
    <row r="88" spans="10:18">
      <c r="J88" s="119"/>
      <c r="K88" s="119"/>
      <c r="L88" s="119"/>
      <c r="M88" s="119"/>
      <c r="N88" s="119"/>
    </row>
    <row r="89" spans="10:18">
      <c r="J89" s="191"/>
      <c r="K89" s="192"/>
      <c r="L89" s="192"/>
      <c r="M89" s="192"/>
      <c r="N89" s="191"/>
      <c r="R89" s="156" t="s">
        <v>48</v>
      </c>
    </row>
    <row r="92" spans="10:18">
      <c r="J92" s="191">
        <f>+BS!K11</f>
        <v>46465564.730000004</v>
      </c>
      <c r="K92" s="192"/>
      <c r="L92" s="192"/>
      <c r="M92" s="192"/>
      <c r="N92" s="191">
        <f>BS!O11</f>
        <v>9974143.4700000007</v>
      </c>
    </row>
    <row r="93" spans="10:18" ht="24" customHeight="1">
      <c r="J93" s="191">
        <f>+J70-J92</f>
        <v>0</v>
      </c>
      <c r="K93" s="192"/>
      <c r="L93" s="192"/>
      <c r="M93" s="192"/>
      <c r="N93" s="191">
        <f>+N70-N92</f>
        <v>0</v>
      </c>
    </row>
    <row r="94" spans="10:18" ht="24" customHeight="1"/>
    <row r="101" s="156" customFormat="1" ht="24" customHeight="1"/>
  </sheetData>
  <mergeCells count="4">
    <mergeCell ref="J5:L5"/>
    <mergeCell ref="N5:P5"/>
    <mergeCell ref="J42:L42"/>
    <mergeCell ref="N42:P42"/>
  </mergeCells>
  <pageMargins left="0.70866141732283472" right="0.43" top="0.74803149606299213" bottom="0.74803149606299213" header="0.31496062992125984" footer="0.31496062992125984"/>
  <pageSetup paperSize="9" scale="80" orientation="portrait" r:id="rId1"/>
  <rowBreaks count="1" manualBreakCount="1">
    <brk id="37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3CD00D61A31E498806C9DA31C90625" ma:contentTypeVersion="8" ma:contentTypeDescription="Create a new document." ma:contentTypeScope="" ma:versionID="6b0548e4ae291a5f8cbc234bc053d254">
  <xsd:schema xmlns:xsd="http://www.w3.org/2001/XMLSchema" xmlns:xs="http://www.w3.org/2001/XMLSchema" xmlns:p="http://schemas.microsoft.com/office/2006/metadata/properties" xmlns:ns2="b96bf085-9d7c-4260-9589-c89a13d99268" targetNamespace="http://schemas.microsoft.com/office/2006/metadata/properties" ma:root="true" ma:fieldsID="6547e1158bf6907b9284fc08624d64ac" ns2:_="">
    <xsd:import namespace="b96bf085-9d7c-4260-9589-c89a13d9926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Re_x002d_Chec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6bf085-9d7c-4260-9589-c89a13d9926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ตรียมเสร็จแล้ว (&gt;̯-̮&lt;̯)"/>
          <xsd:enumeration value="เสร็จแล้ว (៸៸&gt;⩊&lt;៸៸)"/>
          <xsd:enumeration value="กำลังทำ (ᐡᴗ ̫ᴗᐡ)"/>
          <xsd:enumeration value="ยังไม่เสร็จ (◕︵◕)"/>
        </xsd:restriction>
      </xsd:simpleType>
    </xsd:element>
    <xsd:element name="Re_x002d_Check" ma:index="15" nillable="true" ma:displayName="Re-Check" ma:description="พี่เช็คงานน้อง" ma:format="Dropdown" ma:internalName="Re_x002d_Check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b96bf085-9d7c-4260-9589-c89a13d99268" xsi:nil="true"/>
    <Preparer_x0020_Sign_x002d_off xmlns="b96bf085-9d7c-4260-9589-c89a13d99268" xsi:nil="true"/>
    <Re_x002d_Check xmlns="b96bf085-9d7c-4260-9589-c89a13d99268" xsi:nil="true"/>
    <Reviewer_x0020_Sign_x002d_off xmlns="b96bf085-9d7c-4260-9589-c89a13d9926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28853B-B9B8-44EB-934E-5F3E9EB29B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6bf085-9d7c-4260-9589-c89a13d992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FA0CC9-BDDB-4AE9-B6FF-0B9C94D96503}">
  <ds:schemaRefs>
    <ds:schemaRef ds:uri="http://schemas.microsoft.com/office/2006/documentManagement/types"/>
    <ds:schemaRef ds:uri="http://purl.org/dc/dcmitype/"/>
    <ds:schemaRef ds:uri="b96bf085-9d7c-4260-9589-c89a13d99268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1332CD6-23DB-4719-83B4-C6110F36D3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PL3m!Print_Area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 manager_Dcorp</dc:creator>
  <cp:keywords/>
  <dc:description/>
  <cp:lastModifiedBy>ชุติกาญจน์ ฟุ้งสาคร</cp:lastModifiedBy>
  <cp:revision/>
  <cp:lastPrinted>2024-11-13T13:50:20Z</cp:lastPrinted>
  <dcterms:created xsi:type="dcterms:W3CDTF">2024-10-31T05:15:55Z</dcterms:created>
  <dcterms:modified xsi:type="dcterms:W3CDTF">2024-11-14T04:03:30Z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0x010100313CD00D61A31E498806C9DA31C90625</vt:lpwstr>
  </property>
</Properties>
</file>