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(PAY-14) Q3'Sep24\"/>
    </mc:Choice>
  </mc:AlternateContent>
  <xr:revisionPtr revIDLastSave="0" documentId="13_ncr:1_{804D5226-6108-4A29-98E1-7BABE61FF16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4 " sheetId="7" r:id="rId1"/>
    <sheet name="PL (3month) 5-6" sheetId="13" r:id="rId2"/>
    <sheet name="PL (9month) 7-8" sheetId="14" r:id="rId3"/>
    <sheet name="9CONSO(T)" sheetId="15" r:id="rId4"/>
    <sheet name="10HCW(T)" sheetId="16" r:id="rId5"/>
    <sheet name="11-12" sheetId="17" r:id="rId6"/>
  </sheets>
  <definedNames>
    <definedName name="_xlnm.Print_Area" localSheetId="0">'2-4 '!$A$1:$M$140</definedName>
    <definedName name="_xlnm.Print_Area" localSheetId="1">'PL (3month) 5-6'!$A$1:$M$89</definedName>
    <definedName name="_xlnm.Print_Area" localSheetId="2">'PL (9month) 7-8'!$A$1:$M$88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G84" i="17" l="1"/>
  <c r="K84" i="17"/>
  <c r="K67" i="17"/>
  <c r="G67" i="17"/>
  <c r="K15" i="14"/>
  <c r="K22" i="14" s="1"/>
  <c r="K25" i="14" s="1"/>
  <c r="G15" i="14"/>
  <c r="G22" i="14" s="1"/>
  <c r="G25" i="14" s="1"/>
  <c r="K15" i="13"/>
  <c r="K22" i="13" s="1"/>
  <c r="K25" i="13" s="1"/>
  <c r="G15" i="13"/>
  <c r="G22" i="13" s="1"/>
  <c r="G25" i="13" s="1"/>
  <c r="K123" i="7"/>
  <c r="K126" i="7" s="1"/>
  <c r="G123" i="7"/>
  <c r="G126" i="7" s="1"/>
  <c r="K85" i="7"/>
  <c r="G85" i="7"/>
  <c r="K73" i="7"/>
  <c r="G73" i="7"/>
  <c r="G87" i="7" s="1"/>
  <c r="K38" i="7"/>
  <c r="G38" i="7"/>
  <c r="K21" i="7"/>
  <c r="G21" i="7"/>
  <c r="X31" i="15"/>
  <c r="T31" i="15"/>
  <c r="P31" i="15"/>
  <c r="K40" i="7" l="1"/>
  <c r="G128" i="7"/>
  <c r="K87" i="7"/>
  <c r="K128" i="7" s="1"/>
  <c r="G40" i="7"/>
  <c r="K64" i="14"/>
  <c r="G64" i="14"/>
  <c r="G65" i="13" l="1"/>
  <c r="V20" i="15" l="1"/>
  <c r="Z20" i="15" s="1"/>
  <c r="A52" i="17"/>
  <c r="M84" i="17"/>
  <c r="M67" i="17"/>
  <c r="I84" i="17"/>
  <c r="I67" i="17"/>
  <c r="M36" i="14"/>
  <c r="M39" i="14" s="1"/>
  <c r="M15" i="14"/>
  <c r="M22" i="14" s="1"/>
  <c r="M25" i="14" s="1"/>
  <c r="I36" i="14"/>
  <c r="I39" i="14" s="1"/>
  <c r="I15" i="14"/>
  <c r="I22" i="14" s="1"/>
  <c r="I25" i="14" s="1"/>
  <c r="M36" i="13"/>
  <c r="M38" i="13" s="1"/>
  <c r="M15" i="13"/>
  <c r="M22" i="13" s="1"/>
  <c r="M25" i="13" s="1"/>
  <c r="I65" i="13"/>
  <c r="I36" i="13"/>
  <c r="I38" i="13" s="1"/>
  <c r="I15" i="13"/>
  <c r="I22" i="13" s="1"/>
  <c r="I25" i="13" s="1"/>
  <c r="A50" i="17"/>
  <c r="O23" i="16"/>
  <c r="M23" i="16"/>
  <c r="I23" i="16"/>
  <c r="G23" i="16"/>
  <c r="E23" i="16"/>
  <c r="Q20" i="16"/>
  <c r="Q19" i="16"/>
  <c r="O17" i="16"/>
  <c r="M17" i="16"/>
  <c r="K17" i="16"/>
  <c r="I17" i="16"/>
  <c r="G17" i="16"/>
  <c r="E17" i="16"/>
  <c r="Q15" i="16"/>
  <c r="Q14" i="16"/>
  <c r="Q13" i="16"/>
  <c r="X34" i="15"/>
  <c r="T34" i="15"/>
  <c r="R34" i="15"/>
  <c r="P34" i="15"/>
  <c r="N34" i="15"/>
  <c r="J34" i="15"/>
  <c r="H34" i="15"/>
  <c r="F34" i="15"/>
  <c r="V30" i="15"/>
  <c r="Z30" i="15" s="1"/>
  <c r="V28" i="15"/>
  <c r="Z28" i="15" s="1"/>
  <c r="V27" i="15"/>
  <c r="Z27" i="15" s="1"/>
  <c r="X24" i="15"/>
  <c r="T24" i="15"/>
  <c r="R24" i="15"/>
  <c r="P24" i="15"/>
  <c r="N24" i="15"/>
  <c r="L24" i="15"/>
  <c r="J24" i="15"/>
  <c r="H24" i="15"/>
  <c r="F24" i="15"/>
  <c r="V21" i="15"/>
  <c r="Z21" i="15" s="1"/>
  <c r="V19" i="15"/>
  <c r="Z19" i="15" s="1"/>
  <c r="V17" i="15"/>
  <c r="Z17" i="15" s="1"/>
  <c r="V16" i="15"/>
  <c r="A49" i="14"/>
  <c r="K36" i="14"/>
  <c r="K39" i="14" s="1"/>
  <c r="K41" i="14" s="1"/>
  <c r="G36" i="14"/>
  <c r="G39" i="14" s="1"/>
  <c r="G41" i="14" s="1"/>
  <c r="A50" i="13"/>
  <c r="K36" i="13"/>
  <c r="K38" i="13" s="1"/>
  <c r="K40" i="13" s="1"/>
  <c r="G36" i="13"/>
  <c r="G38" i="13" s="1"/>
  <c r="G40" i="13" s="1"/>
  <c r="K58" i="13"/>
  <c r="G58" i="13" l="1"/>
  <c r="I10" i="17"/>
  <c r="I27" i="17" s="1"/>
  <c r="I39" i="17" s="1"/>
  <c r="I46" i="17" s="1"/>
  <c r="I86" i="17" s="1"/>
  <c r="I91" i="17" s="1"/>
  <c r="M10" i="17"/>
  <c r="M27" i="17" s="1"/>
  <c r="M39" i="17" s="1"/>
  <c r="M46" i="17" s="1"/>
  <c r="M86" i="17" s="1"/>
  <c r="M91" i="17" s="1"/>
  <c r="Q17" i="16"/>
  <c r="V24" i="15"/>
  <c r="M57" i="14"/>
  <c r="M41" i="14"/>
  <c r="M63" i="14" s="1"/>
  <c r="M66" i="14" s="1"/>
  <c r="I57" i="14"/>
  <c r="I41" i="14"/>
  <c r="I63" i="14" s="1"/>
  <c r="I66" i="14" s="1"/>
  <c r="M58" i="13"/>
  <c r="M40" i="13"/>
  <c r="M64" i="13" s="1"/>
  <c r="M67" i="13" s="1"/>
  <c r="I40" i="13"/>
  <c r="I64" i="13" s="1"/>
  <c r="I67" i="13" s="1"/>
  <c r="I58" i="13"/>
  <c r="K10" i="17"/>
  <c r="K57" i="14"/>
  <c r="G10" i="17"/>
  <c r="G57" i="14"/>
  <c r="Z16" i="15"/>
  <c r="Z24" i="15" s="1"/>
  <c r="I21" i="7"/>
  <c r="G27" i="17" l="1"/>
  <c r="G39" i="17" s="1"/>
  <c r="G46" i="17" s="1"/>
  <c r="G86" i="17" s="1"/>
  <c r="G91" i="17" s="1"/>
  <c r="K21" i="16"/>
  <c r="K23" i="16" s="1"/>
  <c r="K60" i="14"/>
  <c r="K27" i="17"/>
  <c r="K39" i="17" s="1"/>
  <c r="K46" i="17" s="1"/>
  <c r="K86" i="17" s="1"/>
  <c r="K91" i="17" s="1"/>
  <c r="L31" i="15"/>
  <c r="L34" i="15" s="1"/>
  <c r="G60" i="14"/>
  <c r="K64" i="13"/>
  <c r="K67" i="13" s="1"/>
  <c r="G64" i="13"/>
  <c r="G67" i="13" s="1"/>
  <c r="M70" i="14"/>
  <c r="M60" i="14"/>
  <c r="I70" i="14"/>
  <c r="I60" i="14"/>
  <c r="M71" i="13"/>
  <c r="M61" i="13"/>
  <c r="I71" i="13"/>
  <c r="I61" i="13"/>
  <c r="G61" i="13"/>
  <c r="G71" i="13"/>
  <c r="K71" i="13"/>
  <c r="K61" i="13"/>
  <c r="Q21" i="16" l="1"/>
  <c r="Q23" i="16" s="1"/>
  <c r="V31" i="15"/>
  <c r="Z31" i="15"/>
  <c r="Z34" i="15" s="1"/>
  <c r="V34" i="15"/>
  <c r="K63" i="14"/>
  <c r="K66" i="14" s="1"/>
  <c r="G63" i="14"/>
  <c r="G66" i="14" s="1"/>
  <c r="G70" i="14"/>
  <c r="K70" i="14"/>
  <c r="A140" i="7"/>
  <c r="M123" i="7"/>
  <c r="M126" i="7" s="1"/>
  <c r="I123" i="7"/>
  <c r="I126" i="7" s="1"/>
  <c r="A97" i="7"/>
  <c r="A94" i="7"/>
  <c r="M85" i="7"/>
  <c r="I85" i="7"/>
  <c r="M73" i="7"/>
  <c r="I73" i="7"/>
  <c r="A50" i="7"/>
  <c r="M38" i="7"/>
  <c r="I38" i="7"/>
  <c r="M21" i="7"/>
  <c r="M40" i="7" l="1"/>
  <c r="M87" i="7"/>
  <c r="M128" i="7" s="1"/>
  <c r="I40" i="7"/>
  <c r="I87" i="7"/>
  <c r="I128" i="7" s="1"/>
</calcChain>
</file>

<file path=xl/sharedStrings.xml><?xml version="1.0" encoding="utf-8"?>
<sst xmlns="http://schemas.openxmlformats.org/spreadsheetml/2006/main" count="484" uniqueCount="223">
  <si>
    <t>บริษัท ดับบลิวเอชเอ ยูทิลิตี้ส์ แอนด์ พาวเวอร์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</si>
  <si>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</si>
  <si>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</si>
  <si>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</si>
  <si>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</si>
  <si>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</si>
  <si>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</si>
  <si>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</si>
  <si>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</si>
  <si>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</si>
  <si>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</si>
  <si>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</si>
  <si>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</si>
  <si>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</si>
  <si>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</si>
  <si>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</si>
  <si>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</si>
  <si>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เงินให้กู้ระยะสั้นแก่กิจการที่เกี่ยวข้องกัน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</si>
  <si>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</si>
  <si>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</si>
  <si>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</si>
  <si>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</si>
  <si>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</si>
  <si>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</si>
  <si>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เงินให้กู้ระยะยาวแก่กิจการที่เกี่ยวข้องกัน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</si>
  <si>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</si>
  <si>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</si>
  <si>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</si>
  <si>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ลูกหนี้สัญญาเช่าเงินทุน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</si>
  <si>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</si>
  <si>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</si>
  <si>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</si>
  <si>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</si>
  <si>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</si>
  <si>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</si>
  <si>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</si>
  <si>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</si>
  <si>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</si>
  <si>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</si>
  <si>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</si>
  <si>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</si>
  <si>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เจ้าหนี้การค้าและเจ้าหนี้หมุนเวียนอื่น</t>
  </si>
  <si>
    <t>หุ้นกู้ที่ถึงกำหนดชำระภายในหนึ่งปี สุทธิ</t>
  </si>
  <si>
    <t>หนี้สินอนุพันธ์ทางการเงิน</t>
  </si>
  <si>
    <t>ภาษีเงินได้นิติบุคคลค้างจ่าย</t>
  </si>
  <si>
    <t>หนี้สินตามสัญญาเช่าส่วนที่ถึงกำหนด</t>
  </si>
  <si>
    <t xml:space="preserve">ชำระภายในหนึ่งปี </t>
  </si>
  <si>
    <t>ประมาณการหนี้สินจากธุรกิจน้ำที่ถึงกำหนด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</si>
  <si>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</si>
  <si>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</si>
  <si>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</si>
  <si>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</si>
  <si>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 สุทธิ</t>
  </si>
  <si>
    <t>หุ้นกู้ สุทธิ</t>
  </si>
  <si>
    <t>หนี้สินตามสัญญาเช่า</t>
  </si>
  <si>
    <t>ประมาณการหนี้สินจากธุรกิจน้ำ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</si>
  <si>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</si>
  <si>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</si>
  <si>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</si>
  <si>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</si>
  <si>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</si>
  <si>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</si>
  <si>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</si>
  <si>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</si>
  <si>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</si>
  <si>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>มูลค่าที่ตราไว้ หุ้นละ 1 บาท</t>
  </si>
  <si>
    <t>ทุนที่ออกและชำระแล้ว</t>
  </si>
  <si>
    <t xml:space="preserve">หุ้นสามัญ จำนวน 3,825,000,000 หุ้น </t>
  </si>
  <si>
    <t>มูลค่าที่ได้รับชำระแล้ว หุ้นละ 1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</si>
  <si>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</si>
  <si>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</si>
  <si>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</si>
  <si>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</si>
  <si>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</si>
  <si>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</si>
  <si>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</si>
  <si>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</si>
  <si>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</si>
  <si>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</si>
  <si>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</si>
  <si>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</si>
  <si>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</si>
  <si>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</si>
  <si>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</si>
  <si>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ต้นทุนจากการให้เช่าและบริการ</t>
  </si>
  <si>
    <t>กำไรขั้นต้น</t>
  </si>
  <si>
    <t>รายได้ (ค่าใช้จ่าย) อื่น</t>
  </si>
  <si>
    <t>ค่าใช้จ่ายในการบริหาร</t>
  </si>
  <si>
    <t>ต้นทุนทางการเงิน</t>
  </si>
  <si>
    <t>ส่วนแบ่งกำไรจากบริษัทร่วม</t>
  </si>
  <si>
    <t>และการร่วมค้าตามวิธีส่วนได้เสีย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</si>
  <si>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</si>
  <si>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</si>
  <si>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</si>
  <si>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รายการที่จะจัดประเภทรายการใหม่เข้าไปไว้ใน</t>
  </si>
  <si>
    <t>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</si>
  <si>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</si>
  <si>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เบ็ดเสร็จอื่นของบริษัทร่วม</t>
  </si>
  <si>
    <t>รวมรายการที่จะจัดประเภทรายการใหม่เข้าไปไว้ใน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</si>
  <si>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</si>
  <si>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</si>
  <si>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</si>
  <si>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</si>
  <si>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</si>
  <si>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</si>
  <si>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</si>
  <si>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</si>
  <si>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สำหรับรอบระยะเวลาเก้าเดือนสิ้นสุดวันที่ 30 กันยายน พ.ศ. 2567</t>
  </si>
  <si>
    <t>8,9</t>
  </si>
  <si>
    <t>กำไร (ขาดทุน) เบ็ดเสร็จอื่น</t>
  </si>
  <si>
    <t>ผลต่างของอัตราแลกเปลี่ยน</t>
  </si>
  <si>
    <t>จากการแปลงค่างบการเงิน</t>
  </si>
  <si>
    <t>สำหรับรอบระยะเวลา - สุทธิจากภาษี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</si>
  <si>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</si>
  <si>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</si>
  <si>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</si>
  <si>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ผลต่างของอัตรา</t>
  </si>
  <si>
    <t>ส่วนแบ่งกำไร</t>
  </si>
  <si>
    <t>รวม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</si>
  <si>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</si>
  <si>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</si>
  <si>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</si>
  <si>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</si>
  <si>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(ขาดทุน) เบ็ดเสร็จอื่น</t>
  </si>
  <si>
    <t>ส่วนของผู้เป็น</t>
  </si>
  <si>
    <t>ส่วนได้เสีย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</si>
  <si>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</si>
  <si>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</si>
  <si>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</si>
  <si>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</si>
  <si>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</si>
  <si>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</si>
  <si>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</si>
  <si>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</si>
  <si>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</si>
  <si>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</si>
  <si>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</si>
  <si>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</si>
  <si>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</si>
  <si>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</si>
  <si>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</si>
  <si>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</si>
  <si>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</si>
  <si>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บริษัทใหญ่</t>
  </si>
  <si>
    <t>ควบคุม</t>
  </si>
  <si>
    <t>เจ้าของ</t>
  </si>
  <si>
    <t>ยอดคงเหลือต้นรอบระยะเวลา</t>
  </si>
  <si>
    <t>ณ วันที่ 1 มกราคม พ.ศ. 2566</t>
  </si>
  <si>
    <t>เงินปันผลจ่าย</t>
  </si>
  <si>
    <t>เงินปันผลที่บริษัทย่อยจ่ายให้ส่วนได้เสีย</t>
  </si>
  <si>
    <t>ที่ไม่มีอำนาจควบคุม</t>
  </si>
  <si>
    <t>การเพิ่มหุ้นสามัญของบริษัทย่อย</t>
  </si>
  <si>
    <t>กำไร (ขาดทุน) เบ็ดเสร็จรวมสำหรับรอบระยะเวลา</t>
  </si>
  <si>
    <t>ยอดคงเหลือสิ้นรอบระยะเวลา</t>
  </si>
  <si>
    <t>ณ วันที่ 30 กันยายน พ.ศ. 2566</t>
  </si>
  <si>
    <t>ณ วันที่ 1 มกราคม พ.ศ. 2567</t>
  </si>
  <si>
    <t>กำไรเบ็ดเสร็จอื่น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</si>
  <si>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</si>
  <si>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</si>
  <si>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</si>
  <si>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</si>
  <si>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</si>
  <si>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ยอดคงเหลือต้นรอบระยะเวลา ณ วันที่ 1 มกราคม พ.ศ. 2566</t>
  </si>
  <si>
    <t>ยอดคงเหลือสิ้นรอบระยะเวลา ณ วันที่ 30 กันยายน พ.ศ. 2566</t>
  </si>
  <si>
    <t>ยอดคงเหลือต้นรอบระยะเวลา ณ วันที่ 1 มกราคม พ.ศ. 2567</t>
  </si>
  <si>
    <t>ยอดคงเหลือสิ้นรอบระยะเวลา ณ วันที่ 30 กันยายน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</si>
  <si>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</si>
  <si>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</si>
  <si>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</si>
  <si>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(กลับรายการ) ค่าเผื่อผลขาดทุนที่คาดว่าจะเกิดขึ้น</t>
  </si>
  <si>
    <t>ค่าเสื่อมราคา</t>
  </si>
  <si>
    <t>ค่าตัดจำหน่าย</t>
  </si>
  <si>
    <t>(กำไร) ขาดทุนจากการวัดมูลค่าเครื่องมือทางการเงิน</t>
  </si>
  <si>
    <t>ที่ยังไม่เกิดขึ้นจริง</t>
  </si>
  <si>
    <t>การเปลี่ยนแปลงในมูลค่ายุติธรรมของสินทรัพย์ทางการเงิน</t>
  </si>
  <si>
    <t xml:space="preserve">   </t>
  </si>
  <si>
    <t>ที่วัดมูลค่าด้วยมูลค่ายุติธรรมผ่านกำไรหรือขาดทุน</t>
  </si>
  <si>
    <t>(กำไร) ขาดทุนจากอัตราแลกเปลี่ยน</t>
  </si>
  <si>
    <t>ขาดทุนจากการจำหน่ายสินทรัพย์</t>
  </si>
  <si>
    <t>รายได้ดอกเบี้ย</t>
  </si>
  <si>
    <t>รายได้เงินปันผล</t>
  </si>
  <si>
    <t>ส่วนแบ่งกำไรจากบริษัทร่วมและการร่วมค้าตามวิธีส่วนได้เสีย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</si>
  <si>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</si>
  <si>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</si>
  <si>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</si>
  <si>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 xml:space="preserve">เงินสดจากกิจกรรมดำเนินงาน 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</si>
  <si>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</si>
  <si>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</si>
  <si>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</si>
  <si>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</si>
  <si>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</si>
  <si>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</si>
  <si>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</si>
  <si>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</si>
  <si>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เงินสดจ่ายเงินให้กู้แก่กิจการที่เกี่ยวข้องกัน</t>
  </si>
  <si>
    <t>เงินสดรับจากเงินให้กู้แก่กิจการที่เกี่ยวข้องกัน</t>
  </si>
  <si>
    <t>เงินสดจ่ายเพื่อลงทุนในส่วนได้เสียในการร่วมค้า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</si>
  <si>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</si>
  <si>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</si>
  <si>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</si>
  <si>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</si>
  <si>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</si>
  <si>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</si>
  <si>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</si>
  <si>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เงินสดรับจากเงินกู้ระยะยาวจากสถาบันการเงิน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</si>
  <si>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</si>
  <si>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</si>
  <si>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เงินสดจ่ายค่าธรรมเนียมจากการกู้เงินระยะสั้น</t>
  </si>
  <si>
    <t>เงินสดจ่ายค่าธรรมเนียมในการออกหุ้นกู้</t>
  </si>
  <si>
    <t>เงินสดจ่ายคืนหนี้สินตามสัญญาเช่า</t>
  </si>
  <si>
    <t>เงินปันผลจ่ายให้ผู้ถือหุ้น</t>
  </si>
  <si>
    <t>เงินสดรับจากการออกหุ้นสามัญให้แก่ส่วนได้เสีย</t>
  </si>
  <si>
    <t>เงินปันผลจ่ายจากบริษัทย่อยให้แก่ส่วนได้เสีย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</si>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</sst>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  <numFmt numFmtId="170" formatCode="#,##0;\(#,##0\);&quot;-&quot;;@"/>
    <numFmt numFmtId="171" formatCode="#,##0.0;[Red]\-#,##0.0"/>
  </numFmts>
  <fonts count="19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1"/>
      <color theme="1"/>
      <name val="Arial"/>
      <family val="2"/>
    </font>
    <font>
      <b/>
      <u/>
      <sz val="13"/>
      <name val="Browallia New"/>
      <family val="2"/>
    </font>
    <font>
      <sz val="15"/>
      <name val="AngsanaUPC"/>
      <family val="1"/>
    </font>
    <font>
      <i/>
      <sz val="13"/>
      <name val="Browallia New"/>
      <family val="2"/>
    </font>
    <font>
      <sz val="11"/>
      <color theme="1"/>
      <name val="Arial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  <scheme val="minor"/>
    </font>
    <font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9">
    <xf numFmtId="0" fontId="0" fillId="0" borderId="0"/>
    <xf numFmtId="0" fontId="6" fillId="0" borderId="1"/>
    <xf numFmtId="0" fontId="8" fillId="0" borderId="1"/>
    <xf numFmtId="0" fontId="10" fillId="0" borderId="1"/>
    <xf numFmtId="0" fontId="6" fillId="0" borderId="1"/>
    <xf numFmtId="0" fontId="12" fillId="0" borderId="1"/>
    <xf numFmtId="164" fontId="8" fillId="0" borderId="1" applyFont="0" applyFill="0" applyBorder="0" applyAlignment="0" applyProtection="0"/>
    <xf numFmtId="0" fontId="8" fillId="0" borderId="1"/>
    <xf numFmtId="0" fontId="1" fillId="0" borderId="1"/>
  </cellStyleXfs>
  <cellXfs count="164">
    <xf numFmtId="0" fontId="0" fillId="0" borderId="0" xfId="0"/>
    <xf numFmtId="0" fontId="7" fillId="0" borderId="1" xfId="1" applyFont="1" applyAlignment="1">
      <alignment vertical="center"/>
    </xf>
    <xf numFmtId="0" fontId="5" fillId="0" borderId="1" xfId="1" applyFont="1" applyAlignment="1">
      <alignment vertical="center"/>
    </xf>
    <xf numFmtId="170" fontId="5" fillId="0" borderId="1" xfId="1" applyNumberFormat="1" applyFont="1" applyAlignment="1">
      <alignment horizontal="right" vertical="center"/>
    </xf>
    <xf numFmtId="0" fontId="7" fillId="0" borderId="2" xfId="2" applyFont="1" applyBorder="1" applyAlignment="1">
      <alignment horizontal="left" vertical="center"/>
    </xf>
    <xf numFmtId="0" fontId="7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170" fontId="5" fillId="0" borderId="5" xfId="1" applyNumberFormat="1" applyFont="1" applyBorder="1" applyAlignment="1">
      <alignment horizontal="right" vertical="center"/>
    </xf>
    <xf numFmtId="0" fontId="7" fillId="0" borderId="1" xfId="2" applyFont="1" applyAlignment="1">
      <alignment horizontal="center" vertical="center"/>
    </xf>
    <xf numFmtId="165" fontId="7" fillId="0" borderId="1" xfId="2" applyNumberFormat="1" applyFont="1" applyAlignment="1">
      <alignment vertical="center"/>
    </xf>
    <xf numFmtId="165" fontId="7" fillId="0" borderId="1" xfId="2" applyNumberFormat="1" applyFont="1" applyAlignment="1">
      <alignment horizontal="right" vertical="center"/>
    </xf>
    <xf numFmtId="165" fontId="7" fillId="0" borderId="1" xfId="2" applyNumberFormat="1" applyFont="1" applyAlignment="1">
      <alignment horizontal="center" vertical="center"/>
    </xf>
    <xf numFmtId="166" fontId="7" fillId="0" borderId="1" xfId="2" applyNumberFormat="1" applyFont="1" applyAlignment="1">
      <alignment vertical="center"/>
    </xf>
    <xf numFmtId="165" fontId="7" fillId="0" borderId="1" xfId="2" quotePrefix="1" applyNumberFormat="1" applyFont="1" applyAlignment="1">
      <alignment horizontal="right" vertical="center"/>
    </xf>
    <xf numFmtId="0" fontId="7" fillId="0" borderId="1" xfId="1" applyFont="1" applyAlignment="1">
      <alignment vertical="center" wrapText="1"/>
    </xf>
    <xf numFmtId="0" fontId="7" fillId="0" borderId="2" xfId="2" applyFont="1" applyBorder="1" applyAlignment="1">
      <alignment horizontal="center" vertical="center"/>
    </xf>
    <xf numFmtId="0" fontId="9" fillId="0" borderId="1" xfId="2" applyFont="1" applyAlignment="1">
      <alignment horizontal="center" vertical="center"/>
    </xf>
    <xf numFmtId="165" fontId="7" fillId="0" borderId="2" xfId="2" applyNumberFormat="1" applyFont="1" applyBorder="1" applyAlignment="1">
      <alignment horizontal="right" vertical="center"/>
    </xf>
    <xf numFmtId="38" fontId="7" fillId="0" borderId="1" xfId="1" applyNumberFormat="1" applyFont="1" applyAlignment="1">
      <alignment vertical="center"/>
    </xf>
    <xf numFmtId="38" fontId="5" fillId="0" borderId="1" xfId="1" applyNumberFormat="1" applyFont="1" applyAlignment="1">
      <alignment vertical="center"/>
    </xf>
    <xf numFmtId="38" fontId="5" fillId="0" borderId="1" xfId="1" applyNumberFormat="1" applyFont="1" applyAlignment="1">
      <alignment horizontal="center" vertical="center"/>
    </xf>
    <xf numFmtId="170" fontId="5" fillId="3" borderId="1" xfId="1" applyNumberFormat="1" applyFont="1" applyFill="1" applyAlignment="1">
      <alignment horizontal="right" vertical="center"/>
    </xf>
    <xf numFmtId="38" fontId="5" fillId="0" borderId="1" xfId="1" quotePrefix="1" applyNumberFormat="1" applyFont="1" applyAlignment="1">
      <alignment horizontal="center" vertical="center"/>
    </xf>
    <xf numFmtId="170" fontId="5" fillId="3" borderId="5" xfId="1" applyNumberFormat="1" applyFont="1" applyFill="1" applyBorder="1" applyAlignment="1">
      <alignment horizontal="right" vertical="center"/>
    </xf>
    <xf numFmtId="170" fontId="5" fillId="3" borderId="1" xfId="1" applyNumberFormat="1" applyFont="1" applyFill="1" applyAlignment="1">
      <alignment vertical="center"/>
    </xf>
    <xf numFmtId="170" fontId="5" fillId="0" borderId="1" xfId="1" applyNumberFormat="1" applyFont="1" applyAlignment="1">
      <alignment vertical="center"/>
    </xf>
    <xf numFmtId="0" fontId="5" fillId="0" borderId="1" xfId="1" applyFont="1"/>
    <xf numFmtId="170" fontId="5" fillId="3" borderId="5" xfId="1" applyNumberFormat="1" applyFont="1" applyFill="1" applyBorder="1" applyAlignment="1">
      <alignment vertical="center"/>
    </xf>
    <xf numFmtId="170" fontId="5" fillId="0" borderId="5" xfId="1" applyNumberFormat="1" applyFont="1" applyBorder="1" applyAlignment="1">
      <alignment vertical="center"/>
    </xf>
    <xf numFmtId="170" fontId="5" fillId="3" borderId="6" xfId="1" applyNumberFormat="1" applyFont="1" applyFill="1" applyBorder="1" applyAlignment="1">
      <alignment horizontal="right" vertical="center"/>
    </xf>
    <xf numFmtId="170" fontId="5" fillId="0" borderId="6" xfId="1" applyNumberFormat="1" applyFont="1" applyBorder="1" applyAlignment="1">
      <alignment horizontal="right" vertical="center"/>
    </xf>
    <xf numFmtId="166" fontId="5" fillId="0" borderId="1" xfId="3" applyNumberFormat="1" applyFont="1"/>
    <xf numFmtId="0" fontId="5" fillId="0" borderId="7" xfId="2" applyFont="1" applyBorder="1" applyAlignment="1">
      <alignment vertical="center"/>
    </xf>
    <xf numFmtId="38" fontId="5" fillId="0" borderId="7" xfId="1" applyNumberFormat="1" applyFont="1" applyBorder="1" applyAlignment="1">
      <alignment vertical="center"/>
    </xf>
    <xf numFmtId="38" fontId="5" fillId="0" borderId="7" xfId="1" applyNumberFormat="1" applyFont="1" applyBorder="1" applyAlignment="1">
      <alignment horizontal="center" vertical="center"/>
    </xf>
    <xf numFmtId="170" fontId="5" fillId="0" borderId="7" xfId="1" applyNumberFormat="1" applyFont="1" applyBorder="1" applyAlignment="1">
      <alignment horizontal="right" vertical="center"/>
    </xf>
    <xf numFmtId="38" fontId="11" fillId="0" borderId="1" xfId="1" applyNumberFormat="1" applyFont="1" applyAlignment="1">
      <alignment horizontal="center" vertical="center"/>
    </xf>
    <xf numFmtId="0" fontId="7" fillId="0" borderId="1" xfId="1" applyFont="1" applyAlignment="1">
      <alignment horizontal="center" vertical="center" wrapText="1"/>
    </xf>
    <xf numFmtId="0" fontId="5" fillId="0" borderId="1" xfId="1" applyFont="1" applyAlignment="1">
      <alignment horizontal="center" vertical="center" wrapText="1"/>
    </xf>
    <xf numFmtId="170" fontId="7" fillId="3" borderId="1" xfId="1" applyNumberFormat="1" applyFont="1" applyFill="1" applyAlignment="1">
      <alignment horizontal="right" vertical="center" wrapText="1"/>
    </xf>
    <xf numFmtId="170" fontId="7" fillId="0" borderId="1" xfId="1" applyNumberFormat="1" applyFont="1" applyAlignment="1">
      <alignment horizontal="right" vertical="center" wrapText="1"/>
    </xf>
    <xf numFmtId="37" fontId="5" fillId="0" borderId="7" xfId="1" applyNumberFormat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170" fontId="5" fillId="0" borderId="1" xfId="4" applyNumberFormat="1" applyFont="1" applyAlignment="1">
      <alignment horizontal="right" vertical="center"/>
    </xf>
    <xf numFmtId="38" fontId="5" fillId="0" borderId="1" xfId="4" applyNumberFormat="1" applyFont="1" applyAlignment="1">
      <alignment horizontal="center" vertical="center"/>
    </xf>
    <xf numFmtId="170" fontId="5" fillId="3" borderId="5" xfId="4" applyNumberFormat="1" applyFont="1" applyFill="1" applyBorder="1" applyAlignment="1">
      <alignment horizontal="right" vertical="center"/>
    </xf>
    <xf numFmtId="170" fontId="5" fillId="0" borderId="5" xfId="4" applyNumberFormat="1" applyFont="1" applyBorder="1" applyAlignment="1">
      <alignment horizontal="right" vertical="center"/>
    </xf>
    <xf numFmtId="170" fontId="5" fillId="0" borderId="1" xfId="1" applyNumberFormat="1" applyFont="1" applyAlignment="1">
      <alignment horizontal="right" vertical="center" wrapText="1"/>
    </xf>
    <xf numFmtId="170" fontId="5" fillId="3" borderId="7" xfId="1" applyNumberFormat="1" applyFont="1" applyFill="1" applyBorder="1" applyAlignment="1">
      <alignment horizontal="right" vertical="center"/>
    </xf>
    <xf numFmtId="171" fontId="5" fillId="0" borderId="1" xfId="1" quotePrefix="1" applyNumberFormat="1" applyFont="1" applyAlignment="1">
      <alignment horizontal="center" vertical="center"/>
    </xf>
    <xf numFmtId="0" fontId="2" fillId="0" borderId="1" xfId="8" applyFont="1" applyAlignment="1">
      <alignment horizontal="left" vertical="center"/>
    </xf>
    <xf numFmtId="0" fontId="3" fillId="0" borderId="1" xfId="8" applyFont="1" applyAlignment="1">
      <alignment horizontal="left" vertical="center"/>
    </xf>
    <xf numFmtId="165" fontId="3" fillId="0" borderId="1" xfId="8" applyNumberFormat="1" applyFont="1" applyAlignment="1">
      <alignment horizontal="left" vertical="center"/>
    </xf>
    <xf numFmtId="0" fontId="3" fillId="0" borderId="1" xfId="8" applyFont="1"/>
    <xf numFmtId="0" fontId="2" fillId="0" borderId="2" xfId="8" applyFont="1" applyBorder="1" applyAlignment="1">
      <alignment horizontal="left" vertical="center"/>
    </xf>
    <xf numFmtId="0" fontId="3" fillId="0" borderId="2" xfId="8" applyFont="1" applyBorder="1" applyAlignment="1">
      <alignment horizontal="left" vertical="center"/>
    </xf>
    <xf numFmtId="165" fontId="3" fillId="0" borderId="2" xfId="8" applyNumberFormat="1" applyFont="1" applyBorder="1" applyAlignment="1">
      <alignment horizontal="left" vertical="center"/>
    </xf>
    <xf numFmtId="0" fontId="3" fillId="0" borderId="1" xfId="8" applyFont="1" applyAlignment="1">
      <alignment vertical="center"/>
    </xf>
    <xf numFmtId="0" fontId="3" fillId="0" borderId="1" xfId="8" applyFont="1" applyAlignment="1">
      <alignment horizontal="center" vertical="center"/>
    </xf>
    <xf numFmtId="165" fontId="3" fillId="0" borderId="1" xfId="8" applyNumberFormat="1" applyFont="1" applyAlignment="1">
      <alignment horizontal="right" vertical="center"/>
    </xf>
    <xf numFmtId="165" fontId="2" fillId="0" borderId="1" xfId="8" applyNumberFormat="1" applyFont="1" applyAlignment="1">
      <alignment horizontal="center" vertical="center"/>
    </xf>
    <xf numFmtId="165" fontId="2" fillId="0" borderId="1" xfId="8" applyNumberFormat="1" applyFont="1" applyAlignment="1">
      <alignment horizontal="right" vertical="center"/>
    </xf>
    <xf numFmtId="165" fontId="2" fillId="0" borderId="1" xfId="8" quotePrefix="1" applyNumberFormat="1" applyFont="1" applyAlignment="1">
      <alignment horizontal="right" vertical="center"/>
    </xf>
    <xf numFmtId="0" fontId="2" fillId="0" borderId="1" xfId="8" applyFont="1" applyAlignment="1">
      <alignment horizontal="center" vertical="center"/>
    </xf>
    <xf numFmtId="165" fontId="2" fillId="0" borderId="2" xfId="8" applyNumberFormat="1" applyFont="1" applyBorder="1" applyAlignment="1">
      <alignment horizontal="right" vertical="center"/>
    </xf>
    <xf numFmtId="165" fontId="3" fillId="2" borderId="1" xfId="8" applyNumberFormat="1" applyFont="1" applyFill="1" applyAlignment="1">
      <alignment horizontal="right" vertical="center"/>
    </xf>
    <xf numFmtId="167" fontId="3" fillId="0" borderId="1" xfId="8" applyNumberFormat="1" applyFont="1" applyAlignment="1">
      <alignment horizontal="right" vertical="center"/>
    </xf>
    <xf numFmtId="165" fontId="3" fillId="2" borderId="2" xfId="8" applyNumberFormat="1" applyFont="1" applyFill="1" applyBorder="1" applyAlignment="1">
      <alignment horizontal="right" vertical="center"/>
    </xf>
    <xf numFmtId="165" fontId="3" fillId="0" borderId="2" xfId="8" applyNumberFormat="1" applyFont="1" applyBorder="1" applyAlignment="1">
      <alignment horizontal="right" vertical="center"/>
    </xf>
    <xf numFmtId="0" fontId="2" fillId="0" borderId="1" xfId="8" applyFont="1" applyAlignment="1">
      <alignment vertical="center"/>
    </xf>
    <xf numFmtId="10" fontId="3" fillId="2" borderId="1" xfId="8" applyNumberFormat="1" applyFont="1" applyFill="1" applyAlignment="1">
      <alignment horizontal="right" vertical="center"/>
    </xf>
    <xf numFmtId="0" fontId="3" fillId="2" borderId="1" xfId="8" applyFont="1" applyFill="1" applyAlignment="1">
      <alignment vertical="center"/>
    </xf>
    <xf numFmtId="165" fontId="3" fillId="2" borderId="4" xfId="8" applyNumberFormat="1" applyFont="1" applyFill="1" applyBorder="1" applyAlignment="1">
      <alignment horizontal="right" vertical="center"/>
    </xf>
    <xf numFmtId="165" fontId="3" fillId="0" borderId="4" xfId="8" applyNumberFormat="1" applyFont="1" applyBorder="1" applyAlignment="1">
      <alignment horizontal="right" vertical="center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center" vertical="center"/>
    </xf>
    <xf numFmtId="164" fontId="2" fillId="0" borderId="1" xfId="8" applyNumberFormat="1" applyFont="1" applyAlignment="1">
      <alignment horizontal="center" vertical="center"/>
    </xf>
    <xf numFmtId="168" fontId="3" fillId="2" borderId="4" xfId="8" applyNumberFormat="1" applyFont="1" applyFill="1" applyBorder="1" applyAlignment="1">
      <alignment horizontal="right" vertical="center"/>
    </xf>
    <xf numFmtId="168" fontId="3" fillId="0" borderId="1" xfId="8" applyNumberFormat="1" applyFont="1" applyAlignment="1">
      <alignment horizontal="right" vertical="center"/>
    </xf>
    <xf numFmtId="0" fontId="2" fillId="0" borderId="2" xfId="8" applyFont="1" applyBorder="1" applyAlignment="1">
      <alignment horizontal="center" vertical="center"/>
    </xf>
    <xf numFmtId="165" fontId="2" fillId="0" borderId="1" xfId="8" applyNumberFormat="1" applyFont="1" applyAlignment="1">
      <alignment vertical="center"/>
    </xf>
    <xf numFmtId="169" fontId="3" fillId="0" borderId="1" xfId="8" applyNumberFormat="1" applyFont="1" applyAlignment="1">
      <alignment horizontal="center" vertical="center"/>
    </xf>
    <xf numFmtId="0" fontId="13" fillId="0" borderId="1" xfId="8" applyFont="1"/>
    <xf numFmtId="169" fontId="3" fillId="0" borderId="2" xfId="8" applyNumberFormat="1" applyFont="1" applyBorder="1" applyAlignment="1">
      <alignment horizontal="center" vertical="center"/>
    </xf>
    <xf numFmtId="0" fontId="13" fillId="0" borderId="1" xfId="8" applyFont="1" applyAlignment="1">
      <alignment horizontal="left" vertical="center"/>
    </xf>
    <xf numFmtId="0" fontId="13" fillId="0" borderId="1" xfId="8" applyFont="1" applyAlignment="1">
      <alignment vertical="center"/>
    </xf>
    <xf numFmtId="0" fontId="13" fillId="0" borderId="1" xfId="8" applyFont="1" applyAlignment="1">
      <alignment horizontal="center" vertical="center"/>
    </xf>
    <xf numFmtId="165" fontId="14" fillId="0" borderId="1" xfId="8" applyNumberFormat="1" applyFont="1" applyAlignment="1">
      <alignment horizontal="right" vertical="center"/>
    </xf>
    <xf numFmtId="165" fontId="14" fillId="0" borderId="1" xfId="8" applyNumberFormat="1" applyFont="1" applyAlignment="1">
      <alignment vertical="center"/>
    </xf>
    <xf numFmtId="0" fontId="14" fillId="0" borderId="1" xfId="8" applyFont="1" applyAlignment="1">
      <alignment horizontal="right" vertical="center"/>
    </xf>
    <xf numFmtId="165" fontId="13" fillId="0" borderId="1" xfId="8" applyNumberFormat="1" applyFont="1" applyAlignment="1">
      <alignment vertical="center"/>
    </xf>
    <xf numFmtId="165" fontId="14" fillId="0" borderId="2" xfId="8" applyNumberFormat="1" applyFont="1" applyBorder="1" applyAlignment="1">
      <alignment horizontal="right" vertical="center"/>
    </xf>
    <xf numFmtId="0" fontId="14" fillId="0" borderId="1" xfId="8" applyFont="1" applyAlignment="1">
      <alignment horizontal="left" vertical="center"/>
    </xf>
    <xf numFmtId="164" fontId="16" fillId="0" borderId="1" xfId="8" applyNumberFormat="1" applyFont="1" applyAlignment="1">
      <alignment vertical="center"/>
    </xf>
    <xf numFmtId="164" fontId="16" fillId="0" borderId="1" xfId="8" applyNumberFormat="1" applyFont="1" applyAlignment="1">
      <alignment horizontal="center" vertical="center"/>
    </xf>
    <xf numFmtId="167" fontId="13" fillId="0" borderId="1" xfId="8" applyNumberFormat="1" applyFont="1" applyAlignment="1">
      <alignment horizontal="right" vertical="center"/>
    </xf>
    <xf numFmtId="165" fontId="13" fillId="0" borderId="1" xfId="8" applyNumberFormat="1" applyFont="1" applyAlignment="1">
      <alignment horizontal="right" vertical="center"/>
    </xf>
    <xf numFmtId="165" fontId="13" fillId="2" borderId="1" xfId="8" applyNumberFormat="1" applyFont="1" applyFill="1" applyAlignment="1">
      <alignment horizontal="right" vertical="center"/>
    </xf>
    <xf numFmtId="165" fontId="13" fillId="2" borderId="2" xfId="8" applyNumberFormat="1" applyFont="1" applyFill="1" applyBorder="1" applyAlignment="1">
      <alignment horizontal="right" vertical="center"/>
    </xf>
    <xf numFmtId="165" fontId="13" fillId="2" borderId="4" xfId="8" applyNumberFormat="1" applyFont="1" applyFill="1" applyBorder="1" applyAlignment="1">
      <alignment horizontal="right" vertical="center"/>
    </xf>
    <xf numFmtId="165" fontId="3" fillId="0" borderId="1" xfId="8" applyNumberFormat="1" applyFont="1" applyAlignment="1">
      <alignment horizontal="center" vertical="center"/>
    </xf>
    <xf numFmtId="165" fontId="3" fillId="0" borderId="2" xfId="8" applyNumberFormat="1" applyFont="1" applyBorder="1" applyAlignment="1">
      <alignment horizontal="center" vertical="center"/>
    </xf>
    <xf numFmtId="165" fontId="2" fillId="0" borderId="3" xfId="8" applyNumberFormat="1" applyFont="1" applyBorder="1" applyAlignment="1">
      <alignment horizontal="center" vertical="center"/>
    </xf>
    <xf numFmtId="0" fontId="2" fillId="0" borderId="1" xfId="8" applyFont="1" applyAlignment="1">
      <alignment horizontal="right" vertical="center"/>
    </xf>
    <xf numFmtId="49" fontId="2" fillId="0" borderId="1" xfId="8" applyNumberFormat="1" applyFont="1" applyAlignment="1">
      <alignment vertical="center"/>
    </xf>
    <xf numFmtId="49" fontId="2" fillId="0" borderId="1" xfId="8" applyNumberFormat="1" applyFont="1" applyAlignment="1">
      <alignment horizontal="center" vertical="center"/>
    </xf>
    <xf numFmtId="49" fontId="3" fillId="0" borderId="1" xfId="8" applyNumberFormat="1" applyFont="1" applyAlignment="1">
      <alignment vertical="center"/>
    </xf>
    <xf numFmtId="165" fontId="2" fillId="0" borderId="1" xfId="8" applyNumberFormat="1" applyFont="1" applyAlignment="1">
      <alignment horizontal="left" vertical="center"/>
    </xf>
    <xf numFmtId="38" fontId="3" fillId="0" borderId="1" xfId="8" applyNumberFormat="1" applyFont="1" applyAlignment="1">
      <alignment vertical="center"/>
    </xf>
    <xf numFmtId="0" fontId="2" fillId="0" borderId="2" xfId="8" applyFont="1" applyBorder="1" applyAlignment="1">
      <alignment vertical="center"/>
    </xf>
    <xf numFmtId="49" fontId="2" fillId="0" borderId="2" xfId="8" applyNumberFormat="1" applyFont="1" applyBorder="1" applyAlignment="1">
      <alignment horizontal="left" vertical="center"/>
    </xf>
    <xf numFmtId="49" fontId="2" fillId="0" borderId="2" xfId="8" applyNumberFormat="1" applyFont="1" applyBorder="1" applyAlignment="1">
      <alignment horizontal="center" vertical="center"/>
    </xf>
    <xf numFmtId="165" fontId="2" fillId="0" borderId="2" xfId="8" applyNumberFormat="1" applyFont="1" applyBorder="1" applyAlignment="1">
      <alignment vertical="center"/>
    </xf>
    <xf numFmtId="38" fontId="3" fillId="0" borderId="2" xfId="8" applyNumberFormat="1" applyFont="1" applyBorder="1" applyAlignment="1">
      <alignment vertical="center"/>
    </xf>
    <xf numFmtId="49" fontId="2" fillId="0" borderId="1" xfId="8" applyNumberFormat="1" applyFont="1" applyAlignment="1">
      <alignment horizontal="left" vertical="center"/>
    </xf>
    <xf numFmtId="38" fontId="2" fillId="0" borderId="1" xfId="8" applyNumberFormat="1" applyFont="1" applyAlignment="1">
      <alignment horizontal="center" vertical="center"/>
    </xf>
    <xf numFmtId="49" fontId="3" fillId="0" borderId="1" xfId="8" applyNumberFormat="1" applyFont="1" applyAlignment="1">
      <alignment horizontal="center" vertical="center"/>
    </xf>
    <xf numFmtId="49" fontId="4" fillId="0" borderId="1" xfId="8" applyNumberFormat="1" applyFont="1" applyAlignment="1">
      <alignment horizontal="center" vertical="center"/>
    </xf>
    <xf numFmtId="165" fontId="3" fillId="2" borderId="1" xfId="8" applyNumberFormat="1" applyFont="1" applyFill="1" applyAlignment="1">
      <alignment vertical="center"/>
    </xf>
    <xf numFmtId="165" fontId="3" fillId="0" borderId="1" xfId="8" applyNumberFormat="1" applyFont="1" applyAlignment="1">
      <alignment vertical="center"/>
    </xf>
    <xf numFmtId="49" fontId="3" fillId="2" borderId="1" xfId="8" applyNumberFormat="1" applyFont="1" applyFill="1" applyAlignment="1">
      <alignment vertical="center"/>
    </xf>
    <xf numFmtId="164" fontId="3" fillId="0" borderId="1" xfId="8" applyNumberFormat="1" applyFont="1" applyAlignment="1">
      <alignment vertical="center"/>
    </xf>
    <xf numFmtId="165" fontId="3" fillId="2" borderId="2" xfId="8" applyNumberFormat="1" applyFont="1" applyFill="1" applyBorder="1" applyAlignment="1">
      <alignment vertical="center"/>
    </xf>
    <xf numFmtId="165" fontId="3" fillId="0" borderId="2" xfId="8" applyNumberFormat="1" applyFont="1" applyBorder="1" applyAlignment="1">
      <alignment vertical="center"/>
    </xf>
    <xf numFmtId="165" fontId="3" fillId="2" borderId="3" xfId="8" applyNumberFormat="1" applyFont="1" applyFill="1" applyBorder="1" applyAlignment="1">
      <alignment vertical="center"/>
    </xf>
    <xf numFmtId="49" fontId="3" fillId="0" borderId="2" xfId="8" applyNumberFormat="1" applyFont="1" applyBorder="1" applyAlignment="1">
      <alignment vertical="center"/>
    </xf>
    <xf numFmtId="38" fontId="3" fillId="0" borderId="1" xfId="8" applyNumberFormat="1" applyFont="1" applyAlignment="1">
      <alignment horizontal="center" vertical="center"/>
    </xf>
    <xf numFmtId="40" fontId="2" fillId="0" borderId="1" xfId="8" applyNumberFormat="1" applyFont="1" applyAlignment="1">
      <alignment vertical="center"/>
    </xf>
    <xf numFmtId="40" fontId="2" fillId="0" borderId="1" xfId="8" applyNumberFormat="1" applyFont="1" applyAlignment="1">
      <alignment horizontal="center" vertical="center"/>
    </xf>
    <xf numFmtId="165" fontId="3" fillId="2" borderId="4" xfId="8" applyNumberFormat="1" applyFont="1" applyFill="1" applyBorder="1" applyAlignment="1">
      <alignment vertical="center"/>
    </xf>
    <xf numFmtId="40" fontId="3" fillId="0" borderId="1" xfId="8" applyNumberFormat="1" applyFont="1" applyAlignment="1">
      <alignment vertical="center"/>
    </xf>
    <xf numFmtId="40" fontId="3" fillId="0" borderId="1" xfId="8" applyNumberFormat="1" applyFont="1" applyAlignment="1">
      <alignment horizontal="center" vertical="center"/>
    </xf>
    <xf numFmtId="166" fontId="2" fillId="0" borderId="1" xfId="8" applyNumberFormat="1" applyFont="1" applyAlignment="1">
      <alignment vertical="center"/>
    </xf>
    <xf numFmtId="166" fontId="3" fillId="0" borderId="1" xfId="8" applyNumberFormat="1" applyFont="1" applyAlignment="1">
      <alignment vertical="center"/>
    </xf>
    <xf numFmtId="38" fontId="3" fillId="0" borderId="2" xfId="8" applyNumberFormat="1" applyFont="1" applyBorder="1" applyAlignment="1">
      <alignment horizontal="left" vertical="center"/>
    </xf>
    <xf numFmtId="38" fontId="3" fillId="0" borderId="2" xfId="8" applyNumberFormat="1" applyFont="1" applyBorder="1" applyAlignment="1">
      <alignment horizontal="center" vertical="center"/>
    </xf>
    <xf numFmtId="10" fontId="3" fillId="0" borderId="1" xfId="8" applyNumberFormat="1" applyFont="1" applyAlignment="1">
      <alignment horizontal="right" vertical="center"/>
    </xf>
    <xf numFmtId="168" fontId="3" fillId="0" borderId="4" xfId="8" applyNumberFormat="1" applyFont="1" applyBorder="1" applyAlignment="1">
      <alignment horizontal="right" vertical="center"/>
    </xf>
    <xf numFmtId="165" fontId="13" fillId="0" borderId="2" xfId="8" applyNumberFormat="1" applyFont="1" applyBorder="1" applyAlignment="1">
      <alignment horizontal="right" vertical="center"/>
    </xf>
    <xf numFmtId="165" fontId="13" fillId="0" borderId="4" xfId="8" applyNumberFormat="1" applyFont="1" applyBorder="1" applyAlignment="1">
      <alignment horizontal="right" vertical="center"/>
    </xf>
    <xf numFmtId="165" fontId="3" fillId="0" borderId="3" xfId="8" applyNumberFormat="1" applyFont="1" applyBorder="1" applyAlignment="1">
      <alignment vertical="center"/>
    </xf>
    <xf numFmtId="165" fontId="3" fillId="0" borderId="4" xfId="8" applyNumberFormat="1" applyFont="1" applyBorder="1" applyAlignment="1">
      <alignment vertical="center"/>
    </xf>
    <xf numFmtId="165" fontId="3" fillId="3" borderId="1" xfId="8" applyNumberFormat="1" applyFont="1" applyFill="1" applyAlignment="1">
      <alignment vertical="center"/>
    </xf>
    <xf numFmtId="165" fontId="2" fillId="0" borderId="2" xfId="8" applyNumberFormat="1" applyFont="1" applyBorder="1" applyAlignment="1">
      <alignment horizontal="center" vertical="center"/>
    </xf>
    <xf numFmtId="165" fontId="14" fillId="0" borderId="2" xfId="8" applyNumberFormat="1" applyFont="1" applyBorder="1" applyAlignment="1">
      <alignment horizontal="center" vertical="center"/>
    </xf>
    <xf numFmtId="165" fontId="14" fillId="0" borderId="1" xfId="8" applyNumberFormat="1" applyFont="1" applyAlignment="1">
      <alignment horizontal="center" vertical="center"/>
    </xf>
    <xf numFmtId="164" fontId="18" fillId="0" borderId="1" xfId="8" applyNumberFormat="1" applyFont="1" applyAlignment="1">
      <alignment vertical="center"/>
    </xf>
    <xf numFmtId="164" fontId="18" fillId="0" borderId="1" xfId="8" applyNumberFormat="1" applyFont="1" applyAlignment="1">
      <alignment horizontal="center" vertical="center"/>
    </xf>
    <xf numFmtId="165" fontId="7" fillId="0" borderId="2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vertical="center"/>
    </xf>
    <xf numFmtId="166" fontId="5" fillId="0" borderId="1" xfId="3" applyNumberFormat="1" applyFont="1" applyAlignment="1">
      <alignment horizontal="center"/>
    </xf>
    <xf numFmtId="165" fontId="2" fillId="0" borderId="2" xfId="8" applyNumberFormat="1" applyFont="1" applyBorder="1" applyAlignment="1">
      <alignment horizontal="center" vertical="center"/>
    </xf>
    <xf numFmtId="0" fontId="5" fillId="0" borderId="2" xfId="8" applyFont="1" applyBorder="1"/>
    <xf numFmtId="165" fontId="14" fillId="0" borderId="2" xfId="8" applyNumberFormat="1" applyFont="1" applyBorder="1" applyAlignment="1">
      <alignment horizontal="center" vertical="center"/>
    </xf>
    <xf numFmtId="0" fontId="15" fillId="0" borderId="2" xfId="8" applyFont="1" applyBorder="1"/>
    <xf numFmtId="165" fontId="14" fillId="0" borderId="1" xfId="8" applyNumberFormat="1" applyFont="1" applyAlignment="1">
      <alignment horizontal="center" vertical="center"/>
    </xf>
    <xf numFmtId="0" fontId="13" fillId="0" borderId="1" xfId="8" applyFont="1"/>
    <xf numFmtId="165" fontId="14" fillId="0" borderId="8" xfId="8" applyNumberFormat="1" applyFont="1" applyBorder="1" applyAlignment="1">
      <alignment horizontal="center" vertical="center"/>
    </xf>
    <xf numFmtId="0" fontId="15" fillId="0" borderId="8" xfId="8" applyFont="1" applyBorder="1"/>
    <xf numFmtId="165" fontId="14" fillId="0" borderId="9" xfId="8" applyNumberFormat="1" applyFont="1" applyBorder="1" applyAlignment="1">
      <alignment horizontal="center" vertical="center"/>
    </xf>
    <xf numFmtId="165" fontId="2" fillId="0" borderId="8" xfId="8" applyNumberFormat="1" applyFont="1" applyBorder="1" applyAlignment="1">
      <alignment horizontal="center" vertical="center"/>
    </xf>
    <xf numFmtId="0" fontId="5" fillId="0" borderId="8" xfId="8" applyFont="1" applyBorder="1"/>
    <xf numFmtId="165" fontId="2" fillId="0" borderId="9" xfId="8" applyNumberFormat="1" applyFont="1" applyBorder="1" applyAlignment="1">
      <alignment horizontal="center" vertical="center"/>
    </xf>
    <xf numFmtId="38" fontId="2" fillId="0" borderId="2" xfId="8" applyNumberFormat="1" applyFont="1" applyBorder="1" applyAlignment="1">
      <alignment horizontal="center" vertical="center"/>
    </xf>
  </cellXfs>
  <cellStyles count="9">
    <cellStyle name="Comma 2" xfId="6" xr:uid="{07E0A7E0-1133-451D-9789-E22E4F6684DD}"/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664DD31-1EB2-4DCE-9929-BA410849063A}"/>
    <cellStyle name="Normal 4" xfId="7" xr:uid="{5E2DB1FF-A3C9-4773-B257-B7E08CC9EACA}"/>
    <cellStyle name="Normal 4 4" xfId="3" xr:uid="{CE6F436B-61DA-406A-81F7-61658E2E7E20}"/>
    <cellStyle name="Normal 5" xfId="8" xr:uid="{89A65485-5B03-4F78-B760-4B585D47A75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sheetPr>
    <pageSetUpPr autoPageBreaks="0"/>
  </sheetPr>
  <dimension ref="A1:M140"/>
  <sheetViews>
    <sheetView tabSelected="1" zoomScaleNormal="100" zoomScaleSheetLayoutView="90" workbookViewId="0"/>
  </sheetViews>
  <sheetFormatPr defaultColWidth="8" defaultRowHeight="20.100000000000001" customHeight="1" x14ac:dyDescent="0.2"/>
  <cols>
    <col min="1" max="3" width="1.125" style="2" customWidth="1"/>
    <col min="4" max="4" width="25.75" style="2" customWidth="1"/>
    <col min="5" max="5" width="7.125" style="2" customWidth="1"/>
    <col min="6" max="6" width="0.625" style="2" customWidth="1"/>
    <col min="7" max="7" width="12.5" style="3" customWidth="1"/>
    <col min="8" max="8" width="0.625" style="3" customWidth="1"/>
    <col min="9" max="9" width="11.125" style="3" customWidth="1"/>
    <col min="10" max="10" width="0.625" style="3" customWidth="1"/>
    <col min="11" max="11" width="12.5" style="3" bestFit="1" customWidth="1"/>
    <col min="12" max="12" width="0.625" style="3" customWidth="1"/>
    <col min="13" max="13" width="11.125" style="3" customWidth="1"/>
    <col min="14" max="16384" width="8" style="2"/>
  </cols>
  <sheetData>
    <row r="1" spans="1:13" ht="20.100000000000001" customHeight="1" x14ac:dyDescent="0.2">
      <c r="A1" s="1" t="s">
        <v>0</v>
      </c>
      <c r="B1" s="1"/>
      <c r="C1" s="1"/>
      <c r="D1" s="1"/>
    </row>
    <row r="2" spans="1:13" ht="20.100000000000001" customHeight="1" x14ac:dyDescent="0.2">
      <c r="A2" s="1" t="s">
        <v>1</v>
      </c>
      <c r="B2" s="1"/>
      <c r="C2" s="1"/>
      <c r="D2" s="1"/>
    </row>
    <row r="3" spans="1:13" ht="20.100000000000001" customHeight="1" x14ac:dyDescent="0.2">
      <c r="A3" s="4" t="s">
        <v>2</v>
      </c>
      <c r="B3" s="5"/>
      <c r="C3" s="5"/>
      <c r="D3" s="5"/>
      <c r="E3" s="6"/>
      <c r="F3" s="6"/>
      <c r="G3" s="7"/>
      <c r="H3" s="7"/>
      <c r="I3" s="7"/>
      <c r="J3" s="7"/>
      <c r="K3" s="7"/>
      <c r="L3" s="7"/>
      <c r="M3" s="7"/>
    </row>
    <row r="5" spans="1:13" ht="20.100000000000001" customHeight="1" x14ac:dyDescent="0.2">
      <c r="E5" s="8"/>
      <c r="F5" s="8"/>
      <c r="G5" s="148" t="s">
        <v>3</v>
      </c>
      <c r="H5" s="149"/>
      <c r="I5" s="149"/>
      <c r="J5" s="9"/>
      <c r="K5" s="148" t="s">
        <v>4</v>
      </c>
      <c r="L5" s="149"/>
      <c r="M5" s="149"/>
    </row>
    <row r="6" spans="1:13" ht="20.100000000000001" customHeight="1" x14ac:dyDescent="0.2">
      <c r="E6" s="8"/>
      <c r="F6" s="8"/>
      <c r="G6" s="10" t="s">
        <v>5</v>
      </c>
      <c r="H6" s="11"/>
      <c r="I6" s="10" t="s">
        <v>6</v>
      </c>
      <c r="J6" s="12"/>
      <c r="K6" s="10" t="s">
        <v>5</v>
      </c>
      <c r="L6" s="11"/>
      <c r="M6" s="10" t="s">
        <v>6</v>
      </c>
    </row>
    <row r="7" spans="1:13" ht="20.100000000000001" customHeight="1" x14ac:dyDescent="0.2">
      <c r="E7" s="8"/>
      <c r="F7" s="8"/>
      <c r="G7" s="13" t="s">
        <v>7</v>
      </c>
      <c r="H7" s="11"/>
      <c r="I7" s="13" t="s">
        <v>8</v>
      </c>
      <c r="J7" s="11"/>
      <c r="K7" s="13" t="s">
        <v>7</v>
      </c>
      <c r="L7" s="11"/>
      <c r="M7" s="13" t="s">
        <v>8</v>
      </c>
    </row>
    <row r="8" spans="1:13" ht="20.100000000000001" customHeight="1" x14ac:dyDescent="0.2">
      <c r="E8" s="8"/>
      <c r="F8" s="8"/>
      <c r="G8" s="13" t="s">
        <v>9</v>
      </c>
      <c r="H8" s="10"/>
      <c r="I8" s="13" t="s">
        <v>10</v>
      </c>
      <c r="J8" s="10"/>
      <c r="K8" s="13" t="s">
        <v>9</v>
      </c>
      <c r="L8" s="10"/>
      <c r="M8" s="13" t="s">
        <v>10</v>
      </c>
    </row>
    <row r="9" spans="1:13" ht="20.100000000000001" customHeight="1" x14ac:dyDescent="0.2">
      <c r="A9" s="14"/>
      <c r="B9" s="14"/>
      <c r="C9" s="14"/>
      <c r="D9" s="14"/>
      <c r="E9" s="15" t="s">
        <v>11</v>
      </c>
      <c r="F9" s="16"/>
      <c r="G9" s="17" t="s">
        <v>12</v>
      </c>
      <c r="H9" s="10"/>
      <c r="I9" s="17" t="s">
        <v>12</v>
      </c>
      <c r="J9" s="10"/>
      <c r="K9" s="17" t="s">
        <v>12</v>
      </c>
      <c r="L9" s="10"/>
      <c r="M9" s="17" t="s">
        <v>12</v>
      </c>
    </row>
    <row r="10" spans="1:13" ht="6" customHeight="1" x14ac:dyDescent="0.2">
      <c r="A10" s="19"/>
      <c r="B10" s="19"/>
      <c r="C10" s="19"/>
      <c r="D10" s="19"/>
      <c r="E10" s="20"/>
      <c r="F10" s="20"/>
      <c r="G10" s="21"/>
      <c r="K10" s="21"/>
    </row>
    <row r="11" spans="1:13" ht="20.100000000000001" customHeight="1" x14ac:dyDescent="0.2">
      <c r="A11" s="18" t="s">
        <v>13</v>
      </c>
      <c r="B11" s="18"/>
      <c r="C11" s="18"/>
      <c r="D11" s="18"/>
      <c r="E11" s="19"/>
      <c r="F11" s="20"/>
      <c r="G11" s="21"/>
      <c r="K11" s="21"/>
    </row>
    <row r="12" spans="1:13" ht="6" customHeight="1" x14ac:dyDescent="0.2">
      <c r="A12" s="18"/>
      <c r="B12" s="18"/>
      <c r="C12" s="18"/>
      <c r="D12" s="18"/>
      <c r="E12" s="19"/>
      <c r="F12" s="20"/>
      <c r="G12" s="21"/>
      <c r="K12" s="21"/>
    </row>
    <row r="13" spans="1:13" ht="20.100000000000001" customHeight="1" x14ac:dyDescent="0.2">
      <c r="A13" s="18" t="s">
        <v>14</v>
      </c>
      <c r="B13" s="18"/>
      <c r="C13" s="18"/>
      <c r="D13" s="19"/>
      <c r="E13" s="20"/>
      <c r="F13" s="20"/>
      <c r="G13" s="21"/>
      <c r="K13" s="21"/>
    </row>
    <row r="14" spans="1:13" ht="6" customHeight="1" x14ac:dyDescent="0.2">
      <c r="A14" s="18"/>
      <c r="B14" s="18"/>
      <c r="C14" s="18"/>
      <c r="D14" s="19"/>
      <c r="E14" s="20"/>
      <c r="F14" s="20"/>
      <c r="G14" s="21"/>
      <c r="K14" s="21"/>
    </row>
    <row r="15" spans="1:13" ht="20.100000000000001" customHeight="1" x14ac:dyDescent="0.2">
      <c r="A15" s="2" t="s">
        <v>15</v>
      </c>
      <c r="D15" s="19"/>
      <c r="E15" s="20"/>
      <c r="F15" s="20"/>
      <c r="G15" s="21">
        <v>1320090987</v>
      </c>
      <c r="I15" s="3">
        <v>1295368942</v>
      </c>
      <c r="K15" s="21">
        <v>963615499</v>
      </c>
      <c r="M15" s="3">
        <v>970364326</v>
      </c>
    </row>
    <row r="16" spans="1:13" ht="20.100000000000001" customHeight="1" x14ac:dyDescent="0.2">
      <c r="A16" s="2" t="s">
        <v>16</v>
      </c>
      <c r="D16" s="19"/>
      <c r="E16" s="20"/>
      <c r="F16" s="20"/>
      <c r="G16" s="21">
        <v>496636030</v>
      </c>
      <c r="I16" s="3">
        <v>499919992</v>
      </c>
      <c r="K16" s="21">
        <v>629815909</v>
      </c>
      <c r="M16" s="3">
        <v>575764423</v>
      </c>
    </row>
    <row r="17" spans="1:13" ht="20.100000000000001" customHeight="1" x14ac:dyDescent="0.2">
      <c r="A17" s="2" t="s">
        <v>17</v>
      </c>
      <c r="B17" s="19"/>
      <c r="C17" s="19"/>
      <c r="D17" s="19"/>
      <c r="E17" s="49">
        <v>16.3</v>
      </c>
      <c r="F17" s="20"/>
      <c r="G17" s="21">
        <v>19222051</v>
      </c>
      <c r="I17" s="3">
        <v>12666537</v>
      </c>
      <c r="K17" s="21">
        <v>515000000</v>
      </c>
      <c r="M17" s="3">
        <v>535000000</v>
      </c>
    </row>
    <row r="18" spans="1:13" ht="20.100000000000001" customHeight="1" x14ac:dyDescent="0.2">
      <c r="A18" s="2" t="s">
        <v>18</v>
      </c>
      <c r="B18" s="19"/>
      <c r="C18" s="19"/>
      <c r="D18" s="19"/>
      <c r="E18" s="22">
        <v>6</v>
      </c>
      <c r="F18" s="20"/>
      <c r="G18" s="21">
        <v>0</v>
      </c>
      <c r="I18" s="3">
        <v>8696918</v>
      </c>
      <c r="K18" s="21">
        <v>0</v>
      </c>
      <c r="M18" s="3">
        <v>0</v>
      </c>
    </row>
    <row r="19" spans="1:13" ht="20.100000000000001" customHeight="1" x14ac:dyDescent="0.2">
      <c r="A19" s="2" t="s">
        <v>19</v>
      </c>
      <c r="D19" s="19"/>
      <c r="E19" s="20"/>
      <c r="F19" s="20"/>
      <c r="G19" s="23">
        <v>269084124</v>
      </c>
      <c r="I19" s="7">
        <v>223237626</v>
      </c>
      <c r="K19" s="23">
        <v>11815102</v>
      </c>
      <c r="M19" s="7">
        <v>35993011</v>
      </c>
    </row>
    <row r="20" spans="1:13" ht="6" customHeight="1" x14ac:dyDescent="0.2">
      <c r="A20" s="19"/>
      <c r="B20" s="19"/>
      <c r="C20" s="19"/>
      <c r="D20" s="19"/>
      <c r="E20" s="20"/>
      <c r="F20" s="20"/>
      <c r="G20" s="21"/>
      <c r="K20" s="21"/>
    </row>
    <row r="21" spans="1:13" ht="20.100000000000001" customHeight="1" x14ac:dyDescent="0.2">
      <c r="A21" s="18" t="s">
        <v>20</v>
      </c>
      <c r="D21" s="19"/>
      <c r="E21" s="20"/>
      <c r="F21" s="20"/>
      <c r="G21" s="23">
        <f>SUM(G15:G20)</f>
        <v>2105033192</v>
      </c>
      <c r="I21" s="7">
        <f>SUM(I15:I20)</f>
        <v>2039890015</v>
      </c>
      <c r="K21" s="23">
        <f>SUM(K15:K20)</f>
        <v>2120246510</v>
      </c>
      <c r="M21" s="7">
        <f>SUM(M15:M20)</f>
        <v>2117121760</v>
      </c>
    </row>
    <row r="22" spans="1:13" ht="20.100000000000001" customHeight="1" x14ac:dyDescent="0.2">
      <c r="A22" s="19"/>
      <c r="B22" s="19"/>
      <c r="C22" s="19"/>
      <c r="D22" s="19"/>
      <c r="E22" s="20"/>
      <c r="F22" s="20"/>
      <c r="G22" s="21"/>
      <c r="K22" s="21"/>
    </row>
    <row r="23" spans="1:13" ht="20.100000000000001" customHeight="1" x14ac:dyDescent="0.2">
      <c r="A23" s="18" t="s">
        <v>21</v>
      </c>
      <c r="B23" s="18"/>
      <c r="C23" s="18"/>
      <c r="D23" s="19"/>
      <c r="E23" s="20"/>
      <c r="F23" s="20"/>
      <c r="G23" s="21"/>
      <c r="K23" s="21"/>
    </row>
    <row r="24" spans="1:13" ht="6" customHeight="1" x14ac:dyDescent="0.2">
      <c r="A24" s="19"/>
      <c r="B24" s="19"/>
      <c r="C24" s="19"/>
      <c r="D24" s="19"/>
      <c r="E24" s="20"/>
      <c r="F24" s="20"/>
      <c r="G24" s="21"/>
      <c r="K24" s="21"/>
    </row>
    <row r="25" spans="1:13" ht="20.100000000000001" customHeight="1" x14ac:dyDescent="0.2">
      <c r="A25" s="19" t="s">
        <v>22</v>
      </c>
      <c r="B25" s="19"/>
      <c r="C25" s="19"/>
      <c r="D25" s="19"/>
      <c r="E25" s="20"/>
      <c r="F25" s="20"/>
      <c r="G25" s="24"/>
      <c r="H25" s="25"/>
      <c r="I25" s="25"/>
      <c r="J25" s="25"/>
      <c r="K25" s="24"/>
      <c r="L25" s="25"/>
      <c r="M25" s="25"/>
    </row>
    <row r="26" spans="1:13" ht="20.100000000000001" customHeight="1" x14ac:dyDescent="0.2">
      <c r="A26" s="19"/>
      <c r="B26" s="19" t="s">
        <v>23</v>
      </c>
      <c r="C26" s="19"/>
      <c r="D26" s="19"/>
      <c r="E26" s="20">
        <v>6</v>
      </c>
      <c r="F26" s="20"/>
      <c r="G26" s="24">
        <v>184543895</v>
      </c>
      <c r="H26" s="25"/>
      <c r="I26" s="25">
        <v>238766332</v>
      </c>
      <c r="J26" s="25"/>
      <c r="K26" s="24">
        <v>0</v>
      </c>
      <c r="L26" s="25"/>
      <c r="M26" s="25">
        <v>0</v>
      </c>
    </row>
    <row r="27" spans="1:13" ht="20.100000000000001" customHeight="1" x14ac:dyDescent="0.2">
      <c r="A27" s="19" t="s">
        <v>24</v>
      </c>
      <c r="B27" s="19"/>
      <c r="C27" s="19"/>
      <c r="D27" s="19"/>
      <c r="E27" s="49">
        <v>16.3</v>
      </c>
      <c r="F27" s="20"/>
      <c r="G27" s="24">
        <v>278182342</v>
      </c>
      <c r="H27" s="25"/>
      <c r="I27" s="25">
        <v>218602052</v>
      </c>
      <c r="J27" s="25"/>
      <c r="K27" s="24">
        <v>7625450520</v>
      </c>
      <c r="L27" s="25"/>
      <c r="M27" s="25">
        <v>6785450520</v>
      </c>
    </row>
    <row r="28" spans="1:13" ht="20.100000000000001" customHeight="1" x14ac:dyDescent="0.2">
      <c r="A28" s="19" t="s">
        <v>25</v>
      </c>
      <c r="B28" s="19"/>
      <c r="C28" s="19"/>
      <c r="D28" s="19"/>
      <c r="E28" s="20">
        <v>8</v>
      </c>
      <c r="F28" s="20"/>
      <c r="G28" s="24">
        <v>14136264430</v>
      </c>
      <c r="H28" s="25"/>
      <c r="I28" s="25">
        <v>13946879907</v>
      </c>
      <c r="J28" s="25"/>
      <c r="K28" s="24">
        <v>0</v>
      </c>
      <c r="L28" s="25"/>
      <c r="M28" s="25">
        <v>0</v>
      </c>
    </row>
    <row r="29" spans="1:13" ht="20.100000000000001" customHeight="1" x14ac:dyDescent="0.2">
      <c r="A29" s="19" t="s">
        <v>26</v>
      </c>
      <c r="B29" s="19"/>
      <c r="C29" s="19"/>
      <c r="D29" s="19"/>
      <c r="E29" s="20"/>
      <c r="F29" s="20"/>
      <c r="G29" s="24">
        <v>0</v>
      </c>
      <c r="H29" s="25"/>
      <c r="I29" s="25">
        <v>0</v>
      </c>
      <c r="J29" s="25"/>
      <c r="K29" s="24">
        <v>9524499944</v>
      </c>
      <c r="L29" s="25"/>
      <c r="M29" s="25">
        <v>9524499944</v>
      </c>
    </row>
    <row r="30" spans="1:13" ht="20.100000000000001" customHeight="1" x14ac:dyDescent="0.2">
      <c r="A30" s="19" t="s">
        <v>27</v>
      </c>
      <c r="B30" s="19"/>
      <c r="C30" s="19"/>
      <c r="D30" s="19"/>
      <c r="E30" s="20">
        <v>9</v>
      </c>
      <c r="F30" s="20"/>
      <c r="G30" s="24">
        <v>1024616516</v>
      </c>
      <c r="H30" s="25"/>
      <c r="I30" s="25">
        <v>1014073702</v>
      </c>
      <c r="J30" s="25"/>
      <c r="K30" s="24">
        <v>158900000</v>
      </c>
      <c r="L30" s="25"/>
      <c r="M30" s="25">
        <v>158900000</v>
      </c>
    </row>
    <row r="31" spans="1:13" ht="20.100000000000001" customHeight="1" x14ac:dyDescent="0.2">
      <c r="A31" s="19" t="s">
        <v>28</v>
      </c>
      <c r="B31" s="19"/>
      <c r="C31" s="19"/>
      <c r="D31" s="19"/>
      <c r="E31" s="20"/>
      <c r="F31" s="20"/>
      <c r="G31" s="24">
        <v>20340606</v>
      </c>
      <c r="H31" s="25"/>
      <c r="I31" s="25">
        <v>20740238</v>
      </c>
      <c r="J31" s="25"/>
      <c r="K31" s="24">
        <v>0</v>
      </c>
      <c r="L31" s="25"/>
      <c r="M31" s="25">
        <v>0</v>
      </c>
    </row>
    <row r="32" spans="1:13" ht="20.100000000000001" customHeight="1" x14ac:dyDescent="0.4">
      <c r="A32" s="26" t="s">
        <v>29</v>
      </c>
      <c r="B32" s="19"/>
      <c r="C32" s="19"/>
      <c r="D32" s="19"/>
      <c r="E32" s="20">
        <v>10</v>
      </c>
      <c r="F32" s="20"/>
      <c r="G32" s="24">
        <v>8749794341</v>
      </c>
      <c r="H32" s="25"/>
      <c r="I32" s="25">
        <v>7667651268</v>
      </c>
      <c r="J32" s="25"/>
      <c r="K32" s="24">
        <v>3478344163</v>
      </c>
      <c r="L32" s="25"/>
      <c r="M32" s="25">
        <v>3478630444</v>
      </c>
    </row>
    <row r="33" spans="1:13" ht="20.100000000000001" customHeight="1" x14ac:dyDescent="0.4">
      <c r="A33" s="26" t="s">
        <v>30</v>
      </c>
      <c r="B33" s="19"/>
      <c r="C33" s="19"/>
      <c r="D33" s="19"/>
      <c r="E33" s="20"/>
      <c r="F33" s="20"/>
      <c r="G33" s="24">
        <v>1837838487</v>
      </c>
      <c r="H33" s="25"/>
      <c r="I33" s="25">
        <v>1868990523</v>
      </c>
      <c r="J33" s="25"/>
      <c r="K33" s="24">
        <v>1786476412</v>
      </c>
      <c r="L33" s="25"/>
      <c r="M33" s="25">
        <v>1819218374</v>
      </c>
    </row>
    <row r="34" spans="1:13" ht="20.100000000000001" customHeight="1" x14ac:dyDescent="0.4">
      <c r="A34" s="26" t="s">
        <v>31</v>
      </c>
      <c r="B34" s="19"/>
      <c r="C34" s="19"/>
      <c r="D34" s="19"/>
      <c r="E34" s="20"/>
      <c r="F34" s="20"/>
      <c r="G34" s="24">
        <v>2772877526</v>
      </c>
      <c r="H34" s="25"/>
      <c r="I34" s="25">
        <v>2772877526</v>
      </c>
      <c r="J34" s="25"/>
      <c r="K34" s="24">
        <v>597693413</v>
      </c>
      <c r="L34" s="25"/>
      <c r="M34" s="25">
        <v>597693413</v>
      </c>
    </row>
    <row r="35" spans="1:13" ht="20.100000000000001" customHeight="1" x14ac:dyDescent="0.2">
      <c r="A35" s="19" t="s">
        <v>32</v>
      </c>
      <c r="B35" s="19"/>
      <c r="C35" s="19"/>
      <c r="D35" s="19"/>
      <c r="E35" s="20"/>
      <c r="F35" s="20"/>
      <c r="G35" s="24">
        <v>8312084</v>
      </c>
      <c r="H35" s="25"/>
      <c r="I35" s="25">
        <v>3168036</v>
      </c>
      <c r="J35" s="25"/>
      <c r="K35" s="24">
        <v>0</v>
      </c>
      <c r="L35" s="25"/>
      <c r="M35" s="25">
        <v>0</v>
      </c>
    </row>
    <row r="36" spans="1:13" ht="20.100000000000001" customHeight="1" x14ac:dyDescent="0.2">
      <c r="A36" s="19" t="s">
        <v>33</v>
      </c>
      <c r="B36" s="19"/>
      <c r="C36" s="19"/>
      <c r="D36" s="19"/>
      <c r="E36" s="20"/>
      <c r="F36" s="20"/>
      <c r="G36" s="27">
        <v>28132284</v>
      </c>
      <c r="H36" s="25"/>
      <c r="I36" s="28">
        <v>25466056</v>
      </c>
      <c r="J36" s="25"/>
      <c r="K36" s="27">
        <v>425910213</v>
      </c>
      <c r="L36" s="25"/>
      <c r="M36" s="28">
        <v>353907413</v>
      </c>
    </row>
    <row r="37" spans="1:13" ht="6" customHeight="1" x14ac:dyDescent="0.2">
      <c r="A37" s="19"/>
      <c r="B37" s="19"/>
      <c r="C37" s="19"/>
      <c r="D37" s="19"/>
      <c r="E37" s="20"/>
      <c r="F37" s="20"/>
      <c r="G37" s="21"/>
      <c r="K37" s="21"/>
    </row>
    <row r="38" spans="1:13" ht="20.100000000000001" customHeight="1" x14ac:dyDescent="0.2">
      <c r="A38" s="18" t="s">
        <v>34</v>
      </c>
      <c r="B38" s="18"/>
      <c r="C38" s="18"/>
      <c r="D38" s="19"/>
      <c r="E38" s="20"/>
      <c r="F38" s="20"/>
      <c r="G38" s="23">
        <f>SUM(G25:G37)</f>
        <v>29040902511</v>
      </c>
      <c r="I38" s="7">
        <f>SUM(I25:I37)</f>
        <v>27777215640</v>
      </c>
      <c r="K38" s="23">
        <f>SUM(K25:K37)</f>
        <v>23597274665</v>
      </c>
      <c r="M38" s="7">
        <f>SUM(M25:M37)</f>
        <v>22718300108</v>
      </c>
    </row>
    <row r="39" spans="1:13" ht="6" customHeight="1" x14ac:dyDescent="0.2">
      <c r="A39" s="19"/>
      <c r="B39" s="19"/>
      <c r="C39" s="19"/>
      <c r="D39" s="19"/>
      <c r="E39" s="20"/>
      <c r="F39" s="20"/>
      <c r="G39" s="21"/>
      <c r="K39" s="21"/>
    </row>
    <row r="40" spans="1:13" ht="20.100000000000001" customHeight="1" thickBot="1" x14ac:dyDescent="0.25">
      <c r="A40" s="18" t="s">
        <v>35</v>
      </c>
      <c r="B40" s="18"/>
      <c r="C40" s="18"/>
      <c r="D40" s="19"/>
      <c r="E40" s="20"/>
      <c r="F40" s="20"/>
      <c r="G40" s="29">
        <f>+G38+G21</f>
        <v>31145935703</v>
      </c>
      <c r="I40" s="30">
        <f>+I38+I21</f>
        <v>29817105655</v>
      </c>
      <c r="K40" s="29">
        <f>+K38+K21</f>
        <v>25717521175</v>
      </c>
      <c r="M40" s="30">
        <f>+M38+M21</f>
        <v>24835421868</v>
      </c>
    </row>
    <row r="41" spans="1:13" ht="20.100000000000001" customHeight="1" thickTop="1" x14ac:dyDescent="0.2">
      <c r="A41" s="18"/>
      <c r="B41" s="18"/>
      <c r="C41" s="18"/>
      <c r="D41" s="19"/>
      <c r="E41" s="20"/>
      <c r="F41" s="20"/>
    </row>
    <row r="42" spans="1:13" ht="21" customHeight="1" x14ac:dyDescent="0.2">
      <c r="A42" s="18"/>
      <c r="B42" s="18"/>
      <c r="C42" s="18"/>
      <c r="D42" s="19"/>
      <c r="E42" s="20"/>
      <c r="F42" s="20"/>
    </row>
    <row r="43" spans="1:13" ht="18" customHeight="1" x14ac:dyDescent="0.2">
      <c r="A43" s="18"/>
      <c r="B43" s="18"/>
      <c r="C43" s="18"/>
      <c r="D43" s="19"/>
      <c r="E43" s="20"/>
      <c r="F43" s="20"/>
    </row>
    <row r="44" spans="1:13" ht="20.100000000000001" customHeight="1" x14ac:dyDescent="0.4">
      <c r="A44" s="150" t="s">
        <v>36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</row>
    <row r="45" spans="1:13" ht="20.100000000000001" customHeight="1" x14ac:dyDescent="0.4">
      <c r="A45" s="31"/>
      <c r="B45" s="18"/>
      <c r="C45" s="18"/>
      <c r="D45" s="19"/>
      <c r="E45" s="20"/>
      <c r="F45" s="20"/>
    </row>
    <row r="46" spans="1:13" ht="12.75" customHeight="1" x14ac:dyDescent="0.4">
      <c r="A46" s="31"/>
      <c r="B46" s="18"/>
      <c r="C46" s="18"/>
      <c r="D46" s="19"/>
      <c r="E46" s="20"/>
      <c r="F46" s="20"/>
    </row>
    <row r="47" spans="1:13" ht="22.35" customHeight="1" x14ac:dyDescent="0.2">
      <c r="A47" s="32" t="s">
        <v>37</v>
      </c>
      <c r="B47" s="33"/>
      <c r="C47" s="33"/>
      <c r="D47" s="33"/>
      <c r="E47" s="33"/>
      <c r="F47" s="34"/>
      <c r="G47" s="35"/>
      <c r="H47" s="35"/>
      <c r="I47" s="35"/>
      <c r="J47" s="35"/>
      <c r="K47" s="35"/>
      <c r="L47" s="35"/>
      <c r="M47" s="35"/>
    </row>
    <row r="48" spans="1:13" ht="20.100000000000001" customHeight="1" x14ac:dyDescent="0.2">
      <c r="A48" s="1" t="s">
        <v>0</v>
      </c>
      <c r="B48" s="1"/>
      <c r="C48" s="1"/>
      <c r="D48" s="1"/>
    </row>
    <row r="49" spans="1:13" ht="20.100000000000001" customHeight="1" x14ac:dyDescent="0.2">
      <c r="A49" s="1" t="s">
        <v>1</v>
      </c>
      <c r="B49" s="1"/>
      <c r="C49" s="1"/>
      <c r="D49" s="1"/>
    </row>
    <row r="50" spans="1:13" ht="20.100000000000001" customHeight="1" x14ac:dyDescent="0.2">
      <c r="A50" s="5" t="str">
        <f>$A$3</f>
        <v>ณ วันที่ 30 กันยายน พ.ศ. 2567</v>
      </c>
      <c r="B50" s="5"/>
      <c r="C50" s="5"/>
      <c r="D50" s="5"/>
      <c r="E50" s="6"/>
      <c r="F50" s="6"/>
      <c r="G50" s="7"/>
      <c r="H50" s="7"/>
      <c r="I50" s="7"/>
      <c r="J50" s="7"/>
      <c r="K50" s="7"/>
      <c r="L50" s="7"/>
      <c r="M50" s="7"/>
    </row>
    <row r="52" spans="1:13" ht="20.100000000000001" customHeight="1" x14ac:dyDescent="0.2">
      <c r="E52" s="8"/>
      <c r="F52" s="8"/>
      <c r="G52" s="148" t="s">
        <v>3</v>
      </c>
      <c r="H52" s="149"/>
      <c r="I52" s="149"/>
      <c r="J52" s="9"/>
      <c r="K52" s="148" t="s">
        <v>4</v>
      </c>
      <c r="L52" s="149"/>
      <c r="M52" s="149"/>
    </row>
    <row r="53" spans="1:13" ht="20.100000000000001" customHeight="1" x14ac:dyDescent="0.2">
      <c r="E53" s="8"/>
      <c r="F53" s="8"/>
      <c r="G53" s="10" t="s">
        <v>5</v>
      </c>
      <c r="H53" s="11"/>
      <c r="I53" s="10" t="s">
        <v>6</v>
      </c>
      <c r="J53" s="12"/>
      <c r="K53" s="10" t="s">
        <v>5</v>
      </c>
      <c r="L53" s="11"/>
      <c r="M53" s="10" t="s">
        <v>6</v>
      </c>
    </row>
    <row r="54" spans="1:13" ht="20.100000000000001" customHeight="1" x14ac:dyDescent="0.2">
      <c r="E54" s="8"/>
      <c r="F54" s="8"/>
      <c r="G54" s="13" t="s">
        <v>7</v>
      </c>
      <c r="H54" s="11"/>
      <c r="I54" s="13" t="s">
        <v>8</v>
      </c>
      <c r="J54" s="11"/>
      <c r="K54" s="13" t="s">
        <v>7</v>
      </c>
      <c r="L54" s="11"/>
      <c r="M54" s="13" t="s">
        <v>8</v>
      </c>
    </row>
    <row r="55" spans="1:13" ht="20.100000000000001" customHeight="1" x14ac:dyDescent="0.2">
      <c r="E55" s="8"/>
      <c r="F55" s="8"/>
      <c r="G55" s="13" t="s">
        <v>9</v>
      </c>
      <c r="H55" s="10"/>
      <c r="I55" s="13" t="s">
        <v>10</v>
      </c>
      <c r="J55" s="10"/>
      <c r="K55" s="13" t="s">
        <v>9</v>
      </c>
      <c r="L55" s="10"/>
      <c r="M55" s="13" t="s">
        <v>10</v>
      </c>
    </row>
    <row r="56" spans="1:13" ht="20.100000000000001" customHeight="1" x14ac:dyDescent="0.2">
      <c r="A56" s="14"/>
      <c r="B56" s="14"/>
      <c r="C56" s="14"/>
      <c r="D56" s="14"/>
      <c r="E56" s="15" t="s">
        <v>11</v>
      </c>
      <c r="F56" s="16"/>
      <c r="G56" s="17" t="s">
        <v>12</v>
      </c>
      <c r="H56" s="10"/>
      <c r="I56" s="17" t="s">
        <v>12</v>
      </c>
      <c r="J56" s="10"/>
      <c r="K56" s="17" t="s">
        <v>12</v>
      </c>
      <c r="L56" s="10"/>
      <c r="M56" s="17" t="s">
        <v>12</v>
      </c>
    </row>
    <row r="57" spans="1:13" ht="6" customHeight="1" x14ac:dyDescent="0.2">
      <c r="A57" s="18"/>
      <c r="B57" s="18"/>
      <c r="C57" s="18"/>
      <c r="D57" s="18"/>
      <c r="E57" s="36"/>
      <c r="F57" s="20"/>
      <c r="G57" s="21"/>
      <c r="K57" s="21"/>
    </row>
    <row r="58" spans="1:13" ht="19.5" customHeight="1" x14ac:dyDescent="0.2">
      <c r="A58" s="18" t="s">
        <v>38</v>
      </c>
      <c r="B58" s="18"/>
      <c r="C58" s="18"/>
      <c r="D58" s="18"/>
      <c r="E58" s="37"/>
      <c r="F58" s="38"/>
      <c r="G58" s="39"/>
      <c r="H58" s="40"/>
      <c r="I58" s="40"/>
      <c r="J58" s="40"/>
      <c r="K58" s="39"/>
      <c r="L58" s="40"/>
      <c r="M58" s="40"/>
    </row>
    <row r="59" spans="1:13" ht="6" customHeight="1" x14ac:dyDescent="0.2">
      <c r="A59" s="18"/>
      <c r="B59" s="18"/>
      <c r="C59" s="18"/>
      <c r="D59" s="18"/>
      <c r="E59" s="36"/>
      <c r="F59" s="20"/>
      <c r="G59" s="21"/>
      <c r="K59" s="21"/>
    </row>
    <row r="60" spans="1:13" ht="20.100000000000001" customHeight="1" x14ac:dyDescent="0.2">
      <c r="A60" s="18" t="s">
        <v>39</v>
      </c>
      <c r="B60" s="18"/>
      <c r="C60" s="18"/>
      <c r="D60" s="18"/>
      <c r="E60" s="20"/>
      <c r="F60" s="38"/>
      <c r="G60" s="39"/>
      <c r="H60" s="40"/>
      <c r="I60" s="40"/>
      <c r="J60" s="40"/>
      <c r="K60" s="39"/>
      <c r="L60" s="40"/>
      <c r="M60" s="40"/>
    </row>
    <row r="61" spans="1:13" ht="6" customHeight="1" x14ac:dyDescent="0.2">
      <c r="A61" s="19"/>
      <c r="B61" s="19"/>
      <c r="C61" s="19"/>
      <c r="D61" s="19"/>
      <c r="E61" s="20"/>
      <c r="F61" s="20"/>
      <c r="G61" s="21"/>
      <c r="K61" s="21"/>
    </row>
    <row r="62" spans="1:13" ht="20.100000000000001" customHeight="1" x14ac:dyDescent="0.2">
      <c r="A62" s="19" t="s">
        <v>40</v>
      </c>
      <c r="B62" s="19"/>
      <c r="C62" s="19"/>
      <c r="D62" s="19"/>
      <c r="E62" s="20">
        <v>12</v>
      </c>
      <c r="F62" s="20"/>
      <c r="G62" s="21">
        <v>0</v>
      </c>
      <c r="I62" s="3">
        <v>1649931616</v>
      </c>
      <c r="K62" s="21">
        <v>0</v>
      </c>
      <c r="M62" s="3">
        <v>1649931616</v>
      </c>
    </row>
    <row r="63" spans="1:13" ht="20.100000000000001" customHeight="1" x14ac:dyDescent="0.2">
      <c r="A63" s="19" t="s">
        <v>41</v>
      </c>
      <c r="B63" s="19"/>
      <c r="C63" s="19"/>
      <c r="D63" s="19"/>
      <c r="E63" s="20">
        <v>11</v>
      </c>
      <c r="F63" s="20"/>
      <c r="G63" s="21">
        <v>721897668</v>
      </c>
      <c r="I63" s="3">
        <v>529251393</v>
      </c>
      <c r="K63" s="21">
        <v>350026728</v>
      </c>
      <c r="M63" s="3">
        <v>319068939</v>
      </c>
    </row>
    <row r="64" spans="1:13" ht="20.100000000000001" customHeight="1" x14ac:dyDescent="0.2">
      <c r="A64" s="19" t="s">
        <v>42</v>
      </c>
      <c r="B64" s="19"/>
      <c r="C64" s="19"/>
      <c r="D64" s="19"/>
      <c r="E64" s="20">
        <v>12</v>
      </c>
      <c r="F64" s="20"/>
      <c r="G64" s="21">
        <v>3869056465</v>
      </c>
      <c r="I64" s="3">
        <v>2049173455</v>
      </c>
      <c r="K64" s="21">
        <v>3869056465</v>
      </c>
      <c r="M64" s="3">
        <v>2049173455</v>
      </c>
    </row>
    <row r="65" spans="1:13" ht="20.100000000000001" customHeight="1" x14ac:dyDescent="0.2">
      <c r="A65" s="2" t="s">
        <v>43</v>
      </c>
      <c r="B65" s="19"/>
      <c r="C65" s="19"/>
      <c r="D65" s="19"/>
      <c r="E65" s="20">
        <v>6</v>
      </c>
      <c r="F65" s="20"/>
      <c r="G65" s="21">
        <v>20984282</v>
      </c>
      <c r="I65" s="3">
        <v>0</v>
      </c>
      <c r="K65" s="21">
        <v>0</v>
      </c>
      <c r="M65" s="3">
        <v>0</v>
      </c>
    </row>
    <row r="66" spans="1:13" ht="20.100000000000001" customHeight="1" x14ac:dyDescent="0.2">
      <c r="A66" s="19" t="s">
        <v>44</v>
      </c>
      <c r="B66" s="19"/>
      <c r="C66" s="19"/>
      <c r="D66" s="19"/>
      <c r="E66" s="20"/>
      <c r="F66" s="20"/>
      <c r="G66" s="21">
        <v>17967217</v>
      </c>
      <c r="I66" s="3">
        <v>22254649</v>
      </c>
      <c r="K66" s="21">
        <v>5437794</v>
      </c>
      <c r="M66" s="3">
        <v>1026788</v>
      </c>
    </row>
    <row r="67" spans="1:13" ht="20.100000000000001" customHeight="1" x14ac:dyDescent="0.2">
      <c r="A67" s="19" t="s">
        <v>45</v>
      </c>
      <c r="B67" s="19"/>
      <c r="C67" s="19"/>
      <c r="D67" s="19"/>
      <c r="E67" s="20"/>
      <c r="F67" s="20"/>
      <c r="G67" s="21"/>
      <c r="K67" s="21"/>
    </row>
    <row r="68" spans="1:13" ht="20.100000000000001" customHeight="1" x14ac:dyDescent="0.2">
      <c r="A68" s="19"/>
      <c r="B68" s="19" t="s">
        <v>46</v>
      </c>
      <c r="C68" s="19"/>
      <c r="D68" s="19"/>
      <c r="E68" s="20"/>
      <c r="F68" s="20"/>
      <c r="G68" s="21">
        <v>14651820</v>
      </c>
      <c r="I68" s="3">
        <v>11054699</v>
      </c>
      <c r="K68" s="21">
        <v>10336628</v>
      </c>
      <c r="M68" s="3">
        <v>7909657</v>
      </c>
    </row>
    <row r="69" spans="1:13" ht="20.100000000000001" customHeight="1" x14ac:dyDescent="0.2">
      <c r="A69" s="19" t="s">
        <v>47</v>
      </c>
      <c r="B69" s="19"/>
      <c r="C69" s="19"/>
      <c r="D69" s="19"/>
      <c r="E69" s="20"/>
      <c r="F69" s="20"/>
      <c r="G69" s="21"/>
      <c r="K69" s="21"/>
    </row>
    <row r="70" spans="1:13" ht="20.100000000000001" customHeight="1" x14ac:dyDescent="0.2">
      <c r="A70" s="19"/>
      <c r="B70" s="19" t="s">
        <v>48</v>
      </c>
      <c r="C70" s="19"/>
      <c r="D70" s="19"/>
      <c r="E70" s="20">
        <v>6</v>
      </c>
      <c r="F70" s="20"/>
      <c r="G70" s="21">
        <v>36849333</v>
      </c>
      <c r="I70" s="3">
        <v>39613024</v>
      </c>
      <c r="K70" s="21">
        <v>36178937</v>
      </c>
      <c r="M70" s="3">
        <v>38998106</v>
      </c>
    </row>
    <row r="71" spans="1:13" ht="20.100000000000001" customHeight="1" x14ac:dyDescent="0.2">
      <c r="A71" s="19" t="s">
        <v>49</v>
      </c>
      <c r="B71" s="19"/>
      <c r="C71" s="19"/>
      <c r="D71" s="19"/>
      <c r="E71" s="20"/>
      <c r="F71" s="20"/>
      <c r="G71" s="23">
        <v>39508037</v>
      </c>
      <c r="I71" s="7">
        <v>41512530</v>
      </c>
      <c r="K71" s="23">
        <v>26237206</v>
      </c>
      <c r="M71" s="7">
        <v>31665729</v>
      </c>
    </row>
    <row r="72" spans="1:13" ht="6" customHeight="1" x14ac:dyDescent="0.2">
      <c r="A72" s="19"/>
      <c r="B72" s="19"/>
      <c r="C72" s="19"/>
      <c r="D72" s="19"/>
      <c r="E72" s="20"/>
      <c r="F72" s="20"/>
      <c r="G72" s="21"/>
      <c r="K72" s="21"/>
    </row>
    <row r="73" spans="1:13" ht="20.100000000000001" customHeight="1" x14ac:dyDescent="0.2">
      <c r="A73" s="18" t="s">
        <v>50</v>
      </c>
      <c r="B73" s="18"/>
      <c r="C73" s="18"/>
      <c r="D73" s="19"/>
      <c r="E73" s="20"/>
      <c r="F73" s="20"/>
      <c r="G73" s="23">
        <f>SUM(G62:G72)</f>
        <v>4720914822</v>
      </c>
      <c r="I73" s="7">
        <f>SUM(I62:I72)</f>
        <v>4342791366</v>
      </c>
      <c r="K73" s="23">
        <f>SUM(K62:K72)</f>
        <v>4297273758</v>
      </c>
      <c r="M73" s="7">
        <f>SUM(M62:M72)</f>
        <v>4097774290</v>
      </c>
    </row>
    <row r="74" spans="1:13" ht="20.100000000000001" customHeight="1" x14ac:dyDescent="0.2">
      <c r="A74" s="19"/>
      <c r="B74" s="19"/>
      <c r="C74" s="19"/>
      <c r="D74" s="19"/>
      <c r="E74" s="20"/>
      <c r="F74" s="20"/>
      <c r="G74" s="21"/>
      <c r="K74" s="21"/>
    </row>
    <row r="75" spans="1:13" ht="20.100000000000001" customHeight="1" x14ac:dyDescent="0.2">
      <c r="A75" s="18" t="s">
        <v>51</v>
      </c>
      <c r="B75" s="18"/>
      <c r="C75" s="18"/>
      <c r="D75" s="19"/>
      <c r="E75" s="20"/>
      <c r="F75" s="20"/>
      <c r="G75" s="21"/>
      <c r="K75" s="21"/>
    </row>
    <row r="76" spans="1:13" ht="6" customHeight="1" x14ac:dyDescent="0.2">
      <c r="A76" s="19"/>
      <c r="B76" s="19"/>
      <c r="C76" s="19"/>
      <c r="D76" s="19"/>
      <c r="E76" s="20"/>
      <c r="F76" s="20"/>
      <c r="G76" s="21"/>
      <c r="K76" s="21"/>
    </row>
    <row r="77" spans="1:13" ht="20.100000000000001" customHeight="1" x14ac:dyDescent="0.2">
      <c r="A77" s="19" t="s">
        <v>52</v>
      </c>
      <c r="B77" s="18"/>
      <c r="C77" s="18"/>
      <c r="D77" s="19"/>
      <c r="E77" s="20">
        <v>12</v>
      </c>
      <c r="F77" s="20"/>
      <c r="G77" s="21">
        <v>1998271820</v>
      </c>
      <c r="I77" s="3">
        <v>398004960</v>
      </c>
      <c r="K77" s="21">
        <v>1998271820</v>
      </c>
      <c r="M77" s="3">
        <v>398004960</v>
      </c>
    </row>
    <row r="78" spans="1:13" ht="20.100000000000001" customHeight="1" x14ac:dyDescent="0.2">
      <c r="A78" s="19" t="s">
        <v>53</v>
      </c>
      <c r="B78" s="18"/>
      <c r="C78" s="18"/>
      <c r="D78" s="19"/>
      <c r="E78" s="20">
        <v>12</v>
      </c>
      <c r="F78" s="20"/>
      <c r="G78" s="21">
        <v>9838272702</v>
      </c>
      <c r="I78" s="3">
        <v>10561286856</v>
      </c>
      <c r="K78" s="21">
        <v>9838272702</v>
      </c>
      <c r="M78" s="3">
        <v>10561286856</v>
      </c>
    </row>
    <row r="79" spans="1:13" ht="20.100000000000001" customHeight="1" x14ac:dyDescent="0.2">
      <c r="A79" s="19" t="s">
        <v>54</v>
      </c>
      <c r="B79" s="18"/>
      <c r="C79" s="18"/>
      <c r="D79" s="19"/>
      <c r="E79" s="20"/>
      <c r="F79" s="20"/>
      <c r="G79" s="21">
        <v>439160675</v>
      </c>
      <c r="I79" s="3">
        <v>436605980</v>
      </c>
      <c r="K79" s="21">
        <v>296064067</v>
      </c>
      <c r="M79" s="3">
        <v>295840146</v>
      </c>
    </row>
    <row r="80" spans="1:13" ht="20.100000000000001" customHeight="1" x14ac:dyDescent="0.2">
      <c r="A80" s="19" t="s">
        <v>55</v>
      </c>
      <c r="B80" s="18"/>
      <c r="C80" s="18"/>
      <c r="D80" s="19"/>
      <c r="E80" s="20">
        <v>6</v>
      </c>
      <c r="F80" s="20"/>
      <c r="G80" s="21">
        <v>396409160</v>
      </c>
      <c r="I80" s="3">
        <v>398217047</v>
      </c>
      <c r="K80" s="21">
        <v>390406425</v>
      </c>
      <c r="M80" s="3">
        <v>391582667</v>
      </c>
    </row>
    <row r="81" spans="1:13" ht="20.100000000000001" customHeight="1" x14ac:dyDescent="0.2">
      <c r="A81" s="2" t="s">
        <v>56</v>
      </c>
      <c r="B81" s="18"/>
      <c r="C81" s="18"/>
      <c r="D81" s="19"/>
      <c r="E81" s="20"/>
      <c r="F81" s="20"/>
      <c r="G81" s="21">
        <v>33451974</v>
      </c>
      <c r="I81" s="3">
        <v>54150580</v>
      </c>
      <c r="K81" s="21">
        <v>18430809</v>
      </c>
      <c r="M81" s="3">
        <v>26746853</v>
      </c>
    </row>
    <row r="82" spans="1:13" ht="20.100000000000001" customHeight="1" x14ac:dyDescent="0.2">
      <c r="A82" s="19" t="s">
        <v>57</v>
      </c>
      <c r="B82" s="18"/>
      <c r="C82" s="18"/>
      <c r="D82" s="19"/>
      <c r="E82" s="20"/>
      <c r="F82" s="20"/>
      <c r="G82" s="21">
        <v>24461528</v>
      </c>
      <c r="I82" s="3">
        <v>24365821</v>
      </c>
      <c r="K82" s="21">
        <v>24461528</v>
      </c>
      <c r="M82" s="3">
        <v>24365821</v>
      </c>
    </row>
    <row r="83" spans="1:13" ht="20.100000000000001" customHeight="1" x14ac:dyDescent="0.2">
      <c r="A83" s="19" t="s">
        <v>58</v>
      </c>
      <c r="B83" s="18"/>
      <c r="C83" s="18"/>
      <c r="D83" s="19"/>
      <c r="E83" s="20"/>
      <c r="F83" s="20"/>
      <c r="G83" s="23">
        <v>41130401</v>
      </c>
      <c r="I83" s="7">
        <v>34959923</v>
      </c>
      <c r="K83" s="23">
        <v>34595013</v>
      </c>
      <c r="M83" s="7">
        <v>33748742</v>
      </c>
    </row>
    <row r="84" spans="1:13" ht="6" customHeight="1" x14ac:dyDescent="0.2">
      <c r="A84" s="19"/>
      <c r="B84" s="18"/>
      <c r="C84" s="18"/>
      <c r="D84" s="19"/>
      <c r="E84" s="20"/>
      <c r="F84" s="20"/>
      <c r="G84" s="21"/>
      <c r="K84" s="21"/>
    </row>
    <row r="85" spans="1:13" ht="20.100000000000001" customHeight="1" x14ac:dyDescent="0.2">
      <c r="A85" s="18" t="s">
        <v>59</v>
      </c>
      <c r="B85" s="18"/>
      <c r="C85" s="18"/>
      <c r="D85" s="19"/>
      <c r="E85" s="20"/>
      <c r="F85" s="20"/>
      <c r="G85" s="23">
        <f>SUM(G77:G84)</f>
        <v>12771158260</v>
      </c>
      <c r="I85" s="7">
        <f>SUM(I77:I84)</f>
        <v>11907591167</v>
      </c>
      <c r="K85" s="23">
        <f>SUM(K77:K84)</f>
        <v>12600502364</v>
      </c>
      <c r="M85" s="7">
        <f>SUM(M77:M84)</f>
        <v>11731576045</v>
      </c>
    </row>
    <row r="86" spans="1:13" ht="6" customHeight="1" x14ac:dyDescent="0.2">
      <c r="A86" s="19"/>
      <c r="B86" s="19"/>
      <c r="C86" s="19"/>
      <c r="D86" s="19"/>
      <c r="E86" s="20"/>
      <c r="F86" s="20"/>
      <c r="G86" s="21"/>
      <c r="K86" s="21"/>
    </row>
    <row r="87" spans="1:13" ht="20.100000000000001" customHeight="1" x14ac:dyDescent="0.2">
      <c r="A87" s="18" t="s">
        <v>60</v>
      </c>
      <c r="B87" s="18"/>
      <c r="C87" s="18"/>
      <c r="D87" s="19"/>
      <c r="E87" s="20"/>
      <c r="F87" s="20"/>
      <c r="G87" s="23">
        <f>+G73+G85</f>
        <v>17492073082</v>
      </c>
      <c r="I87" s="7">
        <f>+I73+I85</f>
        <v>16250382533</v>
      </c>
      <c r="K87" s="23">
        <f>+K73+K85</f>
        <v>16897776122</v>
      </c>
      <c r="M87" s="7">
        <f>+M73+M85</f>
        <v>15829350335</v>
      </c>
    </row>
    <row r="88" spans="1:13" ht="20.100000000000001" customHeight="1" x14ac:dyDescent="0.2">
      <c r="A88" s="18"/>
      <c r="B88" s="18"/>
      <c r="C88" s="18"/>
      <c r="D88" s="19"/>
      <c r="E88" s="20"/>
      <c r="F88" s="20"/>
    </row>
    <row r="89" spans="1:13" ht="20.100000000000001" customHeight="1" x14ac:dyDescent="0.2">
      <c r="A89" s="18"/>
      <c r="B89" s="18"/>
      <c r="C89" s="18"/>
      <c r="D89" s="19"/>
      <c r="E89" s="20"/>
      <c r="F89" s="20"/>
    </row>
    <row r="90" spans="1:13" ht="20.100000000000001" customHeight="1" x14ac:dyDescent="0.2">
      <c r="A90" s="18"/>
      <c r="B90" s="18"/>
      <c r="C90" s="18"/>
      <c r="D90" s="19"/>
      <c r="E90" s="20"/>
      <c r="F90" s="20"/>
    </row>
    <row r="91" spans="1:13" ht="20.100000000000001" customHeight="1" x14ac:dyDescent="0.2">
      <c r="A91" s="18"/>
      <c r="B91" s="18"/>
      <c r="C91" s="18"/>
      <c r="D91" s="19"/>
      <c r="E91" s="20"/>
      <c r="F91" s="20"/>
    </row>
    <row r="92" spans="1:13" ht="18.75" customHeight="1" x14ac:dyDescent="0.2">
      <c r="A92" s="18"/>
      <c r="B92" s="18"/>
      <c r="C92" s="18"/>
      <c r="D92" s="19"/>
      <c r="E92" s="20"/>
      <c r="F92" s="20"/>
    </row>
    <row r="93" spans="1:13" ht="13.5" customHeight="1" x14ac:dyDescent="0.2">
      <c r="A93" s="18"/>
      <c r="B93" s="18"/>
      <c r="C93" s="18"/>
      <c r="D93" s="19"/>
      <c r="E93" s="20"/>
      <c r="F93" s="20"/>
    </row>
    <row r="94" spans="1:13" ht="22.35" customHeight="1" x14ac:dyDescent="0.2">
      <c r="A94" s="41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33"/>
      <c r="C94" s="33"/>
      <c r="D94" s="33"/>
      <c r="E94" s="42"/>
      <c r="F94" s="42"/>
      <c r="G94" s="35"/>
      <c r="H94" s="35"/>
      <c r="I94" s="35"/>
      <c r="J94" s="35"/>
      <c r="K94" s="35"/>
      <c r="L94" s="35"/>
      <c r="M94" s="35"/>
    </row>
    <row r="95" spans="1:13" ht="20.100000000000001" customHeight="1" x14ac:dyDescent="0.2">
      <c r="A95" s="1" t="s">
        <v>0</v>
      </c>
      <c r="B95" s="1"/>
      <c r="C95" s="1"/>
      <c r="D95" s="1"/>
    </row>
    <row r="96" spans="1:13" ht="20.100000000000001" customHeight="1" x14ac:dyDescent="0.2">
      <c r="A96" s="1" t="s">
        <v>1</v>
      </c>
      <c r="B96" s="1"/>
      <c r="C96" s="1"/>
      <c r="D96" s="1"/>
    </row>
    <row r="97" spans="1:13" ht="20.100000000000001" customHeight="1" x14ac:dyDescent="0.2">
      <c r="A97" s="5" t="str">
        <f>$A$3</f>
        <v>ณ วันที่ 30 กันยายน พ.ศ. 2567</v>
      </c>
      <c r="B97" s="5"/>
      <c r="C97" s="5"/>
      <c r="D97" s="5"/>
      <c r="E97" s="6"/>
      <c r="F97" s="6"/>
      <c r="G97" s="7"/>
      <c r="H97" s="7"/>
      <c r="I97" s="7"/>
      <c r="J97" s="7"/>
      <c r="K97" s="7"/>
      <c r="L97" s="7"/>
      <c r="M97" s="7"/>
    </row>
    <row r="99" spans="1:13" ht="20.100000000000001" customHeight="1" x14ac:dyDescent="0.2">
      <c r="E99" s="8"/>
      <c r="F99" s="8"/>
      <c r="G99" s="148" t="s">
        <v>3</v>
      </c>
      <c r="H99" s="149"/>
      <c r="I99" s="149"/>
      <c r="J99" s="9"/>
      <c r="K99" s="148" t="s">
        <v>4</v>
      </c>
      <c r="L99" s="149"/>
      <c r="M99" s="149"/>
    </row>
    <row r="100" spans="1:13" ht="20.100000000000001" customHeight="1" x14ac:dyDescent="0.2">
      <c r="E100" s="8"/>
      <c r="F100" s="8"/>
      <c r="G100" s="10" t="s">
        <v>5</v>
      </c>
      <c r="H100" s="11"/>
      <c r="I100" s="10" t="s">
        <v>6</v>
      </c>
      <c r="J100" s="12"/>
      <c r="K100" s="10" t="s">
        <v>5</v>
      </c>
      <c r="L100" s="11"/>
      <c r="M100" s="10" t="s">
        <v>6</v>
      </c>
    </row>
    <row r="101" spans="1:13" ht="20.100000000000001" customHeight="1" x14ac:dyDescent="0.2">
      <c r="E101" s="8"/>
      <c r="F101" s="8"/>
      <c r="G101" s="13" t="s">
        <v>7</v>
      </c>
      <c r="H101" s="11"/>
      <c r="I101" s="13" t="s">
        <v>8</v>
      </c>
      <c r="J101" s="11"/>
      <c r="K101" s="13" t="s">
        <v>7</v>
      </c>
      <c r="L101" s="11"/>
      <c r="M101" s="13" t="s">
        <v>8</v>
      </c>
    </row>
    <row r="102" spans="1:13" ht="20.100000000000001" customHeight="1" x14ac:dyDescent="0.2">
      <c r="E102" s="8"/>
      <c r="F102" s="8"/>
      <c r="G102" s="13" t="s">
        <v>9</v>
      </c>
      <c r="H102" s="10"/>
      <c r="I102" s="13" t="s">
        <v>10</v>
      </c>
      <c r="J102" s="10"/>
      <c r="K102" s="13" t="s">
        <v>9</v>
      </c>
      <c r="L102" s="10"/>
      <c r="M102" s="13" t="s">
        <v>10</v>
      </c>
    </row>
    <row r="103" spans="1:13" ht="20.100000000000001" customHeight="1" x14ac:dyDescent="0.2">
      <c r="A103" s="14"/>
      <c r="B103" s="14"/>
      <c r="C103" s="14"/>
      <c r="D103" s="14"/>
      <c r="E103" s="8"/>
      <c r="F103" s="16"/>
      <c r="G103" s="17" t="s">
        <v>12</v>
      </c>
      <c r="H103" s="10"/>
      <c r="I103" s="17" t="s">
        <v>12</v>
      </c>
      <c r="J103" s="10"/>
      <c r="K103" s="17" t="s">
        <v>12</v>
      </c>
      <c r="L103" s="10"/>
      <c r="M103" s="17" t="s">
        <v>12</v>
      </c>
    </row>
    <row r="104" spans="1:13" ht="6" customHeight="1" x14ac:dyDescent="0.2">
      <c r="A104" s="18"/>
      <c r="B104" s="18"/>
      <c r="C104" s="18"/>
      <c r="D104" s="19"/>
      <c r="E104" s="8"/>
      <c r="F104" s="20"/>
      <c r="G104" s="21"/>
      <c r="K104" s="21"/>
    </row>
    <row r="105" spans="1:13" ht="20.100000000000001" customHeight="1" x14ac:dyDescent="0.2">
      <c r="A105" s="18" t="s">
        <v>38</v>
      </c>
      <c r="B105" s="18"/>
      <c r="C105" s="18"/>
      <c r="D105" s="19"/>
      <c r="E105" s="8"/>
      <c r="F105" s="20"/>
      <c r="G105" s="21"/>
      <c r="K105" s="21"/>
    </row>
    <row r="106" spans="1:13" ht="6" customHeight="1" x14ac:dyDescent="0.2">
      <c r="A106" s="18"/>
      <c r="B106" s="18"/>
      <c r="C106" s="18"/>
      <c r="D106" s="19"/>
      <c r="E106" s="36"/>
      <c r="F106" s="20"/>
      <c r="G106" s="21"/>
      <c r="K106" s="21"/>
    </row>
    <row r="107" spans="1:13" ht="20.100000000000001" customHeight="1" x14ac:dyDescent="0.2">
      <c r="A107" s="18" t="s">
        <v>61</v>
      </c>
      <c r="B107" s="18"/>
      <c r="C107" s="18"/>
      <c r="D107" s="19"/>
      <c r="E107" s="20"/>
      <c r="F107" s="20"/>
      <c r="G107" s="21"/>
      <c r="K107" s="21"/>
    </row>
    <row r="108" spans="1:13" ht="6" customHeight="1" x14ac:dyDescent="0.2">
      <c r="A108" s="19"/>
      <c r="B108" s="19"/>
      <c r="C108" s="19"/>
      <c r="D108" s="19"/>
      <c r="E108" s="20"/>
      <c r="F108" s="20"/>
      <c r="G108" s="21"/>
      <c r="K108" s="21"/>
    </row>
    <row r="109" spans="1:13" ht="20.100000000000001" customHeight="1" x14ac:dyDescent="0.2">
      <c r="A109" s="19" t="s">
        <v>62</v>
      </c>
      <c r="B109" s="19"/>
      <c r="C109" s="19"/>
      <c r="D109" s="19"/>
      <c r="E109" s="20"/>
      <c r="F109" s="20"/>
      <c r="G109" s="21"/>
      <c r="K109" s="21"/>
    </row>
    <row r="110" spans="1:13" ht="20.100000000000001" customHeight="1" x14ac:dyDescent="0.2">
      <c r="A110" s="19"/>
      <c r="B110" s="19" t="s">
        <v>63</v>
      </c>
      <c r="C110" s="19"/>
      <c r="D110" s="19"/>
      <c r="F110" s="20"/>
      <c r="G110" s="21"/>
      <c r="K110" s="21"/>
    </row>
    <row r="111" spans="1:13" ht="20.100000000000001" customHeight="1" x14ac:dyDescent="0.2">
      <c r="A111" s="19"/>
      <c r="B111" s="19"/>
      <c r="C111" s="19" t="s">
        <v>64</v>
      </c>
      <c r="D111" s="19"/>
      <c r="E111" s="20"/>
      <c r="F111" s="20"/>
      <c r="G111" s="21"/>
      <c r="K111" s="21"/>
    </row>
    <row r="112" spans="1:13" ht="20.100000000000001" customHeight="1" thickBot="1" x14ac:dyDescent="0.25">
      <c r="A112" s="19"/>
      <c r="B112" s="19"/>
      <c r="C112" s="19"/>
      <c r="D112" s="2" t="s">
        <v>65</v>
      </c>
      <c r="E112" s="20"/>
      <c r="F112" s="20"/>
      <c r="G112" s="29">
        <v>3825000000</v>
      </c>
      <c r="I112" s="30">
        <v>3825000000</v>
      </c>
      <c r="K112" s="29">
        <v>3825000000</v>
      </c>
      <c r="M112" s="30">
        <v>3825000000</v>
      </c>
    </row>
    <row r="113" spans="1:13" ht="6" customHeight="1" thickTop="1" x14ac:dyDescent="0.2">
      <c r="A113" s="19"/>
      <c r="B113" s="19"/>
      <c r="C113" s="19"/>
      <c r="D113" s="19"/>
      <c r="E113" s="20"/>
      <c r="F113" s="20"/>
      <c r="G113" s="21"/>
      <c r="K113" s="21"/>
    </row>
    <row r="114" spans="1:13" ht="20.100000000000001" customHeight="1" x14ac:dyDescent="0.2">
      <c r="B114" s="19" t="s">
        <v>66</v>
      </c>
      <c r="C114" s="19"/>
      <c r="D114" s="19"/>
      <c r="E114" s="20"/>
      <c r="F114" s="20"/>
      <c r="G114" s="21"/>
      <c r="K114" s="21"/>
    </row>
    <row r="115" spans="1:13" ht="20.100000000000001" customHeight="1" x14ac:dyDescent="0.2">
      <c r="B115" s="19"/>
      <c r="C115" s="19" t="s">
        <v>67</v>
      </c>
      <c r="E115" s="20"/>
      <c r="F115" s="20"/>
      <c r="G115" s="21"/>
      <c r="K115" s="21"/>
    </row>
    <row r="116" spans="1:13" ht="20.100000000000001" customHeight="1" x14ac:dyDescent="0.2">
      <c r="A116" s="19"/>
      <c r="B116" s="19"/>
      <c r="C116" s="19"/>
      <c r="D116" s="19" t="s">
        <v>68</v>
      </c>
      <c r="E116" s="20"/>
      <c r="F116" s="20"/>
      <c r="G116" s="21">
        <v>3825000000</v>
      </c>
      <c r="I116" s="3">
        <v>3825000000</v>
      </c>
      <c r="K116" s="21">
        <v>3825000000</v>
      </c>
      <c r="M116" s="3">
        <v>3825000000</v>
      </c>
    </row>
    <row r="117" spans="1:13" ht="20.100000000000001" customHeight="1" x14ac:dyDescent="0.2">
      <c r="A117" s="19" t="s">
        <v>69</v>
      </c>
      <c r="B117" s="18"/>
      <c r="C117" s="18"/>
      <c r="D117" s="19"/>
      <c r="E117" s="20"/>
      <c r="F117" s="20"/>
      <c r="G117" s="21">
        <v>2557841248</v>
      </c>
      <c r="I117" s="3">
        <v>2557841248</v>
      </c>
      <c r="K117" s="21">
        <v>2557841248</v>
      </c>
      <c r="M117" s="3">
        <v>2557841248</v>
      </c>
    </row>
    <row r="118" spans="1:13" ht="20.100000000000001" customHeight="1" x14ac:dyDescent="0.2">
      <c r="A118" s="19" t="s">
        <v>70</v>
      </c>
      <c r="B118" s="18"/>
      <c r="C118" s="18"/>
      <c r="D118" s="19"/>
      <c r="E118" s="20"/>
      <c r="F118" s="20"/>
      <c r="G118" s="21"/>
      <c r="K118" s="21"/>
    </row>
    <row r="119" spans="1:13" ht="20.100000000000001" customHeight="1" x14ac:dyDescent="0.2">
      <c r="A119" s="19"/>
      <c r="B119" s="19" t="s">
        <v>71</v>
      </c>
      <c r="C119" s="19"/>
      <c r="E119" s="20"/>
      <c r="F119" s="20"/>
      <c r="G119" s="21">
        <v>364266075</v>
      </c>
      <c r="I119" s="3">
        <v>364266075</v>
      </c>
      <c r="K119" s="21">
        <v>364266075</v>
      </c>
      <c r="L119" s="20"/>
      <c r="M119" s="3">
        <v>364266075</v>
      </c>
    </row>
    <row r="120" spans="1:13" ht="20.100000000000001" customHeight="1" x14ac:dyDescent="0.2">
      <c r="A120" s="19"/>
      <c r="B120" s="19" t="s">
        <v>72</v>
      </c>
      <c r="C120" s="19"/>
      <c r="E120" s="20"/>
      <c r="F120" s="20"/>
      <c r="G120" s="21">
        <v>3746718477</v>
      </c>
      <c r="H120" s="43"/>
      <c r="I120" s="3">
        <v>3599718709</v>
      </c>
      <c r="J120" s="43"/>
      <c r="K120" s="21">
        <v>852352043</v>
      </c>
      <c r="L120" s="44"/>
      <c r="M120" s="3">
        <v>1038678523</v>
      </c>
    </row>
    <row r="121" spans="1:13" ht="20.100000000000001" customHeight="1" x14ac:dyDescent="0.2">
      <c r="A121" s="19" t="s">
        <v>73</v>
      </c>
      <c r="B121" s="19"/>
      <c r="C121" s="19"/>
      <c r="E121" s="20"/>
      <c r="F121" s="20"/>
      <c r="G121" s="45">
        <v>3160036744</v>
      </c>
      <c r="H121" s="43"/>
      <c r="I121" s="46">
        <v>3219896997</v>
      </c>
      <c r="J121" s="43"/>
      <c r="K121" s="45">
        <v>1220285687</v>
      </c>
      <c r="L121" s="44"/>
      <c r="M121" s="46">
        <v>1220285687</v>
      </c>
    </row>
    <row r="122" spans="1:13" ht="6" customHeight="1" x14ac:dyDescent="0.2">
      <c r="A122" s="19"/>
      <c r="B122" s="19"/>
      <c r="C122" s="19"/>
      <c r="D122" s="19"/>
      <c r="E122" s="20"/>
      <c r="F122" s="20"/>
      <c r="G122" s="21"/>
      <c r="K122" s="21"/>
    </row>
    <row r="123" spans="1:13" ht="20.100000000000001" customHeight="1" x14ac:dyDescent="0.2">
      <c r="A123" s="1" t="s">
        <v>74</v>
      </c>
      <c r="B123" s="1"/>
      <c r="E123" s="20"/>
      <c r="F123" s="20"/>
      <c r="G123" s="21">
        <f>SUM(G116:G121)</f>
        <v>13653862544</v>
      </c>
      <c r="I123" s="3">
        <f>SUM(I116:I121)</f>
        <v>13566723029</v>
      </c>
      <c r="K123" s="21">
        <f>SUM(K116:K121)</f>
        <v>8819745053</v>
      </c>
      <c r="M123" s="3">
        <f>SUM(M116:M121)</f>
        <v>9006071533</v>
      </c>
    </row>
    <row r="124" spans="1:13" ht="20.100000000000001" customHeight="1" x14ac:dyDescent="0.2">
      <c r="A124" s="2" t="s">
        <v>75</v>
      </c>
      <c r="E124" s="20"/>
      <c r="F124" s="20"/>
      <c r="G124" s="23">
        <v>77</v>
      </c>
      <c r="I124" s="7">
        <v>93</v>
      </c>
      <c r="K124" s="48">
        <v>0</v>
      </c>
      <c r="M124" s="7">
        <v>0</v>
      </c>
    </row>
    <row r="125" spans="1:13" ht="6" customHeight="1" x14ac:dyDescent="0.2">
      <c r="A125" s="19"/>
      <c r="B125" s="19"/>
      <c r="C125" s="19"/>
      <c r="D125" s="19"/>
      <c r="E125" s="20"/>
      <c r="F125" s="20"/>
      <c r="G125" s="21"/>
      <c r="K125" s="21"/>
    </row>
    <row r="126" spans="1:13" ht="20.100000000000001" customHeight="1" x14ac:dyDescent="0.2">
      <c r="A126" s="1" t="s">
        <v>76</v>
      </c>
      <c r="E126" s="20"/>
      <c r="F126" s="20"/>
      <c r="G126" s="23">
        <f>SUM(G123:G124)</f>
        <v>13653862621</v>
      </c>
      <c r="I126" s="7">
        <f>SUM(I123:I124)</f>
        <v>13566723122</v>
      </c>
      <c r="K126" s="23">
        <f>SUM(K123:K124)</f>
        <v>8819745053</v>
      </c>
      <c r="M126" s="7">
        <f>SUM(M123:M124)</f>
        <v>9006071533</v>
      </c>
    </row>
    <row r="127" spans="1:13" ht="6" customHeight="1" x14ac:dyDescent="0.2">
      <c r="A127" s="19"/>
      <c r="B127" s="19"/>
      <c r="C127" s="19"/>
      <c r="D127" s="19"/>
      <c r="E127" s="20"/>
      <c r="F127" s="20"/>
      <c r="G127" s="21"/>
      <c r="K127" s="21"/>
    </row>
    <row r="128" spans="1:13" ht="20.100000000000001" customHeight="1" thickBot="1" x14ac:dyDescent="0.25">
      <c r="A128" s="1" t="s">
        <v>77</v>
      </c>
      <c r="B128" s="1"/>
      <c r="C128" s="1"/>
      <c r="D128" s="1"/>
      <c r="E128" s="38"/>
      <c r="F128" s="38"/>
      <c r="G128" s="29">
        <f>+G126+G87</f>
        <v>31145935703</v>
      </c>
      <c r="H128" s="47"/>
      <c r="I128" s="30">
        <f>+I126+I87</f>
        <v>29817105655</v>
      </c>
      <c r="J128" s="47"/>
      <c r="K128" s="29">
        <f>+K126+K87</f>
        <v>25717521175</v>
      </c>
      <c r="L128" s="47"/>
      <c r="M128" s="30">
        <f>+M126+M87</f>
        <v>24835421868</v>
      </c>
    </row>
    <row r="129" spans="1:13" ht="20.100000000000001" customHeight="1" thickTop="1" x14ac:dyDescent="0.2">
      <c r="A129" s="1"/>
      <c r="B129" s="1"/>
      <c r="C129" s="1"/>
      <c r="D129" s="1"/>
      <c r="E129" s="38"/>
      <c r="F129" s="38"/>
      <c r="H129" s="47"/>
      <c r="J129" s="47"/>
      <c r="L129" s="47"/>
    </row>
    <row r="130" spans="1:13" ht="20.100000000000001" customHeight="1" x14ac:dyDescent="0.2">
      <c r="A130" s="1"/>
      <c r="B130" s="1"/>
      <c r="C130" s="1"/>
      <c r="D130" s="1"/>
      <c r="E130" s="38"/>
      <c r="F130" s="38"/>
    </row>
    <row r="131" spans="1:13" ht="20.100000000000001" customHeight="1" x14ac:dyDescent="0.2">
      <c r="A131" s="1"/>
      <c r="B131" s="1"/>
      <c r="C131" s="1"/>
      <c r="D131" s="1"/>
      <c r="E131" s="38"/>
      <c r="F131" s="38"/>
      <c r="H131" s="47"/>
      <c r="J131" s="47"/>
      <c r="L131" s="47"/>
    </row>
    <row r="132" spans="1:13" ht="20.100000000000001" customHeight="1" x14ac:dyDescent="0.2">
      <c r="A132" s="1"/>
      <c r="B132" s="1"/>
      <c r="C132" s="1"/>
      <c r="D132" s="1"/>
      <c r="E132" s="38"/>
      <c r="F132" s="38"/>
      <c r="H132" s="47"/>
      <c r="J132" s="47"/>
      <c r="L132" s="47"/>
    </row>
    <row r="133" spans="1:13" ht="20.100000000000001" customHeight="1" x14ac:dyDescent="0.2">
      <c r="A133" s="1"/>
      <c r="B133" s="1"/>
      <c r="C133" s="1"/>
      <c r="D133" s="1"/>
      <c r="E133" s="38"/>
      <c r="F133" s="38"/>
      <c r="H133" s="47"/>
      <c r="J133" s="47"/>
      <c r="L133" s="47"/>
    </row>
    <row r="134" spans="1:13" ht="20.100000000000001" customHeight="1" x14ac:dyDescent="0.2">
      <c r="A134" s="1"/>
      <c r="B134" s="1"/>
      <c r="C134" s="1"/>
      <c r="D134" s="1"/>
      <c r="E134" s="38"/>
      <c r="F134" s="38"/>
      <c r="H134" s="47"/>
      <c r="J134" s="47"/>
      <c r="L134" s="47"/>
    </row>
    <row r="135" spans="1:13" ht="20.100000000000001" customHeight="1" x14ac:dyDescent="0.2">
      <c r="A135" s="1"/>
      <c r="B135" s="1"/>
      <c r="C135" s="1"/>
      <c r="D135" s="1"/>
      <c r="E135" s="38"/>
      <c r="F135" s="38"/>
      <c r="H135" s="47"/>
      <c r="J135" s="47"/>
      <c r="L135" s="47"/>
    </row>
    <row r="136" spans="1:13" ht="20.100000000000001" customHeight="1" x14ac:dyDescent="0.2">
      <c r="A136" s="1"/>
      <c r="B136" s="1"/>
      <c r="C136" s="1"/>
      <c r="D136" s="1"/>
      <c r="E136" s="38"/>
      <c r="F136" s="38"/>
      <c r="H136" s="47"/>
      <c r="J136" s="47"/>
      <c r="L136" s="47"/>
    </row>
    <row r="137" spans="1:13" ht="24" customHeight="1" x14ac:dyDescent="0.2">
      <c r="A137" s="1"/>
      <c r="B137" s="1"/>
      <c r="C137" s="1"/>
      <c r="D137" s="1"/>
      <c r="E137" s="38"/>
      <c r="F137" s="38"/>
      <c r="H137" s="47"/>
      <c r="J137" s="47"/>
      <c r="L137" s="47"/>
    </row>
    <row r="138" spans="1:13" ht="22.5" customHeight="1" x14ac:dyDescent="0.2">
      <c r="A138" s="1"/>
      <c r="B138" s="1"/>
      <c r="C138" s="1"/>
      <c r="D138" s="1"/>
      <c r="E138" s="38"/>
      <c r="F138" s="38"/>
      <c r="H138" s="47"/>
      <c r="J138" s="47"/>
      <c r="L138" s="47"/>
    </row>
    <row r="139" spans="1:13" ht="24.75" customHeight="1" x14ac:dyDescent="0.2">
      <c r="A139" s="1"/>
      <c r="B139" s="1"/>
      <c r="C139" s="1"/>
      <c r="D139" s="1"/>
      <c r="E139" s="38"/>
      <c r="F139" s="38"/>
      <c r="H139" s="47"/>
      <c r="J139" s="47"/>
      <c r="L139" s="47"/>
    </row>
    <row r="140" spans="1:13" ht="22.35" customHeight="1" x14ac:dyDescent="0.2">
      <c r="A140" s="41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140" s="33"/>
      <c r="C140" s="33"/>
      <c r="D140" s="33"/>
      <c r="E140" s="42"/>
      <c r="F140" s="42"/>
      <c r="G140" s="35"/>
      <c r="H140" s="35"/>
      <c r="I140" s="35"/>
      <c r="J140" s="35"/>
      <c r="K140" s="35"/>
      <c r="L140" s="35"/>
      <c r="M140" s="35"/>
    </row>
  </sheetData>
  <mergeCells count="7">
    <mergeCell ref="G99:I99"/>
    <mergeCell ref="K99:M99"/>
    <mergeCell ref="G5:I5"/>
    <mergeCell ref="K5:M5"/>
    <mergeCell ref="A44:M44"/>
    <mergeCell ref="G52:I52"/>
    <mergeCell ref="K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134CE-6DAE-48DC-B0C6-75CD18CFAB3A}">
  <dimension ref="A1:M89"/>
  <sheetViews>
    <sheetView zoomScaleNormal="100" zoomScaleSheetLayoutView="100" workbookViewId="0"/>
  </sheetViews>
  <sheetFormatPr defaultColWidth="12.625" defaultRowHeight="15" customHeight="1" x14ac:dyDescent="0.4"/>
  <cols>
    <col min="1" max="3" width="1.5" style="53" customWidth="1"/>
    <col min="4" max="4" width="31.875" style="53" customWidth="1"/>
    <col min="5" max="5" width="2.875" style="53" customWidth="1"/>
    <col min="6" max="6" width="1.625" style="53" customWidth="1"/>
    <col min="7" max="7" width="10.625" style="53" customWidth="1"/>
    <col min="8" max="8" width="0.875" style="53" customWidth="1"/>
    <col min="9" max="9" width="10.625" style="53" customWidth="1"/>
    <col min="10" max="10" width="0.875" style="53" customWidth="1"/>
    <col min="11" max="11" width="10.625" style="53" customWidth="1"/>
    <col min="12" max="12" width="0.875" style="53" customWidth="1"/>
    <col min="13" max="13" width="10.625" style="53" customWidth="1"/>
    <col min="14" max="16384" width="12.625" style="53"/>
  </cols>
  <sheetData>
    <row r="1" spans="1:13" ht="21" customHeight="1" x14ac:dyDescent="0.4">
      <c r="A1" s="50" t="s">
        <v>0</v>
      </c>
      <c r="B1" s="50"/>
      <c r="C1" s="51"/>
      <c r="D1" s="51"/>
      <c r="E1" s="51"/>
      <c r="F1" s="51"/>
      <c r="G1" s="52"/>
      <c r="H1" s="52"/>
      <c r="I1" s="52"/>
      <c r="J1" s="52"/>
      <c r="K1" s="52"/>
      <c r="L1" s="52"/>
      <c r="M1" s="52"/>
    </row>
    <row r="2" spans="1:13" ht="21" customHeight="1" x14ac:dyDescent="0.4">
      <c r="A2" s="50" t="s">
        <v>78</v>
      </c>
      <c r="B2" s="50"/>
      <c r="C2" s="51"/>
      <c r="D2" s="51"/>
      <c r="E2" s="51"/>
      <c r="F2" s="51"/>
      <c r="G2" s="52"/>
      <c r="H2" s="52"/>
      <c r="I2" s="52"/>
      <c r="J2" s="52"/>
      <c r="K2" s="52"/>
      <c r="L2" s="52"/>
      <c r="M2" s="52"/>
    </row>
    <row r="3" spans="1:13" ht="21" customHeight="1" x14ac:dyDescent="0.4">
      <c r="A3" s="54" t="s">
        <v>79</v>
      </c>
      <c r="B3" s="54"/>
      <c r="C3" s="55"/>
      <c r="D3" s="55"/>
      <c r="E3" s="55"/>
      <c r="F3" s="55"/>
      <c r="G3" s="56"/>
      <c r="H3" s="56"/>
      <c r="I3" s="56"/>
      <c r="J3" s="56"/>
      <c r="K3" s="56"/>
      <c r="L3" s="56"/>
      <c r="M3" s="56"/>
    </row>
    <row r="4" spans="1:13" ht="21" customHeight="1" x14ac:dyDescent="0.4">
      <c r="A4" s="57"/>
      <c r="B4" s="57"/>
      <c r="C4" s="57"/>
      <c r="D4" s="57" t="s">
        <v>80</v>
      </c>
      <c r="E4" s="58"/>
      <c r="F4" s="57"/>
      <c r="G4" s="59"/>
      <c r="H4" s="59"/>
      <c r="I4" s="59"/>
      <c r="J4" s="59"/>
      <c r="K4" s="59"/>
      <c r="L4" s="59"/>
      <c r="M4" s="59"/>
    </row>
    <row r="5" spans="1:13" ht="21" customHeight="1" x14ac:dyDescent="0.4">
      <c r="A5" s="57"/>
      <c r="B5" s="57"/>
      <c r="C5" s="57"/>
      <c r="D5" s="57"/>
      <c r="E5" s="58"/>
      <c r="F5" s="57"/>
      <c r="G5" s="151" t="s">
        <v>3</v>
      </c>
      <c r="H5" s="152"/>
      <c r="I5" s="152"/>
      <c r="J5" s="60"/>
      <c r="K5" s="151" t="s">
        <v>4</v>
      </c>
      <c r="L5" s="152"/>
      <c r="M5" s="152"/>
    </row>
    <row r="6" spans="1:13" ht="21" customHeight="1" x14ac:dyDescent="0.4">
      <c r="A6" s="57"/>
      <c r="B6" s="57"/>
      <c r="C6" s="57"/>
      <c r="D6" s="57"/>
      <c r="E6" s="58"/>
      <c r="F6" s="57"/>
      <c r="G6" s="61" t="s">
        <v>7</v>
      </c>
      <c r="H6" s="60"/>
      <c r="I6" s="61" t="s">
        <v>7</v>
      </c>
      <c r="J6" s="60"/>
      <c r="K6" s="61" t="s">
        <v>7</v>
      </c>
      <c r="L6" s="60"/>
      <c r="M6" s="61" t="s">
        <v>7</v>
      </c>
    </row>
    <row r="7" spans="1:13" ht="21" customHeight="1" x14ac:dyDescent="0.4">
      <c r="A7" s="57"/>
      <c r="B7" s="57"/>
      <c r="C7" s="57"/>
      <c r="D7" s="57"/>
      <c r="E7" s="58"/>
      <c r="F7" s="57"/>
      <c r="G7" s="62" t="s">
        <v>9</v>
      </c>
      <c r="H7" s="61"/>
      <c r="I7" s="62" t="s">
        <v>10</v>
      </c>
      <c r="J7" s="61"/>
      <c r="K7" s="62" t="s">
        <v>9</v>
      </c>
      <c r="L7" s="61"/>
      <c r="M7" s="62" t="s">
        <v>10</v>
      </c>
    </row>
    <row r="8" spans="1:13" ht="21" customHeight="1" x14ac:dyDescent="0.4">
      <c r="A8" s="57"/>
      <c r="B8" s="57"/>
      <c r="C8" s="57"/>
      <c r="D8" s="57"/>
      <c r="E8" s="63"/>
      <c r="F8" s="57"/>
      <c r="G8" s="64" t="s">
        <v>12</v>
      </c>
      <c r="H8" s="61"/>
      <c r="I8" s="64" t="s">
        <v>12</v>
      </c>
      <c r="J8" s="61"/>
      <c r="K8" s="64" t="s">
        <v>12</v>
      </c>
      <c r="L8" s="61"/>
      <c r="M8" s="64" t="s">
        <v>12</v>
      </c>
    </row>
    <row r="9" spans="1:13" ht="6" customHeight="1" x14ac:dyDescent="0.4">
      <c r="A9" s="57"/>
      <c r="B9" s="57"/>
      <c r="C9" s="57"/>
      <c r="D9" s="57"/>
      <c r="E9" s="58"/>
      <c r="F9" s="57"/>
      <c r="G9" s="65"/>
      <c r="H9" s="59"/>
      <c r="I9" s="59"/>
      <c r="J9" s="59"/>
      <c r="K9" s="65"/>
      <c r="L9" s="59"/>
      <c r="M9" s="59"/>
    </row>
    <row r="10" spans="1:13" ht="21" customHeight="1" x14ac:dyDescent="0.4">
      <c r="A10" s="57" t="s">
        <v>81</v>
      </c>
      <c r="B10" s="57"/>
      <c r="C10" s="57"/>
      <c r="D10" s="57"/>
      <c r="E10" s="58"/>
      <c r="F10" s="57"/>
      <c r="G10" s="65">
        <v>590248100</v>
      </c>
      <c r="H10" s="66"/>
      <c r="I10" s="59">
        <v>557028353</v>
      </c>
      <c r="J10" s="66"/>
      <c r="K10" s="65">
        <v>437198877</v>
      </c>
      <c r="L10" s="66"/>
      <c r="M10" s="59">
        <v>415417977</v>
      </c>
    </row>
    <row r="11" spans="1:13" ht="21" customHeight="1" x14ac:dyDescent="0.4">
      <c r="A11" s="57" t="s">
        <v>82</v>
      </c>
      <c r="B11" s="57"/>
      <c r="C11" s="57"/>
      <c r="D11" s="57"/>
      <c r="E11" s="58"/>
      <c r="F11" s="57"/>
      <c r="G11" s="65">
        <v>179177326</v>
      </c>
      <c r="H11" s="66"/>
      <c r="I11" s="59">
        <v>132717829</v>
      </c>
      <c r="J11" s="66"/>
      <c r="K11" s="65">
        <v>104096332</v>
      </c>
      <c r="L11" s="66"/>
      <c r="M11" s="59">
        <v>80785298</v>
      </c>
    </row>
    <row r="12" spans="1:13" ht="21" customHeight="1" x14ac:dyDescent="0.4">
      <c r="A12" s="57" t="s">
        <v>83</v>
      </c>
      <c r="B12" s="57"/>
      <c r="C12" s="57"/>
      <c r="D12" s="57"/>
      <c r="E12" s="58"/>
      <c r="F12" s="57"/>
      <c r="G12" s="65">
        <v>-351326002</v>
      </c>
      <c r="H12" s="66"/>
      <c r="I12" s="59">
        <v>-358718460</v>
      </c>
      <c r="J12" s="66"/>
      <c r="K12" s="65">
        <v>-295764727</v>
      </c>
      <c r="L12" s="66"/>
      <c r="M12" s="59">
        <v>-303897803</v>
      </c>
    </row>
    <row r="13" spans="1:13" ht="21" customHeight="1" x14ac:dyDescent="0.4">
      <c r="A13" s="57" t="s">
        <v>84</v>
      </c>
      <c r="B13" s="57"/>
      <c r="C13" s="57"/>
      <c r="D13" s="57"/>
      <c r="E13" s="58"/>
      <c r="F13" s="57"/>
      <c r="G13" s="67">
        <v>-125532711</v>
      </c>
      <c r="H13" s="66"/>
      <c r="I13" s="68">
        <v>-101306268</v>
      </c>
      <c r="J13" s="66"/>
      <c r="K13" s="67">
        <v>-63777137</v>
      </c>
      <c r="L13" s="66"/>
      <c r="M13" s="68">
        <v>-56252677</v>
      </c>
    </row>
    <row r="14" spans="1:13" ht="6" customHeight="1" x14ac:dyDescent="0.4">
      <c r="A14" s="57"/>
      <c r="B14" s="57"/>
      <c r="C14" s="57"/>
      <c r="D14" s="57"/>
      <c r="E14" s="58"/>
      <c r="F14" s="57"/>
      <c r="G14" s="65"/>
      <c r="H14" s="66"/>
      <c r="I14" s="59"/>
      <c r="J14" s="66"/>
      <c r="K14" s="65"/>
      <c r="L14" s="66"/>
      <c r="M14" s="59"/>
    </row>
    <row r="15" spans="1:13" ht="21" customHeight="1" x14ac:dyDescent="0.4">
      <c r="A15" s="69" t="s">
        <v>85</v>
      </c>
      <c r="B15" s="69"/>
      <c r="C15" s="69"/>
      <c r="D15" s="69"/>
      <c r="E15" s="63"/>
      <c r="F15" s="69"/>
      <c r="G15" s="65">
        <f>SUM(G10:G13)</f>
        <v>292566713</v>
      </c>
      <c r="H15" s="66"/>
      <c r="I15" s="59">
        <f>SUM(I10:I13)</f>
        <v>229721454</v>
      </c>
      <c r="J15" s="66"/>
      <c r="K15" s="65">
        <f>SUM(K10:K13)</f>
        <v>181753345</v>
      </c>
      <c r="L15" s="59"/>
      <c r="M15" s="59">
        <f>SUM(M10:M13)</f>
        <v>136052795</v>
      </c>
    </row>
    <row r="16" spans="1:13" ht="21" customHeight="1" x14ac:dyDescent="0.4">
      <c r="A16" s="57" t="s">
        <v>86</v>
      </c>
      <c r="B16" s="57"/>
      <c r="C16" s="69"/>
      <c r="D16" s="69"/>
      <c r="E16" s="58"/>
      <c r="F16" s="69"/>
      <c r="G16" s="65">
        <v>-449281166</v>
      </c>
      <c r="H16" s="66"/>
      <c r="I16" s="59">
        <v>114881567</v>
      </c>
      <c r="J16" s="66"/>
      <c r="K16" s="65">
        <v>336519420</v>
      </c>
      <c r="L16" s="66"/>
      <c r="M16" s="59">
        <v>102404398</v>
      </c>
    </row>
    <row r="17" spans="1:13" ht="21" customHeight="1" x14ac:dyDescent="0.4">
      <c r="A17" s="57" t="s">
        <v>87</v>
      </c>
      <c r="B17" s="57"/>
      <c r="C17" s="57"/>
      <c r="D17" s="57"/>
      <c r="E17" s="58"/>
      <c r="F17" s="57"/>
      <c r="G17" s="65">
        <v>-117200599</v>
      </c>
      <c r="H17" s="66"/>
      <c r="I17" s="59">
        <v>-61700257</v>
      </c>
      <c r="J17" s="66"/>
      <c r="K17" s="65">
        <v>-110804441</v>
      </c>
      <c r="L17" s="66"/>
      <c r="M17" s="59">
        <v>-51942495</v>
      </c>
    </row>
    <row r="18" spans="1:13" ht="21" customHeight="1" x14ac:dyDescent="0.4">
      <c r="A18" s="57" t="s">
        <v>88</v>
      </c>
      <c r="B18" s="57"/>
      <c r="C18" s="57"/>
      <c r="D18" s="57"/>
      <c r="E18" s="58"/>
      <c r="F18" s="57"/>
      <c r="G18" s="65">
        <v>-141850025</v>
      </c>
      <c r="H18" s="66"/>
      <c r="I18" s="59">
        <v>-123119863</v>
      </c>
      <c r="J18" s="66"/>
      <c r="K18" s="65">
        <v>-147392647</v>
      </c>
      <c r="L18" s="66"/>
      <c r="M18" s="59">
        <v>-125150679</v>
      </c>
    </row>
    <row r="19" spans="1:13" ht="21" customHeight="1" x14ac:dyDescent="0.4">
      <c r="A19" s="57" t="s">
        <v>89</v>
      </c>
      <c r="B19" s="57"/>
      <c r="C19" s="57"/>
      <c r="D19" s="57"/>
      <c r="E19" s="58"/>
      <c r="F19" s="57"/>
      <c r="G19" s="65"/>
      <c r="H19" s="66"/>
      <c r="I19" s="59"/>
      <c r="J19" s="66"/>
      <c r="K19" s="65"/>
      <c r="L19" s="66"/>
      <c r="M19" s="59"/>
    </row>
    <row r="20" spans="1:13" ht="21" customHeight="1" x14ac:dyDescent="0.4">
      <c r="A20" s="57"/>
      <c r="B20" s="57" t="s">
        <v>90</v>
      </c>
      <c r="E20" s="58"/>
      <c r="F20" s="57"/>
      <c r="G20" s="67">
        <v>500277617</v>
      </c>
      <c r="H20" s="66"/>
      <c r="I20" s="68">
        <v>361009256</v>
      </c>
      <c r="J20" s="66"/>
      <c r="K20" s="67">
        <v>0</v>
      </c>
      <c r="L20" s="66"/>
      <c r="M20" s="68">
        <v>0</v>
      </c>
    </row>
    <row r="21" spans="1:13" ht="6" customHeight="1" x14ac:dyDescent="0.4">
      <c r="A21" s="57"/>
      <c r="B21" s="57"/>
      <c r="C21" s="57"/>
      <c r="D21" s="57"/>
      <c r="E21" s="58"/>
      <c r="F21" s="57"/>
      <c r="G21" s="65"/>
      <c r="H21" s="66"/>
      <c r="I21" s="59"/>
      <c r="J21" s="66"/>
      <c r="K21" s="65"/>
      <c r="L21" s="66"/>
      <c r="M21" s="59"/>
    </row>
    <row r="22" spans="1:13" ht="21" customHeight="1" x14ac:dyDescent="0.4">
      <c r="A22" s="69" t="s">
        <v>91</v>
      </c>
      <c r="B22" s="69"/>
      <c r="C22" s="69"/>
      <c r="D22" s="69"/>
      <c r="E22" s="58"/>
      <c r="F22" s="69"/>
      <c r="G22" s="65">
        <f>SUM(G15:G20)</f>
        <v>84512540</v>
      </c>
      <c r="H22" s="66"/>
      <c r="I22" s="59">
        <f>SUM(I15:I20)</f>
        <v>520792157</v>
      </c>
      <c r="J22" s="66"/>
      <c r="K22" s="65">
        <f>SUM(K15:K20)</f>
        <v>260075677</v>
      </c>
      <c r="L22" s="66"/>
      <c r="M22" s="59">
        <f>SUM(M15:M20)</f>
        <v>61364019</v>
      </c>
    </row>
    <row r="23" spans="1:13" ht="21" customHeight="1" x14ac:dyDescent="0.4">
      <c r="A23" s="57" t="s">
        <v>92</v>
      </c>
      <c r="B23" s="57"/>
      <c r="C23" s="57"/>
      <c r="D23" s="57"/>
      <c r="E23" s="58"/>
      <c r="F23" s="57"/>
      <c r="G23" s="67">
        <v>-3647093</v>
      </c>
      <c r="H23" s="66"/>
      <c r="I23" s="68">
        <v>-9294371</v>
      </c>
      <c r="J23" s="66"/>
      <c r="K23" s="67">
        <v>-7274189</v>
      </c>
      <c r="L23" s="66"/>
      <c r="M23" s="68">
        <v>-2029281</v>
      </c>
    </row>
    <row r="24" spans="1:13" ht="6" customHeight="1" x14ac:dyDescent="0.4">
      <c r="A24" s="57"/>
      <c r="B24" s="57"/>
      <c r="C24" s="57"/>
      <c r="D24" s="57"/>
      <c r="E24" s="58"/>
      <c r="F24" s="57"/>
      <c r="G24" s="65"/>
      <c r="H24" s="66"/>
      <c r="I24" s="59"/>
      <c r="J24" s="66"/>
      <c r="K24" s="65"/>
      <c r="L24" s="66"/>
      <c r="M24" s="59"/>
    </row>
    <row r="25" spans="1:13" ht="21" customHeight="1" x14ac:dyDescent="0.4">
      <c r="A25" s="69" t="s">
        <v>93</v>
      </c>
      <c r="B25" s="69"/>
      <c r="C25" s="69"/>
      <c r="D25" s="69"/>
      <c r="E25" s="58"/>
      <c r="F25" s="69"/>
      <c r="G25" s="67">
        <f>SUM(G22:G23)</f>
        <v>80865447</v>
      </c>
      <c r="H25" s="66"/>
      <c r="I25" s="68">
        <f>SUM(I22:I23)</f>
        <v>511497786</v>
      </c>
      <c r="J25" s="66"/>
      <c r="K25" s="67">
        <f>SUM(K22:K23)</f>
        <v>252801488</v>
      </c>
      <c r="L25" s="66"/>
      <c r="M25" s="68">
        <f>SUM(M22:M23)</f>
        <v>59334738</v>
      </c>
    </row>
    <row r="26" spans="1:13" ht="6" customHeight="1" x14ac:dyDescent="0.4">
      <c r="A26" s="69"/>
      <c r="B26" s="69"/>
      <c r="C26" s="69"/>
      <c r="D26" s="69"/>
      <c r="E26" s="58"/>
      <c r="F26" s="69"/>
      <c r="G26" s="65"/>
      <c r="H26" s="66"/>
      <c r="I26" s="59"/>
      <c r="J26" s="66"/>
      <c r="K26" s="65"/>
      <c r="L26" s="66"/>
      <c r="M26" s="59"/>
    </row>
    <row r="27" spans="1:13" ht="21" customHeight="1" x14ac:dyDescent="0.4">
      <c r="A27" s="69" t="s">
        <v>109</v>
      </c>
      <c r="B27" s="69"/>
      <c r="C27" s="57"/>
      <c r="D27" s="57"/>
      <c r="E27" s="58"/>
      <c r="F27" s="57"/>
      <c r="G27" s="70"/>
      <c r="H27" s="59"/>
      <c r="I27" s="136"/>
      <c r="J27" s="59"/>
      <c r="K27" s="70"/>
      <c r="L27" s="59"/>
      <c r="M27" s="136"/>
    </row>
    <row r="28" spans="1:13" ht="6" customHeight="1" x14ac:dyDescent="0.4">
      <c r="A28" s="69"/>
      <c r="B28" s="69"/>
      <c r="C28" s="57"/>
      <c r="D28" s="57"/>
      <c r="E28" s="58"/>
      <c r="F28" s="57"/>
      <c r="G28" s="70"/>
      <c r="H28" s="59"/>
      <c r="I28" s="136"/>
      <c r="J28" s="59"/>
      <c r="K28" s="70"/>
      <c r="L28" s="59"/>
      <c r="M28" s="136"/>
    </row>
    <row r="29" spans="1:13" ht="21" customHeight="1" x14ac:dyDescent="0.4">
      <c r="A29" s="57"/>
      <c r="B29" s="57" t="s">
        <v>94</v>
      </c>
      <c r="C29" s="57"/>
      <c r="D29" s="57"/>
      <c r="E29" s="58"/>
      <c r="F29" s="57"/>
      <c r="G29" s="70"/>
      <c r="H29" s="59"/>
      <c r="I29" s="136"/>
      <c r="J29" s="59"/>
      <c r="K29" s="70"/>
      <c r="L29" s="59"/>
      <c r="M29" s="136"/>
    </row>
    <row r="30" spans="1:13" ht="21" customHeight="1" x14ac:dyDescent="0.4">
      <c r="A30" s="57"/>
      <c r="B30" s="57"/>
      <c r="C30" s="53" t="s">
        <v>95</v>
      </c>
      <c r="D30" s="57"/>
      <c r="E30" s="58"/>
      <c r="F30" s="66"/>
      <c r="G30" s="65"/>
      <c r="H30" s="66"/>
      <c r="I30" s="59"/>
      <c r="J30" s="66"/>
      <c r="K30" s="65"/>
      <c r="L30" s="66"/>
      <c r="M30" s="59"/>
    </row>
    <row r="31" spans="1:13" ht="21" customHeight="1" x14ac:dyDescent="0.4">
      <c r="A31" s="57"/>
      <c r="B31" s="57"/>
      <c r="C31" s="57" t="s">
        <v>96</v>
      </c>
      <c r="D31" s="57"/>
      <c r="E31" s="58"/>
      <c r="F31" s="66"/>
      <c r="G31" s="65">
        <v>391054144</v>
      </c>
      <c r="H31" s="66"/>
      <c r="I31" s="59">
        <v>-83387801</v>
      </c>
      <c r="J31" s="66"/>
      <c r="K31" s="65">
        <v>0</v>
      </c>
      <c r="L31" s="66"/>
      <c r="M31" s="59">
        <v>0</v>
      </c>
    </row>
    <row r="32" spans="1:13" ht="21" customHeight="1" x14ac:dyDescent="0.4">
      <c r="A32" s="57"/>
      <c r="B32" s="57"/>
      <c r="C32" s="57" t="s">
        <v>97</v>
      </c>
      <c r="D32" s="57"/>
      <c r="E32" s="58"/>
      <c r="F32" s="66"/>
      <c r="G32" s="65"/>
      <c r="H32" s="66"/>
      <c r="I32" s="59"/>
      <c r="J32" s="66"/>
      <c r="K32" s="65"/>
      <c r="L32" s="66"/>
      <c r="M32" s="59"/>
    </row>
    <row r="33" spans="1:13" ht="21" customHeight="1" x14ac:dyDescent="0.4">
      <c r="A33" s="57"/>
      <c r="B33" s="57"/>
      <c r="C33" s="57"/>
      <c r="D33" s="57" t="s">
        <v>90</v>
      </c>
      <c r="E33" s="58"/>
      <c r="F33" s="66"/>
      <c r="G33" s="67">
        <v>-380743550</v>
      </c>
      <c r="H33" s="66"/>
      <c r="I33" s="68">
        <v>140138389</v>
      </c>
      <c r="J33" s="66"/>
      <c r="K33" s="67">
        <v>0</v>
      </c>
      <c r="L33" s="66"/>
      <c r="M33" s="68">
        <v>0</v>
      </c>
    </row>
    <row r="34" spans="1:13" ht="6" customHeight="1" x14ac:dyDescent="0.4">
      <c r="A34" s="57"/>
      <c r="B34" s="57"/>
      <c r="C34" s="57"/>
      <c r="D34" s="57"/>
      <c r="E34" s="58"/>
      <c r="F34" s="66"/>
      <c r="G34" s="65"/>
      <c r="H34" s="66"/>
      <c r="I34" s="59"/>
      <c r="J34" s="66"/>
      <c r="K34" s="65"/>
      <c r="L34" s="66"/>
      <c r="M34" s="59"/>
    </row>
    <row r="35" spans="1:13" ht="21" customHeight="1" x14ac:dyDescent="0.4">
      <c r="A35" s="57"/>
      <c r="B35" s="57" t="s">
        <v>98</v>
      </c>
      <c r="D35" s="57"/>
      <c r="E35" s="58"/>
      <c r="F35" s="66"/>
      <c r="G35" s="71"/>
      <c r="H35" s="57"/>
      <c r="I35" s="57"/>
      <c r="J35" s="57"/>
      <c r="K35" s="71"/>
      <c r="L35" s="57"/>
      <c r="M35" s="57"/>
    </row>
    <row r="36" spans="1:13" ht="21" customHeight="1" x14ac:dyDescent="0.4">
      <c r="A36" s="57"/>
      <c r="B36" s="57"/>
      <c r="C36" s="57" t="s">
        <v>95</v>
      </c>
      <c r="E36" s="58"/>
      <c r="F36" s="66"/>
      <c r="G36" s="67">
        <f>SUM(G31:G33)</f>
        <v>10310594</v>
      </c>
      <c r="H36" s="66"/>
      <c r="I36" s="68">
        <f>SUM(I31:I33)</f>
        <v>56750588</v>
      </c>
      <c r="J36" s="66"/>
      <c r="K36" s="67">
        <f>SUM(K31:K33)</f>
        <v>0</v>
      </c>
      <c r="L36" s="66"/>
      <c r="M36" s="68">
        <f>SUM(M31:M33)</f>
        <v>0</v>
      </c>
    </row>
    <row r="37" spans="1:13" ht="6" customHeight="1" x14ac:dyDescent="0.4">
      <c r="A37" s="57"/>
      <c r="B37" s="57"/>
      <c r="C37" s="57"/>
      <c r="D37" s="57"/>
      <c r="E37" s="58"/>
      <c r="F37" s="66"/>
      <c r="G37" s="65"/>
      <c r="H37" s="66"/>
      <c r="I37" s="59"/>
      <c r="J37" s="66"/>
      <c r="K37" s="65"/>
      <c r="L37" s="66"/>
      <c r="M37" s="59"/>
    </row>
    <row r="38" spans="1:13" ht="21" customHeight="1" x14ac:dyDescent="0.4">
      <c r="A38" s="69" t="s">
        <v>99</v>
      </c>
      <c r="B38" s="69"/>
      <c r="C38" s="69"/>
      <c r="D38" s="57"/>
      <c r="E38" s="58"/>
      <c r="F38" s="66"/>
      <c r="G38" s="67">
        <f>+G36</f>
        <v>10310594</v>
      </c>
      <c r="H38" s="66"/>
      <c r="I38" s="68">
        <f>+I36</f>
        <v>56750588</v>
      </c>
      <c r="J38" s="66"/>
      <c r="K38" s="67">
        <f>+K36</f>
        <v>0</v>
      </c>
      <c r="L38" s="66"/>
      <c r="M38" s="68">
        <f>+M36</f>
        <v>0</v>
      </c>
    </row>
    <row r="39" spans="1:13" ht="6" customHeight="1" x14ac:dyDescent="0.4">
      <c r="A39" s="57"/>
      <c r="B39" s="57"/>
      <c r="D39" s="57"/>
      <c r="E39" s="58"/>
      <c r="F39" s="66"/>
      <c r="G39" s="65"/>
      <c r="H39" s="66"/>
      <c r="I39" s="59"/>
      <c r="J39" s="66"/>
      <c r="K39" s="65"/>
      <c r="L39" s="66"/>
      <c r="M39" s="59"/>
    </row>
    <row r="40" spans="1:13" ht="21" customHeight="1" thickBot="1" x14ac:dyDescent="0.45">
      <c r="A40" s="69" t="s">
        <v>100</v>
      </c>
      <c r="B40" s="69"/>
      <c r="C40" s="69"/>
      <c r="D40" s="69"/>
      <c r="E40" s="58"/>
      <c r="F40" s="66"/>
      <c r="G40" s="72">
        <f>SUM(G25,G38)</f>
        <v>91176041</v>
      </c>
      <c r="H40" s="66"/>
      <c r="I40" s="73">
        <f>SUM(I25,I38)</f>
        <v>568248374</v>
      </c>
      <c r="J40" s="66"/>
      <c r="K40" s="72">
        <f>SUM(K25,K38)</f>
        <v>252801488</v>
      </c>
      <c r="L40" s="66"/>
      <c r="M40" s="73">
        <f>SUM(M25,M38)</f>
        <v>59334738</v>
      </c>
    </row>
    <row r="41" spans="1:13" ht="21" customHeight="1" thickTop="1" x14ac:dyDescent="0.4">
      <c r="A41" s="69"/>
      <c r="B41" s="69"/>
      <c r="C41" s="69"/>
      <c r="D41" s="69"/>
      <c r="E41" s="58"/>
      <c r="F41" s="66"/>
      <c r="G41" s="59"/>
      <c r="H41" s="66"/>
      <c r="I41" s="59"/>
      <c r="J41" s="66"/>
      <c r="K41" s="59"/>
      <c r="L41" s="66"/>
      <c r="M41" s="59"/>
    </row>
    <row r="42" spans="1:13" ht="21" customHeight="1" x14ac:dyDescent="0.4">
      <c r="A42" s="69"/>
      <c r="B42" s="69"/>
      <c r="C42" s="69"/>
      <c r="D42" s="69"/>
      <c r="E42" s="58"/>
      <c r="F42" s="66"/>
      <c r="G42" s="59"/>
      <c r="H42" s="66"/>
      <c r="I42" s="59"/>
      <c r="J42" s="66"/>
      <c r="K42" s="59"/>
      <c r="L42" s="66"/>
      <c r="M42" s="59"/>
    </row>
    <row r="43" spans="1:13" ht="21" customHeight="1" x14ac:dyDescent="0.4">
      <c r="A43" s="69"/>
      <c r="B43" s="69"/>
      <c r="C43" s="69"/>
      <c r="D43" s="69"/>
      <c r="E43" s="58"/>
      <c r="F43" s="66"/>
      <c r="G43" s="59"/>
      <c r="H43" s="66"/>
      <c r="I43" s="59"/>
      <c r="J43" s="66"/>
      <c r="K43" s="59"/>
      <c r="L43" s="66"/>
      <c r="M43" s="59"/>
    </row>
    <row r="44" spans="1:13" ht="21" customHeight="1" x14ac:dyDescent="0.4">
      <c r="A44" s="69"/>
      <c r="B44" s="69"/>
      <c r="C44" s="69"/>
      <c r="D44" s="69"/>
      <c r="E44" s="58"/>
      <c r="F44" s="66"/>
      <c r="G44" s="59"/>
      <c r="H44" s="66"/>
      <c r="I44" s="59"/>
      <c r="J44" s="66"/>
      <c r="K44" s="59"/>
      <c r="L44" s="66"/>
      <c r="M44" s="59"/>
    </row>
    <row r="45" spans="1:13" ht="21" customHeight="1" x14ac:dyDescent="0.4">
      <c r="A45" s="69"/>
      <c r="B45" s="69"/>
      <c r="C45" s="69"/>
      <c r="D45" s="69"/>
      <c r="E45" s="58"/>
      <c r="F45" s="66"/>
      <c r="G45" s="59"/>
      <c r="H45" s="66"/>
      <c r="I45" s="59"/>
      <c r="J45" s="66"/>
      <c r="K45" s="59"/>
      <c r="L45" s="66"/>
      <c r="M45" s="59"/>
    </row>
    <row r="46" spans="1:13" ht="7.5" customHeight="1" x14ac:dyDescent="0.4">
      <c r="A46" s="69"/>
      <c r="B46" s="69"/>
      <c r="C46" s="69"/>
      <c r="D46" s="69"/>
      <c r="E46" s="58"/>
      <c r="F46" s="66"/>
      <c r="G46" s="59"/>
      <c r="H46" s="66"/>
      <c r="I46" s="59"/>
      <c r="J46" s="66"/>
      <c r="K46" s="59"/>
      <c r="L46" s="66"/>
      <c r="M46" s="59"/>
    </row>
    <row r="47" spans="1:13" ht="21.75" customHeight="1" x14ac:dyDescent="0.4">
      <c r="A47" s="74" t="s">
        <v>37</v>
      </c>
      <c r="B47" s="74"/>
      <c r="C47" s="74"/>
      <c r="D47" s="74"/>
      <c r="E47" s="75"/>
      <c r="F47" s="74"/>
      <c r="G47" s="68"/>
      <c r="H47" s="68"/>
      <c r="I47" s="68"/>
      <c r="J47" s="68"/>
      <c r="K47" s="68"/>
      <c r="L47" s="68"/>
      <c r="M47" s="68"/>
    </row>
    <row r="48" spans="1:13" ht="21" customHeight="1" x14ac:dyDescent="0.4">
      <c r="A48" s="50" t="s">
        <v>0</v>
      </c>
      <c r="B48" s="50"/>
      <c r="C48" s="51"/>
      <c r="D48" s="51"/>
      <c r="E48" s="51"/>
      <c r="F48" s="51"/>
      <c r="G48" s="52"/>
      <c r="H48" s="52"/>
      <c r="I48" s="52"/>
      <c r="J48" s="52"/>
      <c r="K48" s="52"/>
      <c r="L48" s="52"/>
      <c r="M48" s="52"/>
    </row>
    <row r="49" spans="1:13" ht="21" customHeight="1" x14ac:dyDescent="0.4">
      <c r="A49" s="50" t="s">
        <v>78</v>
      </c>
      <c r="B49" s="50"/>
      <c r="C49" s="51"/>
      <c r="D49" s="51"/>
      <c r="E49" s="51"/>
      <c r="F49" s="51"/>
      <c r="G49" s="52"/>
      <c r="H49" s="52"/>
      <c r="I49" s="52"/>
      <c r="J49" s="52"/>
      <c r="K49" s="52"/>
      <c r="L49" s="52"/>
      <c r="M49" s="52"/>
    </row>
    <row r="50" spans="1:13" ht="21" customHeight="1" x14ac:dyDescent="0.4">
      <c r="A50" s="54" t="str">
        <f>A3</f>
        <v>สำหรับรอบระยะเวลาสามเดือนสิ้นสุดวันที่ 30 กันยายน พ.ศ. 2567</v>
      </c>
      <c r="B50" s="54"/>
      <c r="C50" s="55"/>
      <c r="D50" s="55"/>
      <c r="E50" s="55"/>
      <c r="F50" s="55"/>
      <c r="G50" s="56"/>
      <c r="H50" s="56"/>
      <c r="I50" s="56"/>
      <c r="J50" s="56"/>
      <c r="K50" s="56"/>
      <c r="L50" s="56"/>
      <c r="M50" s="56"/>
    </row>
    <row r="51" spans="1:13" ht="21" customHeight="1" x14ac:dyDescent="0.4">
      <c r="A51" s="57"/>
      <c r="B51" s="57"/>
      <c r="C51" s="57"/>
      <c r="D51" s="57" t="s">
        <v>80</v>
      </c>
      <c r="E51" s="58"/>
      <c r="F51" s="57"/>
      <c r="G51" s="59"/>
      <c r="H51" s="59"/>
      <c r="I51" s="59"/>
      <c r="J51" s="59"/>
      <c r="K51" s="59"/>
      <c r="L51" s="59"/>
      <c r="M51" s="59"/>
    </row>
    <row r="52" spans="1:13" ht="21" customHeight="1" x14ac:dyDescent="0.4">
      <c r="A52" s="57"/>
      <c r="B52" s="57"/>
      <c r="C52" s="57"/>
      <c r="D52" s="57"/>
      <c r="E52" s="58"/>
      <c r="F52" s="57"/>
      <c r="G52" s="151" t="s">
        <v>3</v>
      </c>
      <c r="H52" s="152"/>
      <c r="I52" s="152"/>
      <c r="J52" s="60"/>
      <c r="K52" s="151" t="s">
        <v>4</v>
      </c>
      <c r="L52" s="152"/>
      <c r="M52" s="152"/>
    </row>
    <row r="53" spans="1:13" ht="21" customHeight="1" x14ac:dyDescent="0.4">
      <c r="A53" s="57"/>
      <c r="B53" s="57"/>
      <c r="C53" s="57"/>
      <c r="D53" s="57"/>
      <c r="E53" s="58"/>
      <c r="F53" s="57"/>
      <c r="G53" s="61" t="s">
        <v>7</v>
      </c>
      <c r="H53" s="60"/>
      <c r="I53" s="61" t="s">
        <v>7</v>
      </c>
      <c r="J53" s="60"/>
      <c r="K53" s="61" t="s">
        <v>7</v>
      </c>
      <c r="L53" s="60"/>
      <c r="M53" s="61" t="s">
        <v>7</v>
      </c>
    </row>
    <row r="54" spans="1:13" ht="21" customHeight="1" x14ac:dyDescent="0.4">
      <c r="A54" s="57"/>
      <c r="B54" s="57"/>
      <c r="C54" s="57"/>
      <c r="D54" s="57"/>
      <c r="E54" s="58"/>
      <c r="F54" s="57"/>
      <c r="G54" s="62" t="s">
        <v>9</v>
      </c>
      <c r="H54" s="61"/>
      <c r="I54" s="62" t="s">
        <v>10</v>
      </c>
      <c r="J54" s="61"/>
      <c r="K54" s="62" t="s">
        <v>9</v>
      </c>
      <c r="L54" s="61"/>
      <c r="M54" s="62" t="s">
        <v>10</v>
      </c>
    </row>
    <row r="55" spans="1:13" ht="21" customHeight="1" x14ac:dyDescent="0.4">
      <c r="A55" s="57"/>
      <c r="B55" s="57"/>
      <c r="C55" s="57"/>
      <c r="D55" s="57"/>
      <c r="E55" s="76"/>
      <c r="F55" s="57"/>
      <c r="G55" s="64" t="s">
        <v>12</v>
      </c>
      <c r="H55" s="61"/>
      <c r="I55" s="64" t="s">
        <v>12</v>
      </c>
      <c r="J55" s="61"/>
      <c r="K55" s="64" t="s">
        <v>12</v>
      </c>
      <c r="L55" s="61"/>
      <c r="M55" s="64" t="s">
        <v>12</v>
      </c>
    </row>
    <row r="56" spans="1:13" ht="21" customHeight="1" x14ac:dyDescent="0.4">
      <c r="A56" s="57"/>
      <c r="B56" s="57"/>
      <c r="C56" s="57"/>
      <c r="D56" s="57"/>
      <c r="E56" s="58"/>
      <c r="F56" s="57"/>
      <c r="G56" s="65"/>
      <c r="H56" s="59"/>
      <c r="I56" s="59"/>
      <c r="J56" s="59"/>
      <c r="K56" s="65"/>
      <c r="L56" s="59"/>
      <c r="M56" s="59"/>
    </row>
    <row r="57" spans="1:13" ht="21" customHeight="1" x14ac:dyDescent="0.4">
      <c r="A57" s="69" t="s">
        <v>101</v>
      </c>
      <c r="B57" s="69"/>
      <c r="C57" s="57"/>
      <c r="D57" s="57"/>
      <c r="E57" s="58"/>
      <c r="F57" s="66"/>
      <c r="G57" s="65"/>
      <c r="H57" s="66"/>
      <c r="I57" s="59"/>
      <c r="J57" s="66"/>
      <c r="K57" s="65"/>
      <c r="L57" s="66"/>
      <c r="M57" s="59"/>
    </row>
    <row r="58" spans="1:13" ht="21" customHeight="1" x14ac:dyDescent="0.4">
      <c r="A58" s="57" t="s">
        <v>102</v>
      </c>
      <c r="B58" s="57"/>
      <c r="C58" s="57"/>
      <c r="D58" s="57"/>
      <c r="E58" s="58"/>
      <c r="F58" s="66"/>
      <c r="G58" s="65">
        <f>G25-G59</f>
        <v>80865459</v>
      </c>
      <c r="H58" s="66"/>
      <c r="I58" s="59">
        <f>+I25-I59</f>
        <v>511497788</v>
      </c>
      <c r="J58" s="66"/>
      <c r="K58" s="65">
        <f>K25-K59</f>
        <v>252801488</v>
      </c>
      <c r="L58" s="66"/>
      <c r="M58" s="59">
        <f>+M25-M59</f>
        <v>59334738</v>
      </c>
    </row>
    <row r="59" spans="1:13" ht="21" customHeight="1" x14ac:dyDescent="0.4">
      <c r="A59" s="57" t="s">
        <v>103</v>
      </c>
      <c r="B59" s="57"/>
      <c r="C59" s="57"/>
      <c r="D59" s="57"/>
      <c r="E59" s="58"/>
      <c r="F59" s="66"/>
      <c r="G59" s="67">
        <v>-12</v>
      </c>
      <c r="H59" s="66"/>
      <c r="I59" s="68">
        <v>-2</v>
      </c>
      <c r="J59" s="66"/>
      <c r="K59" s="67">
        <v>0</v>
      </c>
      <c r="L59" s="66"/>
      <c r="M59" s="68">
        <v>0</v>
      </c>
    </row>
    <row r="60" spans="1:13" ht="6" customHeight="1" x14ac:dyDescent="0.4">
      <c r="A60" s="57"/>
      <c r="B60" s="57"/>
      <c r="C60" s="57"/>
      <c r="D60" s="57"/>
      <c r="E60" s="58"/>
      <c r="F60" s="66"/>
      <c r="G60" s="65"/>
      <c r="H60" s="66"/>
      <c r="I60" s="59"/>
      <c r="J60" s="66"/>
      <c r="K60" s="65"/>
      <c r="L60" s="66"/>
      <c r="M60" s="59"/>
    </row>
    <row r="61" spans="1:13" ht="21" customHeight="1" thickBot="1" x14ac:dyDescent="0.45">
      <c r="A61" s="69"/>
      <c r="B61" s="69"/>
      <c r="C61" s="69"/>
      <c r="D61" s="69"/>
      <c r="E61" s="63"/>
      <c r="F61" s="66"/>
      <c r="G61" s="72">
        <f>SUM(G58:G60)</f>
        <v>80865447</v>
      </c>
      <c r="H61" s="66"/>
      <c r="I61" s="73">
        <f>SUM(I58:I60)</f>
        <v>511497786</v>
      </c>
      <c r="J61" s="66"/>
      <c r="K61" s="72">
        <f>SUM(K58:K60)</f>
        <v>252801488</v>
      </c>
      <c r="L61" s="66"/>
      <c r="M61" s="73">
        <f>SUM(M58:M60)</f>
        <v>59334738</v>
      </c>
    </row>
    <row r="62" spans="1:13" ht="21" customHeight="1" thickTop="1" x14ac:dyDescent="0.4">
      <c r="A62" s="57"/>
      <c r="B62" s="57"/>
      <c r="C62" s="57"/>
      <c r="D62" s="57"/>
      <c r="E62" s="58"/>
      <c r="F62" s="66"/>
      <c r="G62" s="65"/>
      <c r="H62" s="66"/>
      <c r="I62" s="59"/>
      <c r="J62" s="66"/>
      <c r="K62" s="65"/>
      <c r="L62" s="66"/>
      <c r="M62" s="59"/>
    </row>
    <row r="63" spans="1:13" ht="21" customHeight="1" x14ac:dyDescent="0.4">
      <c r="A63" s="69" t="s">
        <v>104</v>
      </c>
      <c r="B63" s="69"/>
      <c r="C63" s="57"/>
      <c r="D63" s="57"/>
      <c r="E63" s="58"/>
      <c r="F63" s="66"/>
      <c r="G63" s="65"/>
      <c r="H63" s="66"/>
      <c r="I63" s="59"/>
      <c r="J63" s="66"/>
      <c r="K63" s="65"/>
      <c r="L63" s="66"/>
      <c r="M63" s="59"/>
    </row>
    <row r="64" spans="1:13" ht="21" customHeight="1" x14ac:dyDescent="0.4">
      <c r="A64" s="57" t="s">
        <v>102</v>
      </c>
      <c r="B64" s="57"/>
      <c r="C64" s="57"/>
      <c r="D64" s="57"/>
      <c r="E64" s="58"/>
      <c r="F64" s="66"/>
      <c r="G64" s="65">
        <f>G40-G65</f>
        <v>91176053</v>
      </c>
      <c r="H64" s="66"/>
      <c r="I64" s="59">
        <f>+I40-I65</f>
        <v>568248376</v>
      </c>
      <c r="J64" s="66"/>
      <c r="K64" s="65">
        <f>K40-K65</f>
        <v>252801488</v>
      </c>
      <c r="L64" s="66"/>
      <c r="M64" s="59">
        <f>+M40-M65</f>
        <v>59334738</v>
      </c>
    </row>
    <row r="65" spans="1:13" ht="21" customHeight="1" x14ac:dyDescent="0.4">
      <c r="A65" s="57" t="s">
        <v>103</v>
      </c>
      <c r="B65" s="57"/>
      <c r="C65" s="57"/>
      <c r="D65" s="57"/>
      <c r="E65" s="58"/>
      <c r="F65" s="66"/>
      <c r="G65" s="67">
        <f>G59</f>
        <v>-12</v>
      </c>
      <c r="H65" s="66"/>
      <c r="I65" s="68">
        <f>+I59</f>
        <v>-2</v>
      </c>
      <c r="J65" s="66"/>
      <c r="K65" s="67">
        <v>0</v>
      </c>
      <c r="L65" s="66"/>
      <c r="M65" s="68">
        <v>0</v>
      </c>
    </row>
    <row r="66" spans="1:13" ht="6" customHeight="1" x14ac:dyDescent="0.4">
      <c r="A66" s="57"/>
      <c r="B66" s="57"/>
      <c r="C66" s="57"/>
      <c r="D66" s="57"/>
      <c r="E66" s="58"/>
      <c r="F66" s="66"/>
      <c r="G66" s="65"/>
      <c r="H66" s="66"/>
      <c r="I66" s="59"/>
      <c r="J66" s="66"/>
      <c r="K66" s="65"/>
      <c r="L66" s="66"/>
      <c r="M66" s="59"/>
    </row>
    <row r="67" spans="1:13" ht="21" customHeight="1" thickBot="1" x14ac:dyDescent="0.45">
      <c r="A67" s="69"/>
      <c r="B67" s="69"/>
      <c r="C67" s="69"/>
      <c r="D67" s="69"/>
      <c r="E67" s="63"/>
      <c r="F67" s="66"/>
      <c r="G67" s="72">
        <f>SUM(G64:G66)</f>
        <v>91176041</v>
      </c>
      <c r="H67" s="66"/>
      <c r="I67" s="73">
        <f>SUM(I64:I66)</f>
        <v>568248374</v>
      </c>
      <c r="J67" s="66"/>
      <c r="K67" s="72">
        <f>SUM(K64:K66)</f>
        <v>252801488</v>
      </c>
      <c r="L67" s="66"/>
      <c r="M67" s="73">
        <f>SUM(M64:M66)</f>
        <v>59334738</v>
      </c>
    </row>
    <row r="68" spans="1:13" ht="21" customHeight="1" thickTop="1" x14ac:dyDescent="0.4">
      <c r="A68" s="69"/>
      <c r="B68" s="69"/>
      <c r="C68" s="57"/>
      <c r="D68" s="57"/>
      <c r="E68" s="58"/>
      <c r="F68" s="66"/>
      <c r="G68" s="65"/>
      <c r="H68" s="66"/>
      <c r="I68" s="59"/>
      <c r="J68" s="66"/>
      <c r="K68" s="65"/>
      <c r="L68" s="66"/>
      <c r="M68" s="59"/>
    </row>
    <row r="69" spans="1:13" ht="21" customHeight="1" x14ac:dyDescent="0.4">
      <c r="A69" s="69" t="s">
        <v>105</v>
      </c>
      <c r="B69" s="69"/>
      <c r="C69" s="57"/>
      <c r="D69" s="57"/>
      <c r="E69" s="58"/>
      <c r="F69" s="57"/>
      <c r="G69" s="65"/>
      <c r="H69" s="59"/>
      <c r="I69" s="59"/>
      <c r="J69" s="59"/>
      <c r="K69" s="65"/>
      <c r="L69" s="59"/>
      <c r="M69" s="59"/>
    </row>
    <row r="70" spans="1:13" ht="6" customHeight="1" x14ac:dyDescent="0.4">
      <c r="A70" s="57"/>
      <c r="B70" s="57"/>
      <c r="C70" s="57"/>
      <c r="D70" s="57"/>
      <c r="E70" s="58"/>
      <c r="F70" s="57"/>
      <c r="G70" s="65"/>
      <c r="H70" s="66"/>
      <c r="I70" s="59"/>
      <c r="J70" s="66"/>
      <c r="K70" s="65"/>
      <c r="L70" s="66"/>
      <c r="M70" s="59"/>
    </row>
    <row r="71" spans="1:13" ht="21" customHeight="1" thickBot="1" x14ac:dyDescent="0.45">
      <c r="A71" s="57" t="s">
        <v>106</v>
      </c>
      <c r="B71" s="57"/>
      <c r="C71" s="57"/>
      <c r="D71" s="57"/>
      <c r="E71" s="58"/>
      <c r="F71" s="57"/>
      <c r="G71" s="77">
        <f>+G58/3825000000</f>
        <v>2.1141296470588235E-2</v>
      </c>
      <c r="H71" s="78"/>
      <c r="I71" s="137">
        <f>+I58/3825000000</f>
        <v>0.13372491189542485</v>
      </c>
      <c r="J71" s="78"/>
      <c r="K71" s="77">
        <f>+K58/3825000000</f>
        <v>6.6091892287581694E-2</v>
      </c>
      <c r="L71" s="78"/>
      <c r="M71" s="137">
        <f>+M58/3825000000</f>
        <v>1.5512349803921568E-2</v>
      </c>
    </row>
    <row r="72" spans="1:13" ht="21" customHeight="1" thickTop="1" x14ac:dyDescent="0.4">
      <c r="A72" s="57"/>
      <c r="B72" s="57"/>
      <c r="C72" s="57"/>
      <c r="D72" s="57"/>
      <c r="E72" s="58"/>
      <c r="F72" s="57"/>
      <c r="G72" s="78"/>
      <c r="H72" s="78"/>
      <c r="I72" s="78"/>
      <c r="J72" s="78"/>
      <c r="K72" s="78"/>
      <c r="L72" s="78"/>
      <c r="M72" s="78"/>
    </row>
    <row r="73" spans="1:13" ht="21" customHeight="1" x14ac:dyDescent="0.4">
      <c r="A73" s="57"/>
      <c r="B73" s="57"/>
      <c r="C73" s="57"/>
      <c r="D73" s="57"/>
      <c r="E73" s="58"/>
      <c r="F73" s="57"/>
      <c r="G73" s="78"/>
      <c r="H73" s="78"/>
      <c r="I73" s="78"/>
      <c r="J73" s="78"/>
      <c r="K73" s="78"/>
      <c r="L73" s="78"/>
      <c r="M73" s="78"/>
    </row>
    <row r="74" spans="1:13" ht="21" customHeight="1" x14ac:dyDescent="0.4">
      <c r="A74" s="57"/>
      <c r="B74" s="57"/>
      <c r="C74" s="57"/>
      <c r="D74" s="57"/>
      <c r="E74" s="58"/>
      <c r="F74" s="57"/>
      <c r="G74" s="78"/>
      <c r="H74" s="78"/>
      <c r="I74" s="78"/>
      <c r="J74" s="78"/>
      <c r="K74" s="78"/>
      <c r="L74" s="78"/>
      <c r="M74" s="78"/>
    </row>
    <row r="75" spans="1:13" ht="21" customHeight="1" x14ac:dyDescent="0.4">
      <c r="A75" s="57"/>
      <c r="B75" s="57"/>
      <c r="C75" s="57"/>
      <c r="D75" s="57"/>
      <c r="E75" s="58"/>
      <c r="F75" s="57"/>
      <c r="G75" s="78"/>
      <c r="H75" s="78"/>
      <c r="I75" s="78"/>
      <c r="J75" s="78"/>
      <c r="K75" s="78"/>
      <c r="L75" s="78"/>
      <c r="M75" s="78"/>
    </row>
    <row r="76" spans="1:13" ht="21" customHeight="1" x14ac:dyDescent="0.4">
      <c r="A76" s="57"/>
      <c r="B76" s="57"/>
      <c r="C76" s="57"/>
      <c r="D76" s="57"/>
      <c r="E76" s="58"/>
      <c r="F76" s="57"/>
      <c r="G76" s="78"/>
      <c r="H76" s="78"/>
      <c r="I76" s="78"/>
      <c r="J76" s="78"/>
      <c r="K76" s="78"/>
      <c r="L76" s="78"/>
      <c r="M76" s="78"/>
    </row>
    <row r="77" spans="1:13" ht="21" customHeight="1" x14ac:dyDescent="0.4">
      <c r="A77" s="57"/>
      <c r="B77" s="57"/>
      <c r="C77" s="57"/>
      <c r="D77" s="57"/>
      <c r="E77" s="58"/>
      <c r="F77" s="57"/>
      <c r="G77" s="78"/>
      <c r="H77" s="78"/>
      <c r="I77" s="78"/>
      <c r="J77" s="78"/>
      <c r="K77" s="78"/>
      <c r="L77" s="78"/>
      <c r="M77" s="78"/>
    </row>
    <row r="78" spans="1:13" ht="21" customHeight="1" x14ac:dyDescent="0.4">
      <c r="A78" s="57"/>
      <c r="B78" s="57"/>
      <c r="C78" s="57"/>
      <c r="D78" s="57"/>
      <c r="E78" s="58"/>
      <c r="F78" s="57"/>
      <c r="G78" s="78"/>
      <c r="H78" s="78"/>
      <c r="I78" s="78"/>
      <c r="J78" s="78"/>
      <c r="K78" s="78"/>
      <c r="L78" s="78"/>
      <c r="M78" s="78"/>
    </row>
    <row r="79" spans="1:13" ht="21" customHeight="1" x14ac:dyDescent="0.4">
      <c r="A79" s="57"/>
      <c r="B79" s="57"/>
      <c r="C79" s="57"/>
      <c r="D79" s="57"/>
      <c r="E79" s="58"/>
      <c r="F79" s="57"/>
      <c r="G79" s="78"/>
      <c r="H79" s="78"/>
      <c r="I79" s="78"/>
      <c r="J79" s="78"/>
      <c r="K79" s="78"/>
      <c r="L79" s="78"/>
      <c r="M79" s="78"/>
    </row>
    <row r="80" spans="1:13" ht="21" customHeight="1" x14ac:dyDescent="0.4">
      <c r="A80" s="57"/>
      <c r="B80" s="57"/>
      <c r="C80" s="57"/>
      <c r="D80" s="57"/>
      <c r="E80" s="58"/>
      <c r="F80" s="57"/>
      <c r="G80" s="78"/>
      <c r="H80" s="78"/>
      <c r="I80" s="78"/>
      <c r="J80" s="78"/>
      <c r="K80" s="78"/>
      <c r="L80" s="78"/>
      <c r="M80" s="78"/>
    </row>
    <row r="81" spans="1:13" ht="21" customHeight="1" x14ac:dyDescent="0.4">
      <c r="A81" s="57"/>
      <c r="B81" s="57"/>
      <c r="C81" s="57"/>
      <c r="D81" s="57"/>
      <c r="E81" s="58"/>
      <c r="F81" s="57"/>
      <c r="G81" s="78"/>
      <c r="H81" s="78"/>
      <c r="I81" s="78"/>
      <c r="J81" s="78"/>
      <c r="K81" s="78"/>
      <c r="L81" s="78"/>
      <c r="M81" s="78"/>
    </row>
    <row r="82" spans="1:13" ht="21" customHeight="1" x14ac:dyDescent="0.4">
      <c r="A82" s="57"/>
      <c r="B82" s="57"/>
      <c r="C82" s="57"/>
      <c r="D82" s="57"/>
      <c r="E82" s="58"/>
      <c r="F82" s="57"/>
      <c r="G82" s="78"/>
      <c r="H82" s="78"/>
      <c r="I82" s="78"/>
      <c r="J82" s="78"/>
      <c r="K82" s="78"/>
      <c r="L82" s="78"/>
      <c r="M82" s="78"/>
    </row>
    <row r="83" spans="1:13" ht="21" customHeight="1" x14ac:dyDescent="0.4">
      <c r="A83" s="57"/>
      <c r="B83" s="57"/>
      <c r="C83" s="57"/>
      <c r="D83" s="57"/>
      <c r="E83" s="58"/>
      <c r="F83" s="57"/>
      <c r="G83" s="78"/>
      <c r="H83" s="78"/>
      <c r="I83" s="78"/>
      <c r="J83" s="78"/>
      <c r="K83" s="78"/>
      <c r="L83" s="78"/>
      <c r="M83" s="78"/>
    </row>
    <row r="84" spans="1:13" ht="21" customHeight="1" x14ac:dyDescent="0.4">
      <c r="A84" s="57"/>
      <c r="B84" s="57"/>
      <c r="C84" s="57"/>
      <c r="D84" s="57"/>
      <c r="E84" s="58"/>
      <c r="F84" s="57"/>
      <c r="G84" s="78"/>
      <c r="H84" s="78"/>
      <c r="I84" s="78"/>
      <c r="J84" s="78"/>
      <c r="K84" s="78"/>
      <c r="L84" s="78"/>
      <c r="M84" s="78"/>
    </row>
    <row r="85" spans="1:13" ht="21" customHeight="1" x14ac:dyDescent="0.4">
      <c r="A85" s="57"/>
      <c r="B85" s="57"/>
      <c r="C85" s="57"/>
      <c r="D85" s="57"/>
      <c r="E85" s="58"/>
      <c r="F85" s="57"/>
      <c r="G85" s="78"/>
      <c r="H85" s="78"/>
      <c r="I85" s="78"/>
      <c r="J85" s="78"/>
      <c r="K85" s="78"/>
      <c r="L85" s="78"/>
      <c r="M85" s="78"/>
    </row>
    <row r="86" spans="1:13" ht="21" customHeight="1" x14ac:dyDescent="0.4">
      <c r="A86" s="57"/>
      <c r="B86" s="57"/>
      <c r="C86" s="57"/>
      <c r="D86" s="57"/>
      <c r="E86" s="58"/>
      <c r="F86" s="57"/>
      <c r="G86" s="78"/>
      <c r="H86" s="78"/>
      <c r="I86" s="78"/>
      <c r="J86" s="78"/>
      <c r="K86" s="78"/>
      <c r="L86" s="78"/>
      <c r="M86" s="78"/>
    </row>
    <row r="87" spans="1:13" ht="21" customHeight="1" x14ac:dyDescent="0.4">
      <c r="A87" s="57"/>
      <c r="B87" s="57"/>
      <c r="C87" s="57"/>
      <c r="D87" s="57"/>
      <c r="E87" s="58"/>
      <c r="F87" s="57"/>
      <c r="G87" s="78"/>
      <c r="H87" s="78"/>
      <c r="I87" s="78"/>
      <c r="J87" s="78"/>
      <c r="K87" s="78"/>
      <c r="L87" s="78"/>
      <c r="M87" s="78"/>
    </row>
    <row r="88" spans="1:13" ht="21" customHeight="1" x14ac:dyDescent="0.4">
      <c r="A88" s="57"/>
      <c r="B88" s="57"/>
      <c r="C88" s="57"/>
      <c r="D88" s="57"/>
      <c r="E88" s="58"/>
      <c r="F88" s="57"/>
      <c r="G88" s="78"/>
      <c r="H88" s="78"/>
      <c r="I88" s="78"/>
      <c r="J88" s="78"/>
      <c r="K88" s="78"/>
      <c r="L88" s="78"/>
      <c r="M88" s="78"/>
    </row>
    <row r="89" spans="1:13" ht="21.75" customHeight="1" x14ac:dyDescent="0.4">
      <c r="A89" s="74" t="s">
        <v>37</v>
      </c>
      <c r="B89" s="74"/>
      <c r="C89" s="74"/>
      <c r="D89" s="74"/>
      <c r="E89" s="75"/>
      <c r="F89" s="74"/>
      <c r="G89" s="68"/>
      <c r="H89" s="68"/>
      <c r="I89" s="68"/>
      <c r="J89" s="68"/>
      <c r="K89" s="68"/>
      <c r="L89" s="68"/>
      <c r="M89" s="68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4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4E000-2A1F-43B7-A3A9-05BE1DF5DD5A}">
  <dimension ref="A1:M88"/>
  <sheetViews>
    <sheetView zoomScaleNormal="100" zoomScaleSheetLayoutView="115" workbookViewId="0"/>
  </sheetViews>
  <sheetFormatPr defaultColWidth="12.625" defaultRowHeight="15" customHeight="1" x14ac:dyDescent="0.4"/>
  <cols>
    <col min="1" max="3" width="1.5" style="53" customWidth="1"/>
    <col min="4" max="4" width="29.875" style="53" customWidth="1"/>
    <col min="5" max="5" width="6.625" style="53" customWidth="1"/>
    <col min="6" max="6" width="0.625" style="53" customWidth="1"/>
    <col min="7" max="7" width="10.625" style="53" customWidth="1"/>
    <col min="8" max="8" width="0.625" style="53" customWidth="1"/>
    <col min="9" max="9" width="10.625" style="53" customWidth="1"/>
    <col min="10" max="10" width="0.625" style="53" customWidth="1"/>
    <col min="11" max="11" width="10.625" style="53" customWidth="1"/>
    <col min="12" max="12" width="0.625" style="53" customWidth="1"/>
    <col min="13" max="13" width="10.625" style="53" customWidth="1"/>
    <col min="14" max="16384" width="12.625" style="53"/>
  </cols>
  <sheetData>
    <row r="1" spans="1:13" ht="21" customHeight="1" x14ac:dyDescent="0.4">
      <c r="A1" s="50" t="s">
        <v>0</v>
      </c>
      <c r="B1" s="50"/>
      <c r="C1" s="51"/>
      <c r="D1" s="51"/>
      <c r="E1" s="51"/>
      <c r="F1" s="51"/>
      <c r="G1" s="52"/>
      <c r="H1" s="52"/>
      <c r="I1" s="52"/>
      <c r="J1" s="52"/>
      <c r="K1" s="52"/>
      <c r="L1" s="52"/>
      <c r="M1" s="52"/>
    </row>
    <row r="2" spans="1:13" ht="21" customHeight="1" x14ac:dyDescent="0.4">
      <c r="A2" s="50" t="s">
        <v>78</v>
      </c>
      <c r="B2" s="50"/>
      <c r="C2" s="51"/>
      <c r="D2" s="51"/>
      <c r="E2" s="51"/>
      <c r="F2" s="51"/>
      <c r="G2" s="52"/>
      <c r="H2" s="52"/>
      <c r="I2" s="52"/>
      <c r="J2" s="52"/>
      <c r="K2" s="52"/>
      <c r="L2" s="52"/>
      <c r="M2" s="52"/>
    </row>
    <row r="3" spans="1:13" ht="21" customHeight="1" x14ac:dyDescent="0.4">
      <c r="A3" s="54" t="s">
        <v>107</v>
      </c>
      <c r="B3" s="54"/>
      <c r="C3" s="55"/>
      <c r="D3" s="55"/>
      <c r="E3" s="55"/>
      <c r="F3" s="55"/>
      <c r="G3" s="56"/>
      <c r="H3" s="56"/>
      <c r="I3" s="56"/>
      <c r="J3" s="56"/>
      <c r="K3" s="56"/>
      <c r="L3" s="56"/>
      <c r="M3" s="56"/>
    </row>
    <row r="4" spans="1:13" ht="21" customHeight="1" x14ac:dyDescent="0.4">
      <c r="A4" s="57"/>
      <c r="B4" s="57"/>
      <c r="C4" s="57"/>
      <c r="D4" s="57" t="s">
        <v>80</v>
      </c>
      <c r="E4" s="58"/>
      <c r="F4" s="57"/>
      <c r="G4" s="59"/>
      <c r="H4" s="59"/>
      <c r="I4" s="59"/>
      <c r="J4" s="59"/>
      <c r="K4" s="59"/>
      <c r="L4" s="59"/>
      <c r="M4" s="59"/>
    </row>
    <row r="5" spans="1:13" ht="21" customHeight="1" x14ac:dyDescent="0.4">
      <c r="A5" s="57"/>
      <c r="B5" s="57"/>
      <c r="C5" s="57"/>
      <c r="D5" s="57"/>
      <c r="E5" s="58"/>
      <c r="F5" s="57"/>
      <c r="G5" s="151" t="s">
        <v>3</v>
      </c>
      <c r="H5" s="152"/>
      <c r="I5" s="152"/>
      <c r="J5" s="60"/>
      <c r="K5" s="151" t="s">
        <v>4</v>
      </c>
      <c r="L5" s="152"/>
      <c r="M5" s="152"/>
    </row>
    <row r="6" spans="1:13" ht="21" customHeight="1" x14ac:dyDescent="0.4">
      <c r="A6" s="57"/>
      <c r="B6" s="57"/>
      <c r="C6" s="57"/>
      <c r="D6" s="57"/>
      <c r="E6" s="58"/>
      <c r="F6" s="57"/>
      <c r="G6" s="61" t="s">
        <v>7</v>
      </c>
      <c r="H6" s="60"/>
      <c r="I6" s="61" t="s">
        <v>7</v>
      </c>
      <c r="J6" s="60"/>
      <c r="K6" s="61" t="s">
        <v>7</v>
      </c>
      <c r="L6" s="60"/>
      <c r="M6" s="61" t="s">
        <v>7</v>
      </c>
    </row>
    <row r="7" spans="1:13" ht="21" customHeight="1" x14ac:dyDescent="0.4">
      <c r="A7" s="57"/>
      <c r="B7" s="57"/>
      <c r="C7" s="57"/>
      <c r="D7" s="57"/>
      <c r="E7" s="58"/>
      <c r="F7" s="57"/>
      <c r="G7" s="62" t="s">
        <v>9</v>
      </c>
      <c r="H7" s="61"/>
      <c r="I7" s="62" t="s">
        <v>10</v>
      </c>
      <c r="J7" s="61"/>
      <c r="K7" s="62" t="s">
        <v>9</v>
      </c>
      <c r="L7" s="61"/>
      <c r="M7" s="62" t="s">
        <v>10</v>
      </c>
    </row>
    <row r="8" spans="1:13" ht="21" customHeight="1" x14ac:dyDescent="0.4">
      <c r="A8" s="57"/>
      <c r="B8" s="57"/>
      <c r="C8" s="57"/>
      <c r="D8" s="57"/>
      <c r="E8" s="79" t="s">
        <v>11</v>
      </c>
      <c r="F8" s="57"/>
      <c r="G8" s="64" t="s">
        <v>12</v>
      </c>
      <c r="H8" s="61"/>
      <c r="I8" s="64" t="s">
        <v>12</v>
      </c>
      <c r="J8" s="61"/>
      <c r="K8" s="64" t="s">
        <v>12</v>
      </c>
      <c r="L8" s="61"/>
      <c r="M8" s="64" t="s">
        <v>12</v>
      </c>
    </row>
    <row r="9" spans="1:13" ht="6" customHeight="1" x14ac:dyDescent="0.4">
      <c r="A9" s="57"/>
      <c r="B9" s="57"/>
      <c r="C9" s="57"/>
      <c r="D9" s="57"/>
      <c r="E9" s="58"/>
      <c r="F9" s="57"/>
      <c r="G9" s="65"/>
      <c r="H9" s="59"/>
      <c r="I9" s="59"/>
      <c r="J9" s="59"/>
      <c r="K9" s="65"/>
      <c r="L9" s="59"/>
      <c r="M9" s="59"/>
    </row>
    <row r="10" spans="1:13" ht="21" customHeight="1" x14ac:dyDescent="0.4">
      <c r="A10" s="57" t="s">
        <v>81</v>
      </c>
      <c r="B10" s="57"/>
      <c r="C10" s="57"/>
      <c r="D10" s="57"/>
      <c r="E10" s="58"/>
      <c r="F10" s="57"/>
      <c r="G10" s="65">
        <v>1736533437</v>
      </c>
      <c r="H10" s="66"/>
      <c r="I10" s="59">
        <v>1648648132</v>
      </c>
      <c r="J10" s="66"/>
      <c r="K10" s="65">
        <v>1313268260</v>
      </c>
      <c r="L10" s="66"/>
      <c r="M10" s="59">
        <v>1234307864</v>
      </c>
    </row>
    <row r="11" spans="1:13" ht="21" customHeight="1" x14ac:dyDescent="0.4">
      <c r="A11" s="57" t="s">
        <v>82</v>
      </c>
      <c r="B11" s="57"/>
      <c r="C11" s="57"/>
      <c r="D11" s="57"/>
      <c r="E11" s="58"/>
      <c r="F11" s="57"/>
      <c r="G11" s="65">
        <v>475659920</v>
      </c>
      <c r="H11" s="66"/>
      <c r="I11" s="59">
        <v>454569523</v>
      </c>
      <c r="J11" s="66"/>
      <c r="K11" s="65">
        <v>298409613</v>
      </c>
      <c r="L11" s="66"/>
      <c r="M11" s="59">
        <v>283162680</v>
      </c>
    </row>
    <row r="12" spans="1:13" ht="21" customHeight="1" x14ac:dyDescent="0.4">
      <c r="A12" s="57" t="s">
        <v>83</v>
      </c>
      <c r="B12" s="57"/>
      <c r="C12" s="57"/>
      <c r="D12" s="57"/>
      <c r="E12" s="58"/>
      <c r="F12" s="57"/>
      <c r="G12" s="65">
        <v>-1057737713</v>
      </c>
      <c r="H12" s="66"/>
      <c r="I12" s="59">
        <v>-1024604820</v>
      </c>
      <c r="J12" s="66"/>
      <c r="K12" s="65">
        <v>-897220404</v>
      </c>
      <c r="L12" s="66"/>
      <c r="M12" s="59">
        <v>-864822885</v>
      </c>
    </row>
    <row r="13" spans="1:13" ht="21" customHeight="1" x14ac:dyDescent="0.4">
      <c r="A13" s="57" t="s">
        <v>84</v>
      </c>
      <c r="B13" s="57"/>
      <c r="C13" s="57"/>
      <c r="D13" s="57"/>
      <c r="E13" s="58"/>
      <c r="F13" s="57"/>
      <c r="G13" s="67">
        <v>-317410569</v>
      </c>
      <c r="H13" s="66"/>
      <c r="I13" s="68">
        <v>-300931707</v>
      </c>
      <c r="J13" s="66"/>
      <c r="K13" s="67">
        <v>-178059177</v>
      </c>
      <c r="L13" s="66"/>
      <c r="M13" s="68">
        <v>-167144243</v>
      </c>
    </row>
    <row r="14" spans="1:13" ht="6" customHeight="1" x14ac:dyDescent="0.4">
      <c r="A14" s="57"/>
      <c r="B14" s="57"/>
      <c r="C14" s="57"/>
      <c r="D14" s="57"/>
      <c r="E14" s="58"/>
      <c r="F14" s="57"/>
      <c r="G14" s="65"/>
      <c r="H14" s="66"/>
      <c r="I14" s="59"/>
      <c r="J14" s="66"/>
      <c r="K14" s="65"/>
      <c r="L14" s="66"/>
      <c r="M14" s="59"/>
    </row>
    <row r="15" spans="1:13" ht="21" customHeight="1" x14ac:dyDescent="0.4">
      <c r="A15" s="69" t="s">
        <v>85</v>
      </c>
      <c r="B15" s="69"/>
      <c r="C15" s="69"/>
      <c r="D15" s="69"/>
      <c r="E15" s="63"/>
      <c r="F15" s="69"/>
      <c r="G15" s="65">
        <f>SUM(G10:G13)</f>
        <v>837045075</v>
      </c>
      <c r="H15" s="66"/>
      <c r="I15" s="59">
        <f>SUM(I10:I13)</f>
        <v>777681128</v>
      </c>
      <c r="J15" s="66"/>
      <c r="K15" s="65">
        <f>SUM(K10:K13)</f>
        <v>536398292</v>
      </c>
      <c r="L15" s="66"/>
      <c r="M15" s="59">
        <f>SUM(M10:M13)</f>
        <v>485503416</v>
      </c>
    </row>
    <row r="16" spans="1:13" ht="21" customHeight="1" x14ac:dyDescent="0.4">
      <c r="A16" s="57" t="s">
        <v>86</v>
      </c>
      <c r="B16" s="57"/>
      <c r="C16" s="69"/>
      <c r="D16" s="69"/>
      <c r="E16" s="58"/>
      <c r="F16" s="69"/>
      <c r="G16" s="65">
        <v>-163978797</v>
      </c>
      <c r="H16" s="66"/>
      <c r="I16" s="59">
        <v>256576636</v>
      </c>
      <c r="J16" s="66"/>
      <c r="K16" s="65">
        <v>666589349</v>
      </c>
      <c r="L16" s="66"/>
      <c r="M16" s="59">
        <v>304300137</v>
      </c>
    </row>
    <row r="17" spans="1:13" ht="21" customHeight="1" x14ac:dyDescent="0.4">
      <c r="A17" s="57" t="s">
        <v>87</v>
      </c>
      <c r="B17" s="57"/>
      <c r="C17" s="69"/>
      <c r="D17" s="69"/>
      <c r="E17" s="58"/>
      <c r="F17" s="69"/>
      <c r="G17" s="65">
        <v>-241402052</v>
      </c>
      <c r="H17" s="66"/>
      <c r="I17" s="59">
        <v>-175039426</v>
      </c>
      <c r="J17" s="66"/>
      <c r="K17" s="65">
        <v>-229020986</v>
      </c>
      <c r="L17" s="66"/>
      <c r="M17" s="59">
        <v>-154203858</v>
      </c>
    </row>
    <row r="18" spans="1:13" ht="21" customHeight="1" x14ac:dyDescent="0.4">
      <c r="A18" s="57" t="s">
        <v>88</v>
      </c>
      <c r="B18" s="57"/>
      <c r="C18" s="57"/>
      <c r="D18" s="57"/>
      <c r="E18" s="58"/>
      <c r="F18" s="57"/>
      <c r="G18" s="65">
        <v>-397506554</v>
      </c>
      <c r="H18" s="66"/>
      <c r="I18" s="59">
        <v>-347864954</v>
      </c>
      <c r="J18" s="66"/>
      <c r="K18" s="65">
        <v>-412945942</v>
      </c>
      <c r="L18" s="66"/>
      <c r="M18" s="59">
        <v>-353312487</v>
      </c>
    </row>
    <row r="19" spans="1:13" ht="21" customHeight="1" x14ac:dyDescent="0.4">
      <c r="A19" s="57" t="s">
        <v>89</v>
      </c>
      <c r="B19" s="57"/>
      <c r="C19" s="57"/>
      <c r="D19" s="57"/>
      <c r="F19" s="57"/>
      <c r="G19" s="65"/>
      <c r="H19" s="66"/>
      <c r="I19" s="59"/>
      <c r="J19" s="66"/>
      <c r="K19" s="65"/>
      <c r="L19" s="66"/>
      <c r="M19" s="59"/>
    </row>
    <row r="20" spans="1:13" ht="21" customHeight="1" x14ac:dyDescent="0.4">
      <c r="A20" s="57"/>
      <c r="B20" s="57" t="s">
        <v>90</v>
      </c>
      <c r="D20" s="57"/>
      <c r="E20" s="58" t="s">
        <v>108</v>
      </c>
      <c r="F20" s="57"/>
      <c r="G20" s="67">
        <v>870877654</v>
      </c>
      <c r="H20" s="66"/>
      <c r="I20" s="68">
        <v>772985982</v>
      </c>
      <c r="J20" s="66"/>
      <c r="K20" s="67">
        <v>0</v>
      </c>
      <c r="L20" s="66"/>
      <c r="M20" s="68">
        <v>0</v>
      </c>
    </row>
    <row r="21" spans="1:13" ht="6" customHeight="1" x14ac:dyDescent="0.4">
      <c r="A21" s="57"/>
      <c r="B21" s="57"/>
      <c r="C21" s="57"/>
      <c r="D21" s="57"/>
      <c r="E21" s="58"/>
      <c r="F21" s="57"/>
      <c r="G21" s="65"/>
      <c r="H21" s="66"/>
      <c r="I21" s="59"/>
      <c r="J21" s="66"/>
      <c r="K21" s="65"/>
      <c r="L21" s="66"/>
      <c r="M21" s="59"/>
    </row>
    <row r="22" spans="1:13" ht="21" customHeight="1" x14ac:dyDescent="0.4">
      <c r="A22" s="69" t="s">
        <v>91</v>
      </c>
      <c r="B22" s="69"/>
      <c r="C22" s="69"/>
      <c r="D22" s="69"/>
      <c r="E22" s="58"/>
      <c r="F22" s="69"/>
      <c r="G22" s="65">
        <f>SUM(G15:G20)</f>
        <v>905035326</v>
      </c>
      <c r="H22" s="66"/>
      <c r="I22" s="59">
        <f>SUM(I15:I20)</f>
        <v>1284339366</v>
      </c>
      <c r="J22" s="66"/>
      <c r="K22" s="65">
        <f>SUM(K15:K20)</f>
        <v>561020713</v>
      </c>
      <c r="L22" s="66"/>
      <c r="M22" s="59">
        <f>SUM(M15:M20)</f>
        <v>282287208</v>
      </c>
    </row>
    <row r="23" spans="1:13" ht="21" customHeight="1" x14ac:dyDescent="0.4">
      <c r="A23" s="57" t="s">
        <v>92</v>
      </c>
      <c r="B23" s="57"/>
      <c r="C23" s="57"/>
      <c r="D23" s="57"/>
      <c r="E23" s="58">
        <v>13</v>
      </c>
      <c r="F23" s="57"/>
      <c r="G23" s="67">
        <v>-21723061</v>
      </c>
      <c r="H23" s="66"/>
      <c r="I23" s="68">
        <v>-34835110</v>
      </c>
      <c r="J23" s="66"/>
      <c r="K23" s="67">
        <v>-11034693</v>
      </c>
      <c r="L23" s="66"/>
      <c r="M23" s="68">
        <v>-5428067</v>
      </c>
    </row>
    <row r="24" spans="1:13" ht="6" customHeight="1" x14ac:dyDescent="0.4">
      <c r="A24" s="57"/>
      <c r="B24" s="57"/>
      <c r="C24" s="57"/>
      <c r="D24" s="57"/>
      <c r="E24" s="58"/>
      <c r="F24" s="57"/>
      <c r="G24" s="65"/>
      <c r="H24" s="66"/>
      <c r="I24" s="59"/>
      <c r="J24" s="66"/>
      <c r="K24" s="65"/>
      <c r="L24" s="66"/>
      <c r="M24" s="59"/>
    </row>
    <row r="25" spans="1:13" ht="21" customHeight="1" x14ac:dyDescent="0.4">
      <c r="A25" s="69" t="s">
        <v>93</v>
      </c>
      <c r="B25" s="69"/>
      <c r="C25" s="69"/>
      <c r="D25" s="69"/>
      <c r="E25" s="58"/>
      <c r="F25" s="69"/>
      <c r="G25" s="67">
        <f>SUM(G22:G23)</f>
        <v>883312265</v>
      </c>
      <c r="H25" s="66"/>
      <c r="I25" s="68">
        <f>SUM(I22:I23)</f>
        <v>1249504256</v>
      </c>
      <c r="J25" s="66"/>
      <c r="K25" s="67">
        <f>SUM(K22:K23)</f>
        <v>549986020</v>
      </c>
      <c r="L25" s="66"/>
      <c r="M25" s="68">
        <f>SUM(M22:M23)</f>
        <v>276859141</v>
      </c>
    </row>
    <row r="26" spans="1:13" ht="6" customHeight="1" x14ac:dyDescent="0.4">
      <c r="A26" s="69"/>
      <c r="B26" s="69"/>
      <c r="C26" s="69"/>
      <c r="D26" s="69"/>
      <c r="E26" s="58"/>
      <c r="F26" s="69"/>
      <c r="G26" s="65"/>
      <c r="H26" s="66"/>
      <c r="I26" s="59"/>
      <c r="J26" s="66"/>
      <c r="K26" s="65"/>
      <c r="L26" s="66"/>
      <c r="M26" s="59"/>
    </row>
    <row r="27" spans="1:13" ht="21" customHeight="1" x14ac:dyDescent="0.4">
      <c r="A27" s="69" t="s">
        <v>109</v>
      </c>
      <c r="B27" s="69"/>
      <c r="C27" s="57"/>
      <c r="D27" s="57"/>
      <c r="E27" s="58"/>
      <c r="F27" s="57"/>
      <c r="G27" s="65"/>
      <c r="H27" s="66"/>
      <c r="I27" s="59"/>
      <c r="J27" s="66"/>
      <c r="K27" s="65"/>
      <c r="L27" s="66"/>
      <c r="M27" s="59"/>
    </row>
    <row r="28" spans="1:13" ht="21" customHeight="1" x14ac:dyDescent="0.4">
      <c r="A28" s="57"/>
      <c r="B28" s="57" t="s">
        <v>94</v>
      </c>
      <c r="C28" s="57"/>
      <c r="D28" s="57"/>
      <c r="E28" s="58"/>
      <c r="F28" s="57"/>
      <c r="G28" s="70"/>
      <c r="H28" s="59"/>
      <c r="I28" s="136"/>
      <c r="J28" s="59"/>
      <c r="K28" s="70"/>
      <c r="L28" s="59"/>
      <c r="M28" s="136"/>
    </row>
    <row r="29" spans="1:13" ht="21" customHeight="1" x14ac:dyDescent="0.4">
      <c r="A29" s="57"/>
      <c r="B29" s="57"/>
      <c r="C29" s="53" t="s">
        <v>95</v>
      </c>
      <c r="D29" s="57"/>
      <c r="E29" s="58"/>
      <c r="F29" s="66"/>
      <c r="G29" s="65"/>
      <c r="H29" s="66"/>
      <c r="I29" s="59"/>
      <c r="J29" s="66"/>
      <c r="K29" s="65"/>
      <c r="L29" s="66"/>
      <c r="M29" s="59"/>
    </row>
    <row r="30" spans="1:13" ht="21" customHeight="1" x14ac:dyDescent="0.4">
      <c r="A30" s="57"/>
      <c r="B30" s="57"/>
      <c r="C30" s="53" t="s">
        <v>110</v>
      </c>
      <c r="D30" s="57"/>
      <c r="E30" s="58"/>
      <c r="F30" s="66"/>
      <c r="G30" s="65"/>
      <c r="H30" s="66"/>
      <c r="I30" s="59"/>
      <c r="J30" s="66"/>
      <c r="K30" s="65"/>
      <c r="L30" s="66"/>
      <c r="M30" s="59"/>
    </row>
    <row r="31" spans="1:13" ht="21" customHeight="1" x14ac:dyDescent="0.4">
      <c r="A31" s="57"/>
      <c r="B31" s="57"/>
      <c r="D31" s="57" t="s">
        <v>111</v>
      </c>
      <c r="E31" s="58"/>
      <c r="F31" s="66"/>
      <c r="G31" s="65">
        <v>171947197</v>
      </c>
      <c r="H31" s="66"/>
      <c r="I31" s="59">
        <v>-180568308</v>
      </c>
      <c r="J31" s="66"/>
      <c r="K31" s="65">
        <v>0</v>
      </c>
      <c r="L31" s="66"/>
      <c r="M31" s="59">
        <v>0</v>
      </c>
    </row>
    <row r="32" spans="1:13" ht="21" customHeight="1" x14ac:dyDescent="0.4">
      <c r="A32" s="57"/>
      <c r="B32" s="57"/>
      <c r="C32" s="57" t="s">
        <v>97</v>
      </c>
      <c r="D32" s="57"/>
      <c r="E32" s="58"/>
      <c r="F32" s="66"/>
      <c r="G32" s="65"/>
      <c r="H32" s="66"/>
      <c r="I32" s="59"/>
      <c r="J32" s="66"/>
      <c r="K32" s="65"/>
      <c r="L32" s="66"/>
      <c r="M32" s="59"/>
    </row>
    <row r="33" spans="1:13" ht="21" customHeight="1" x14ac:dyDescent="0.4">
      <c r="A33" s="57"/>
      <c r="B33" s="57"/>
      <c r="C33" s="57"/>
      <c r="D33" s="57" t="s">
        <v>90</v>
      </c>
      <c r="E33" s="58" t="s">
        <v>108</v>
      </c>
      <c r="F33" s="66"/>
      <c r="G33" s="67">
        <v>-231807450</v>
      </c>
      <c r="H33" s="66"/>
      <c r="I33" s="68">
        <v>247166333</v>
      </c>
      <c r="J33" s="66"/>
      <c r="K33" s="67">
        <v>0</v>
      </c>
      <c r="L33" s="66"/>
      <c r="M33" s="68">
        <v>0</v>
      </c>
    </row>
    <row r="34" spans="1:13" ht="6" customHeight="1" x14ac:dyDescent="0.4">
      <c r="A34" s="57"/>
      <c r="B34" s="57"/>
      <c r="C34" s="57"/>
      <c r="D34" s="57"/>
      <c r="E34" s="58"/>
      <c r="F34" s="66"/>
      <c r="G34" s="65"/>
      <c r="H34" s="66"/>
      <c r="I34" s="59"/>
      <c r="J34" s="66"/>
      <c r="K34" s="65"/>
      <c r="L34" s="66"/>
      <c r="M34" s="59"/>
    </row>
    <row r="35" spans="1:13" ht="21" customHeight="1" x14ac:dyDescent="0.4">
      <c r="B35" s="57" t="s">
        <v>98</v>
      </c>
      <c r="C35" s="57"/>
      <c r="E35" s="58"/>
      <c r="F35" s="66"/>
      <c r="G35" s="71"/>
      <c r="H35" s="57"/>
      <c r="I35" s="57"/>
      <c r="J35" s="57"/>
      <c r="K35" s="71"/>
      <c r="L35" s="57"/>
      <c r="M35" s="57"/>
    </row>
    <row r="36" spans="1:13" ht="21" customHeight="1" x14ac:dyDescent="0.4">
      <c r="A36" s="57"/>
      <c r="B36" s="57"/>
      <c r="C36" s="57" t="s">
        <v>95</v>
      </c>
      <c r="E36" s="58"/>
      <c r="F36" s="66"/>
      <c r="G36" s="67">
        <f>SUM(G31:G33)</f>
        <v>-59860253</v>
      </c>
      <c r="H36" s="66"/>
      <c r="I36" s="68">
        <f>SUM(I31:I33)</f>
        <v>66598025</v>
      </c>
      <c r="J36" s="66"/>
      <c r="K36" s="67">
        <f>SUM(K31:K33)</f>
        <v>0</v>
      </c>
      <c r="L36" s="66"/>
      <c r="M36" s="68">
        <f>SUM(M31:M33)</f>
        <v>0</v>
      </c>
    </row>
    <row r="37" spans="1:13" ht="6" customHeight="1" x14ac:dyDescent="0.4">
      <c r="A37" s="57"/>
      <c r="B37" s="57"/>
      <c r="C37" s="57"/>
      <c r="D37" s="57"/>
      <c r="E37" s="58"/>
      <c r="F37" s="66"/>
      <c r="G37" s="65"/>
      <c r="H37" s="66"/>
      <c r="I37" s="59"/>
      <c r="J37" s="66"/>
      <c r="K37" s="65"/>
      <c r="L37" s="66"/>
      <c r="M37" s="59"/>
    </row>
    <row r="38" spans="1:13" ht="21" customHeight="1" x14ac:dyDescent="0.4">
      <c r="A38" s="69" t="s">
        <v>109</v>
      </c>
      <c r="B38" s="57"/>
      <c r="C38" s="57"/>
      <c r="D38" s="57"/>
      <c r="E38" s="58"/>
      <c r="F38" s="66"/>
      <c r="G38" s="65"/>
      <c r="H38" s="66"/>
      <c r="I38" s="59"/>
      <c r="J38" s="66"/>
      <c r="K38" s="65"/>
      <c r="L38" s="66"/>
      <c r="M38" s="59"/>
    </row>
    <row r="39" spans="1:13" ht="21" customHeight="1" x14ac:dyDescent="0.4">
      <c r="B39" s="69" t="s">
        <v>112</v>
      </c>
      <c r="C39" s="69"/>
      <c r="D39" s="57"/>
      <c r="E39" s="58"/>
      <c r="F39" s="66"/>
      <c r="G39" s="67">
        <f>+G36</f>
        <v>-59860253</v>
      </c>
      <c r="H39" s="66"/>
      <c r="I39" s="68">
        <f>+I36</f>
        <v>66598025</v>
      </c>
      <c r="J39" s="66"/>
      <c r="K39" s="67">
        <f>+K36</f>
        <v>0</v>
      </c>
      <c r="L39" s="66"/>
      <c r="M39" s="68">
        <f>+M36</f>
        <v>0</v>
      </c>
    </row>
    <row r="40" spans="1:13" ht="6" customHeight="1" x14ac:dyDescent="0.4">
      <c r="A40" s="57"/>
      <c r="B40" s="57"/>
      <c r="D40" s="57"/>
      <c r="E40" s="58"/>
      <c r="F40" s="66"/>
      <c r="G40" s="65"/>
      <c r="H40" s="66"/>
      <c r="I40" s="59"/>
      <c r="J40" s="66"/>
      <c r="K40" s="65"/>
      <c r="L40" s="66"/>
      <c r="M40" s="59"/>
    </row>
    <row r="41" spans="1:13" ht="21" customHeight="1" thickBot="1" x14ac:dyDescent="0.45">
      <c r="A41" s="69" t="s">
        <v>100</v>
      </c>
      <c r="B41" s="69"/>
      <c r="C41" s="69"/>
      <c r="D41" s="69"/>
      <c r="E41" s="58"/>
      <c r="F41" s="66"/>
      <c r="G41" s="72">
        <f>SUM(G25,G39)</f>
        <v>823452012</v>
      </c>
      <c r="H41" s="66"/>
      <c r="I41" s="73">
        <f>SUM(I25,I39)</f>
        <v>1316102281</v>
      </c>
      <c r="J41" s="66"/>
      <c r="K41" s="72">
        <f>SUM(K25,K39)</f>
        <v>549986020</v>
      </c>
      <c r="L41" s="66"/>
      <c r="M41" s="73">
        <f>SUM(M25,M39)</f>
        <v>276859141</v>
      </c>
    </row>
    <row r="42" spans="1:13" ht="21" customHeight="1" thickTop="1" x14ac:dyDescent="0.4">
      <c r="A42" s="69"/>
      <c r="B42" s="69"/>
      <c r="C42" s="69"/>
      <c r="D42" s="69"/>
      <c r="E42" s="58"/>
      <c r="F42" s="66"/>
      <c r="G42" s="59"/>
      <c r="H42" s="66"/>
      <c r="I42" s="59"/>
      <c r="J42" s="66"/>
      <c r="K42" s="59"/>
      <c r="L42" s="66"/>
      <c r="M42" s="59"/>
    </row>
    <row r="43" spans="1:13" ht="21" customHeight="1" x14ac:dyDescent="0.4">
      <c r="A43" s="69"/>
      <c r="B43" s="69"/>
      <c r="C43" s="69"/>
      <c r="D43" s="69"/>
      <c r="E43" s="58"/>
      <c r="F43" s="66"/>
      <c r="G43" s="59"/>
      <c r="H43" s="66"/>
      <c r="I43" s="59"/>
      <c r="J43" s="66"/>
      <c r="K43" s="59"/>
      <c r="L43" s="66"/>
      <c r="M43" s="59"/>
    </row>
    <row r="44" spans="1:13" ht="21" customHeight="1" x14ac:dyDescent="0.4">
      <c r="A44" s="69"/>
      <c r="B44" s="69"/>
      <c r="C44" s="69"/>
      <c r="D44" s="69"/>
      <c r="E44" s="58"/>
      <c r="F44" s="66"/>
      <c r="G44" s="59"/>
      <c r="H44" s="66"/>
      <c r="I44" s="59"/>
      <c r="J44" s="66"/>
      <c r="K44" s="59"/>
      <c r="L44" s="66"/>
      <c r="M44" s="59"/>
    </row>
    <row r="45" spans="1:13" ht="12" customHeight="1" x14ac:dyDescent="0.4">
      <c r="A45" s="69"/>
      <c r="B45" s="69"/>
      <c r="C45" s="69"/>
      <c r="D45" s="69"/>
      <c r="E45" s="58"/>
      <c r="F45" s="66"/>
      <c r="G45" s="59"/>
      <c r="H45" s="66"/>
      <c r="I45" s="59"/>
      <c r="J45" s="66"/>
      <c r="K45" s="59"/>
      <c r="L45" s="66"/>
      <c r="M45" s="59"/>
    </row>
    <row r="46" spans="1:13" ht="21.95" customHeight="1" x14ac:dyDescent="0.4">
      <c r="A46" s="74" t="s">
        <v>37</v>
      </c>
      <c r="B46" s="74"/>
      <c r="C46" s="74"/>
      <c r="D46" s="74"/>
      <c r="E46" s="75"/>
      <c r="F46" s="74"/>
      <c r="G46" s="68"/>
      <c r="H46" s="68"/>
      <c r="I46" s="68"/>
      <c r="J46" s="68"/>
      <c r="K46" s="68"/>
      <c r="L46" s="68"/>
      <c r="M46" s="68"/>
    </row>
    <row r="47" spans="1:13" ht="21" customHeight="1" x14ac:dyDescent="0.4">
      <c r="A47" s="50" t="s">
        <v>0</v>
      </c>
      <c r="B47" s="50"/>
      <c r="C47" s="51"/>
      <c r="D47" s="51"/>
      <c r="E47" s="51"/>
      <c r="F47" s="51"/>
      <c r="G47" s="52"/>
      <c r="H47" s="52"/>
      <c r="I47" s="52"/>
      <c r="J47" s="52"/>
      <c r="K47" s="52"/>
      <c r="L47" s="52"/>
      <c r="M47" s="52"/>
    </row>
    <row r="48" spans="1:13" ht="21" customHeight="1" x14ac:dyDescent="0.4">
      <c r="A48" s="50" t="s">
        <v>78</v>
      </c>
      <c r="B48" s="50"/>
      <c r="C48" s="51"/>
      <c r="D48" s="51"/>
      <c r="E48" s="51"/>
      <c r="F48" s="51"/>
      <c r="G48" s="52"/>
      <c r="H48" s="52"/>
      <c r="I48" s="52"/>
      <c r="J48" s="52"/>
      <c r="K48" s="52"/>
      <c r="L48" s="52"/>
      <c r="M48" s="52"/>
    </row>
    <row r="49" spans="1:13" ht="21" customHeight="1" x14ac:dyDescent="0.4">
      <c r="A49" s="54" t="str">
        <f>+A3</f>
        <v>สำหรับรอบระยะเวลาเก้าเดือนสิ้นสุดวันที่ 30 กันยายน พ.ศ. 2567</v>
      </c>
      <c r="B49" s="54"/>
      <c r="C49" s="55"/>
      <c r="D49" s="55"/>
      <c r="E49" s="55"/>
      <c r="F49" s="55"/>
      <c r="G49" s="56"/>
      <c r="H49" s="56"/>
      <c r="I49" s="56"/>
      <c r="J49" s="56"/>
      <c r="K49" s="56"/>
      <c r="L49" s="56"/>
      <c r="M49" s="56"/>
    </row>
    <row r="50" spans="1:13" ht="21" customHeight="1" x14ac:dyDescent="0.4">
      <c r="A50" s="57"/>
      <c r="B50" s="57"/>
      <c r="C50" s="57"/>
      <c r="D50" s="57" t="s">
        <v>80</v>
      </c>
      <c r="E50" s="58"/>
      <c r="F50" s="57"/>
      <c r="G50" s="59"/>
      <c r="H50" s="59"/>
      <c r="I50" s="59"/>
      <c r="J50" s="59"/>
      <c r="K50" s="59"/>
      <c r="L50" s="59"/>
      <c r="M50" s="59"/>
    </row>
    <row r="51" spans="1:13" ht="21" customHeight="1" x14ac:dyDescent="0.4">
      <c r="A51" s="57"/>
      <c r="B51" s="57"/>
      <c r="C51" s="57"/>
      <c r="D51" s="57"/>
      <c r="E51" s="58"/>
      <c r="F51" s="57"/>
      <c r="G51" s="151" t="s">
        <v>3</v>
      </c>
      <c r="H51" s="152"/>
      <c r="I51" s="152"/>
      <c r="J51" s="60"/>
      <c r="K51" s="151" t="s">
        <v>4</v>
      </c>
      <c r="L51" s="152"/>
      <c r="M51" s="152"/>
    </row>
    <row r="52" spans="1:13" ht="21" customHeight="1" x14ac:dyDescent="0.4">
      <c r="A52" s="57"/>
      <c r="B52" s="57"/>
      <c r="C52" s="57"/>
      <c r="D52" s="57"/>
      <c r="E52" s="58"/>
      <c r="F52" s="57"/>
      <c r="G52" s="61" t="s">
        <v>7</v>
      </c>
      <c r="H52" s="60"/>
      <c r="I52" s="61" t="s">
        <v>7</v>
      </c>
      <c r="J52" s="60"/>
      <c r="K52" s="61" t="s">
        <v>7</v>
      </c>
      <c r="L52" s="60"/>
      <c r="M52" s="61" t="s">
        <v>7</v>
      </c>
    </row>
    <row r="53" spans="1:13" ht="21" customHeight="1" x14ac:dyDescent="0.4">
      <c r="A53" s="57"/>
      <c r="B53" s="57"/>
      <c r="C53" s="57"/>
      <c r="D53" s="57"/>
      <c r="E53" s="58"/>
      <c r="F53" s="57"/>
      <c r="G53" s="62" t="s">
        <v>9</v>
      </c>
      <c r="H53" s="61"/>
      <c r="I53" s="62" t="s">
        <v>10</v>
      </c>
      <c r="J53" s="61"/>
      <c r="K53" s="62" t="s">
        <v>9</v>
      </c>
      <c r="L53" s="61"/>
      <c r="M53" s="62" t="s">
        <v>10</v>
      </c>
    </row>
    <row r="54" spans="1:13" ht="21" customHeight="1" x14ac:dyDescent="0.4">
      <c r="A54" s="57"/>
      <c r="B54" s="57"/>
      <c r="C54" s="57"/>
      <c r="D54" s="57"/>
      <c r="E54" s="76"/>
      <c r="F54" s="57"/>
      <c r="G54" s="64" t="s">
        <v>12</v>
      </c>
      <c r="H54" s="61"/>
      <c r="I54" s="64" t="s">
        <v>12</v>
      </c>
      <c r="J54" s="61"/>
      <c r="K54" s="64" t="s">
        <v>12</v>
      </c>
      <c r="L54" s="61"/>
      <c r="M54" s="64" t="s">
        <v>12</v>
      </c>
    </row>
    <row r="55" spans="1:13" ht="21" customHeight="1" x14ac:dyDescent="0.4">
      <c r="A55" s="57"/>
      <c r="B55" s="57"/>
      <c r="C55" s="57"/>
      <c r="D55" s="57"/>
      <c r="E55" s="58"/>
      <c r="F55" s="57"/>
      <c r="G55" s="65"/>
      <c r="H55" s="59"/>
      <c r="I55" s="59"/>
      <c r="J55" s="59"/>
      <c r="K55" s="65"/>
      <c r="L55" s="59"/>
      <c r="M55" s="59"/>
    </row>
    <row r="56" spans="1:13" ht="21" customHeight="1" x14ac:dyDescent="0.4">
      <c r="A56" s="69" t="s">
        <v>101</v>
      </c>
      <c r="B56" s="69"/>
      <c r="C56" s="57"/>
      <c r="D56" s="57"/>
      <c r="E56" s="58"/>
      <c r="F56" s="66"/>
      <c r="G56" s="65"/>
      <c r="H56" s="66"/>
      <c r="I56" s="59"/>
      <c r="J56" s="66"/>
      <c r="K56" s="65"/>
      <c r="L56" s="66"/>
      <c r="M56" s="59"/>
    </row>
    <row r="57" spans="1:13" ht="21" customHeight="1" x14ac:dyDescent="0.4">
      <c r="A57" s="57" t="s">
        <v>102</v>
      </c>
      <c r="B57" s="57"/>
      <c r="C57" s="57"/>
      <c r="D57" s="57"/>
      <c r="E57" s="58"/>
      <c r="F57" s="66"/>
      <c r="G57" s="65">
        <f>G25-G58</f>
        <v>883312268</v>
      </c>
      <c r="H57" s="66"/>
      <c r="I57" s="59">
        <f>+I25-I58</f>
        <v>1249504254</v>
      </c>
      <c r="J57" s="66"/>
      <c r="K57" s="65">
        <f>K25-K58</f>
        <v>549986020</v>
      </c>
      <c r="L57" s="66"/>
      <c r="M57" s="59">
        <f>+M25-M58</f>
        <v>276859141</v>
      </c>
    </row>
    <row r="58" spans="1:13" ht="21" customHeight="1" x14ac:dyDescent="0.4">
      <c r="A58" s="57" t="s">
        <v>103</v>
      </c>
      <c r="B58" s="57"/>
      <c r="C58" s="57"/>
      <c r="D58" s="57"/>
      <c r="E58" s="58"/>
      <c r="F58" s="66"/>
      <c r="G58" s="67">
        <v>-3</v>
      </c>
      <c r="H58" s="66"/>
      <c r="I58" s="68">
        <v>2</v>
      </c>
      <c r="J58" s="66"/>
      <c r="K58" s="67">
        <v>0</v>
      </c>
      <c r="L58" s="66"/>
      <c r="M58" s="68">
        <v>0</v>
      </c>
    </row>
    <row r="59" spans="1:13" ht="6" customHeight="1" x14ac:dyDescent="0.4">
      <c r="A59" s="57"/>
      <c r="B59" s="57"/>
      <c r="C59" s="57"/>
      <c r="D59" s="57"/>
      <c r="E59" s="58"/>
      <c r="F59" s="66"/>
      <c r="G59" s="65"/>
      <c r="H59" s="66"/>
      <c r="I59" s="59"/>
      <c r="J59" s="66"/>
      <c r="K59" s="65"/>
      <c r="L59" s="66"/>
      <c r="M59" s="59"/>
    </row>
    <row r="60" spans="1:13" ht="21" customHeight="1" thickBot="1" x14ac:dyDescent="0.45">
      <c r="A60" s="69"/>
      <c r="B60" s="69"/>
      <c r="C60" s="69"/>
      <c r="D60" s="69"/>
      <c r="E60" s="63"/>
      <c r="F60" s="66"/>
      <c r="G60" s="72">
        <f>SUM(G57:G59)</f>
        <v>883312265</v>
      </c>
      <c r="H60" s="66"/>
      <c r="I60" s="73">
        <f>SUM(I57:I59)</f>
        <v>1249504256</v>
      </c>
      <c r="J60" s="66"/>
      <c r="K60" s="72">
        <f>SUM(K57:K59)</f>
        <v>549986020</v>
      </c>
      <c r="L60" s="66"/>
      <c r="M60" s="73">
        <f>SUM(M57:M59)</f>
        <v>276859141</v>
      </c>
    </row>
    <row r="61" spans="1:13" ht="21" customHeight="1" thickTop="1" x14ac:dyDescent="0.4">
      <c r="A61" s="57"/>
      <c r="B61" s="57"/>
      <c r="C61" s="57"/>
      <c r="D61" s="57"/>
      <c r="E61" s="58"/>
      <c r="F61" s="66"/>
      <c r="G61" s="65"/>
      <c r="H61" s="66"/>
      <c r="I61" s="59"/>
      <c r="J61" s="66"/>
      <c r="K61" s="65"/>
      <c r="L61" s="66"/>
      <c r="M61" s="59"/>
    </row>
    <row r="62" spans="1:13" ht="21" customHeight="1" x14ac:dyDescent="0.4">
      <c r="A62" s="69" t="s">
        <v>104</v>
      </c>
      <c r="B62" s="69"/>
      <c r="C62" s="57"/>
      <c r="D62" s="57"/>
      <c r="E62" s="58"/>
      <c r="F62" s="66"/>
      <c r="G62" s="65"/>
      <c r="H62" s="66"/>
      <c r="I62" s="59"/>
      <c r="J62" s="66"/>
      <c r="K62" s="65"/>
      <c r="L62" s="66"/>
      <c r="M62" s="59"/>
    </row>
    <row r="63" spans="1:13" ht="21" customHeight="1" x14ac:dyDescent="0.4">
      <c r="A63" s="57" t="s">
        <v>102</v>
      </c>
      <c r="B63" s="57"/>
      <c r="C63" s="57"/>
      <c r="D63" s="57"/>
      <c r="E63" s="58"/>
      <c r="F63" s="66"/>
      <c r="G63" s="65">
        <f>G41-G64</f>
        <v>823452015</v>
      </c>
      <c r="H63" s="66"/>
      <c r="I63" s="59">
        <f>I41-I64</f>
        <v>1316102279</v>
      </c>
      <c r="J63" s="66"/>
      <c r="K63" s="65">
        <f>K41-K64</f>
        <v>549986020</v>
      </c>
      <c r="L63" s="66"/>
      <c r="M63" s="59">
        <f>M41</f>
        <v>276859141</v>
      </c>
    </row>
    <row r="64" spans="1:13" ht="21" customHeight="1" x14ac:dyDescent="0.4">
      <c r="A64" s="57" t="s">
        <v>103</v>
      </c>
      <c r="B64" s="57"/>
      <c r="C64" s="57"/>
      <c r="D64" s="57"/>
      <c r="E64" s="58"/>
      <c r="F64" s="66"/>
      <c r="G64" s="67">
        <f>G58</f>
        <v>-3</v>
      </c>
      <c r="H64" s="66"/>
      <c r="I64" s="68">
        <v>2</v>
      </c>
      <c r="J64" s="66"/>
      <c r="K64" s="67">
        <f>K58</f>
        <v>0</v>
      </c>
      <c r="L64" s="66"/>
      <c r="M64" s="68">
        <v>0</v>
      </c>
    </row>
    <row r="65" spans="1:13" ht="6" customHeight="1" x14ac:dyDescent="0.4">
      <c r="A65" s="57"/>
      <c r="B65" s="57"/>
      <c r="C65" s="57"/>
      <c r="D65" s="57"/>
      <c r="E65" s="58"/>
      <c r="F65" s="66"/>
      <c r="G65" s="65"/>
      <c r="H65" s="66"/>
      <c r="I65" s="59"/>
      <c r="J65" s="66"/>
      <c r="K65" s="65"/>
      <c r="L65" s="66"/>
      <c r="M65" s="59"/>
    </row>
    <row r="66" spans="1:13" ht="21" customHeight="1" thickBot="1" x14ac:dyDescent="0.45">
      <c r="A66" s="69"/>
      <c r="B66" s="69"/>
      <c r="C66" s="69"/>
      <c r="D66" s="69"/>
      <c r="E66" s="63"/>
      <c r="F66" s="66"/>
      <c r="G66" s="72">
        <f>SUM(G63:G65)</f>
        <v>823452012</v>
      </c>
      <c r="H66" s="66"/>
      <c r="I66" s="73">
        <f>SUM(I63:I65)</f>
        <v>1316102281</v>
      </c>
      <c r="J66" s="66"/>
      <c r="K66" s="72">
        <f>SUM(K63:K65)</f>
        <v>549986020</v>
      </c>
      <c r="L66" s="66"/>
      <c r="M66" s="73">
        <f>SUM(M63:M65)</f>
        <v>276859141</v>
      </c>
    </row>
    <row r="67" spans="1:13" ht="21" customHeight="1" thickTop="1" x14ac:dyDescent="0.4">
      <c r="A67" s="69"/>
      <c r="B67" s="69"/>
      <c r="C67" s="57"/>
      <c r="D67" s="57"/>
      <c r="E67" s="58"/>
      <c r="F67" s="66"/>
      <c r="G67" s="65"/>
      <c r="H67" s="66"/>
      <c r="I67" s="59"/>
      <c r="J67" s="66"/>
      <c r="K67" s="65"/>
      <c r="L67" s="66"/>
      <c r="M67" s="59"/>
    </row>
    <row r="68" spans="1:13" ht="21" customHeight="1" x14ac:dyDescent="0.4">
      <c r="A68" s="69" t="s">
        <v>105</v>
      </c>
      <c r="B68" s="69"/>
      <c r="C68" s="57"/>
      <c r="D68" s="57"/>
      <c r="E68" s="58"/>
      <c r="F68" s="57"/>
      <c r="G68" s="65"/>
      <c r="H68" s="59"/>
      <c r="I68" s="59"/>
      <c r="J68" s="59"/>
      <c r="K68" s="65"/>
      <c r="L68" s="59"/>
      <c r="M68" s="59"/>
    </row>
    <row r="69" spans="1:13" ht="6" customHeight="1" x14ac:dyDescent="0.4">
      <c r="A69" s="57"/>
      <c r="B69" s="57"/>
      <c r="C69" s="57"/>
      <c r="D69" s="57"/>
      <c r="E69" s="58"/>
      <c r="F69" s="57"/>
      <c r="G69" s="65"/>
      <c r="H69" s="66"/>
      <c r="I69" s="59"/>
      <c r="J69" s="66"/>
      <c r="K69" s="65"/>
      <c r="L69" s="66"/>
      <c r="M69" s="59"/>
    </row>
    <row r="70" spans="1:13" ht="21" customHeight="1" thickBot="1" x14ac:dyDescent="0.45">
      <c r="A70" s="57" t="s">
        <v>106</v>
      </c>
      <c r="B70" s="57"/>
      <c r="C70" s="57"/>
      <c r="D70" s="57"/>
      <c r="E70" s="58"/>
      <c r="F70" s="57"/>
      <c r="G70" s="77">
        <f>G57/3825000000</f>
        <v>0.23093131189542485</v>
      </c>
      <c r="H70" s="78"/>
      <c r="I70" s="137">
        <f>I57/3825000000</f>
        <v>0.32666777882352943</v>
      </c>
      <c r="J70" s="78"/>
      <c r="K70" s="77">
        <f>K57/3825000000</f>
        <v>0.14378719477124183</v>
      </c>
      <c r="L70" s="78"/>
      <c r="M70" s="137">
        <f>M57/3825000000</f>
        <v>7.2381474771241835E-2</v>
      </c>
    </row>
    <row r="71" spans="1:13" ht="21" customHeight="1" thickTop="1" x14ac:dyDescent="0.4">
      <c r="A71" s="57"/>
      <c r="B71" s="57"/>
      <c r="C71" s="57"/>
      <c r="D71" s="57"/>
      <c r="E71" s="58"/>
      <c r="F71" s="57"/>
      <c r="G71" s="78"/>
      <c r="H71" s="78"/>
      <c r="I71" s="78"/>
      <c r="J71" s="78"/>
      <c r="K71" s="78"/>
      <c r="L71" s="78"/>
      <c r="M71" s="78"/>
    </row>
    <row r="72" spans="1:13" ht="21" customHeight="1" x14ac:dyDescent="0.4">
      <c r="A72" s="57"/>
      <c r="B72" s="57"/>
      <c r="C72" s="57"/>
      <c r="D72" s="57"/>
      <c r="E72" s="58"/>
      <c r="F72" s="57"/>
      <c r="G72" s="78"/>
      <c r="H72" s="78"/>
      <c r="I72" s="78"/>
      <c r="J72" s="78"/>
      <c r="K72" s="78"/>
      <c r="L72" s="78"/>
      <c r="M72" s="78"/>
    </row>
    <row r="73" spans="1:13" ht="21" customHeight="1" x14ac:dyDescent="0.4">
      <c r="A73" s="57"/>
      <c r="B73" s="57"/>
      <c r="C73" s="57"/>
      <c r="D73" s="57"/>
      <c r="E73" s="58"/>
      <c r="F73" s="57"/>
      <c r="G73" s="78"/>
      <c r="H73" s="78"/>
      <c r="I73" s="78"/>
      <c r="J73" s="78"/>
      <c r="K73" s="78"/>
      <c r="L73" s="78"/>
      <c r="M73" s="78"/>
    </row>
    <row r="74" spans="1:13" ht="21" customHeight="1" x14ac:dyDescent="0.4">
      <c r="A74" s="57"/>
      <c r="B74" s="57"/>
      <c r="C74" s="57"/>
      <c r="D74" s="57"/>
      <c r="E74" s="58"/>
      <c r="F74" s="57"/>
      <c r="G74" s="78"/>
      <c r="H74" s="78"/>
      <c r="I74" s="78"/>
      <c r="J74" s="78"/>
      <c r="K74" s="78"/>
      <c r="L74" s="78"/>
      <c r="M74" s="78"/>
    </row>
    <row r="75" spans="1:13" ht="21" customHeight="1" x14ac:dyDescent="0.4">
      <c r="A75" s="57"/>
      <c r="B75" s="57"/>
      <c r="C75" s="57"/>
      <c r="D75" s="57"/>
      <c r="E75" s="58"/>
      <c r="F75" s="57"/>
      <c r="G75" s="78"/>
      <c r="H75" s="78"/>
      <c r="I75" s="78"/>
      <c r="J75" s="78"/>
      <c r="K75" s="78"/>
      <c r="L75" s="78"/>
      <c r="M75" s="78"/>
    </row>
    <row r="76" spans="1:13" ht="21" customHeight="1" x14ac:dyDescent="0.4">
      <c r="A76" s="57"/>
      <c r="B76" s="57"/>
      <c r="C76" s="57"/>
      <c r="D76" s="57"/>
      <c r="E76" s="58"/>
      <c r="F76" s="57"/>
      <c r="G76" s="78"/>
      <c r="H76" s="78"/>
      <c r="I76" s="78"/>
      <c r="J76" s="78"/>
      <c r="K76" s="78"/>
      <c r="L76" s="78"/>
      <c r="M76" s="78"/>
    </row>
    <row r="77" spans="1:13" ht="21" customHeight="1" x14ac:dyDescent="0.4">
      <c r="A77" s="57"/>
      <c r="B77" s="57"/>
      <c r="C77" s="57"/>
      <c r="D77" s="57"/>
      <c r="E77" s="58"/>
      <c r="F77" s="57"/>
      <c r="G77" s="78"/>
      <c r="H77" s="78"/>
      <c r="I77" s="78"/>
      <c r="J77" s="78"/>
      <c r="K77" s="78"/>
      <c r="L77" s="78"/>
      <c r="M77" s="78"/>
    </row>
    <row r="78" spans="1:13" ht="21" customHeight="1" x14ac:dyDescent="0.4">
      <c r="A78" s="57"/>
      <c r="B78" s="57"/>
      <c r="C78" s="57"/>
      <c r="D78" s="57"/>
      <c r="E78" s="58"/>
      <c r="F78" s="57"/>
      <c r="G78" s="78"/>
      <c r="H78" s="78"/>
      <c r="I78" s="78"/>
      <c r="J78" s="78"/>
      <c r="K78" s="78"/>
      <c r="L78" s="78"/>
      <c r="M78" s="78"/>
    </row>
    <row r="79" spans="1:13" ht="21" customHeight="1" x14ac:dyDescent="0.4">
      <c r="A79" s="57"/>
      <c r="B79" s="57"/>
      <c r="C79" s="57"/>
      <c r="D79" s="57"/>
      <c r="E79" s="58"/>
      <c r="F79" s="57"/>
      <c r="G79" s="78"/>
      <c r="H79" s="78"/>
      <c r="I79" s="78"/>
      <c r="J79" s="78"/>
      <c r="K79" s="78"/>
      <c r="L79" s="78"/>
      <c r="M79" s="78"/>
    </row>
    <row r="80" spans="1:13" ht="21" customHeight="1" x14ac:dyDescent="0.4">
      <c r="A80" s="57"/>
      <c r="B80" s="57"/>
      <c r="C80" s="57"/>
      <c r="D80" s="57"/>
      <c r="E80" s="58"/>
      <c r="F80" s="57"/>
      <c r="G80" s="78"/>
      <c r="H80" s="78"/>
      <c r="I80" s="78"/>
      <c r="J80" s="78"/>
      <c r="K80" s="78"/>
      <c r="L80" s="78"/>
      <c r="M80" s="78"/>
    </row>
    <row r="81" spans="1:13" ht="21" customHeight="1" x14ac:dyDescent="0.4">
      <c r="A81" s="57"/>
      <c r="B81" s="57"/>
      <c r="C81" s="57"/>
      <c r="D81" s="57"/>
      <c r="E81" s="58"/>
      <c r="F81" s="57"/>
      <c r="G81" s="78"/>
      <c r="H81" s="78"/>
      <c r="I81" s="78"/>
      <c r="J81" s="78"/>
      <c r="K81" s="78"/>
      <c r="L81" s="78"/>
      <c r="M81" s="78"/>
    </row>
    <row r="82" spans="1:13" ht="21" customHeight="1" x14ac:dyDescent="0.4">
      <c r="A82" s="57"/>
      <c r="B82" s="57"/>
      <c r="C82" s="57"/>
      <c r="D82" s="57"/>
      <c r="E82" s="58"/>
      <c r="F82" s="57"/>
      <c r="G82" s="78"/>
      <c r="H82" s="78"/>
      <c r="I82" s="78"/>
      <c r="J82" s="78"/>
      <c r="K82" s="78"/>
      <c r="L82" s="78"/>
      <c r="M82" s="78"/>
    </row>
    <row r="83" spans="1:13" ht="21" customHeight="1" x14ac:dyDescent="0.4">
      <c r="A83" s="57"/>
      <c r="B83" s="57"/>
      <c r="C83" s="57"/>
      <c r="D83" s="57"/>
      <c r="E83" s="58"/>
      <c r="F83" s="57"/>
      <c r="G83" s="78"/>
      <c r="H83" s="78"/>
      <c r="I83" s="78"/>
      <c r="J83" s="78"/>
      <c r="K83" s="78"/>
      <c r="L83" s="78"/>
      <c r="M83" s="78"/>
    </row>
    <row r="84" spans="1:13" ht="21" customHeight="1" x14ac:dyDescent="0.4">
      <c r="A84" s="57"/>
      <c r="B84" s="57"/>
      <c r="C84" s="57"/>
      <c r="D84" s="57"/>
      <c r="E84" s="58"/>
      <c r="F84" s="57"/>
      <c r="G84" s="78"/>
      <c r="H84" s="78"/>
      <c r="I84" s="78"/>
      <c r="J84" s="78"/>
      <c r="K84" s="78"/>
      <c r="L84" s="78"/>
      <c r="M84" s="78"/>
    </row>
    <row r="85" spans="1:13" ht="21" customHeight="1" x14ac:dyDescent="0.4">
      <c r="A85" s="57"/>
      <c r="B85" s="57"/>
      <c r="C85" s="57"/>
      <c r="D85" s="57"/>
      <c r="E85" s="58"/>
      <c r="F85" s="57"/>
      <c r="G85" s="78"/>
      <c r="H85" s="78"/>
      <c r="I85" s="78"/>
      <c r="J85" s="78"/>
      <c r="K85" s="78"/>
      <c r="L85" s="78"/>
      <c r="M85" s="78"/>
    </row>
    <row r="86" spans="1:13" ht="21" customHeight="1" x14ac:dyDescent="0.4">
      <c r="A86" s="57"/>
      <c r="B86" s="57"/>
      <c r="C86" s="57"/>
      <c r="D86" s="57"/>
      <c r="E86" s="58"/>
      <c r="F86" s="57"/>
      <c r="G86" s="78"/>
      <c r="H86" s="78"/>
      <c r="I86" s="78"/>
      <c r="J86" s="78"/>
      <c r="K86" s="78"/>
      <c r="L86" s="78"/>
      <c r="M86" s="78"/>
    </row>
    <row r="87" spans="1:13" ht="21" customHeight="1" x14ac:dyDescent="0.4">
      <c r="A87" s="57"/>
      <c r="B87" s="57"/>
      <c r="C87" s="57"/>
      <c r="D87" s="57"/>
      <c r="E87" s="58"/>
      <c r="F87" s="57"/>
      <c r="G87" s="78"/>
      <c r="H87" s="78"/>
      <c r="I87" s="78"/>
      <c r="J87" s="78"/>
      <c r="K87" s="78"/>
      <c r="L87" s="78"/>
      <c r="M87" s="78"/>
    </row>
    <row r="88" spans="1:13" ht="21.95" customHeight="1" x14ac:dyDescent="0.4">
      <c r="A88" s="74" t="s">
        <v>37</v>
      </c>
      <c r="B88" s="74"/>
      <c r="C88" s="74"/>
      <c r="D88" s="74"/>
      <c r="E88" s="75"/>
      <c r="F88" s="74"/>
      <c r="G88" s="68"/>
      <c r="H88" s="68"/>
      <c r="I88" s="68"/>
      <c r="J88" s="68"/>
      <c r="K88" s="68"/>
      <c r="L88" s="68"/>
      <c r="M88" s="68"/>
    </row>
  </sheetData>
  <mergeCells count="4">
    <mergeCell ref="G5:I5"/>
    <mergeCell ref="K5:M5"/>
    <mergeCell ref="G51:I51"/>
    <mergeCell ref="K51:M51"/>
  </mergeCells>
  <phoneticPr fontId="17" type="noConversion"/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   &amp;P</oddFooter>
  </headerFooter>
  <rowBreaks count="1" manualBreakCount="1">
    <brk id="4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15F36-3617-47BF-B613-25ADDB1AE244}">
  <dimension ref="A1:Z36"/>
  <sheetViews>
    <sheetView zoomScale="110" zoomScaleNormal="110" zoomScaleSheetLayoutView="100" workbookViewId="0"/>
  </sheetViews>
  <sheetFormatPr defaultColWidth="12.625" defaultRowHeight="15" customHeight="1" x14ac:dyDescent="0.4"/>
  <cols>
    <col min="1" max="2" width="1.5" style="53" customWidth="1"/>
    <col min="3" max="3" width="22" style="53" customWidth="1"/>
    <col min="4" max="4" width="5.75" style="53" customWidth="1"/>
    <col min="5" max="5" width="0.5" style="53" customWidth="1"/>
    <col min="6" max="6" width="8.375" style="53" customWidth="1"/>
    <col min="7" max="7" width="0.5" style="53" customWidth="1"/>
    <col min="8" max="8" width="8.375" style="53" customWidth="1"/>
    <col min="9" max="9" width="0.5" style="53" customWidth="1"/>
    <col min="10" max="10" width="8.625" style="53" customWidth="1"/>
    <col min="11" max="11" width="0.5" style="53" customWidth="1"/>
    <col min="12" max="12" width="8.75" style="53" customWidth="1"/>
    <col min="13" max="13" width="0.5" style="53" customWidth="1"/>
    <col min="14" max="14" width="10.625" style="53" customWidth="1"/>
    <col min="15" max="15" width="0.5" style="53" customWidth="1"/>
    <col min="16" max="16" width="11.625" style="53" customWidth="1"/>
    <col min="17" max="17" width="0.5" style="53" customWidth="1"/>
    <col min="18" max="18" width="12.125" style="53" customWidth="1"/>
    <col min="19" max="19" width="0.5" style="53" customWidth="1"/>
    <col min="20" max="20" width="12.625" style="53" customWidth="1"/>
    <col min="21" max="21" width="0.5" style="53" customWidth="1"/>
    <col min="22" max="22" width="9.125" style="53" customWidth="1"/>
    <col min="23" max="23" width="0.5" style="53" customWidth="1"/>
    <col min="24" max="24" width="7.625" style="53" customWidth="1"/>
    <col min="25" max="25" width="0.5" style="53" customWidth="1"/>
    <col min="26" max="26" width="9.125" style="53" customWidth="1"/>
    <col min="27" max="16384" width="12.625" style="53"/>
  </cols>
  <sheetData>
    <row r="1" spans="1:26" ht="21" customHeight="1" x14ac:dyDescent="0.4">
      <c r="A1" s="50" t="s">
        <v>0</v>
      </c>
      <c r="B1" s="50"/>
      <c r="C1" s="81"/>
      <c r="D1" s="81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21" customHeight="1" x14ac:dyDescent="0.4">
      <c r="A2" s="50" t="s">
        <v>113</v>
      </c>
      <c r="B2" s="50"/>
      <c r="C2" s="81"/>
      <c r="D2" s="81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21" customHeight="1" x14ac:dyDescent="0.4">
      <c r="A3" s="54" t="s">
        <v>107</v>
      </c>
      <c r="B3" s="54"/>
      <c r="C3" s="83"/>
      <c r="D3" s="83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ht="12" customHeight="1" x14ac:dyDescent="0.4">
      <c r="A4" s="50"/>
      <c r="B4" s="50"/>
      <c r="C4" s="81"/>
      <c r="D4" s="81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s="82" customFormat="1" ht="18" customHeight="1" x14ac:dyDescent="0.35">
      <c r="A5" s="84"/>
      <c r="B5" s="84"/>
      <c r="C5" s="85"/>
      <c r="D5" s="86"/>
      <c r="E5" s="85"/>
      <c r="F5" s="153" t="s">
        <v>3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</row>
    <row r="6" spans="1:26" s="82" customFormat="1" ht="18" customHeight="1" x14ac:dyDescent="0.35">
      <c r="A6" s="84"/>
      <c r="B6" s="84"/>
      <c r="C6" s="85"/>
      <c r="D6" s="86"/>
      <c r="E6" s="85"/>
      <c r="F6" s="153" t="s">
        <v>114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87"/>
      <c r="X6" s="155"/>
      <c r="Y6" s="156"/>
      <c r="Z6" s="87"/>
    </row>
    <row r="7" spans="1:26" s="82" customFormat="1" ht="18" customHeight="1" x14ac:dyDescent="0.35">
      <c r="A7" s="84"/>
      <c r="B7" s="84"/>
      <c r="C7" s="85"/>
      <c r="D7" s="86"/>
      <c r="E7" s="85"/>
      <c r="F7" s="145"/>
      <c r="G7" s="145"/>
      <c r="H7" s="145"/>
      <c r="I7" s="145"/>
      <c r="J7" s="145"/>
      <c r="K7" s="145"/>
      <c r="L7" s="145"/>
      <c r="M7" s="145"/>
      <c r="N7" s="157" t="s">
        <v>73</v>
      </c>
      <c r="O7" s="158"/>
      <c r="P7" s="158"/>
      <c r="Q7" s="158"/>
      <c r="R7" s="158"/>
      <c r="S7" s="158"/>
      <c r="T7" s="158"/>
      <c r="U7" s="145"/>
      <c r="V7" s="145"/>
      <c r="W7" s="87"/>
      <c r="X7" s="87"/>
      <c r="Y7" s="87"/>
      <c r="Z7" s="87"/>
    </row>
    <row r="8" spans="1:26" s="82" customFormat="1" ht="18" customHeight="1" x14ac:dyDescent="0.35">
      <c r="A8" s="84"/>
      <c r="B8" s="84"/>
      <c r="C8" s="85"/>
      <c r="D8" s="86"/>
      <c r="E8" s="85"/>
      <c r="F8" s="85"/>
      <c r="G8" s="85"/>
      <c r="H8" s="85"/>
      <c r="I8" s="88"/>
      <c r="J8" s="153" t="s">
        <v>70</v>
      </c>
      <c r="K8" s="154"/>
      <c r="L8" s="154"/>
      <c r="M8" s="145"/>
      <c r="N8" s="159" t="s">
        <v>109</v>
      </c>
      <c r="O8" s="159"/>
      <c r="P8" s="159"/>
      <c r="Q8" s="159"/>
      <c r="R8" s="159"/>
      <c r="S8" s="159"/>
      <c r="T8" s="159"/>
      <c r="U8" s="145"/>
      <c r="V8" s="145"/>
      <c r="W8" s="87"/>
      <c r="X8" s="87"/>
      <c r="Y8" s="87"/>
      <c r="Z8" s="87"/>
    </row>
    <row r="9" spans="1:26" s="82" customFormat="1" ht="18" customHeight="1" x14ac:dyDescent="0.35">
      <c r="A9" s="84"/>
      <c r="B9" s="84"/>
      <c r="C9" s="85"/>
      <c r="D9" s="86"/>
      <c r="E9" s="87"/>
      <c r="F9" s="87"/>
      <c r="G9" s="87"/>
      <c r="H9" s="87"/>
      <c r="I9" s="87"/>
      <c r="J9" s="85"/>
      <c r="K9" s="85"/>
      <c r="L9" s="85"/>
      <c r="M9" s="85"/>
      <c r="N9" s="87" t="s">
        <v>115</v>
      </c>
      <c r="O9" s="85"/>
      <c r="P9" s="89" t="s">
        <v>116</v>
      </c>
      <c r="Q9" s="85"/>
      <c r="R9" s="89"/>
      <c r="S9" s="87"/>
      <c r="T9" s="89" t="s">
        <v>117</v>
      </c>
      <c r="U9" s="87"/>
      <c r="V9" s="87" t="s">
        <v>118</v>
      </c>
      <c r="W9" s="87"/>
      <c r="X9" s="87"/>
      <c r="Y9" s="87"/>
      <c r="Z9" s="90"/>
    </row>
    <row r="10" spans="1:26" s="82" customFormat="1" ht="18" customHeight="1" x14ac:dyDescent="0.35">
      <c r="A10" s="84"/>
      <c r="B10" s="84"/>
      <c r="C10" s="85"/>
      <c r="D10" s="86"/>
      <c r="E10" s="87"/>
      <c r="F10" s="87"/>
      <c r="G10" s="87"/>
      <c r="H10" s="87"/>
      <c r="I10" s="87"/>
      <c r="J10" s="87" t="s">
        <v>119</v>
      </c>
      <c r="K10" s="87"/>
      <c r="L10" s="87"/>
      <c r="M10" s="87"/>
      <c r="N10" s="89" t="s">
        <v>120</v>
      </c>
      <c r="O10" s="87"/>
      <c r="P10" s="87" t="s">
        <v>121</v>
      </c>
      <c r="Q10" s="87"/>
      <c r="R10" s="87" t="s">
        <v>122</v>
      </c>
      <c r="S10" s="87"/>
      <c r="T10" s="87" t="s">
        <v>123</v>
      </c>
      <c r="U10" s="87"/>
      <c r="V10" s="87" t="s">
        <v>124</v>
      </c>
      <c r="W10" s="87"/>
      <c r="X10" s="87" t="s">
        <v>125</v>
      </c>
      <c r="Y10" s="87"/>
      <c r="Z10" s="87"/>
    </row>
    <row r="11" spans="1:26" s="82" customFormat="1" ht="18" customHeight="1" x14ac:dyDescent="0.35">
      <c r="A11" s="84"/>
      <c r="B11" s="84"/>
      <c r="C11" s="85"/>
      <c r="D11" s="86"/>
      <c r="E11" s="87"/>
      <c r="F11" s="87" t="s">
        <v>126</v>
      </c>
      <c r="G11" s="87"/>
      <c r="H11" s="87" t="s">
        <v>127</v>
      </c>
      <c r="I11" s="87"/>
      <c r="J11" s="87" t="s">
        <v>128</v>
      </c>
      <c r="K11" s="87"/>
      <c r="L11" s="87"/>
      <c r="M11" s="87"/>
      <c r="N11" s="87" t="s">
        <v>129</v>
      </c>
      <c r="O11" s="87"/>
      <c r="P11" s="87" t="s">
        <v>130</v>
      </c>
      <c r="Q11" s="87"/>
      <c r="R11" s="89" t="s">
        <v>131</v>
      </c>
      <c r="S11" s="87"/>
      <c r="T11" s="87" t="s">
        <v>132</v>
      </c>
      <c r="U11" s="87"/>
      <c r="V11" s="87" t="s">
        <v>133</v>
      </c>
      <c r="W11" s="87"/>
      <c r="X11" s="87" t="s">
        <v>134</v>
      </c>
      <c r="Y11" s="87"/>
      <c r="Z11" s="87" t="s">
        <v>135</v>
      </c>
    </row>
    <row r="12" spans="1:26" s="82" customFormat="1" ht="18" customHeight="1" x14ac:dyDescent="0.35">
      <c r="A12" s="84"/>
      <c r="B12" s="84"/>
      <c r="C12" s="85"/>
      <c r="D12" s="86"/>
      <c r="E12" s="87"/>
      <c r="F12" s="87" t="s">
        <v>136</v>
      </c>
      <c r="G12" s="87"/>
      <c r="H12" s="87" t="s">
        <v>137</v>
      </c>
      <c r="I12" s="87"/>
      <c r="J12" s="87" t="s">
        <v>138</v>
      </c>
      <c r="K12" s="87"/>
      <c r="L12" s="87" t="s">
        <v>72</v>
      </c>
      <c r="M12" s="87"/>
      <c r="N12" s="87" t="s">
        <v>139</v>
      </c>
      <c r="O12" s="87"/>
      <c r="P12" s="87" t="s">
        <v>140</v>
      </c>
      <c r="Q12" s="87"/>
      <c r="R12" s="87" t="s">
        <v>141</v>
      </c>
      <c r="S12" s="87"/>
      <c r="T12" s="87" t="s">
        <v>142</v>
      </c>
      <c r="U12" s="87"/>
      <c r="V12" s="87" t="s">
        <v>143</v>
      </c>
      <c r="W12" s="87"/>
      <c r="X12" s="87" t="s">
        <v>144</v>
      </c>
      <c r="Y12" s="87"/>
      <c r="Z12" s="87" t="s">
        <v>145</v>
      </c>
    </row>
    <row r="13" spans="1:26" s="82" customFormat="1" ht="18" customHeight="1" x14ac:dyDescent="0.35">
      <c r="A13" s="84"/>
      <c r="B13" s="84"/>
      <c r="C13" s="85"/>
      <c r="D13" s="144" t="s">
        <v>11</v>
      </c>
      <c r="E13" s="87"/>
      <c r="F13" s="91" t="s">
        <v>12</v>
      </c>
      <c r="G13" s="85"/>
      <c r="H13" s="91" t="s">
        <v>12</v>
      </c>
      <c r="I13" s="87"/>
      <c r="J13" s="91" t="s">
        <v>12</v>
      </c>
      <c r="K13" s="87"/>
      <c r="L13" s="91" t="s">
        <v>12</v>
      </c>
      <c r="M13" s="87"/>
      <c r="N13" s="91" t="s">
        <v>12</v>
      </c>
      <c r="O13" s="87"/>
      <c r="P13" s="91" t="s">
        <v>12</v>
      </c>
      <c r="Q13" s="87"/>
      <c r="R13" s="91" t="s">
        <v>12</v>
      </c>
      <c r="S13" s="87"/>
      <c r="T13" s="91" t="s">
        <v>12</v>
      </c>
      <c r="U13" s="87"/>
      <c r="V13" s="91" t="s">
        <v>12</v>
      </c>
      <c r="W13" s="87"/>
      <c r="X13" s="91" t="s">
        <v>12</v>
      </c>
      <c r="Y13" s="87"/>
      <c r="Z13" s="91" t="s">
        <v>12</v>
      </c>
    </row>
    <row r="14" spans="1:26" s="82" customFormat="1" ht="5.0999999999999996" customHeight="1" x14ac:dyDescent="0.35">
      <c r="A14" s="84"/>
      <c r="B14" s="84"/>
      <c r="C14" s="85"/>
      <c r="D14" s="86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spans="1:26" s="82" customFormat="1" ht="18" customHeight="1" x14ac:dyDescent="0.35">
      <c r="A15" s="92" t="s">
        <v>146</v>
      </c>
      <c r="B15" s="84"/>
      <c r="C15" s="93"/>
      <c r="D15" s="94"/>
      <c r="E15" s="95"/>
      <c r="F15" s="96"/>
      <c r="G15" s="96"/>
      <c r="H15" s="96"/>
      <c r="I15" s="95"/>
      <c r="J15" s="95"/>
      <c r="K15" s="95"/>
      <c r="L15" s="96"/>
      <c r="M15" s="95"/>
      <c r="N15" s="90"/>
      <c r="O15" s="95"/>
      <c r="P15" s="96"/>
      <c r="Q15" s="95"/>
      <c r="R15" s="96"/>
      <c r="S15" s="95"/>
      <c r="T15" s="95"/>
      <c r="U15" s="95"/>
      <c r="V15" s="96"/>
      <c r="W15" s="95"/>
      <c r="X15" s="96"/>
      <c r="Y15" s="95"/>
      <c r="Z15" s="96"/>
    </row>
    <row r="16" spans="1:26" s="82" customFormat="1" ht="18" customHeight="1" x14ac:dyDescent="0.35">
      <c r="A16" s="85"/>
      <c r="B16" s="92" t="s">
        <v>147</v>
      </c>
      <c r="C16" s="85"/>
      <c r="D16" s="86"/>
      <c r="E16" s="95"/>
      <c r="F16" s="96">
        <v>3825000000</v>
      </c>
      <c r="G16" s="96"/>
      <c r="H16" s="96">
        <v>2557841248</v>
      </c>
      <c r="I16" s="95"/>
      <c r="J16" s="96">
        <v>339181004</v>
      </c>
      <c r="K16" s="95"/>
      <c r="L16" s="96">
        <v>2605547374</v>
      </c>
      <c r="M16" s="95"/>
      <c r="N16" s="96">
        <v>3525449246</v>
      </c>
      <c r="O16" s="95"/>
      <c r="P16" s="96">
        <v>-61917015</v>
      </c>
      <c r="Q16" s="95"/>
      <c r="R16" s="96">
        <v>4910471</v>
      </c>
      <c r="S16" s="95"/>
      <c r="T16" s="96">
        <v>-174587784</v>
      </c>
      <c r="U16" s="95"/>
      <c r="V16" s="96">
        <f t="shared" ref="V16:V17" si="0">SUM(F16:T16)</f>
        <v>12621424544</v>
      </c>
      <c r="W16" s="96"/>
      <c r="X16" s="96">
        <v>89</v>
      </c>
      <c r="Y16" s="95"/>
      <c r="Z16" s="96">
        <f t="shared" ref="Z16:Z17" si="1">SUM(V16:X16)</f>
        <v>12621424633</v>
      </c>
    </row>
    <row r="17" spans="1:26" s="82" customFormat="1" ht="18" customHeight="1" x14ac:dyDescent="0.35">
      <c r="A17" s="84" t="s">
        <v>148</v>
      </c>
      <c r="B17" s="92"/>
      <c r="C17" s="85"/>
      <c r="D17" s="86">
        <v>15</v>
      </c>
      <c r="E17" s="95"/>
      <c r="F17" s="96">
        <v>0</v>
      </c>
      <c r="G17" s="96"/>
      <c r="H17" s="96">
        <v>0</v>
      </c>
      <c r="I17" s="95"/>
      <c r="J17" s="96">
        <v>0</v>
      </c>
      <c r="K17" s="95"/>
      <c r="L17" s="96">
        <v>-382500000</v>
      </c>
      <c r="M17" s="95"/>
      <c r="N17" s="96">
        <v>0</v>
      </c>
      <c r="O17" s="95"/>
      <c r="P17" s="96">
        <v>0</v>
      </c>
      <c r="Q17" s="95"/>
      <c r="R17" s="96">
        <v>0</v>
      </c>
      <c r="S17" s="95"/>
      <c r="T17" s="96">
        <v>0</v>
      </c>
      <c r="U17" s="95"/>
      <c r="V17" s="96">
        <f t="shared" si="0"/>
        <v>-382500000</v>
      </c>
      <c r="W17" s="96"/>
      <c r="X17" s="96">
        <v>0</v>
      </c>
      <c r="Y17" s="95"/>
      <c r="Z17" s="96">
        <f t="shared" si="1"/>
        <v>-382500000</v>
      </c>
    </row>
    <row r="18" spans="1:26" s="82" customFormat="1" ht="18" customHeight="1" x14ac:dyDescent="0.35">
      <c r="A18" s="84" t="s">
        <v>149</v>
      </c>
      <c r="B18" s="84"/>
      <c r="C18" s="85"/>
      <c r="D18" s="86"/>
      <c r="E18" s="95"/>
      <c r="F18" s="96"/>
      <c r="G18" s="96"/>
      <c r="H18" s="96"/>
      <c r="I18" s="95"/>
      <c r="J18" s="96"/>
      <c r="K18" s="95"/>
      <c r="L18" s="96"/>
      <c r="M18" s="95"/>
      <c r="N18" s="96"/>
      <c r="O18" s="95"/>
      <c r="P18" s="96"/>
      <c r="Q18" s="95"/>
      <c r="R18" s="96"/>
      <c r="S18" s="96"/>
      <c r="T18" s="96"/>
      <c r="U18" s="95"/>
      <c r="V18" s="96"/>
      <c r="W18" s="96"/>
      <c r="X18" s="96"/>
      <c r="Y18" s="96"/>
      <c r="Z18" s="96"/>
    </row>
    <row r="19" spans="1:26" s="82" customFormat="1" ht="18" customHeight="1" x14ac:dyDescent="0.35">
      <c r="A19" s="85"/>
      <c r="B19" s="84" t="s">
        <v>150</v>
      </c>
      <c r="C19" s="85"/>
      <c r="D19" s="86"/>
      <c r="E19" s="95"/>
      <c r="F19" s="96">
        <v>0</v>
      </c>
      <c r="G19" s="96"/>
      <c r="H19" s="96">
        <v>0</v>
      </c>
      <c r="I19" s="95"/>
      <c r="J19" s="96">
        <v>0</v>
      </c>
      <c r="K19" s="95"/>
      <c r="L19" s="96">
        <v>0</v>
      </c>
      <c r="M19" s="95"/>
      <c r="N19" s="96">
        <v>0</v>
      </c>
      <c r="O19" s="95"/>
      <c r="P19" s="96">
        <v>0</v>
      </c>
      <c r="Q19" s="95"/>
      <c r="R19" s="96">
        <v>0</v>
      </c>
      <c r="S19" s="95"/>
      <c r="T19" s="96">
        <v>0</v>
      </c>
      <c r="U19" s="95"/>
      <c r="V19" s="96">
        <f t="shared" ref="V19:V21" si="2">SUM(F19:T19)</f>
        <v>0</v>
      </c>
      <c r="W19" s="96"/>
      <c r="X19" s="96">
        <v>-9</v>
      </c>
      <c r="Y19" s="95"/>
      <c r="Z19" s="96">
        <f t="shared" ref="Z19:Z21" si="3">SUM(V19:X19)</f>
        <v>-9</v>
      </c>
    </row>
    <row r="20" spans="1:26" s="82" customFormat="1" ht="18" customHeight="1" x14ac:dyDescent="0.35">
      <c r="A20" s="84" t="s">
        <v>151</v>
      </c>
      <c r="B20" s="84"/>
      <c r="C20" s="85"/>
      <c r="D20" s="86"/>
      <c r="E20" s="95"/>
      <c r="F20" s="96">
        <v>0</v>
      </c>
      <c r="G20" s="96"/>
      <c r="H20" s="96">
        <v>0</v>
      </c>
      <c r="I20" s="95"/>
      <c r="J20" s="96">
        <v>0</v>
      </c>
      <c r="K20" s="95"/>
      <c r="L20" s="96">
        <v>0</v>
      </c>
      <c r="M20" s="95"/>
      <c r="N20" s="96">
        <v>0</v>
      </c>
      <c r="O20" s="95"/>
      <c r="P20" s="96">
        <v>0</v>
      </c>
      <c r="Q20" s="95"/>
      <c r="R20" s="96">
        <v>0</v>
      </c>
      <c r="S20" s="95"/>
      <c r="T20" s="96">
        <v>0</v>
      </c>
      <c r="U20" s="95"/>
      <c r="V20" s="96">
        <f t="shared" si="2"/>
        <v>0</v>
      </c>
      <c r="W20" s="96"/>
      <c r="X20" s="96">
        <v>20</v>
      </c>
      <c r="Y20" s="95"/>
      <c r="Z20" s="96">
        <f t="shared" si="3"/>
        <v>20</v>
      </c>
    </row>
    <row r="21" spans="1:26" s="82" customFormat="1" ht="18" customHeight="1" x14ac:dyDescent="0.35">
      <c r="A21" s="84" t="s">
        <v>152</v>
      </c>
      <c r="B21" s="84"/>
      <c r="C21" s="93"/>
      <c r="D21" s="94"/>
      <c r="E21" s="95"/>
      <c r="F21" s="138">
        <v>0</v>
      </c>
      <c r="G21" s="96"/>
      <c r="H21" s="138">
        <v>0</v>
      </c>
      <c r="I21" s="95"/>
      <c r="J21" s="138">
        <v>0</v>
      </c>
      <c r="K21" s="95"/>
      <c r="L21" s="138">
        <v>1249504254</v>
      </c>
      <c r="M21" s="95"/>
      <c r="N21" s="138">
        <v>0</v>
      </c>
      <c r="O21" s="95"/>
      <c r="P21" s="138">
        <v>-180568308</v>
      </c>
      <c r="Q21" s="95"/>
      <c r="R21" s="138">
        <v>0</v>
      </c>
      <c r="S21" s="95"/>
      <c r="T21" s="138">
        <v>247166333</v>
      </c>
      <c r="U21" s="95"/>
      <c r="V21" s="138">
        <f t="shared" si="2"/>
        <v>1316102279</v>
      </c>
      <c r="W21" s="96"/>
      <c r="X21" s="138">
        <v>2</v>
      </c>
      <c r="Y21" s="95"/>
      <c r="Z21" s="138">
        <f t="shared" si="3"/>
        <v>1316102281</v>
      </c>
    </row>
    <row r="22" spans="1:26" s="82" customFormat="1" ht="5.0999999999999996" customHeight="1" x14ac:dyDescent="0.35">
      <c r="A22" s="84"/>
      <c r="B22" s="84"/>
      <c r="C22" s="85"/>
      <c r="D22" s="8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  <row r="23" spans="1:26" s="82" customFormat="1" ht="18" customHeight="1" x14ac:dyDescent="0.35">
      <c r="A23" s="92" t="s">
        <v>153</v>
      </c>
      <c r="B23" s="84"/>
      <c r="C23" s="85"/>
      <c r="D23" s="8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</row>
    <row r="24" spans="1:26" s="82" customFormat="1" ht="18" customHeight="1" thickBot="1" x14ac:dyDescent="0.4">
      <c r="A24" s="85"/>
      <c r="B24" s="92" t="s">
        <v>154</v>
      </c>
      <c r="C24" s="93"/>
      <c r="D24" s="94"/>
      <c r="E24" s="95"/>
      <c r="F24" s="139">
        <f>SUM(F16:F22)</f>
        <v>3825000000</v>
      </c>
      <c r="G24" s="96"/>
      <c r="H24" s="139">
        <f>SUM(H16:H22)</f>
        <v>2557841248</v>
      </c>
      <c r="I24" s="95"/>
      <c r="J24" s="139">
        <f>SUM(J16:J22)</f>
        <v>339181004</v>
      </c>
      <c r="K24" s="95"/>
      <c r="L24" s="139">
        <f>SUM(L16:L22)</f>
        <v>3472551628</v>
      </c>
      <c r="M24" s="95"/>
      <c r="N24" s="139">
        <f>SUM(N16:N22)</f>
        <v>3525449246</v>
      </c>
      <c r="O24" s="95"/>
      <c r="P24" s="139">
        <f>SUM(P16:P22)</f>
        <v>-242485323</v>
      </c>
      <c r="Q24" s="95"/>
      <c r="R24" s="139">
        <f>SUM(R16:R22)</f>
        <v>4910471</v>
      </c>
      <c r="S24" s="95"/>
      <c r="T24" s="139">
        <f>SUM(T16:T22)</f>
        <v>72578549</v>
      </c>
      <c r="U24" s="95"/>
      <c r="V24" s="139">
        <f>SUM(V16:V22)</f>
        <v>13555026823</v>
      </c>
      <c r="W24" s="96"/>
      <c r="X24" s="139">
        <f>SUM(X16:X22)</f>
        <v>102</v>
      </c>
      <c r="Y24" s="95"/>
      <c r="Z24" s="139">
        <f>SUM(Z16:Z22)</f>
        <v>13555026925</v>
      </c>
    </row>
    <row r="25" spans="1:26" s="82" customFormat="1" ht="5.0999999999999996" customHeight="1" thickTop="1" x14ac:dyDescent="0.35">
      <c r="A25" s="92"/>
      <c r="B25" s="84"/>
      <c r="C25" s="93"/>
      <c r="D25" s="94"/>
      <c r="E25" s="95"/>
      <c r="F25" s="96"/>
      <c r="G25" s="96"/>
      <c r="H25" s="96"/>
      <c r="I25" s="95"/>
      <c r="J25" s="96"/>
      <c r="K25" s="95"/>
      <c r="L25" s="96"/>
      <c r="M25" s="95"/>
      <c r="N25" s="96"/>
      <c r="O25" s="95"/>
      <c r="P25" s="96"/>
      <c r="Q25" s="95"/>
      <c r="R25" s="96"/>
      <c r="S25" s="95"/>
      <c r="T25" s="96"/>
      <c r="U25" s="95"/>
      <c r="V25" s="96"/>
      <c r="W25" s="96"/>
      <c r="X25" s="96"/>
      <c r="Y25" s="95"/>
      <c r="Z25" s="96"/>
    </row>
    <row r="26" spans="1:26" s="82" customFormat="1" ht="18" customHeight="1" x14ac:dyDescent="0.35">
      <c r="A26" s="92" t="s">
        <v>146</v>
      </c>
      <c r="B26" s="84"/>
      <c r="C26" s="93"/>
      <c r="D26" s="94"/>
      <c r="E26" s="95"/>
      <c r="F26" s="96"/>
      <c r="G26" s="96"/>
      <c r="H26" s="96"/>
      <c r="I26" s="95"/>
      <c r="J26" s="95"/>
      <c r="K26" s="95"/>
      <c r="L26" s="96"/>
      <c r="M26" s="95"/>
      <c r="N26" s="90"/>
      <c r="O26" s="95"/>
      <c r="P26" s="96"/>
      <c r="Q26" s="95"/>
      <c r="R26" s="96"/>
      <c r="S26" s="95"/>
      <c r="T26" s="95"/>
      <c r="U26" s="95"/>
      <c r="V26" s="96"/>
      <c r="W26" s="95"/>
      <c r="X26" s="96"/>
      <c r="Y26" s="95"/>
      <c r="Z26" s="96"/>
    </row>
    <row r="27" spans="1:26" s="82" customFormat="1" ht="18" customHeight="1" x14ac:dyDescent="0.35">
      <c r="A27" s="85"/>
      <c r="B27" s="92" t="s">
        <v>155</v>
      </c>
      <c r="C27" s="85"/>
      <c r="D27" s="86"/>
      <c r="E27" s="95"/>
      <c r="F27" s="97">
        <v>3825000000</v>
      </c>
      <c r="G27" s="96"/>
      <c r="H27" s="97">
        <v>2557841248</v>
      </c>
      <c r="I27" s="95"/>
      <c r="J27" s="97">
        <v>364266075</v>
      </c>
      <c r="K27" s="95"/>
      <c r="L27" s="97">
        <v>3599718709</v>
      </c>
      <c r="M27" s="95"/>
      <c r="N27" s="97">
        <v>3515060763</v>
      </c>
      <c r="O27" s="95"/>
      <c r="P27" s="97">
        <v>-51723336</v>
      </c>
      <c r="Q27" s="95"/>
      <c r="R27" s="97">
        <v>4910471</v>
      </c>
      <c r="S27" s="95"/>
      <c r="T27" s="97">
        <v>-248350901</v>
      </c>
      <c r="U27" s="95"/>
      <c r="V27" s="97">
        <f t="shared" ref="V27:V28" si="4">SUM(F27:T27)</f>
        <v>13566723029</v>
      </c>
      <c r="W27" s="96"/>
      <c r="X27" s="97">
        <v>93</v>
      </c>
      <c r="Y27" s="95"/>
      <c r="Z27" s="97">
        <f t="shared" ref="Z27:Z28" si="5">SUM(V27:X27)</f>
        <v>13566723122</v>
      </c>
    </row>
    <row r="28" spans="1:26" s="82" customFormat="1" ht="18" customHeight="1" x14ac:dyDescent="0.35">
      <c r="A28" s="84" t="s">
        <v>148</v>
      </c>
      <c r="B28" s="92"/>
      <c r="C28" s="85"/>
      <c r="D28" s="86">
        <v>15</v>
      </c>
      <c r="E28" s="95"/>
      <c r="F28" s="97">
        <v>0</v>
      </c>
      <c r="G28" s="96"/>
      <c r="H28" s="97">
        <v>0</v>
      </c>
      <c r="I28" s="95"/>
      <c r="J28" s="97">
        <v>0</v>
      </c>
      <c r="K28" s="95"/>
      <c r="L28" s="97">
        <v>-736312500</v>
      </c>
      <c r="M28" s="95"/>
      <c r="N28" s="97">
        <v>0</v>
      </c>
      <c r="O28" s="95"/>
      <c r="P28" s="97">
        <v>0</v>
      </c>
      <c r="Q28" s="95"/>
      <c r="R28" s="97">
        <v>0</v>
      </c>
      <c r="S28" s="95"/>
      <c r="T28" s="97">
        <v>0</v>
      </c>
      <c r="U28" s="95"/>
      <c r="V28" s="97">
        <f t="shared" si="4"/>
        <v>-736312500</v>
      </c>
      <c r="W28" s="96"/>
      <c r="X28" s="97">
        <v>0</v>
      </c>
      <c r="Y28" s="95"/>
      <c r="Z28" s="97">
        <f t="shared" si="5"/>
        <v>-736312500</v>
      </c>
    </row>
    <row r="29" spans="1:26" s="82" customFormat="1" ht="18" customHeight="1" x14ac:dyDescent="0.35">
      <c r="A29" s="84" t="s">
        <v>149</v>
      </c>
      <c r="B29" s="84"/>
      <c r="C29" s="85"/>
      <c r="D29" s="86"/>
      <c r="E29" s="95"/>
      <c r="F29" s="97"/>
      <c r="G29" s="96"/>
      <c r="H29" s="97"/>
      <c r="I29" s="95"/>
      <c r="J29" s="97"/>
      <c r="K29" s="95"/>
      <c r="L29" s="97"/>
      <c r="M29" s="95"/>
      <c r="N29" s="97"/>
      <c r="O29" s="95"/>
      <c r="P29" s="97"/>
      <c r="Q29" s="95"/>
      <c r="R29" s="97"/>
      <c r="S29" s="96"/>
      <c r="T29" s="97"/>
      <c r="U29" s="95"/>
      <c r="V29" s="97"/>
      <c r="W29" s="96"/>
      <c r="X29" s="97"/>
      <c r="Y29" s="96"/>
      <c r="Z29" s="97"/>
    </row>
    <row r="30" spans="1:26" s="82" customFormat="1" ht="18" customHeight="1" x14ac:dyDescent="0.35">
      <c r="A30" s="85"/>
      <c r="B30" s="84" t="s">
        <v>150</v>
      </c>
      <c r="C30" s="85"/>
      <c r="D30" s="86"/>
      <c r="E30" s="95"/>
      <c r="F30" s="97">
        <v>0</v>
      </c>
      <c r="G30" s="96"/>
      <c r="H30" s="97">
        <v>0</v>
      </c>
      <c r="I30" s="95"/>
      <c r="J30" s="97">
        <v>0</v>
      </c>
      <c r="K30" s="95"/>
      <c r="L30" s="97">
        <v>0</v>
      </c>
      <c r="M30" s="95"/>
      <c r="N30" s="97">
        <v>0</v>
      </c>
      <c r="O30" s="95"/>
      <c r="P30" s="97">
        <v>0</v>
      </c>
      <c r="Q30" s="95"/>
      <c r="R30" s="97">
        <v>0</v>
      </c>
      <c r="S30" s="95"/>
      <c r="T30" s="97">
        <v>0</v>
      </c>
      <c r="U30" s="95"/>
      <c r="V30" s="97">
        <f t="shared" ref="V30:V31" si="6">SUM(F30:T30)</f>
        <v>0</v>
      </c>
      <c r="W30" s="96"/>
      <c r="X30" s="97">
        <v>-13</v>
      </c>
      <c r="Y30" s="95"/>
      <c r="Z30" s="97">
        <f t="shared" ref="Z30:Z31" si="7">SUM(V30:X30)</f>
        <v>-13</v>
      </c>
    </row>
    <row r="31" spans="1:26" s="82" customFormat="1" ht="18" customHeight="1" x14ac:dyDescent="0.35">
      <c r="A31" s="84" t="s">
        <v>152</v>
      </c>
      <c r="B31" s="84"/>
      <c r="C31" s="93"/>
      <c r="D31" s="94"/>
      <c r="E31" s="95"/>
      <c r="F31" s="98">
        <v>0</v>
      </c>
      <c r="G31" s="96"/>
      <c r="H31" s="98">
        <v>0</v>
      </c>
      <c r="I31" s="95"/>
      <c r="J31" s="98">
        <v>0</v>
      </c>
      <c r="K31" s="95"/>
      <c r="L31" s="98">
        <f>'PL (9month) 7-8'!G57</f>
        <v>883312268</v>
      </c>
      <c r="M31" s="95"/>
      <c r="N31" s="98">
        <v>0</v>
      </c>
      <c r="O31" s="95"/>
      <c r="P31" s="98">
        <f>'PL (9month) 7-8'!G31</f>
        <v>171947197</v>
      </c>
      <c r="Q31" s="95"/>
      <c r="R31" s="98">
        <v>0</v>
      </c>
      <c r="S31" s="95"/>
      <c r="T31" s="98">
        <f>'PL (9month) 7-8'!G33</f>
        <v>-231807450</v>
      </c>
      <c r="U31" s="95"/>
      <c r="V31" s="98">
        <f t="shared" si="6"/>
        <v>823452015</v>
      </c>
      <c r="W31" s="96"/>
      <c r="X31" s="98">
        <f>'PL (9month) 7-8'!G58</f>
        <v>-3</v>
      </c>
      <c r="Y31" s="95"/>
      <c r="Z31" s="98">
        <f t="shared" si="7"/>
        <v>823452012</v>
      </c>
    </row>
    <row r="32" spans="1:26" s="82" customFormat="1" ht="5.0999999999999996" customHeight="1" x14ac:dyDescent="0.35">
      <c r="A32" s="84"/>
      <c r="B32" s="84"/>
      <c r="C32" s="85"/>
      <c r="D32" s="86"/>
      <c r="E32" s="96"/>
      <c r="F32" s="97"/>
      <c r="G32" s="96"/>
      <c r="H32" s="97"/>
      <c r="I32" s="96"/>
      <c r="J32" s="97"/>
      <c r="K32" s="96"/>
      <c r="L32" s="97"/>
      <c r="M32" s="96"/>
      <c r="N32" s="97"/>
      <c r="O32" s="96"/>
      <c r="P32" s="97"/>
      <c r="Q32" s="96"/>
      <c r="R32" s="97"/>
      <c r="S32" s="96"/>
      <c r="T32" s="97"/>
      <c r="U32" s="96"/>
      <c r="V32" s="97"/>
      <c r="W32" s="96"/>
      <c r="X32" s="97"/>
      <c r="Y32" s="96"/>
      <c r="Z32" s="97"/>
    </row>
    <row r="33" spans="1:26" s="82" customFormat="1" ht="18" customHeight="1" x14ac:dyDescent="0.35">
      <c r="A33" s="92" t="s">
        <v>153</v>
      </c>
      <c r="B33" s="84"/>
      <c r="C33" s="85"/>
      <c r="D33" s="86"/>
      <c r="E33" s="96"/>
      <c r="F33" s="97"/>
      <c r="G33" s="96"/>
      <c r="H33" s="97"/>
      <c r="I33" s="96"/>
      <c r="J33" s="97"/>
      <c r="K33" s="96"/>
      <c r="L33" s="97"/>
      <c r="M33" s="96"/>
      <c r="N33" s="97"/>
      <c r="O33" s="96"/>
      <c r="P33" s="97"/>
      <c r="Q33" s="96"/>
      <c r="R33" s="97"/>
      <c r="S33" s="96"/>
      <c r="T33" s="97"/>
      <c r="U33" s="96"/>
      <c r="V33" s="97"/>
      <c r="W33" s="96"/>
      <c r="X33" s="97"/>
      <c r="Y33" s="96"/>
      <c r="Z33" s="97"/>
    </row>
    <row r="34" spans="1:26" s="82" customFormat="1" ht="18" customHeight="1" thickBot="1" x14ac:dyDescent="0.4">
      <c r="A34" s="85"/>
      <c r="B34" s="92" t="s">
        <v>2</v>
      </c>
      <c r="C34" s="93"/>
      <c r="D34" s="94"/>
      <c r="E34" s="95"/>
      <c r="F34" s="99">
        <f>SUM(F27:F32)</f>
        <v>3825000000</v>
      </c>
      <c r="G34" s="96"/>
      <c r="H34" s="99">
        <f>SUM(H27:H32)</f>
        <v>2557841248</v>
      </c>
      <c r="I34" s="95"/>
      <c r="J34" s="99">
        <f>SUM(J27:J32)</f>
        <v>364266075</v>
      </c>
      <c r="K34" s="95"/>
      <c r="L34" s="99">
        <f>SUM(L27:L32)</f>
        <v>3746718477</v>
      </c>
      <c r="M34" s="95"/>
      <c r="N34" s="99">
        <f>SUM(N27:N32)</f>
        <v>3515060763</v>
      </c>
      <c r="O34" s="95"/>
      <c r="P34" s="99">
        <f>SUM(P27:P32)</f>
        <v>120223861</v>
      </c>
      <c r="Q34" s="95"/>
      <c r="R34" s="99">
        <f>SUM(R27:R32)</f>
        <v>4910471</v>
      </c>
      <c r="S34" s="95"/>
      <c r="T34" s="99">
        <f>SUM(T27:T32)</f>
        <v>-480158351</v>
      </c>
      <c r="U34" s="95"/>
      <c r="V34" s="99">
        <f>SUM(V27:V32)</f>
        <v>13653862544</v>
      </c>
      <c r="W34" s="96"/>
      <c r="X34" s="99">
        <f>SUM(X27:X32)</f>
        <v>77</v>
      </c>
      <c r="Y34" s="95"/>
      <c r="Z34" s="99">
        <f>SUM(Z27:Z32)</f>
        <v>13653862621</v>
      </c>
    </row>
    <row r="35" spans="1:26" ht="12" customHeight="1" thickTop="1" x14ac:dyDescent="0.4">
      <c r="A35" s="50"/>
      <c r="B35" s="51"/>
      <c r="C35" s="146"/>
      <c r="D35" s="147"/>
      <c r="E35" s="66"/>
      <c r="F35" s="59"/>
      <c r="G35" s="59"/>
      <c r="H35" s="59"/>
      <c r="I35" s="66"/>
      <c r="J35" s="59"/>
      <c r="K35" s="66"/>
      <c r="L35" s="59"/>
      <c r="M35" s="66"/>
      <c r="N35" s="59"/>
      <c r="O35" s="66"/>
      <c r="P35" s="59"/>
      <c r="Q35" s="66"/>
      <c r="R35" s="59"/>
      <c r="S35" s="66"/>
      <c r="T35" s="59"/>
      <c r="U35" s="66"/>
      <c r="V35" s="59"/>
      <c r="W35" s="59"/>
      <c r="X35" s="59"/>
      <c r="Y35" s="66"/>
      <c r="Z35" s="59"/>
    </row>
    <row r="36" spans="1:26" ht="21.75" customHeight="1" x14ac:dyDescent="0.4">
      <c r="A36" s="74" t="s">
        <v>37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6"/>
    </row>
  </sheetData>
  <mergeCells count="6">
    <mergeCell ref="F5:Z5"/>
    <mergeCell ref="F6:V6"/>
    <mergeCell ref="X6:Y6"/>
    <mergeCell ref="N7:T7"/>
    <mergeCell ref="J8:L8"/>
    <mergeCell ref="N8:T8"/>
  </mergeCells>
  <pageMargins left="0.35" right="0.3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A0353-18F2-43B2-81F9-D1EFA178EFA2}">
  <dimension ref="A1:Q29"/>
  <sheetViews>
    <sheetView zoomScaleNormal="100" zoomScaleSheetLayoutView="100" workbookViewId="0"/>
  </sheetViews>
  <sheetFormatPr defaultColWidth="12.625" defaultRowHeight="15" customHeight="1" x14ac:dyDescent="0.4"/>
  <cols>
    <col min="1" max="1" width="1.5" style="53" customWidth="1"/>
    <col min="2" max="2" width="39.75" style="53" customWidth="1"/>
    <col min="3" max="3" width="6.875" style="53" customWidth="1"/>
    <col min="4" max="4" width="0.875" style="53" customWidth="1"/>
    <col min="5" max="5" width="10.375" style="53" customWidth="1"/>
    <col min="6" max="6" width="0.875" style="53" customWidth="1"/>
    <col min="7" max="7" width="10.125" style="53" customWidth="1"/>
    <col min="8" max="8" width="0.875" style="53" customWidth="1"/>
    <col min="9" max="9" width="10.125" style="53" customWidth="1"/>
    <col min="10" max="10" width="0.875" style="53" customWidth="1"/>
    <col min="11" max="11" width="10.125" style="53" customWidth="1"/>
    <col min="12" max="12" width="0.875" style="53" customWidth="1"/>
    <col min="13" max="13" width="14.625" style="53" customWidth="1"/>
    <col min="14" max="14" width="0.875" style="53" customWidth="1"/>
    <col min="15" max="15" width="14.5" style="53" customWidth="1"/>
    <col min="16" max="16" width="0.875" style="53" customWidth="1"/>
    <col min="17" max="17" width="10.5" style="53" customWidth="1"/>
    <col min="18" max="16384" width="12.625" style="53"/>
  </cols>
  <sheetData>
    <row r="1" spans="1:17" ht="21.75" customHeight="1" x14ac:dyDescent="0.4">
      <c r="A1" s="50" t="s">
        <v>0</v>
      </c>
      <c r="B1" s="58"/>
      <c r="C1" s="10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1.75" customHeight="1" x14ac:dyDescent="0.4">
      <c r="A2" s="50" t="s">
        <v>113</v>
      </c>
      <c r="B2" s="58"/>
      <c r="C2" s="100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21.75" customHeight="1" x14ac:dyDescent="0.4">
      <c r="A3" s="54" t="s">
        <v>107</v>
      </c>
      <c r="B3" s="75"/>
      <c r="C3" s="101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 ht="21" customHeight="1" x14ac:dyDescent="0.4">
      <c r="A4" s="57"/>
      <c r="B4" s="57"/>
      <c r="C4" s="100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21" customHeight="1" x14ac:dyDescent="0.4">
      <c r="A5" s="57"/>
      <c r="B5" s="57"/>
      <c r="C5" s="58"/>
      <c r="D5" s="58"/>
      <c r="E5" s="151" t="s">
        <v>4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</row>
    <row r="6" spans="1:17" ht="21" customHeight="1" x14ac:dyDescent="0.4">
      <c r="A6" s="57"/>
      <c r="B6" s="57"/>
      <c r="C6" s="60"/>
      <c r="D6" s="60"/>
      <c r="E6" s="60"/>
      <c r="F6" s="60"/>
      <c r="G6" s="60"/>
      <c r="H6" s="60"/>
      <c r="I6" s="102"/>
      <c r="J6" s="102"/>
      <c r="K6" s="102"/>
      <c r="L6" s="60"/>
      <c r="M6" s="160" t="s">
        <v>73</v>
      </c>
      <c r="N6" s="161"/>
      <c r="O6" s="161"/>
      <c r="P6" s="60"/>
      <c r="Q6" s="60"/>
    </row>
    <row r="7" spans="1:17" ht="21" customHeight="1" x14ac:dyDescent="0.4">
      <c r="A7" s="57"/>
      <c r="B7" s="57"/>
      <c r="C7" s="60"/>
      <c r="D7" s="60"/>
      <c r="E7" s="60"/>
      <c r="F7" s="60"/>
      <c r="G7" s="60"/>
      <c r="H7" s="60"/>
      <c r="I7" s="151" t="s">
        <v>70</v>
      </c>
      <c r="J7" s="152"/>
      <c r="K7" s="152"/>
      <c r="L7" s="80"/>
      <c r="M7" s="162" t="s">
        <v>156</v>
      </c>
      <c r="N7" s="162"/>
      <c r="O7" s="162"/>
      <c r="P7" s="60"/>
      <c r="Q7" s="60"/>
    </row>
    <row r="8" spans="1:17" ht="21" customHeight="1" x14ac:dyDescent="0.4">
      <c r="A8" s="57"/>
      <c r="B8" s="57"/>
      <c r="C8" s="60"/>
      <c r="D8" s="61"/>
      <c r="E8" s="61"/>
      <c r="F8" s="61"/>
      <c r="G8" s="61"/>
      <c r="H8" s="61"/>
      <c r="I8" s="61" t="s">
        <v>119</v>
      </c>
      <c r="J8" s="57"/>
      <c r="K8" s="57"/>
      <c r="L8" s="57"/>
      <c r="M8" s="103" t="s">
        <v>157</v>
      </c>
      <c r="N8" s="57"/>
      <c r="O8" s="61" t="s">
        <v>122</v>
      </c>
      <c r="P8" s="61"/>
      <c r="Q8" s="61"/>
    </row>
    <row r="9" spans="1:17" ht="21" customHeight="1" x14ac:dyDescent="0.4">
      <c r="A9" s="57"/>
      <c r="B9" s="57"/>
      <c r="C9" s="60"/>
      <c r="D9" s="61"/>
      <c r="E9" s="61" t="s">
        <v>158</v>
      </c>
      <c r="F9" s="61"/>
      <c r="G9" s="61" t="s">
        <v>127</v>
      </c>
      <c r="H9" s="61"/>
      <c r="I9" s="62" t="s">
        <v>128</v>
      </c>
      <c r="J9" s="61"/>
      <c r="K9" s="61"/>
      <c r="L9" s="61"/>
      <c r="M9" s="61" t="s">
        <v>159</v>
      </c>
      <c r="N9" s="61"/>
      <c r="O9" s="103" t="s">
        <v>131</v>
      </c>
      <c r="P9" s="61"/>
      <c r="Q9" s="61" t="s">
        <v>135</v>
      </c>
    </row>
    <row r="10" spans="1:17" ht="21" customHeight="1" x14ac:dyDescent="0.4">
      <c r="A10" s="57"/>
      <c r="B10" s="57"/>
      <c r="C10" s="57"/>
      <c r="D10" s="61"/>
      <c r="E10" s="61" t="s">
        <v>160</v>
      </c>
      <c r="F10" s="61"/>
      <c r="G10" s="61" t="s">
        <v>137</v>
      </c>
      <c r="H10" s="61"/>
      <c r="I10" s="61" t="s">
        <v>138</v>
      </c>
      <c r="J10" s="61"/>
      <c r="K10" s="61" t="s">
        <v>72</v>
      </c>
      <c r="L10" s="61"/>
      <c r="M10" s="61" t="s">
        <v>161</v>
      </c>
      <c r="N10" s="61"/>
      <c r="O10" s="61" t="s">
        <v>141</v>
      </c>
      <c r="P10" s="61"/>
      <c r="Q10" s="61" t="s">
        <v>145</v>
      </c>
    </row>
    <row r="11" spans="1:17" ht="21" customHeight="1" x14ac:dyDescent="0.4">
      <c r="A11" s="57"/>
      <c r="B11" s="57"/>
      <c r="C11" s="143" t="s">
        <v>11</v>
      </c>
      <c r="D11" s="61"/>
      <c r="E11" s="64" t="s">
        <v>12</v>
      </c>
      <c r="F11" s="61"/>
      <c r="G11" s="64" t="s">
        <v>12</v>
      </c>
      <c r="H11" s="61"/>
      <c r="I11" s="64" t="s">
        <v>12</v>
      </c>
      <c r="J11" s="61"/>
      <c r="K11" s="64" t="s">
        <v>12</v>
      </c>
      <c r="L11" s="61"/>
      <c r="M11" s="64" t="s">
        <v>12</v>
      </c>
      <c r="N11" s="61"/>
      <c r="O11" s="64" t="s">
        <v>12</v>
      </c>
      <c r="P11" s="61"/>
      <c r="Q11" s="64" t="s">
        <v>12</v>
      </c>
    </row>
    <row r="12" spans="1:17" ht="21" customHeight="1" x14ac:dyDescent="0.4">
      <c r="A12" s="57"/>
      <c r="B12" s="57"/>
      <c r="C12" s="57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1:17" ht="21" customHeight="1" x14ac:dyDescent="0.4">
      <c r="A13" s="50" t="s">
        <v>162</v>
      </c>
      <c r="B13" s="57"/>
      <c r="C13" s="57"/>
      <c r="D13" s="59"/>
      <c r="E13" s="59">
        <v>3825000000</v>
      </c>
      <c r="F13" s="59"/>
      <c r="G13" s="59">
        <v>2557841248</v>
      </c>
      <c r="H13" s="66"/>
      <c r="I13" s="59">
        <v>339181004</v>
      </c>
      <c r="J13" s="66"/>
      <c r="K13" s="59">
        <v>1174062168</v>
      </c>
      <c r="L13" s="59"/>
      <c r="M13" s="59">
        <v>1223674566</v>
      </c>
      <c r="N13" s="59"/>
      <c r="O13" s="59">
        <v>4910471</v>
      </c>
      <c r="P13" s="66"/>
      <c r="Q13" s="59">
        <f t="shared" ref="Q13:Q15" si="0">SUM(E13:O13)</f>
        <v>9124669457</v>
      </c>
    </row>
    <row r="14" spans="1:17" ht="21" customHeight="1" x14ac:dyDescent="0.4">
      <c r="A14" s="57" t="s">
        <v>148</v>
      </c>
      <c r="B14" s="57"/>
      <c r="C14" s="58">
        <v>15</v>
      </c>
      <c r="D14" s="59"/>
      <c r="E14" s="59">
        <v>0</v>
      </c>
      <c r="F14" s="59"/>
      <c r="G14" s="59">
        <v>0</v>
      </c>
      <c r="H14" s="66"/>
      <c r="I14" s="59">
        <v>0</v>
      </c>
      <c r="J14" s="66"/>
      <c r="K14" s="59">
        <v>-382500000</v>
      </c>
      <c r="L14" s="59"/>
      <c r="M14" s="59">
        <v>0</v>
      </c>
      <c r="N14" s="59"/>
      <c r="O14" s="59">
        <v>0</v>
      </c>
      <c r="P14" s="66"/>
      <c r="Q14" s="59">
        <f t="shared" si="0"/>
        <v>-382500000</v>
      </c>
    </row>
    <row r="15" spans="1:17" ht="21" customHeight="1" x14ac:dyDescent="0.4">
      <c r="A15" s="57" t="s">
        <v>100</v>
      </c>
      <c r="B15" s="57"/>
      <c r="C15" s="100"/>
      <c r="D15" s="59"/>
      <c r="E15" s="68">
        <v>0</v>
      </c>
      <c r="F15" s="59"/>
      <c r="G15" s="68">
        <v>0</v>
      </c>
      <c r="H15" s="66"/>
      <c r="I15" s="68">
        <v>0</v>
      </c>
      <c r="J15" s="66"/>
      <c r="K15" s="68">
        <v>276859141</v>
      </c>
      <c r="L15" s="59"/>
      <c r="M15" s="68">
        <v>0</v>
      </c>
      <c r="N15" s="59"/>
      <c r="O15" s="68">
        <v>0</v>
      </c>
      <c r="P15" s="66"/>
      <c r="Q15" s="68">
        <f t="shared" si="0"/>
        <v>276859141</v>
      </c>
    </row>
    <row r="16" spans="1:17" ht="6" customHeight="1" x14ac:dyDescent="0.4">
      <c r="A16" s="57"/>
      <c r="B16" s="57"/>
      <c r="C16" s="100"/>
      <c r="D16" s="59"/>
      <c r="E16" s="59"/>
      <c r="F16" s="59"/>
      <c r="G16" s="59"/>
      <c r="H16" s="66"/>
      <c r="I16" s="59"/>
      <c r="J16" s="66"/>
      <c r="K16" s="59"/>
      <c r="L16" s="59"/>
      <c r="M16" s="59"/>
      <c r="N16" s="59"/>
      <c r="O16" s="59"/>
      <c r="P16" s="66"/>
      <c r="Q16" s="59"/>
    </row>
    <row r="17" spans="1:17" ht="21" customHeight="1" thickBot="1" x14ac:dyDescent="0.45">
      <c r="A17" s="50" t="s">
        <v>163</v>
      </c>
      <c r="B17" s="57"/>
      <c r="C17" s="100"/>
      <c r="D17" s="59"/>
      <c r="E17" s="73">
        <f>SUM(E13:E15)</f>
        <v>3825000000</v>
      </c>
      <c r="F17" s="59"/>
      <c r="G17" s="73">
        <f>SUM(G13:G15)</f>
        <v>2557841248</v>
      </c>
      <c r="H17" s="66"/>
      <c r="I17" s="73">
        <f>SUM(I13:I15)</f>
        <v>339181004</v>
      </c>
      <c r="J17" s="66"/>
      <c r="K17" s="73">
        <f>SUM(K13:K15)</f>
        <v>1068421309</v>
      </c>
      <c r="L17" s="59"/>
      <c r="M17" s="73">
        <f>SUM(M13:M15)</f>
        <v>1223674566</v>
      </c>
      <c r="N17" s="59"/>
      <c r="O17" s="73">
        <f>SUM(O13:O15)</f>
        <v>4910471</v>
      </c>
      <c r="P17" s="66"/>
      <c r="Q17" s="73">
        <f>SUM(Q13:Q15)</f>
        <v>9019028598</v>
      </c>
    </row>
    <row r="18" spans="1:17" ht="21" customHeight="1" thickTop="1" x14ac:dyDescent="0.4">
      <c r="A18" s="50"/>
      <c r="B18" s="57"/>
      <c r="C18" s="100"/>
      <c r="D18" s="59"/>
      <c r="E18" s="59"/>
      <c r="F18" s="59"/>
      <c r="G18" s="59"/>
      <c r="H18" s="66"/>
      <c r="I18" s="59"/>
      <c r="J18" s="66"/>
      <c r="K18" s="59"/>
      <c r="L18" s="59"/>
      <c r="M18" s="59"/>
      <c r="N18" s="59"/>
      <c r="O18" s="59"/>
      <c r="P18" s="66"/>
      <c r="Q18" s="59"/>
    </row>
    <row r="19" spans="1:17" ht="21" customHeight="1" x14ac:dyDescent="0.4">
      <c r="A19" s="50" t="s">
        <v>164</v>
      </c>
      <c r="B19" s="57"/>
      <c r="C19" s="57"/>
      <c r="D19" s="59"/>
      <c r="E19" s="65">
        <v>3825000000</v>
      </c>
      <c r="F19" s="59"/>
      <c r="G19" s="65">
        <v>2557841248</v>
      </c>
      <c r="H19" s="66"/>
      <c r="I19" s="65">
        <v>364266075</v>
      </c>
      <c r="J19" s="66"/>
      <c r="K19" s="65">
        <v>1038678523</v>
      </c>
      <c r="L19" s="59"/>
      <c r="M19" s="65">
        <v>1215375216</v>
      </c>
      <c r="N19" s="59"/>
      <c r="O19" s="65">
        <v>4910471</v>
      </c>
      <c r="P19" s="66"/>
      <c r="Q19" s="65">
        <f t="shared" ref="Q19:Q21" si="1">SUM(E19:O19)</f>
        <v>9006071533</v>
      </c>
    </row>
    <row r="20" spans="1:17" ht="21" customHeight="1" x14ac:dyDescent="0.4">
      <c r="A20" s="57" t="s">
        <v>148</v>
      </c>
      <c r="B20" s="57"/>
      <c r="C20" s="58">
        <v>15</v>
      </c>
      <c r="D20" s="59"/>
      <c r="E20" s="65">
        <v>0</v>
      </c>
      <c r="F20" s="59"/>
      <c r="G20" s="65">
        <v>0</v>
      </c>
      <c r="H20" s="66"/>
      <c r="I20" s="65">
        <v>0</v>
      </c>
      <c r="J20" s="66"/>
      <c r="K20" s="65">
        <v>-736312500</v>
      </c>
      <c r="L20" s="59"/>
      <c r="M20" s="65">
        <v>0</v>
      </c>
      <c r="N20" s="59"/>
      <c r="O20" s="65">
        <v>0</v>
      </c>
      <c r="P20" s="66"/>
      <c r="Q20" s="65">
        <f t="shared" si="1"/>
        <v>-736312500</v>
      </c>
    </row>
    <row r="21" spans="1:17" ht="21" customHeight="1" x14ac:dyDescent="0.4">
      <c r="A21" s="57" t="s">
        <v>100</v>
      </c>
      <c r="B21" s="57"/>
      <c r="C21" s="100"/>
      <c r="D21" s="59"/>
      <c r="E21" s="67">
        <v>0</v>
      </c>
      <c r="F21" s="59"/>
      <c r="G21" s="67">
        <v>0</v>
      </c>
      <c r="H21" s="66"/>
      <c r="I21" s="67">
        <v>0</v>
      </c>
      <c r="J21" s="66"/>
      <c r="K21" s="67">
        <f>'PL (9month) 7-8'!K57</f>
        <v>549986020</v>
      </c>
      <c r="L21" s="59"/>
      <c r="M21" s="67">
        <v>0</v>
      </c>
      <c r="N21" s="59"/>
      <c r="O21" s="67">
        <v>0</v>
      </c>
      <c r="P21" s="66"/>
      <c r="Q21" s="67">
        <f t="shared" si="1"/>
        <v>549986020</v>
      </c>
    </row>
    <row r="22" spans="1:17" ht="6" customHeight="1" x14ac:dyDescent="0.4">
      <c r="A22" s="57"/>
      <c r="B22" s="57"/>
      <c r="C22" s="100"/>
      <c r="D22" s="59"/>
      <c r="E22" s="65"/>
      <c r="F22" s="59"/>
      <c r="G22" s="65"/>
      <c r="H22" s="66"/>
      <c r="I22" s="65"/>
      <c r="J22" s="66"/>
      <c r="K22" s="65"/>
      <c r="L22" s="59"/>
      <c r="M22" s="65"/>
      <c r="N22" s="59"/>
      <c r="O22" s="65"/>
      <c r="P22" s="66"/>
      <c r="Q22" s="65"/>
    </row>
    <row r="23" spans="1:17" ht="21" customHeight="1" thickBot="1" x14ac:dyDescent="0.45">
      <c r="A23" s="50" t="s">
        <v>165</v>
      </c>
      <c r="B23" s="57"/>
      <c r="C23" s="100"/>
      <c r="D23" s="59"/>
      <c r="E23" s="72">
        <f>SUM(E19:E21)</f>
        <v>3825000000</v>
      </c>
      <c r="F23" s="59"/>
      <c r="G23" s="72">
        <f>SUM(G19:G21)</f>
        <v>2557841248</v>
      </c>
      <c r="H23" s="66"/>
      <c r="I23" s="72">
        <f>SUM(I19:I21)</f>
        <v>364266075</v>
      </c>
      <c r="J23" s="66"/>
      <c r="K23" s="72">
        <f>SUM(K19:K21)</f>
        <v>852352043</v>
      </c>
      <c r="L23" s="59"/>
      <c r="M23" s="72">
        <f>SUM(M19:M21)</f>
        <v>1215375216</v>
      </c>
      <c r="N23" s="59"/>
      <c r="O23" s="72">
        <f>SUM(O19:O21)</f>
        <v>4910471</v>
      </c>
      <c r="P23" s="66"/>
      <c r="Q23" s="72">
        <f>SUM(Q19:Q21)</f>
        <v>8819745053</v>
      </c>
    </row>
    <row r="24" spans="1:17" ht="21" customHeight="1" thickTop="1" x14ac:dyDescent="0.4">
      <c r="A24" s="50"/>
      <c r="B24" s="57"/>
      <c r="C24" s="100"/>
      <c r="D24" s="59"/>
      <c r="E24" s="59"/>
      <c r="F24" s="59"/>
      <c r="G24" s="59"/>
      <c r="H24" s="66"/>
      <c r="I24" s="59"/>
      <c r="J24" s="66"/>
      <c r="K24" s="59"/>
      <c r="L24" s="59"/>
      <c r="M24" s="59"/>
      <c r="N24" s="59"/>
      <c r="O24" s="59"/>
      <c r="P24" s="66"/>
      <c r="Q24" s="59"/>
    </row>
    <row r="25" spans="1:17" ht="21" customHeight="1" x14ac:dyDescent="0.4">
      <c r="A25" s="50"/>
      <c r="B25" s="57"/>
      <c r="C25" s="100"/>
      <c r="D25" s="59"/>
      <c r="E25" s="59"/>
      <c r="F25" s="59"/>
      <c r="G25" s="59"/>
      <c r="H25" s="66"/>
      <c r="I25" s="59"/>
      <c r="J25" s="66"/>
      <c r="K25" s="59"/>
      <c r="L25" s="59"/>
      <c r="M25" s="59"/>
      <c r="N25" s="59"/>
      <c r="O25" s="59"/>
      <c r="P25" s="66"/>
      <c r="Q25" s="59"/>
    </row>
    <row r="26" spans="1:17" ht="21" customHeight="1" x14ac:dyDescent="0.4">
      <c r="A26" s="50"/>
      <c r="B26" s="57"/>
      <c r="C26" s="100"/>
      <c r="D26" s="59"/>
      <c r="E26" s="59"/>
      <c r="F26" s="59"/>
      <c r="G26" s="59"/>
      <c r="H26" s="66"/>
      <c r="I26" s="59"/>
      <c r="J26" s="66"/>
      <c r="K26" s="59"/>
      <c r="L26" s="59"/>
      <c r="M26" s="59"/>
      <c r="N26" s="59"/>
      <c r="O26" s="59"/>
      <c r="P26" s="66"/>
      <c r="Q26" s="59"/>
    </row>
    <row r="27" spans="1:17" ht="21" customHeight="1" x14ac:dyDescent="0.4">
      <c r="A27" s="50"/>
      <c r="B27" s="57"/>
      <c r="C27" s="100"/>
      <c r="D27" s="59"/>
      <c r="E27" s="59"/>
      <c r="F27" s="59"/>
      <c r="G27" s="59"/>
      <c r="H27" s="66"/>
      <c r="I27" s="59"/>
      <c r="J27" s="66"/>
      <c r="K27" s="59"/>
      <c r="L27" s="59"/>
      <c r="M27" s="59"/>
      <c r="N27" s="59"/>
      <c r="O27" s="59"/>
      <c r="P27" s="66"/>
      <c r="Q27" s="59"/>
    </row>
    <row r="28" spans="1:17" ht="3.95" customHeight="1" x14ac:dyDescent="0.4">
      <c r="A28" s="50"/>
      <c r="B28" s="57"/>
      <c r="C28" s="100"/>
      <c r="D28" s="59"/>
      <c r="E28" s="59"/>
      <c r="F28" s="59"/>
      <c r="G28" s="59"/>
      <c r="H28" s="66"/>
      <c r="I28" s="59"/>
      <c r="J28" s="66"/>
      <c r="K28" s="59"/>
      <c r="L28" s="59"/>
      <c r="M28" s="59"/>
      <c r="N28" s="59"/>
      <c r="O28" s="59"/>
      <c r="P28" s="66"/>
      <c r="Q28" s="59"/>
    </row>
    <row r="29" spans="1:17" ht="21.75" customHeight="1" x14ac:dyDescent="0.4">
      <c r="A29" s="74" t="s">
        <v>37</v>
      </c>
      <c r="B29" s="74"/>
      <c r="C29" s="101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</sheetData>
  <mergeCells count="4">
    <mergeCell ref="E5:Q5"/>
    <mergeCell ref="M6:O6"/>
    <mergeCell ref="I7:K7"/>
    <mergeCell ref="M7:O7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FC757-460C-47C2-81C4-5C698F9F1EB4}">
  <dimension ref="A1:M100"/>
  <sheetViews>
    <sheetView zoomScaleNormal="100" zoomScaleSheetLayoutView="115" workbookViewId="0"/>
  </sheetViews>
  <sheetFormatPr defaultColWidth="12.625" defaultRowHeight="15" customHeight="1" x14ac:dyDescent="0.4"/>
  <cols>
    <col min="1" max="1" width="1.125" style="53" customWidth="1"/>
    <col min="2" max="2" width="1" style="53" customWidth="1"/>
    <col min="3" max="3" width="1.125" style="53" customWidth="1"/>
    <col min="4" max="4" width="35.375" style="53" customWidth="1"/>
    <col min="5" max="5" width="7.125" style="53" customWidth="1"/>
    <col min="6" max="6" width="0.625" style="53" customWidth="1"/>
    <col min="7" max="7" width="10.875" style="53" customWidth="1"/>
    <col min="8" max="8" width="0.625" style="53" customWidth="1"/>
    <col min="9" max="9" width="10.875" style="53" bestFit="1" customWidth="1"/>
    <col min="10" max="10" width="0.625" style="53" customWidth="1"/>
    <col min="11" max="11" width="10.875" style="53" bestFit="1" customWidth="1"/>
    <col min="12" max="12" width="0.625" style="53" customWidth="1"/>
    <col min="13" max="13" width="10.875" style="53" bestFit="1" customWidth="1"/>
    <col min="14" max="16384" width="12.625" style="53"/>
  </cols>
  <sheetData>
    <row r="1" spans="1:13" ht="21.75" customHeight="1" x14ac:dyDescent="0.4">
      <c r="A1" s="104" t="s">
        <v>0</v>
      </c>
      <c r="B1" s="104"/>
      <c r="C1" s="104"/>
      <c r="D1" s="104"/>
      <c r="E1" s="105"/>
      <c r="F1" s="80"/>
      <c r="G1" s="80"/>
      <c r="H1" s="80"/>
      <c r="I1" s="80"/>
      <c r="J1" s="106"/>
      <c r="K1" s="106"/>
      <c r="L1" s="106"/>
      <c r="M1" s="106"/>
    </row>
    <row r="2" spans="1:13" ht="21.75" customHeight="1" x14ac:dyDescent="0.4">
      <c r="A2" s="104" t="s">
        <v>166</v>
      </c>
      <c r="B2" s="104"/>
      <c r="C2" s="104"/>
      <c r="D2" s="104"/>
      <c r="E2" s="105"/>
      <c r="F2" s="107"/>
      <c r="G2" s="80"/>
      <c r="H2" s="107"/>
      <c r="I2" s="80"/>
      <c r="J2" s="108"/>
      <c r="K2" s="108"/>
      <c r="L2" s="108"/>
      <c r="M2" s="108"/>
    </row>
    <row r="3" spans="1:13" ht="21.75" customHeight="1" x14ac:dyDescent="0.4">
      <c r="A3" s="109" t="s">
        <v>107</v>
      </c>
      <c r="B3" s="110"/>
      <c r="C3" s="110"/>
      <c r="D3" s="110"/>
      <c r="E3" s="111"/>
      <c r="F3" s="112"/>
      <c r="G3" s="112"/>
      <c r="H3" s="112"/>
      <c r="I3" s="112"/>
      <c r="J3" s="113"/>
      <c r="K3" s="113"/>
      <c r="L3" s="113"/>
      <c r="M3" s="113"/>
    </row>
    <row r="4" spans="1:13" ht="18.95" customHeight="1" x14ac:dyDescent="0.4">
      <c r="A4" s="114"/>
      <c r="B4" s="114"/>
      <c r="C4" s="114"/>
      <c r="D4" s="114"/>
      <c r="E4" s="105"/>
      <c r="F4" s="107"/>
      <c r="G4" s="80"/>
      <c r="H4" s="107"/>
      <c r="I4" s="80"/>
      <c r="J4" s="108"/>
      <c r="K4" s="108"/>
      <c r="L4" s="108"/>
      <c r="M4" s="108"/>
    </row>
    <row r="5" spans="1:13" ht="18.95" customHeight="1" x14ac:dyDescent="0.4">
      <c r="A5" s="114"/>
      <c r="B5" s="114"/>
      <c r="C5" s="114"/>
      <c r="D5" s="114"/>
      <c r="E5" s="105"/>
      <c r="F5" s="114"/>
      <c r="G5" s="151" t="s">
        <v>3</v>
      </c>
      <c r="H5" s="152"/>
      <c r="I5" s="152"/>
      <c r="J5" s="108"/>
      <c r="K5" s="163" t="s">
        <v>4</v>
      </c>
      <c r="L5" s="152"/>
      <c r="M5" s="152"/>
    </row>
    <row r="6" spans="1:13" ht="18.95" customHeight="1" x14ac:dyDescent="0.4">
      <c r="A6" s="114"/>
      <c r="B6" s="114"/>
      <c r="C6" s="114"/>
      <c r="D6" s="114"/>
      <c r="E6" s="105"/>
      <c r="F6" s="114"/>
      <c r="G6" s="62" t="s">
        <v>7</v>
      </c>
      <c r="H6" s="60"/>
      <c r="I6" s="62" t="s">
        <v>7</v>
      </c>
      <c r="J6" s="108"/>
      <c r="K6" s="62" t="s">
        <v>7</v>
      </c>
      <c r="L6" s="115"/>
      <c r="M6" s="62" t="s">
        <v>7</v>
      </c>
    </row>
    <row r="7" spans="1:13" ht="18.95" customHeight="1" x14ac:dyDescent="0.4">
      <c r="A7" s="114"/>
      <c r="B7" s="114"/>
      <c r="C7" s="114"/>
      <c r="D7" s="114"/>
      <c r="E7" s="116"/>
      <c r="F7" s="117"/>
      <c r="G7" s="62" t="s">
        <v>9</v>
      </c>
      <c r="H7" s="61"/>
      <c r="I7" s="62" t="s">
        <v>10</v>
      </c>
      <c r="J7" s="61"/>
      <c r="K7" s="62" t="s">
        <v>9</v>
      </c>
      <c r="L7" s="61"/>
      <c r="M7" s="62" t="s">
        <v>10</v>
      </c>
    </row>
    <row r="8" spans="1:13" ht="18.95" customHeight="1" x14ac:dyDescent="0.4">
      <c r="A8" s="114"/>
      <c r="B8" s="114"/>
      <c r="C8" s="114"/>
      <c r="D8" s="114"/>
      <c r="E8" s="79" t="s">
        <v>11</v>
      </c>
      <c r="F8" s="60"/>
      <c r="G8" s="64" t="s">
        <v>12</v>
      </c>
      <c r="H8" s="61"/>
      <c r="I8" s="64" t="s">
        <v>12</v>
      </c>
      <c r="J8" s="61"/>
      <c r="K8" s="64" t="s">
        <v>12</v>
      </c>
      <c r="L8" s="61"/>
      <c r="M8" s="64" t="s">
        <v>12</v>
      </c>
    </row>
    <row r="9" spans="1:13" ht="18.95" customHeight="1" x14ac:dyDescent="0.4">
      <c r="A9" s="104" t="s">
        <v>167</v>
      </c>
      <c r="B9" s="104"/>
      <c r="C9" s="104"/>
      <c r="D9" s="104"/>
      <c r="E9" s="116"/>
      <c r="F9" s="100"/>
      <c r="G9" s="118"/>
      <c r="H9" s="100"/>
      <c r="I9" s="119"/>
      <c r="J9" s="106"/>
      <c r="K9" s="120"/>
      <c r="L9" s="106"/>
      <c r="M9" s="106"/>
    </row>
    <row r="10" spans="1:13" ht="18.95" customHeight="1" x14ac:dyDescent="0.4">
      <c r="A10" s="106" t="s">
        <v>91</v>
      </c>
      <c r="B10" s="106"/>
      <c r="C10" s="106"/>
      <c r="D10" s="106"/>
      <c r="E10" s="116"/>
      <c r="F10" s="100"/>
      <c r="G10" s="118">
        <f>+'PL (9month) 7-8'!G22</f>
        <v>905035326</v>
      </c>
      <c r="H10" s="100"/>
      <c r="I10" s="119">
        <f>+'PL (9month) 7-8'!I22</f>
        <v>1284339366</v>
      </c>
      <c r="J10" s="100"/>
      <c r="K10" s="118">
        <f>+'PL (9month) 7-8'!K22</f>
        <v>561020713</v>
      </c>
      <c r="L10" s="106"/>
      <c r="M10" s="119">
        <f>+'PL (9month) 7-8'!M22</f>
        <v>282287208</v>
      </c>
    </row>
    <row r="11" spans="1:13" ht="18.95" customHeight="1" x14ac:dyDescent="0.4">
      <c r="A11" s="106" t="s">
        <v>168</v>
      </c>
      <c r="B11" s="106"/>
      <c r="C11" s="106"/>
      <c r="D11" s="106"/>
      <c r="E11" s="116"/>
      <c r="F11" s="100"/>
      <c r="G11" s="118"/>
      <c r="H11" s="100"/>
      <c r="I11" s="119"/>
      <c r="J11" s="100"/>
      <c r="K11" s="118"/>
      <c r="L11" s="106"/>
      <c r="M11" s="119"/>
    </row>
    <row r="12" spans="1:13" ht="18.95" customHeight="1" x14ac:dyDescent="0.4">
      <c r="A12" s="106"/>
      <c r="B12" s="106" t="s">
        <v>169</v>
      </c>
      <c r="C12" s="106"/>
      <c r="D12" s="106"/>
      <c r="E12" s="58">
        <v>7</v>
      </c>
      <c r="F12" s="100"/>
      <c r="G12" s="118">
        <v>201205</v>
      </c>
      <c r="H12" s="100"/>
      <c r="I12" s="119">
        <v>-841830</v>
      </c>
      <c r="J12" s="100"/>
      <c r="K12" s="118">
        <v>195960</v>
      </c>
      <c r="L12" s="106"/>
      <c r="M12" s="119">
        <v>-841830</v>
      </c>
    </row>
    <row r="13" spans="1:13" ht="18.95" customHeight="1" x14ac:dyDescent="0.4">
      <c r="A13" s="106"/>
      <c r="B13" s="106" t="s">
        <v>170</v>
      </c>
      <c r="C13" s="106"/>
      <c r="D13" s="106"/>
      <c r="E13" s="58">
        <v>10</v>
      </c>
      <c r="F13" s="100"/>
      <c r="G13" s="118">
        <v>333188534</v>
      </c>
      <c r="H13" s="100"/>
      <c r="I13" s="119">
        <v>283925864</v>
      </c>
      <c r="J13" s="100"/>
      <c r="K13" s="118">
        <v>153154577</v>
      </c>
      <c r="L13" s="106"/>
      <c r="M13" s="119">
        <v>145258498</v>
      </c>
    </row>
    <row r="14" spans="1:13" ht="18.95" customHeight="1" x14ac:dyDescent="0.4">
      <c r="A14" s="106"/>
      <c r="B14" s="106" t="s">
        <v>171</v>
      </c>
      <c r="C14" s="106"/>
      <c r="D14" s="106"/>
      <c r="E14" s="116"/>
      <c r="F14" s="100"/>
      <c r="G14" s="118">
        <v>37252494</v>
      </c>
      <c r="H14" s="100"/>
      <c r="I14" s="119">
        <v>36563178</v>
      </c>
      <c r="J14" s="100"/>
      <c r="K14" s="118">
        <v>36093081</v>
      </c>
      <c r="L14" s="106"/>
      <c r="M14" s="119">
        <v>35686410</v>
      </c>
    </row>
    <row r="15" spans="1:13" ht="18.95" customHeight="1" x14ac:dyDescent="0.4">
      <c r="A15" s="106"/>
      <c r="B15" s="106" t="s">
        <v>172</v>
      </c>
      <c r="C15" s="106"/>
      <c r="D15" s="106"/>
      <c r="E15" s="116"/>
      <c r="F15" s="100"/>
      <c r="G15" s="118"/>
      <c r="H15" s="100"/>
      <c r="I15" s="119"/>
      <c r="J15" s="100"/>
      <c r="K15" s="118"/>
      <c r="L15" s="106"/>
      <c r="M15" s="119"/>
    </row>
    <row r="16" spans="1:13" ht="18.95" customHeight="1" x14ac:dyDescent="0.4">
      <c r="A16" s="106"/>
      <c r="B16" s="106"/>
      <c r="C16" s="106" t="s">
        <v>173</v>
      </c>
      <c r="D16" s="106"/>
      <c r="E16" s="58">
        <v>6</v>
      </c>
      <c r="F16" s="100"/>
      <c r="G16" s="118">
        <v>29681200</v>
      </c>
      <c r="H16" s="100"/>
      <c r="I16" s="119">
        <v>-39711820</v>
      </c>
      <c r="J16" s="100"/>
      <c r="K16" s="118">
        <v>0</v>
      </c>
      <c r="L16" s="106"/>
      <c r="M16" s="119">
        <v>0</v>
      </c>
    </row>
    <row r="17" spans="1:13" ht="18.95" customHeight="1" x14ac:dyDescent="0.4">
      <c r="A17" s="106"/>
      <c r="B17" s="106" t="s">
        <v>174</v>
      </c>
      <c r="C17" s="106"/>
      <c r="D17" s="106"/>
      <c r="E17" s="116"/>
      <c r="F17" s="100"/>
      <c r="G17" s="118"/>
      <c r="H17" s="100"/>
      <c r="I17" s="119"/>
      <c r="J17" s="100"/>
      <c r="K17" s="118"/>
      <c r="L17" s="106"/>
      <c r="M17" s="119"/>
    </row>
    <row r="18" spans="1:13" ht="18.95" customHeight="1" x14ac:dyDescent="0.4">
      <c r="A18" s="106"/>
      <c r="B18" s="106" t="s">
        <v>175</v>
      </c>
      <c r="C18" s="106" t="s">
        <v>176</v>
      </c>
      <c r="D18" s="106"/>
      <c r="E18" s="58">
        <v>6</v>
      </c>
      <c r="F18" s="100"/>
      <c r="G18" s="118">
        <v>54222437</v>
      </c>
      <c r="H18" s="100"/>
      <c r="I18" s="119">
        <v>72124898</v>
      </c>
      <c r="J18" s="100"/>
      <c r="K18" s="118">
        <v>0</v>
      </c>
      <c r="L18" s="106"/>
      <c r="M18" s="119">
        <v>0</v>
      </c>
    </row>
    <row r="19" spans="1:13" ht="18.95" customHeight="1" x14ac:dyDescent="0.4">
      <c r="A19" s="106"/>
      <c r="B19" s="106" t="s">
        <v>177</v>
      </c>
      <c r="C19" s="106"/>
      <c r="D19" s="106"/>
      <c r="E19" s="116"/>
      <c r="F19" s="100"/>
      <c r="G19" s="118">
        <v>184061909</v>
      </c>
      <c r="H19" s="100"/>
      <c r="I19" s="119">
        <v>-195592317</v>
      </c>
      <c r="J19" s="100"/>
      <c r="K19" s="118">
        <v>0</v>
      </c>
      <c r="L19" s="106"/>
      <c r="M19" s="119">
        <v>0</v>
      </c>
    </row>
    <row r="20" spans="1:13" ht="18.95" customHeight="1" x14ac:dyDescent="0.4">
      <c r="A20" s="106"/>
      <c r="B20" s="106" t="s">
        <v>178</v>
      </c>
      <c r="C20" s="106"/>
      <c r="D20" s="106"/>
      <c r="E20" s="116"/>
      <c r="F20" s="100"/>
      <c r="G20" s="118">
        <v>0</v>
      </c>
      <c r="H20" s="100"/>
      <c r="I20" s="119">
        <v>119234</v>
      </c>
      <c r="J20" s="100"/>
      <c r="K20" s="118">
        <v>0</v>
      </c>
      <c r="L20" s="106"/>
      <c r="M20" s="119">
        <v>119234</v>
      </c>
    </row>
    <row r="21" spans="1:13" ht="18.95" customHeight="1" x14ac:dyDescent="0.4">
      <c r="A21" s="106"/>
      <c r="B21" s="106" t="s">
        <v>57</v>
      </c>
      <c r="C21" s="106"/>
      <c r="D21" s="106"/>
      <c r="E21" s="116"/>
      <c r="F21" s="100"/>
      <c r="G21" s="118">
        <v>2914107</v>
      </c>
      <c r="H21" s="100"/>
      <c r="I21" s="119">
        <v>2815646</v>
      </c>
      <c r="J21" s="100"/>
      <c r="K21" s="118">
        <v>2914107</v>
      </c>
      <c r="L21" s="106"/>
      <c r="M21" s="119">
        <v>2815646</v>
      </c>
    </row>
    <row r="22" spans="1:13" ht="18.95" customHeight="1" x14ac:dyDescent="0.4">
      <c r="A22" s="106"/>
      <c r="B22" s="106" t="s">
        <v>179</v>
      </c>
      <c r="C22" s="106"/>
      <c r="D22" s="106"/>
      <c r="E22" s="116"/>
      <c r="F22" s="100"/>
      <c r="G22" s="118">
        <v>-15384641</v>
      </c>
      <c r="H22" s="100"/>
      <c r="I22" s="119">
        <v>-11730628</v>
      </c>
      <c r="J22" s="100"/>
      <c r="K22" s="118">
        <v>-190272602</v>
      </c>
      <c r="L22" s="106"/>
      <c r="M22" s="119">
        <v>-164996515</v>
      </c>
    </row>
    <row r="23" spans="1:13" ht="18.95" customHeight="1" x14ac:dyDescent="0.4">
      <c r="A23" s="106"/>
      <c r="B23" s="106" t="s">
        <v>180</v>
      </c>
      <c r="C23" s="106"/>
      <c r="D23" s="106"/>
      <c r="E23" s="58"/>
      <c r="F23" s="100"/>
      <c r="G23" s="118">
        <v>-57513005</v>
      </c>
      <c r="H23" s="100"/>
      <c r="I23" s="119">
        <v>-74997755</v>
      </c>
      <c r="J23" s="100"/>
      <c r="K23" s="118">
        <v>-474595987</v>
      </c>
      <c r="L23" s="106"/>
      <c r="M23" s="119">
        <v>-138899991</v>
      </c>
    </row>
    <row r="24" spans="1:13" ht="18.95" customHeight="1" x14ac:dyDescent="0.4">
      <c r="A24" s="106"/>
      <c r="B24" s="106" t="s">
        <v>88</v>
      </c>
      <c r="C24" s="106"/>
      <c r="D24" s="106"/>
      <c r="E24" s="116"/>
      <c r="F24" s="100"/>
      <c r="G24" s="118">
        <v>397506554</v>
      </c>
      <c r="H24" s="100"/>
      <c r="I24" s="119">
        <v>347864954</v>
      </c>
      <c r="J24" s="100"/>
      <c r="K24" s="118">
        <v>412945942</v>
      </c>
      <c r="L24" s="106"/>
      <c r="M24" s="119">
        <v>353312487</v>
      </c>
    </row>
    <row r="25" spans="1:13" ht="18.95" customHeight="1" x14ac:dyDescent="0.4">
      <c r="A25" s="121"/>
      <c r="B25" s="106" t="s">
        <v>181</v>
      </c>
      <c r="C25" s="106"/>
      <c r="D25" s="106"/>
      <c r="E25" s="116" t="s">
        <v>108</v>
      </c>
      <c r="F25" s="100"/>
      <c r="G25" s="122">
        <v>-870877654</v>
      </c>
      <c r="H25" s="100"/>
      <c r="I25" s="123">
        <v>-772985982</v>
      </c>
      <c r="J25" s="100"/>
      <c r="K25" s="122">
        <v>0</v>
      </c>
      <c r="L25" s="106"/>
      <c r="M25" s="123">
        <v>0</v>
      </c>
    </row>
    <row r="26" spans="1:13" ht="6" customHeight="1" x14ac:dyDescent="0.4">
      <c r="A26" s="104"/>
      <c r="B26" s="104"/>
      <c r="C26" s="104"/>
      <c r="D26" s="104"/>
      <c r="E26" s="105"/>
      <c r="F26" s="100"/>
      <c r="G26" s="118"/>
      <c r="H26" s="100"/>
      <c r="I26" s="119"/>
      <c r="J26" s="100"/>
      <c r="K26" s="118"/>
      <c r="L26" s="106"/>
      <c r="M26" s="119"/>
    </row>
    <row r="27" spans="1:13" ht="18.95" customHeight="1" x14ac:dyDescent="0.4">
      <c r="A27" s="104"/>
      <c r="B27" s="104"/>
      <c r="C27" s="104"/>
      <c r="D27" s="104"/>
      <c r="E27" s="105"/>
      <c r="F27" s="100"/>
      <c r="G27" s="118">
        <f>SUM(G10:G25)</f>
        <v>1000288466</v>
      </c>
      <c r="H27" s="100"/>
      <c r="I27" s="119">
        <f>SUM(I10:I25)</f>
        <v>931892808</v>
      </c>
      <c r="J27" s="100"/>
      <c r="K27" s="118">
        <f>SUM(K10:K25)</f>
        <v>501455791</v>
      </c>
      <c r="L27" s="106"/>
      <c r="M27" s="119">
        <f>SUM(M10:M25)</f>
        <v>514741147</v>
      </c>
    </row>
    <row r="28" spans="1:13" ht="18.95" customHeight="1" x14ac:dyDescent="0.4">
      <c r="A28" s="106" t="s">
        <v>182</v>
      </c>
      <c r="B28" s="106"/>
      <c r="C28" s="106"/>
      <c r="D28" s="106"/>
      <c r="E28" s="116"/>
      <c r="F28" s="100"/>
      <c r="G28" s="118"/>
      <c r="H28" s="100"/>
      <c r="I28" s="119"/>
      <c r="J28" s="100"/>
      <c r="K28" s="118"/>
      <c r="L28" s="106"/>
      <c r="M28" s="119"/>
    </row>
    <row r="29" spans="1:13" ht="18.95" customHeight="1" x14ac:dyDescent="0.4">
      <c r="A29" s="106"/>
      <c r="B29" s="106" t="s">
        <v>183</v>
      </c>
      <c r="C29" s="106"/>
      <c r="D29" s="106"/>
      <c r="E29" s="116"/>
      <c r="F29" s="100"/>
      <c r="G29" s="118">
        <v>7329903</v>
      </c>
      <c r="H29" s="100"/>
      <c r="I29" s="119">
        <v>-139050866</v>
      </c>
      <c r="J29" s="100"/>
      <c r="K29" s="118">
        <v>14988723</v>
      </c>
      <c r="L29" s="106"/>
      <c r="M29" s="119">
        <v>-86511436</v>
      </c>
    </row>
    <row r="30" spans="1:13" ht="18.95" customHeight="1" x14ac:dyDescent="0.4">
      <c r="A30" s="106"/>
      <c r="B30" s="106" t="s">
        <v>19</v>
      </c>
      <c r="C30" s="106"/>
      <c r="D30" s="106"/>
      <c r="E30" s="116"/>
      <c r="F30" s="100"/>
      <c r="G30" s="118">
        <v>-53601557</v>
      </c>
      <c r="H30" s="100"/>
      <c r="I30" s="119">
        <v>-6994146</v>
      </c>
      <c r="J30" s="100"/>
      <c r="K30" s="118">
        <v>16490011</v>
      </c>
      <c r="L30" s="106"/>
      <c r="M30" s="119">
        <v>15287392</v>
      </c>
    </row>
    <row r="31" spans="1:13" ht="18.95" customHeight="1" x14ac:dyDescent="0.4">
      <c r="A31" s="106"/>
      <c r="B31" s="106" t="s">
        <v>184</v>
      </c>
      <c r="C31" s="106"/>
      <c r="D31" s="106"/>
      <c r="E31" s="116"/>
      <c r="F31" s="100"/>
      <c r="G31" s="118">
        <v>356136</v>
      </c>
      <c r="H31" s="100"/>
      <c r="I31" s="119">
        <v>317375</v>
      </c>
      <c r="J31" s="100"/>
      <c r="K31" s="118">
        <v>0</v>
      </c>
      <c r="L31" s="106"/>
      <c r="M31" s="119">
        <v>0</v>
      </c>
    </row>
    <row r="32" spans="1:13" ht="18.95" customHeight="1" x14ac:dyDescent="0.4">
      <c r="A32" s="106"/>
      <c r="B32" s="106" t="s">
        <v>33</v>
      </c>
      <c r="C32" s="106"/>
      <c r="D32" s="106"/>
      <c r="E32" s="116"/>
      <c r="F32" s="100"/>
      <c r="G32" s="118">
        <v>-2017427</v>
      </c>
      <c r="H32" s="100"/>
      <c r="I32" s="119">
        <v>21866991</v>
      </c>
      <c r="J32" s="100"/>
      <c r="K32" s="118">
        <v>-14469</v>
      </c>
      <c r="L32" s="106"/>
      <c r="M32" s="119">
        <v>2394234</v>
      </c>
    </row>
    <row r="33" spans="1:13" ht="18.95" customHeight="1" x14ac:dyDescent="0.4">
      <c r="A33" s="106"/>
      <c r="B33" s="106" t="s">
        <v>41</v>
      </c>
      <c r="C33" s="106"/>
      <c r="D33" s="106"/>
      <c r="E33" s="116"/>
      <c r="F33" s="100"/>
      <c r="G33" s="118">
        <v>28700359</v>
      </c>
      <c r="H33" s="100"/>
      <c r="I33" s="119">
        <v>-74702806</v>
      </c>
      <c r="J33" s="100"/>
      <c r="K33" s="118">
        <v>21444854</v>
      </c>
      <c r="L33" s="106"/>
      <c r="M33" s="119">
        <v>-22362839</v>
      </c>
    </row>
    <row r="34" spans="1:13" ht="18.95" customHeight="1" x14ac:dyDescent="0.4">
      <c r="A34" s="106"/>
      <c r="B34" s="106" t="s">
        <v>49</v>
      </c>
      <c r="C34" s="106"/>
      <c r="D34" s="106"/>
      <c r="E34" s="57"/>
      <c r="F34" s="100"/>
      <c r="G34" s="118">
        <v>-2004493</v>
      </c>
      <c r="H34" s="100"/>
      <c r="I34" s="119">
        <v>-575030</v>
      </c>
      <c r="J34" s="100"/>
      <c r="K34" s="118">
        <v>-5428523</v>
      </c>
      <c r="L34" s="106"/>
      <c r="M34" s="119">
        <v>-6004705</v>
      </c>
    </row>
    <row r="35" spans="1:13" ht="18.95" customHeight="1" x14ac:dyDescent="0.4">
      <c r="A35" s="106"/>
      <c r="B35" s="106" t="s">
        <v>55</v>
      </c>
      <c r="C35" s="106"/>
      <c r="D35" s="106"/>
      <c r="E35" s="58">
        <v>6</v>
      </c>
      <c r="F35" s="100"/>
      <c r="G35" s="118">
        <v>-35811415</v>
      </c>
      <c r="H35" s="100"/>
      <c r="I35" s="119">
        <v>-30087042</v>
      </c>
      <c r="J35" s="100"/>
      <c r="K35" s="118">
        <v>-34697674</v>
      </c>
      <c r="L35" s="106"/>
      <c r="M35" s="119">
        <v>-29602243</v>
      </c>
    </row>
    <row r="36" spans="1:13" ht="18.95" customHeight="1" x14ac:dyDescent="0.4">
      <c r="A36" s="106"/>
      <c r="B36" s="106" t="s">
        <v>57</v>
      </c>
      <c r="C36" s="106"/>
      <c r="D36" s="106"/>
      <c r="E36" s="58"/>
      <c r="F36" s="100"/>
      <c r="G36" s="118">
        <v>-2818400</v>
      </c>
      <c r="H36" s="100"/>
      <c r="I36" s="119">
        <v>-3316800</v>
      </c>
      <c r="J36" s="100"/>
      <c r="K36" s="118">
        <v>-2818400</v>
      </c>
      <c r="L36" s="106"/>
      <c r="M36" s="119">
        <v>-3316800</v>
      </c>
    </row>
    <row r="37" spans="1:13" ht="18.95" customHeight="1" x14ac:dyDescent="0.4">
      <c r="A37" s="106"/>
      <c r="B37" s="106" t="s">
        <v>58</v>
      </c>
      <c r="C37" s="106"/>
      <c r="D37" s="106"/>
      <c r="E37" s="116"/>
      <c r="F37" s="100"/>
      <c r="G37" s="122">
        <v>6170478</v>
      </c>
      <c r="H37" s="100"/>
      <c r="I37" s="123">
        <v>6492419</v>
      </c>
      <c r="J37" s="100"/>
      <c r="K37" s="122">
        <v>846271</v>
      </c>
      <c r="L37" s="106"/>
      <c r="M37" s="123">
        <v>6004918</v>
      </c>
    </row>
    <row r="38" spans="1:13" ht="6" customHeight="1" x14ac:dyDescent="0.4">
      <c r="A38" s="104"/>
      <c r="B38" s="104"/>
      <c r="C38" s="104"/>
      <c r="D38" s="104"/>
      <c r="E38" s="105"/>
      <c r="F38" s="100"/>
      <c r="G38" s="118"/>
      <c r="H38" s="100"/>
      <c r="I38" s="119"/>
      <c r="J38" s="100"/>
      <c r="K38" s="118"/>
      <c r="L38" s="106"/>
      <c r="M38" s="119"/>
    </row>
    <row r="39" spans="1:13" ht="18.95" customHeight="1" x14ac:dyDescent="0.4">
      <c r="A39" s="104" t="s">
        <v>185</v>
      </c>
      <c r="B39" s="104"/>
      <c r="C39" s="104"/>
      <c r="D39" s="104"/>
      <c r="E39" s="105"/>
      <c r="F39" s="100"/>
      <c r="G39" s="118">
        <f>SUM(G27:G37)</f>
        <v>946592050</v>
      </c>
      <c r="H39" s="100"/>
      <c r="I39" s="119">
        <f>SUM(I27:I37)</f>
        <v>705842903</v>
      </c>
      <c r="J39" s="100"/>
      <c r="K39" s="118">
        <f>SUM(K27:K37)</f>
        <v>512266584</v>
      </c>
      <c r="L39" s="106"/>
      <c r="M39" s="119">
        <f>SUM(M27:M37)</f>
        <v>390629668</v>
      </c>
    </row>
    <row r="40" spans="1:13" ht="18.95" customHeight="1" x14ac:dyDescent="0.4">
      <c r="A40" s="106" t="s">
        <v>186</v>
      </c>
      <c r="B40" s="104"/>
      <c r="C40" s="104"/>
      <c r="D40" s="104"/>
      <c r="E40" s="105"/>
      <c r="F40" s="100"/>
      <c r="G40" s="118">
        <v>11180990</v>
      </c>
      <c r="H40" s="100"/>
      <c r="I40" s="119">
        <v>7893570</v>
      </c>
      <c r="J40" s="100"/>
      <c r="K40" s="118">
        <v>49048101</v>
      </c>
      <c r="L40" s="106"/>
      <c r="M40" s="119">
        <v>51880180</v>
      </c>
    </row>
    <row r="41" spans="1:13" ht="18.95" customHeight="1" x14ac:dyDescent="0.4">
      <c r="A41" s="106" t="s">
        <v>187</v>
      </c>
      <c r="B41" s="104"/>
      <c r="C41" s="104"/>
      <c r="D41" s="104"/>
      <c r="E41" s="105"/>
      <c r="F41" s="100"/>
      <c r="G41" s="118">
        <v>-310561852</v>
      </c>
      <c r="H41" s="100"/>
      <c r="I41" s="119">
        <v>-272231724</v>
      </c>
      <c r="J41" s="100"/>
      <c r="K41" s="118">
        <v>-326538815</v>
      </c>
      <c r="L41" s="106"/>
      <c r="M41" s="119">
        <v>-278047160</v>
      </c>
    </row>
    <row r="42" spans="1:13" ht="18.95" customHeight="1" x14ac:dyDescent="0.4">
      <c r="A42" s="106" t="s">
        <v>188</v>
      </c>
      <c r="B42" s="104"/>
      <c r="C42" s="104"/>
      <c r="D42" s="104"/>
      <c r="E42" s="105"/>
      <c r="F42" s="100"/>
      <c r="G42" s="118">
        <v>521997402</v>
      </c>
      <c r="H42" s="100"/>
      <c r="I42" s="119">
        <v>458206878</v>
      </c>
      <c r="J42" s="100"/>
      <c r="K42" s="118">
        <v>474595987</v>
      </c>
      <c r="L42" s="106"/>
      <c r="M42" s="119">
        <v>138899991</v>
      </c>
    </row>
    <row r="43" spans="1:13" ht="18.95" customHeight="1" x14ac:dyDescent="0.4">
      <c r="A43" s="106" t="s">
        <v>189</v>
      </c>
      <c r="B43" s="104"/>
      <c r="C43" s="104"/>
      <c r="D43" s="104"/>
      <c r="E43" s="105"/>
      <c r="F43" s="100"/>
      <c r="G43" s="118">
        <v>7998190</v>
      </c>
      <c r="H43" s="100"/>
      <c r="I43" s="119">
        <v>30241584</v>
      </c>
      <c r="J43" s="100"/>
      <c r="K43" s="118">
        <v>7687899</v>
      </c>
      <c r="L43" s="106"/>
      <c r="M43" s="119">
        <v>33695677</v>
      </c>
    </row>
    <row r="44" spans="1:13" ht="18.95" customHeight="1" x14ac:dyDescent="0.4">
      <c r="A44" s="106" t="s">
        <v>190</v>
      </c>
      <c r="B44" s="104"/>
      <c r="C44" s="104"/>
      <c r="D44" s="104"/>
      <c r="E44" s="105"/>
      <c r="F44" s="100"/>
      <c r="G44" s="118">
        <v>-52745078</v>
      </c>
      <c r="H44" s="100"/>
      <c r="I44" s="119">
        <v>-65493111</v>
      </c>
      <c r="J44" s="100"/>
      <c r="K44" s="118">
        <v>-14939731</v>
      </c>
      <c r="L44" s="106"/>
      <c r="M44" s="119">
        <v>-27997301</v>
      </c>
    </row>
    <row r="45" spans="1:13" ht="6" customHeight="1" x14ac:dyDescent="0.4">
      <c r="A45" s="104"/>
      <c r="B45" s="104"/>
      <c r="C45" s="104"/>
      <c r="D45" s="104"/>
      <c r="E45" s="105"/>
      <c r="F45" s="100"/>
      <c r="G45" s="124"/>
      <c r="H45" s="100"/>
      <c r="I45" s="140"/>
      <c r="J45" s="100"/>
      <c r="K45" s="124"/>
      <c r="L45" s="106"/>
      <c r="M45" s="140"/>
    </row>
    <row r="46" spans="1:13" ht="18.95" customHeight="1" x14ac:dyDescent="0.4">
      <c r="A46" s="106" t="s">
        <v>191</v>
      </c>
      <c r="B46" s="104"/>
      <c r="C46" s="104"/>
      <c r="D46" s="104"/>
      <c r="E46" s="105"/>
      <c r="F46" s="100"/>
      <c r="G46" s="122">
        <f>SUM(G39:G44)</f>
        <v>1124461702</v>
      </c>
      <c r="H46" s="100"/>
      <c r="I46" s="123">
        <f>SUM(I39:I44)</f>
        <v>864460100</v>
      </c>
      <c r="J46" s="100"/>
      <c r="K46" s="122">
        <f>SUM(K39:K44)</f>
        <v>702120025</v>
      </c>
      <c r="L46" s="106"/>
      <c r="M46" s="123">
        <f>SUM(M39:M44)</f>
        <v>309061055</v>
      </c>
    </row>
    <row r="47" spans="1:13" ht="18.95" customHeight="1" x14ac:dyDescent="0.4">
      <c r="A47" s="104"/>
      <c r="B47" s="104"/>
      <c r="C47" s="104"/>
      <c r="D47" s="104"/>
      <c r="E47" s="105"/>
      <c r="F47" s="100"/>
      <c r="G47" s="119"/>
      <c r="H47" s="100"/>
      <c r="I47" s="119"/>
      <c r="J47" s="100"/>
      <c r="K47" s="119"/>
      <c r="L47" s="106"/>
      <c r="M47" s="119"/>
    </row>
    <row r="48" spans="1:13" ht="13.5" customHeight="1" x14ac:dyDescent="0.4">
      <c r="A48" s="104"/>
      <c r="B48" s="104"/>
      <c r="C48" s="104"/>
      <c r="D48" s="104"/>
      <c r="E48" s="105"/>
      <c r="F48" s="100"/>
      <c r="G48" s="119"/>
      <c r="H48" s="100"/>
      <c r="I48" s="119"/>
      <c r="J48" s="100"/>
      <c r="K48" s="119"/>
      <c r="L48" s="106"/>
      <c r="M48" s="119"/>
    </row>
    <row r="49" spans="1:13" ht="21.75" customHeight="1" x14ac:dyDescent="0.4">
      <c r="A49" s="74" t="s">
        <v>37</v>
      </c>
      <c r="B49" s="74"/>
      <c r="C49" s="74"/>
      <c r="D49" s="74"/>
      <c r="E49" s="75"/>
      <c r="F49" s="68"/>
      <c r="G49" s="123"/>
      <c r="H49" s="68"/>
      <c r="I49" s="123"/>
      <c r="J49" s="68"/>
      <c r="K49" s="123"/>
      <c r="L49" s="125"/>
      <c r="M49" s="123"/>
    </row>
    <row r="50" spans="1:13" ht="19.5" customHeight="1" x14ac:dyDescent="0.4">
      <c r="A50" s="104" t="str">
        <f>A1</f>
        <v>บริษัท ดับบลิวเอชเอ ยูทิลิตี้ส์ แอนด์ พาวเวอร์ จำกัด (มหาชน)</v>
      </c>
      <c r="B50" s="104"/>
      <c r="C50" s="104"/>
      <c r="D50" s="104"/>
      <c r="E50" s="105"/>
      <c r="F50" s="80"/>
      <c r="G50" s="80"/>
      <c r="H50" s="80"/>
      <c r="I50" s="80"/>
      <c r="J50" s="106"/>
      <c r="K50" s="106"/>
      <c r="L50" s="106"/>
      <c r="M50" s="106"/>
    </row>
    <row r="51" spans="1:13" ht="19.5" customHeight="1" x14ac:dyDescent="0.4">
      <c r="A51" s="104" t="s">
        <v>192</v>
      </c>
      <c r="B51" s="104"/>
      <c r="C51" s="104"/>
      <c r="D51" s="104"/>
      <c r="E51" s="105"/>
      <c r="F51" s="107"/>
      <c r="G51" s="80"/>
      <c r="H51" s="107"/>
      <c r="I51" s="80"/>
      <c r="J51" s="108"/>
      <c r="K51" s="108"/>
      <c r="L51" s="108"/>
      <c r="M51" s="108"/>
    </row>
    <row r="52" spans="1:13" ht="19.5" customHeight="1" x14ac:dyDescent="0.4">
      <c r="A52" s="109" t="str">
        <f>A3</f>
        <v>สำหรับรอบระยะเวลาเก้าเดือนสิ้นสุดวันที่ 30 กันยายน พ.ศ. 2567</v>
      </c>
      <c r="B52" s="110"/>
      <c r="C52" s="110"/>
      <c r="D52" s="110"/>
      <c r="E52" s="111"/>
      <c r="F52" s="112"/>
      <c r="G52" s="112"/>
      <c r="H52" s="112"/>
      <c r="I52" s="112"/>
      <c r="J52" s="113"/>
      <c r="K52" s="113"/>
      <c r="L52" s="113"/>
      <c r="M52" s="113"/>
    </row>
    <row r="53" spans="1:13" ht="19.5" customHeight="1" x14ac:dyDescent="0.4">
      <c r="A53" s="114"/>
      <c r="B53" s="114"/>
      <c r="C53" s="114"/>
      <c r="D53" s="114"/>
      <c r="E53" s="105"/>
      <c r="F53" s="107"/>
      <c r="G53" s="119"/>
      <c r="H53" s="107"/>
      <c r="I53" s="119"/>
      <c r="J53" s="108"/>
      <c r="K53" s="108"/>
      <c r="L53" s="108"/>
      <c r="M53" s="108"/>
    </row>
    <row r="54" spans="1:13" ht="18.95" customHeight="1" x14ac:dyDescent="0.4">
      <c r="A54" s="114"/>
      <c r="B54" s="114"/>
      <c r="C54" s="114"/>
      <c r="D54" s="114"/>
      <c r="E54" s="105"/>
      <c r="F54" s="114"/>
      <c r="G54" s="151" t="s">
        <v>3</v>
      </c>
      <c r="H54" s="152"/>
      <c r="I54" s="152"/>
      <c r="J54" s="108"/>
      <c r="K54" s="163" t="s">
        <v>4</v>
      </c>
      <c r="L54" s="152"/>
      <c r="M54" s="152"/>
    </row>
    <row r="55" spans="1:13" ht="18.95" customHeight="1" x14ac:dyDescent="0.4">
      <c r="A55" s="114"/>
      <c r="B55" s="114"/>
      <c r="C55" s="114"/>
      <c r="D55" s="114"/>
      <c r="E55" s="105"/>
      <c r="F55" s="114"/>
      <c r="G55" s="62" t="s">
        <v>7</v>
      </c>
      <c r="H55" s="60"/>
      <c r="I55" s="62" t="s">
        <v>7</v>
      </c>
      <c r="J55" s="108"/>
      <c r="K55" s="62" t="s">
        <v>7</v>
      </c>
      <c r="L55" s="115"/>
      <c r="M55" s="62" t="s">
        <v>7</v>
      </c>
    </row>
    <row r="56" spans="1:13" ht="18.95" customHeight="1" x14ac:dyDescent="0.4">
      <c r="A56" s="114"/>
      <c r="B56" s="114"/>
      <c r="C56" s="114"/>
      <c r="D56" s="114"/>
      <c r="E56" s="116"/>
      <c r="F56" s="117"/>
      <c r="G56" s="62" t="s">
        <v>9</v>
      </c>
      <c r="H56" s="61"/>
      <c r="I56" s="62" t="s">
        <v>10</v>
      </c>
      <c r="J56" s="61"/>
      <c r="K56" s="62" t="s">
        <v>9</v>
      </c>
      <c r="L56" s="61"/>
      <c r="M56" s="62" t="s">
        <v>10</v>
      </c>
    </row>
    <row r="57" spans="1:13" ht="18.95" customHeight="1" x14ac:dyDescent="0.4">
      <c r="A57" s="114"/>
      <c r="B57" s="114"/>
      <c r="C57" s="114"/>
      <c r="D57" s="114"/>
      <c r="E57" s="79" t="s">
        <v>11</v>
      </c>
      <c r="F57" s="60"/>
      <c r="G57" s="64" t="s">
        <v>12</v>
      </c>
      <c r="H57" s="61"/>
      <c r="I57" s="64" t="s">
        <v>12</v>
      </c>
      <c r="J57" s="61"/>
      <c r="K57" s="64" t="s">
        <v>12</v>
      </c>
      <c r="L57" s="61"/>
      <c r="M57" s="64" t="s">
        <v>12</v>
      </c>
    </row>
    <row r="58" spans="1:13" ht="6" customHeight="1" x14ac:dyDescent="0.4">
      <c r="A58" s="104"/>
      <c r="B58" s="104"/>
      <c r="C58" s="104"/>
      <c r="D58" s="104"/>
      <c r="E58" s="116"/>
      <c r="F58" s="100"/>
      <c r="G58" s="118"/>
      <c r="H58" s="100"/>
      <c r="I58" s="119"/>
      <c r="J58" s="106"/>
      <c r="K58" s="120"/>
      <c r="L58" s="106"/>
      <c r="M58" s="106"/>
    </row>
    <row r="59" spans="1:13" ht="18.95" customHeight="1" x14ac:dyDescent="0.4">
      <c r="A59" s="69" t="s">
        <v>193</v>
      </c>
      <c r="B59" s="69"/>
      <c r="C59" s="69"/>
      <c r="D59" s="69"/>
      <c r="E59" s="116"/>
      <c r="F59" s="59"/>
      <c r="G59" s="118"/>
      <c r="H59" s="59"/>
      <c r="I59" s="119"/>
      <c r="J59" s="59"/>
      <c r="K59" s="118"/>
      <c r="L59" s="106"/>
      <c r="M59" s="119"/>
    </row>
    <row r="60" spans="1:13" ht="18.95" customHeight="1" x14ac:dyDescent="0.4">
      <c r="A60" s="57" t="s">
        <v>194</v>
      </c>
      <c r="B60" s="57"/>
      <c r="C60" s="57"/>
      <c r="D60" s="57"/>
      <c r="E60" s="58">
        <v>16.3</v>
      </c>
      <c r="F60" s="59"/>
      <c r="G60" s="118">
        <v>-107431236</v>
      </c>
      <c r="H60" s="59"/>
      <c r="I60" s="119">
        <v>-36624300</v>
      </c>
      <c r="J60" s="59"/>
      <c r="K60" s="118">
        <v>-1202000000</v>
      </c>
      <c r="L60" s="59"/>
      <c r="M60" s="119">
        <v>-1288200000</v>
      </c>
    </row>
    <row r="61" spans="1:13" ht="19.5" customHeight="1" x14ac:dyDescent="0.4">
      <c r="A61" s="57" t="s">
        <v>195</v>
      </c>
      <c r="B61" s="57"/>
      <c r="C61" s="57"/>
      <c r="D61" s="57"/>
      <c r="E61" s="58">
        <v>16.3</v>
      </c>
      <c r="F61" s="59"/>
      <c r="G61" s="118">
        <v>39561985</v>
      </c>
      <c r="H61" s="59"/>
      <c r="I61" s="119">
        <v>0</v>
      </c>
      <c r="J61" s="59"/>
      <c r="K61" s="118">
        <v>382000000</v>
      </c>
      <c r="L61" s="59"/>
      <c r="M61" s="119">
        <v>780000000</v>
      </c>
    </row>
    <row r="62" spans="1:13" ht="19.5" customHeight="1" x14ac:dyDescent="0.4">
      <c r="A62" s="57" t="s">
        <v>196</v>
      </c>
      <c r="B62" s="57"/>
      <c r="C62" s="57"/>
      <c r="D62" s="57"/>
      <c r="E62" s="58">
        <v>9</v>
      </c>
      <c r="F62" s="59"/>
      <c r="G62" s="118">
        <v>-25341530</v>
      </c>
      <c r="H62" s="59"/>
      <c r="I62" s="119">
        <v>-1000000</v>
      </c>
      <c r="J62" s="59"/>
      <c r="K62" s="118">
        <v>0</v>
      </c>
      <c r="L62" s="59"/>
      <c r="M62" s="119">
        <v>0</v>
      </c>
    </row>
    <row r="63" spans="1:13" ht="18.95" customHeight="1" x14ac:dyDescent="0.4">
      <c r="A63" s="57" t="s">
        <v>197</v>
      </c>
      <c r="B63" s="57"/>
      <c r="C63" s="57"/>
      <c r="D63" s="57"/>
      <c r="E63" s="58"/>
      <c r="F63" s="59"/>
      <c r="G63" s="118">
        <v>-1289682302</v>
      </c>
      <c r="H63" s="59"/>
      <c r="I63" s="119">
        <v>-926747681</v>
      </c>
      <c r="J63" s="59"/>
      <c r="K63" s="118">
        <v>-177639911</v>
      </c>
      <c r="L63" s="59"/>
      <c r="M63" s="119">
        <v>-231725475</v>
      </c>
    </row>
    <row r="64" spans="1:13" ht="18.95" customHeight="1" x14ac:dyDescent="0.4">
      <c r="A64" s="57" t="s">
        <v>198</v>
      </c>
      <c r="B64" s="57"/>
      <c r="C64" s="57"/>
      <c r="D64" s="57"/>
      <c r="E64" s="58"/>
      <c r="F64" s="59"/>
      <c r="G64" s="118">
        <v>0</v>
      </c>
      <c r="H64" s="59"/>
      <c r="I64" s="119">
        <v>5025384</v>
      </c>
      <c r="J64" s="59"/>
      <c r="K64" s="118">
        <v>0</v>
      </c>
      <c r="L64" s="59"/>
      <c r="M64" s="119">
        <v>0</v>
      </c>
    </row>
    <row r="65" spans="1:13" ht="18.95" customHeight="1" x14ac:dyDescent="0.4">
      <c r="A65" s="57" t="s">
        <v>199</v>
      </c>
      <c r="B65" s="57"/>
      <c r="C65" s="57"/>
      <c r="D65" s="57"/>
      <c r="E65" s="58"/>
      <c r="F65" s="59"/>
      <c r="G65" s="122">
        <v>-6146771</v>
      </c>
      <c r="H65" s="59"/>
      <c r="I65" s="123">
        <v>-1627958</v>
      </c>
      <c r="J65" s="59"/>
      <c r="K65" s="122">
        <v>-3351118</v>
      </c>
      <c r="L65" s="59"/>
      <c r="M65" s="123">
        <v>-1548500</v>
      </c>
    </row>
    <row r="66" spans="1:13" ht="6" customHeight="1" x14ac:dyDescent="0.4">
      <c r="A66" s="57"/>
      <c r="B66" s="57"/>
      <c r="C66" s="57"/>
      <c r="D66" s="57"/>
      <c r="E66" s="58"/>
      <c r="F66" s="59"/>
      <c r="G66" s="118"/>
      <c r="H66" s="59"/>
      <c r="I66" s="119"/>
      <c r="J66" s="59"/>
      <c r="K66" s="118"/>
      <c r="L66" s="59"/>
      <c r="M66" s="119"/>
    </row>
    <row r="67" spans="1:13" ht="18.95" customHeight="1" x14ac:dyDescent="0.4">
      <c r="A67" s="57" t="s">
        <v>200</v>
      </c>
      <c r="B67" s="57"/>
      <c r="C67" s="57"/>
      <c r="D67" s="57"/>
      <c r="E67" s="58"/>
      <c r="F67" s="59"/>
      <c r="G67" s="122">
        <f>SUM(G60:G65)</f>
        <v>-1389039854</v>
      </c>
      <c r="H67" s="59"/>
      <c r="I67" s="123">
        <f>SUM(I60:I65)</f>
        <v>-960974555</v>
      </c>
      <c r="J67" s="59"/>
      <c r="K67" s="122">
        <f>SUM(K60:K65)</f>
        <v>-1000991029</v>
      </c>
      <c r="L67" s="59"/>
      <c r="M67" s="123">
        <f>SUM(M60:M65)</f>
        <v>-741473975</v>
      </c>
    </row>
    <row r="68" spans="1:13" ht="15" customHeight="1" x14ac:dyDescent="0.4">
      <c r="A68" s="69"/>
      <c r="B68" s="57"/>
      <c r="C68" s="57"/>
      <c r="D68" s="57"/>
      <c r="E68" s="58"/>
      <c r="F68" s="59"/>
      <c r="G68" s="118"/>
      <c r="H68" s="59"/>
      <c r="I68" s="119"/>
      <c r="J68" s="59"/>
      <c r="K68" s="118"/>
      <c r="L68" s="59"/>
      <c r="M68" s="119"/>
    </row>
    <row r="69" spans="1:13" ht="18.95" customHeight="1" x14ac:dyDescent="0.4">
      <c r="A69" s="104" t="s">
        <v>201</v>
      </c>
      <c r="B69" s="104"/>
      <c r="C69" s="104"/>
      <c r="D69" s="104"/>
      <c r="E69" s="105"/>
      <c r="F69" s="119"/>
      <c r="G69" s="118"/>
      <c r="H69" s="119"/>
      <c r="I69" s="119"/>
      <c r="J69" s="119"/>
      <c r="K69" s="118"/>
      <c r="L69" s="119"/>
      <c r="M69" s="119"/>
    </row>
    <row r="70" spans="1:13" ht="18.95" customHeight="1" x14ac:dyDescent="0.4">
      <c r="A70" s="106" t="s">
        <v>202</v>
      </c>
      <c r="B70" s="104"/>
      <c r="C70" s="104"/>
      <c r="D70" s="104"/>
      <c r="E70" s="58">
        <v>12</v>
      </c>
      <c r="F70" s="119"/>
      <c r="G70" s="118">
        <v>600000000</v>
      </c>
      <c r="H70" s="59"/>
      <c r="I70" s="119">
        <v>2500000000</v>
      </c>
      <c r="J70" s="59"/>
      <c r="K70" s="118">
        <v>600000000</v>
      </c>
      <c r="L70" s="59"/>
      <c r="M70" s="119">
        <v>2500000000</v>
      </c>
    </row>
    <row r="71" spans="1:13" ht="18.95" customHeight="1" x14ac:dyDescent="0.4">
      <c r="A71" s="57" t="s">
        <v>203</v>
      </c>
      <c r="B71" s="57"/>
      <c r="C71" s="57"/>
      <c r="D71" s="57"/>
      <c r="E71" s="58">
        <v>12</v>
      </c>
      <c r="F71" s="59"/>
      <c r="G71" s="118">
        <v>-2250000000</v>
      </c>
      <c r="H71" s="59"/>
      <c r="I71" s="119">
        <v>-2600000000</v>
      </c>
      <c r="J71" s="59"/>
      <c r="K71" s="118">
        <v>-2250000000</v>
      </c>
      <c r="L71" s="59"/>
      <c r="M71" s="119">
        <v>-2600000000</v>
      </c>
    </row>
    <row r="72" spans="1:13" ht="18.95" customHeight="1" x14ac:dyDescent="0.4">
      <c r="A72" s="57" t="s">
        <v>204</v>
      </c>
      <c r="B72" s="57"/>
      <c r="C72" s="57"/>
      <c r="D72" s="57"/>
      <c r="E72" s="58">
        <v>12</v>
      </c>
      <c r="F72" s="59"/>
      <c r="G72" s="118">
        <v>1600000000</v>
      </c>
      <c r="H72" s="59"/>
      <c r="I72" s="119">
        <v>0</v>
      </c>
      <c r="J72" s="59"/>
      <c r="K72" s="118">
        <v>1600000000</v>
      </c>
      <c r="L72" s="59"/>
      <c r="M72" s="119">
        <v>0</v>
      </c>
    </row>
    <row r="73" spans="1:13" ht="18.95" customHeight="1" x14ac:dyDescent="0.4">
      <c r="A73" s="57" t="s">
        <v>205</v>
      </c>
      <c r="B73" s="57"/>
      <c r="C73" s="57"/>
      <c r="D73" s="57"/>
      <c r="E73" s="58">
        <v>12</v>
      </c>
      <c r="F73" s="59"/>
      <c r="G73" s="118">
        <v>2388033379</v>
      </c>
      <c r="H73" s="59"/>
      <c r="I73" s="119">
        <v>3500000000</v>
      </c>
      <c r="J73" s="59"/>
      <c r="K73" s="118">
        <v>2388033379</v>
      </c>
      <c r="L73" s="59"/>
      <c r="M73" s="119">
        <v>3500000000</v>
      </c>
    </row>
    <row r="74" spans="1:13" ht="18.95" customHeight="1" x14ac:dyDescent="0.4">
      <c r="A74" s="57" t="s">
        <v>206</v>
      </c>
      <c r="B74" s="57"/>
      <c r="C74" s="57"/>
      <c r="D74" s="57"/>
      <c r="E74" s="58">
        <v>12</v>
      </c>
      <c r="F74" s="59"/>
      <c r="G74" s="118">
        <v>-1300000000</v>
      </c>
      <c r="H74" s="59"/>
      <c r="I74" s="119">
        <v>-2790000000</v>
      </c>
      <c r="J74" s="59"/>
      <c r="K74" s="118">
        <v>-1300000000</v>
      </c>
      <c r="L74" s="59"/>
      <c r="M74" s="119">
        <v>-2790000000</v>
      </c>
    </row>
    <row r="75" spans="1:13" ht="18.95" customHeight="1" x14ac:dyDescent="0.4">
      <c r="A75" s="57" t="s">
        <v>207</v>
      </c>
      <c r="B75" s="57"/>
      <c r="C75" s="57"/>
      <c r="D75" s="57"/>
      <c r="E75" s="58"/>
      <c r="F75" s="59"/>
      <c r="G75" s="118">
        <v>0</v>
      </c>
      <c r="H75" s="59"/>
      <c r="I75" s="119">
        <v>-1040000</v>
      </c>
      <c r="J75" s="59"/>
      <c r="K75" s="118">
        <v>0</v>
      </c>
      <c r="L75" s="59"/>
      <c r="M75" s="119">
        <v>-1040000</v>
      </c>
    </row>
    <row r="76" spans="1:13" ht="18.95" customHeight="1" x14ac:dyDescent="0.4">
      <c r="A76" s="57" t="s">
        <v>208</v>
      </c>
      <c r="B76" s="57"/>
      <c r="C76" s="57"/>
      <c r="D76" s="57"/>
      <c r="E76" s="58">
        <v>12</v>
      </c>
      <c r="F76" s="59"/>
      <c r="G76" s="142">
        <v>-2949000</v>
      </c>
      <c r="H76" s="59"/>
      <c r="I76" s="119">
        <v>-4040000</v>
      </c>
      <c r="J76" s="59"/>
      <c r="K76" s="142">
        <v>-2949000</v>
      </c>
      <c r="L76" s="59"/>
      <c r="M76" s="119">
        <v>-4040000</v>
      </c>
    </row>
    <row r="77" spans="1:13" ht="18.95" customHeight="1" x14ac:dyDescent="0.4">
      <c r="A77" s="57" t="s">
        <v>209</v>
      </c>
      <c r="B77" s="57"/>
      <c r="C77" s="57"/>
      <c r="D77" s="57"/>
      <c r="E77" s="58"/>
      <c r="F77" s="59"/>
      <c r="G77" s="118">
        <v>-9001796</v>
      </c>
      <c r="H77" s="59"/>
      <c r="I77" s="119">
        <v>-8640732</v>
      </c>
      <c r="J77" s="59"/>
      <c r="K77" s="118">
        <v>-6622947</v>
      </c>
      <c r="L77" s="59"/>
      <c r="M77" s="119">
        <v>-7003459</v>
      </c>
    </row>
    <row r="78" spans="1:13" ht="18.95" customHeight="1" x14ac:dyDescent="0.4">
      <c r="A78" s="57" t="s">
        <v>210</v>
      </c>
      <c r="B78" s="57"/>
      <c r="C78" s="57"/>
      <c r="D78" s="57"/>
      <c r="E78" s="58"/>
      <c r="F78" s="59"/>
      <c r="G78" s="118">
        <v>-736339255</v>
      </c>
      <c r="H78" s="59"/>
      <c r="I78" s="119">
        <v>-382484729</v>
      </c>
      <c r="J78" s="59"/>
      <c r="K78" s="118">
        <v>-736339255</v>
      </c>
      <c r="L78" s="59"/>
      <c r="M78" s="119">
        <v>-382484729</v>
      </c>
    </row>
    <row r="79" spans="1:13" ht="18.95" customHeight="1" x14ac:dyDescent="0.4">
      <c r="A79" s="57" t="s">
        <v>211</v>
      </c>
      <c r="B79" s="57"/>
      <c r="C79" s="57"/>
      <c r="D79" s="57"/>
      <c r="E79" s="58"/>
      <c r="F79" s="59"/>
      <c r="G79" s="118"/>
      <c r="H79" s="59"/>
      <c r="I79" s="119"/>
      <c r="J79" s="59"/>
      <c r="K79" s="118"/>
      <c r="L79" s="59"/>
      <c r="M79" s="119"/>
    </row>
    <row r="80" spans="1:13" ht="18.95" customHeight="1" x14ac:dyDescent="0.4">
      <c r="A80" s="57"/>
      <c r="B80" s="57" t="s">
        <v>150</v>
      </c>
      <c r="C80" s="57"/>
      <c r="D80" s="57"/>
      <c r="E80" s="58"/>
      <c r="F80" s="59"/>
      <c r="G80" s="118">
        <v>0</v>
      </c>
      <c r="H80" s="59"/>
      <c r="I80" s="119">
        <v>20</v>
      </c>
      <c r="J80" s="59"/>
      <c r="K80" s="118">
        <v>0</v>
      </c>
      <c r="L80" s="59"/>
      <c r="M80" s="119">
        <v>0</v>
      </c>
    </row>
    <row r="81" spans="1:13" ht="19.5" customHeight="1" x14ac:dyDescent="0.4">
      <c r="A81" s="57" t="s">
        <v>212</v>
      </c>
      <c r="B81" s="57"/>
      <c r="C81" s="57"/>
      <c r="E81" s="58"/>
      <c r="F81" s="59"/>
      <c r="G81" s="118"/>
      <c r="H81" s="59"/>
      <c r="I81" s="119"/>
      <c r="J81" s="59"/>
      <c r="K81" s="118"/>
      <c r="L81" s="59"/>
      <c r="M81" s="119"/>
    </row>
    <row r="82" spans="1:13" ht="19.5" customHeight="1" x14ac:dyDescent="0.4">
      <c r="A82" s="106"/>
      <c r="B82" s="57" t="s">
        <v>150</v>
      </c>
      <c r="C82" s="57"/>
      <c r="D82" s="57"/>
      <c r="E82" s="58"/>
      <c r="F82" s="59"/>
      <c r="G82" s="122">
        <v>-13</v>
      </c>
      <c r="H82" s="59"/>
      <c r="I82" s="123">
        <v>-9</v>
      </c>
      <c r="J82" s="59"/>
      <c r="K82" s="122">
        <v>0</v>
      </c>
      <c r="L82" s="59"/>
      <c r="M82" s="123">
        <v>0</v>
      </c>
    </row>
    <row r="83" spans="1:13" ht="6" customHeight="1" x14ac:dyDescent="0.4">
      <c r="A83" s="108"/>
      <c r="B83" s="108"/>
      <c r="C83" s="108"/>
      <c r="D83" s="108"/>
      <c r="E83" s="126"/>
      <c r="F83" s="59"/>
      <c r="G83" s="118"/>
      <c r="H83" s="59"/>
      <c r="I83" s="119"/>
      <c r="J83" s="59"/>
      <c r="K83" s="118"/>
      <c r="L83" s="59"/>
      <c r="M83" s="119"/>
    </row>
    <row r="84" spans="1:13" ht="19.5" customHeight="1" x14ac:dyDescent="0.4">
      <c r="A84" s="57" t="s">
        <v>213</v>
      </c>
      <c r="B84" s="69"/>
      <c r="C84" s="69"/>
      <c r="D84" s="69"/>
      <c r="E84" s="63"/>
      <c r="F84" s="59"/>
      <c r="G84" s="122">
        <f>SUM(G70:G82)</f>
        <v>289743315</v>
      </c>
      <c r="H84" s="59"/>
      <c r="I84" s="123">
        <f>SUM(I70:I82)</f>
        <v>213794550</v>
      </c>
      <c r="J84" s="59"/>
      <c r="K84" s="122">
        <f>SUM(K70:K82)</f>
        <v>292122177</v>
      </c>
      <c r="L84" s="59"/>
      <c r="M84" s="123">
        <f>SUM(M70:M82)</f>
        <v>215431812</v>
      </c>
    </row>
    <row r="85" spans="1:13" ht="15" customHeight="1" x14ac:dyDescent="0.4">
      <c r="A85" s="51"/>
      <c r="B85" s="51"/>
      <c r="C85" s="51"/>
      <c r="D85" s="51"/>
      <c r="E85" s="58"/>
      <c r="F85" s="59"/>
      <c r="G85" s="118"/>
      <c r="H85" s="59"/>
      <c r="I85" s="119"/>
      <c r="J85" s="59"/>
      <c r="K85" s="118"/>
      <c r="L85" s="59"/>
      <c r="M85" s="119"/>
    </row>
    <row r="86" spans="1:13" ht="19.5" customHeight="1" x14ac:dyDescent="0.4">
      <c r="A86" s="69" t="s">
        <v>214</v>
      </c>
      <c r="B86" s="127"/>
      <c r="C86" s="127"/>
      <c r="D86" s="127"/>
      <c r="E86" s="128"/>
      <c r="F86" s="59"/>
      <c r="G86" s="118">
        <f>+G46+G67+G84</f>
        <v>25165163</v>
      </c>
      <c r="H86" s="59"/>
      <c r="I86" s="119">
        <f>+I46+I67+I84</f>
        <v>117280095</v>
      </c>
      <c r="J86" s="59"/>
      <c r="K86" s="118">
        <f>+K46+K67+K84</f>
        <v>-6748827</v>
      </c>
      <c r="L86" s="59"/>
      <c r="M86" s="119">
        <f>+M46+M67+M84</f>
        <v>-216981108</v>
      </c>
    </row>
    <row r="87" spans="1:13" ht="19.5" customHeight="1" x14ac:dyDescent="0.4">
      <c r="A87" s="57" t="s">
        <v>215</v>
      </c>
      <c r="B87" s="57"/>
      <c r="C87" s="57"/>
      <c r="D87" s="57"/>
      <c r="E87" s="58"/>
      <c r="F87" s="59"/>
      <c r="G87" s="65">
        <v>1295368942</v>
      </c>
      <c r="H87" s="59"/>
      <c r="I87" s="59">
        <v>721203689</v>
      </c>
      <c r="J87" s="59"/>
      <c r="K87" s="65">
        <v>970364326</v>
      </c>
      <c r="L87" s="59"/>
      <c r="M87" s="59">
        <v>416064088</v>
      </c>
    </row>
    <row r="88" spans="1:13" ht="19.5" customHeight="1" x14ac:dyDescent="0.4">
      <c r="A88" s="57" t="s">
        <v>216</v>
      </c>
      <c r="B88" s="57"/>
      <c r="C88" s="57"/>
      <c r="D88" s="57"/>
      <c r="E88" s="58"/>
      <c r="F88" s="59"/>
      <c r="G88" s="65"/>
      <c r="H88" s="59"/>
      <c r="I88" s="59"/>
      <c r="J88" s="59"/>
      <c r="K88" s="65"/>
      <c r="L88" s="59"/>
      <c r="M88" s="59"/>
    </row>
    <row r="89" spans="1:13" ht="19.5" customHeight="1" x14ac:dyDescent="0.4">
      <c r="A89" s="106"/>
      <c r="B89" s="57" t="s">
        <v>217</v>
      </c>
      <c r="C89" s="57"/>
      <c r="D89" s="57"/>
      <c r="E89" s="58"/>
      <c r="F89" s="59"/>
      <c r="G89" s="67">
        <v>-443118</v>
      </c>
      <c r="H89" s="59"/>
      <c r="I89" s="68">
        <v>10411183</v>
      </c>
      <c r="J89" s="59"/>
      <c r="K89" s="67">
        <v>0</v>
      </c>
      <c r="L89" s="59"/>
      <c r="M89" s="68">
        <v>0</v>
      </c>
    </row>
    <row r="90" spans="1:13" ht="6" customHeight="1" x14ac:dyDescent="0.4">
      <c r="A90" s="51"/>
      <c r="B90" s="51"/>
      <c r="C90" s="51"/>
      <c r="D90" s="51"/>
      <c r="E90" s="58"/>
      <c r="F90" s="59"/>
      <c r="G90" s="118"/>
      <c r="H90" s="59"/>
      <c r="I90" s="119"/>
      <c r="J90" s="59"/>
      <c r="K90" s="118"/>
      <c r="L90" s="59"/>
      <c r="M90" s="119"/>
    </row>
    <row r="91" spans="1:13" ht="19.5" customHeight="1" thickBot="1" x14ac:dyDescent="0.45">
      <c r="A91" s="69" t="s">
        <v>218</v>
      </c>
      <c r="B91" s="57"/>
      <c r="C91" s="57"/>
      <c r="D91" s="57"/>
      <c r="E91" s="58"/>
      <c r="F91" s="59"/>
      <c r="G91" s="129">
        <f>SUM(G86:G89)</f>
        <v>1320090987</v>
      </c>
      <c r="H91" s="59"/>
      <c r="I91" s="141">
        <f>SUM(I86:I89)</f>
        <v>848894967</v>
      </c>
      <c r="J91" s="59"/>
      <c r="K91" s="129">
        <f>SUM(K86:K89)</f>
        <v>963615499</v>
      </c>
      <c r="L91" s="59"/>
      <c r="M91" s="141">
        <f>SUM(M86:M89)</f>
        <v>199082980</v>
      </c>
    </row>
    <row r="92" spans="1:13" ht="15" customHeight="1" thickTop="1" x14ac:dyDescent="0.4">
      <c r="A92" s="130"/>
      <c r="B92" s="130"/>
      <c r="C92" s="130"/>
      <c r="D92" s="130"/>
      <c r="E92" s="131"/>
      <c r="F92" s="59"/>
      <c r="G92" s="65"/>
      <c r="H92" s="59"/>
      <c r="I92" s="59"/>
      <c r="J92" s="59"/>
      <c r="K92" s="65"/>
      <c r="L92" s="59"/>
      <c r="M92" s="59"/>
    </row>
    <row r="93" spans="1:13" ht="19.5" customHeight="1" x14ac:dyDescent="0.4">
      <c r="A93" s="132" t="s">
        <v>219</v>
      </c>
      <c r="B93" s="130"/>
      <c r="C93" s="130"/>
      <c r="D93" s="130"/>
      <c r="E93" s="131"/>
      <c r="F93" s="59"/>
      <c r="G93" s="65"/>
      <c r="H93" s="59"/>
      <c r="I93" s="59"/>
      <c r="J93" s="59"/>
      <c r="K93" s="65"/>
      <c r="L93" s="59"/>
      <c r="M93" s="59"/>
    </row>
    <row r="94" spans="1:13" ht="6" customHeight="1" x14ac:dyDescent="0.4">
      <c r="A94" s="51"/>
      <c r="B94" s="51"/>
      <c r="C94" s="51"/>
      <c r="D94" s="51"/>
      <c r="E94" s="58"/>
      <c r="F94" s="59"/>
      <c r="G94" s="65"/>
      <c r="H94" s="59"/>
      <c r="I94" s="59"/>
      <c r="J94" s="59"/>
      <c r="K94" s="65"/>
      <c r="L94" s="59"/>
      <c r="M94" s="119"/>
    </row>
    <row r="95" spans="1:13" ht="19.5" customHeight="1" x14ac:dyDescent="0.4">
      <c r="A95" s="133" t="s">
        <v>220</v>
      </c>
      <c r="B95" s="130"/>
      <c r="C95" s="130"/>
      <c r="D95" s="130"/>
      <c r="E95" s="131"/>
      <c r="F95" s="59"/>
      <c r="G95" s="65">
        <v>367985490</v>
      </c>
      <c r="H95" s="59"/>
      <c r="I95" s="59">
        <v>231897721</v>
      </c>
      <c r="J95" s="59"/>
      <c r="K95" s="65">
        <v>38736813</v>
      </c>
      <c r="L95" s="59"/>
      <c r="M95" s="59">
        <v>68955173</v>
      </c>
    </row>
    <row r="96" spans="1:13" ht="19.5" customHeight="1" x14ac:dyDescent="0.4">
      <c r="A96" s="106" t="s">
        <v>221</v>
      </c>
      <c r="B96" s="130"/>
      <c r="C96" s="130"/>
      <c r="D96" s="130"/>
      <c r="E96" s="58">
        <v>10</v>
      </c>
      <c r="F96" s="59"/>
      <c r="G96" s="65">
        <v>15153612</v>
      </c>
      <c r="H96" s="59"/>
      <c r="I96" s="59">
        <v>24600397</v>
      </c>
      <c r="J96" s="59"/>
      <c r="K96" s="65">
        <v>9273840</v>
      </c>
      <c r="L96" s="59"/>
      <c r="M96" s="59">
        <v>24600397</v>
      </c>
    </row>
    <row r="97" spans="1:13" ht="19.5" customHeight="1" x14ac:dyDescent="0.4">
      <c r="A97" s="106" t="s">
        <v>222</v>
      </c>
      <c r="B97" s="130"/>
      <c r="C97" s="130"/>
      <c r="D97" s="130"/>
      <c r="E97" s="131"/>
      <c r="F97" s="106"/>
      <c r="G97" s="65">
        <v>198833</v>
      </c>
      <c r="H97" s="59"/>
      <c r="I97" s="59">
        <v>192549</v>
      </c>
      <c r="J97" s="59"/>
      <c r="K97" s="65">
        <v>198833</v>
      </c>
      <c r="L97" s="59"/>
      <c r="M97" s="59">
        <v>192549</v>
      </c>
    </row>
    <row r="98" spans="1:13" ht="17.25" customHeight="1" x14ac:dyDescent="0.4">
      <c r="A98" s="106"/>
      <c r="B98" s="130"/>
      <c r="C98" s="130"/>
      <c r="D98" s="130"/>
      <c r="E98" s="131"/>
      <c r="F98" s="106"/>
      <c r="G98" s="59"/>
      <c r="H98" s="59"/>
      <c r="I98" s="59"/>
      <c r="J98" s="59"/>
      <c r="K98" s="59"/>
      <c r="L98" s="59"/>
      <c r="M98" s="59"/>
    </row>
    <row r="99" spans="1:13" ht="13.5" customHeight="1" x14ac:dyDescent="0.4">
      <c r="A99" s="106"/>
      <c r="B99" s="130"/>
      <c r="C99" s="130"/>
      <c r="D99" s="130"/>
      <c r="E99" s="131"/>
      <c r="F99" s="106"/>
      <c r="G99" s="59"/>
      <c r="H99" s="59"/>
      <c r="I99" s="59"/>
      <c r="J99" s="59"/>
      <c r="K99" s="59"/>
      <c r="L99" s="59"/>
      <c r="M99" s="59"/>
    </row>
    <row r="100" spans="1:13" ht="21.75" customHeight="1" x14ac:dyDescent="0.4">
      <c r="A100" s="74" t="s">
        <v>37</v>
      </c>
      <c r="B100" s="134"/>
      <c r="C100" s="134"/>
      <c r="D100" s="134"/>
      <c r="E100" s="135"/>
      <c r="F100" s="68"/>
      <c r="G100" s="123"/>
      <c r="H100" s="68"/>
      <c r="I100" s="123"/>
      <c r="J100" s="125"/>
      <c r="K100" s="125"/>
      <c r="L100" s="125"/>
      <c r="M100" s="125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89" firstPageNumber="11" orientation="portrait" useFirstPageNumber="1" horizontalDpi="1200" verticalDpi="1200" r:id="rId1"/>
  <headerFooter>
    <oddFooter>&amp;R&amp;"Browallia New,Regular"&amp;13   &amp;P</oddFooter>
  </headerFooter>
  <rowBreaks count="1" manualBreakCount="1">
    <brk id="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 </vt:lpstr>
      <vt:lpstr>PL (3month) 5-6</vt:lpstr>
      <vt:lpstr>PL (9month) 7-8</vt:lpstr>
      <vt:lpstr>9CONSO(T)</vt:lpstr>
      <vt:lpstr>10HCW(T)</vt:lpstr>
      <vt:lpstr>11-12</vt:lpstr>
      <vt:lpstr>'2-4 '!Print_Area</vt:lpstr>
      <vt:lpstr>'PL (3month) 5-6'!Print_Area</vt:lpstr>
      <vt:lpstr>'PL (9month)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Chayaporn Srilap (TH)</cp:lastModifiedBy>
  <cp:revision/>
  <cp:lastPrinted>2024-11-08T03:16:28Z</cp:lastPrinted>
  <dcterms:created xsi:type="dcterms:W3CDTF">2022-08-10T04:25:47Z</dcterms:created>
  <dcterms:modified xsi:type="dcterms:W3CDTF">2024-11-08T03:17:07Z</dcterms:modified>
  <cp:category/>
  <cp:contentStatus/>
</cp:coreProperties>
</file>