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(PAY-14) Q3'Sep24\"/>
    </mc:Choice>
  </mc:AlternateContent>
  <xr:revisionPtr revIDLastSave="0" documentId="13_ncr:1_{FDC1C340-D17E-47F7-84A3-15446DC577C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 2-4" sheetId="7" r:id="rId1"/>
    <sheet name="P&amp;L (3month) (5-6)" sheetId="13" r:id="rId2"/>
    <sheet name="P&amp;L (9month) (7-8)" sheetId="14" r:id="rId3"/>
    <sheet name="CE CONSO 9" sheetId="15" r:id="rId4"/>
    <sheet name="CE HCW 10" sheetId="16" r:id="rId5"/>
    <sheet name="CF11-12" sheetId="17" r:id="rId6"/>
  </sheets>
  <definedNames>
    <definedName name="_xlnm.Print_Area" localSheetId="0">'BS 2-4'!$A$1:$M$147</definedName>
    <definedName name="_xlnm.Print_Area" localSheetId="5">'CF11-12'!$A$1:$N$111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W22" i="15" l="1"/>
  <c r="AA22" i="15" s="1"/>
  <c r="N93" i="17"/>
  <c r="N75" i="17"/>
  <c r="N31" i="17"/>
  <c r="N43" i="17" s="1"/>
  <c r="N50" i="17" s="1"/>
  <c r="J93" i="17"/>
  <c r="J75" i="17"/>
  <c r="J31" i="17"/>
  <c r="J43" i="17" s="1"/>
  <c r="J50" i="17" s="1"/>
  <c r="N74" i="14"/>
  <c r="N67" i="14"/>
  <c r="N38" i="14"/>
  <c r="N41" i="14" s="1"/>
  <c r="N17" i="14"/>
  <c r="N24" i="14" s="1"/>
  <c r="N27" i="14" s="1"/>
  <c r="J74" i="14"/>
  <c r="J67" i="14"/>
  <c r="J38" i="14"/>
  <c r="J41" i="14" s="1"/>
  <c r="J17" i="14"/>
  <c r="J24" i="14" s="1"/>
  <c r="J27" i="14" s="1"/>
  <c r="J43" i="14" s="1"/>
  <c r="N74" i="13"/>
  <c r="N67" i="13"/>
  <c r="N38" i="13"/>
  <c r="N41" i="13" s="1"/>
  <c r="N17" i="13"/>
  <c r="N24" i="13" s="1"/>
  <c r="N27" i="13" s="1"/>
  <c r="J74" i="13"/>
  <c r="J67" i="13"/>
  <c r="J38" i="13"/>
  <c r="J41" i="13" s="1"/>
  <c r="J17" i="13"/>
  <c r="J24" i="13" s="1"/>
  <c r="J27" i="13" s="1"/>
  <c r="L93" i="17"/>
  <c r="H93" i="17"/>
  <c r="L75" i="17"/>
  <c r="H75" i="17"/>
  <c r="Q26" i="16"/>
  <c r="O26" i="16"/>
  <c r="K26" i="16"/>
  <c r="I26" i="16"/>
  <c r="G26" i="16"/>
  <c r="S23" i="16"/>
  <c r="S22" i="16"/>
  <c r="Q19" i="16"/>
  <c r="O19" i="16"/>
  <c r="M19" i="16"/>
  <c r="K19" i="16"/>
  <c r="I19" i="16"/>
  <c r="G19" i="16"/>
  <c r="S17" i="16"/>
  <c r="S16" i="16"/>
  <c r="S15" i="16"/>
  <c r="Y39" i="15"/>
  <c r="U39" i="15"/>
  <c r="S39" i="15"/>
  <c r="Q39" i="15"/>
  <c r="O39" i="15"/>
  <c r="K39" i="15"/>
  <c r="I39" i="15"/>
  <c r="G39" i="15"/>
  <c r="W34" i="15"/>
  <c r="AA34" i="15" s="1"/>
  <c r="W32" i="15"/>
  <c r="AA32" i="15" s="1"/>
  <c r="W31" i="15"/>
  <c r="Y27" i="15"/>
  <c r="U27" i="15"/>
  <c r="S27" i="15"/>
  <c r="Q27" i="15"/>
  <c r="O27" i="15"/>
  <c r="M27" i="15"/>
  <c r="K27" i="15"/>
  <c r="I27" i="15"/>
  <c r="G27" i="15"/>
  <c r="W24" i="15"/>
  <c r="AA24" i="15" s="1"/>
  <c r="W21" i="15"/>
  <c r="AA21" i="15" s="1"/>
  <c r="W19" i="15"/>
  <c r="AA19" i="15" s="1"/>
  <c r="W18" i="15"/>
  <c r="A54" i="14"/>
  <c r="L38" i="14"/>
  <c r="L41" i="14" s="1"/>
  <c r="H38" i="14"/>
  <c r="H41" i="14" s="1"/>
  <c r="L17" i="14"/>
  <c r="L24" i="14" s="1"/>
  <c r="H17" i="14"/>
  <c r="H24" i="14" s="1"/>
  <c r="A54" i="13"/>
  <c r="L38" i="13"/>
  <c r="L41" i="13" s="1"/>
  <c r="H38" i="13"/>
  <c r="H41" i="13" s="1"/>
  <c r="L17" i="13"/>
  <c r="L24" i="13" s="1"/>
  <c r="L27" i="13" s="1"/>
  <c r="H17" i="13"/>
  <c r="H24" i="13" s="1"/>
  <c r="H27" i="13" s="1"/>
  <c r="H67" i="13" s="1"/>
  <c r="S19" i="16" l="1"/>
  <c r="N43" i="13"/>
  <c r="J43" i="13"/>
  <c r="L67" i="13"/>
  <c r="N43" i="14"/>
  <c r="L27" i="14"/>
  <c r="L31" i="17"/>
  <c r="L43" i="17" s="1"/>
  <c r="L50" i="17" s="1"/>
  <c r="L96" i="17" s="1"/>
  <c r="L100" i="17" s="1"/>
  <c r="H27" i="14"/>
  <c r="H31" i="17"/>
  <c r="H43" i="17" s="1"/>
  <c r="H50" i="17" s="1"/>
  <c r="H96" i="17" s="1"/>
  <c r="H100" i="17" s="1"/>
  <c r="J96" i="17"/>
  <c r="J100" i="17" s="1"/>
  <c r="N96" i="17"/>
  <c r="N100" i="17" s="1"/>
  <c r="W27" i="15"/>
  <c r="H43" i="13"/>
  <c r="H74" i="13" s="1"/>
  <c r="L43" i="13"/>
  <c r="L74" i="13" s="1"/>
  <c r="AA18" i="15"/>
  <c r="AA27" i="15" s="1"/>
  <c r="AA31" i="15"/>
  <c r="H43" i="14" l="1"/>
  <c r="H74" i="14" s="1"/>
  <c r="L43" i="14"/>
  <c r="L74" i="14" s="1"/>
  <c r="H67" i="14"/>
  <c r="L67" i="14"/>
  <c r="K89" i="7"/>
  <c r="G89" i="7"/>
  <c r="M26" i="16" l="1"/>
  <c r="S24" i="16"/>
  <c r="S26" i="16" s="1"/>
  <c r="W36" i="15"/>
  <c r="M39" i="15"/>
  <c r="M89" i="7"/>
  <c r="I89" i="7"/>
  <c r="K132" i="7"/>
  <c r="AA36" i="15" l="1"/>
  <c r="AA39" i="15" s="1"/>
  <c r="W39" i="15"/>
  <c r="A147" i="7"/>
  <c r="M132" i="7"/>
  <c r="M135" i="7" s="1"/>
  <c r="K135" i="7"/>
  <c r="I132" i="7"/>
  <c r="I135" i="7" s="1"/>
  <c r="G132" i="7"/>
  <c r="G135" i="7" s="1"/>
  <c r="A101" i="7"/>
  <c r="A98" i="7"/>
  <c r="M76" i="7"/>
  <c r="K76" i="7"/>
  <c r="I76" i="7"/>
  <c r="G76" i="7"/>
  <c r="A52" i="7"/>
  <c r="M39" i="7"/>
  <c r="K39" i="7"/>
  <c r="I39" i="7"/>
  <c r="G39" i="7"/>
  <c r="M22" i="7"/>
  <c r="K22" i="7"/>
  <c r="I22" i="7"/>
  <c r="G22" i="7"/>
  <c r="I41" i="7" l="1"/>
  <c r="I91" i="7"/>
  <c r="I137" i="7" s="1"/>
  <c r="M91" i="7"/>
  <c r="M137" i="7" s="1"/>
  <c r="M41" i="7"/>
  <c r="G41" i="7"/>
  <c r="K91" i="7"/>
  <c r="K137" i="7" s="1"/>
  <c r="G91" i="7"/>
  <c r="G137" i="7" s="1"/>
  <c r="K41" i="7"/>
</calcChain>
</file>

<file path=xl/sharedStrings.xml><?xml version="1.0" encoding="utf-8"?>
<sst xmlns="http://schemas.openxmlformats.org/spreadsheetml/2006/main" count="520" uniqueCount="236">
  <si>
    <t>WHA Utilities and Power Public Company Limited</t>
  </si>
  <si>
    <t>Statements of Financial Position</t>
  </si>
  <si>
    <t>As at 30 September 2024</t>
  </si>
  <si>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</si>
  <si>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</si>
  <si>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</si>
  <si>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</si>
  <si>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</si>
  <si>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</si>
  <si>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</si>
  <si>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</si>
  <si>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</si>
  <si>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</si>
  <si>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</si>
  <si>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</si>
  <si>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</si>
  <si>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</si>
  <si>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</si>
  <si>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</si>
  <si>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16.3</t>
  </si>
  <si>
    <t>Derivative assets</t>
  </si>
  <si>
    <t>Other current assets</t>
  </si>
  <si>
    <t>Total current assets</t>
  </si>
  <si>
    <t>Non-current assets</t>
  </si>
  <si>
    <t xml:space="preserve">Financial assets measured at 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</si>
  <si>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</si>
  <si>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</si>
  <si>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</si>
  <si>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</si>
  <si>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</si>
  <si>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receivables, net</t>
  </si>
  <si>
    <t>Property, plant and equipment,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</si>
  <si>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</si>
  <si>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</si>
  <si>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</si>
  <si>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</si>
  <si>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</si>
  <si>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</si>
  <si>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__________________________Director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</si>
  <si>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</si>
  <si>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</si>
  <si>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</si>
  <si>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loans</t>
  </si>
  <si>
    <t>Trade and other current payables</t>
  </si>
  <si>
    <t>Current portion of debentures, net</t>
  </si>
  <si>
    <t>Derivative liabilities</t>
  </si>
  <si>
    <t>Corporate income tax payable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</si>
  <si>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</si>
  <si>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</si>
  <si>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</si>
  <si>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</si>
  <si>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</si>
  <si>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</si>
  <si>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Long-term loan, net</t>
  </si>
  <si>
    <t>Debentures, net</t>
  </si>
  <si>
    <t>Lease liabilities</t>
  </si>
  <si>
    <t xml:space="preserve">Provision for liabilities from </t>
  </si>
  <si>
    <t>water business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</si>
  <si>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</si>
  <si>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</si>
  <si>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</si>
  <si>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</si>
  <si>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</si>
  <si>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</si>
  <si>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</si>
  <si>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</si>
  <si>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</si>
  <si>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>3,825,000,000 shares at</t>
  </si>
  <si>
    <t xml:space="preserve">par of Baht 1 each </t>
  </si>
  <si>
    <t>Issued and paid-up share capital</t>
  </si>
  <si>
    <t xml:space="preserve">paid-up of Baht 1 each </t>
  </si>
  <si>
    <t>Share premium on ordinary shares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</si>
  <si>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</si>
  <si>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</si>
  <si>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</si>
  <si>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</si>
  <si>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</si>
  <si>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</si>
  <si>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</si>
  <si>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</si>
  <si>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</si>
  <si>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</si>
  <si>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2024</t>
  </si>
  <si>
    <t>Revenue from sales</t>
  </si>
  <si>
    <t>Revenues from leases and services</t>
  </si>
  <si>
    <t xml:space="preserve">Cost of sales </t>
  </si>
  <si>
    <t>Cost of leases and services</t>
  </si>
  <si>
    <t>Gross profit</t>
  </si>
  <si>
    <t>Other income (expense)</t>
  </si>
  <si>
    <t>Administrative expenses</t>
  </si>
  <si>
    <t>Finance costs</t>
  </si>
  <si>
    <t>Share of profit from associates and joint ventures</t>
  </si>
  <si>
    <t>accounted for using the equity method</t>
  </si>
  <si>
    <t>Profit before income tax</t>
  </si>
  <si>
    <t>Income tax expense</t>
  </si>
  <si>
    <t>Profit for the period</t>
  </si>
  <si>
    <t>Other comprehensive income (expense):</t>
  </si>
  <si>
    <t xml:space="preserve">Items that will be reclassified subsequently to </t>
  </si>
  <si>
    <t>profit or loss</t>
  </si>
  <si>
    <t xml:space="preserve">Currency translation differences on translation </t>
  </si>
  <si>
    <t>Share of other comprehensive income (expense)</t>
  </si>
  <si>
    <t>of associates and joint ventures</t>
  </si>
  <si>
    <t xml:space="preserve">Total items that will be reclassified </t>
  </si>
  <si>
    <t>subsequently to profit or loss</t>
  </si>
  <si>
    <t>Other comprehensive income</t>
  </si>
  <si>
    <t>for the period, net of tax</t>
  </si>
  <si>
    <t>Total comprehensive income for the period</t>
  </si>
  <si>
    <t>Profit (loss) attributable to:</t>
  </si>
  <si>
    <t>Owners of the parent</t>
  </si>
  <si>
    <t/>
  </si>
  <si>
    <t>Total comprehensive income (expense)</t>
  </si>
  <si>
    <t>attributable to:</t>
  </si>
  <si>
    <t>Earnings per share</t>
  </si>
  <si>
    <t>Basic earnings per share</t>
  </si>
  <si>
    <t>For the nine-month period ended 30 September 2024</t>
  </si>
  <si>
    <t>8,9</t>
  </si>
  <si>
    <t>Other comprehensive income (expense)</t>
  </si>
  <si>
    <t>Statement of Changes in Equity (Unaudited)</t>
  </si>
  <si>
    <t>Consolidated financial information</t>
  </si>
  <si>
    <t>Attributable to the owners of the parent</t>
  </si>
  <si>
    <t xml:space="preserve">Other components of equity 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</si>
  <si>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</si>
  <si>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</si>
  <si>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</si>
  <si>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</si>
  <si>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</si>
  <si>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</si>
  <si>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</si>
  <si>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</si>
  <si>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</si>
  <si>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</si>
  <si>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</si>
  <si>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</si>
  <si>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</si>
  <si>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</si>
  <si>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</si>
  <si>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</si>
  <si>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</si>
  <si>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</si>
  <si>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</si>
  <si>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</si>
  <si>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</si>
  <si>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</si>
  <si>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</si>
  <si>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</si>
  <si>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</si>
  <si>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</si>
  <si>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</si>
  <si>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</si>
  <si>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</si>
  <si>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</si>
  <si>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</si>
  <si>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</si>
  <si>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>Note</t>
  </si>
  <si>
    <t xml:space="preserve">Opening balance </t>
  </si>
  <si>
    <t>as at 1 January 2023</t>
  </si>
  <si>
    <t>Dividend paid</t>
  </si>
  <si>
    <t xml:space="preserve">Dividend from a subsidiary paid to </t>
  </si>
  <si>
    <t>non-controlling interests</t>
  </si>
  <si>
    <t>Issuance of ordinary shares in a subsidiary</t>
  </si>
  <si>
    <t>for the period</t>
  </si>
  <si>
    <t xml:space="preserve">Closing balance </t>
  </si>
  <si>
    <t>as at 30 September 2023</t>
  </si>
  <si>
    <t>as at 1 January 2024</t>
  </si>
  <si>
    <t>as at 30 September 2024</t>
  </si>
  <si>
    <t>Statements of Changes in Equity (Unaudited)</t>
  </si>
  <si>
    <t>Separate financial information</t>
  </si>
  <si>
    <t>Surplus from</t>
  </si>
  <si>
    <t>business</t>
  </si>
  <si>
    <t>on ordinary</t>
  </si>
  <si>
    <t>combination under</t>
  </si>
  <si>
    <t>shares</t>
  </si>
  <si>
    <t>Opening balance as at 1 January 2023</t>
  </si>
  <si>
    <t>Closing balance as at 30 September 2023</t>
  </si>
  <si>
    <t>Opening balance as at 1 January 2024</t>
  </si>
  <si>
    <t>Closing balance as at 30 September 2024</t>
  </si>
  <si>
    <t>Statements of Cash Flows (Unaudited)</t>
  </si>
  <si>
    <t>Cash flows from operating activities</t>
  </si>
  <si>
    <t xml:space="preserve">Profit before income tax </t>
  </si>
  <si>
    <t>Adjustments for:</t>
  </si>
  <si>
    <t>(Reversal of) allowance for expected credit losses</t>
  </si>
  <si>
    <t>Depreciation</t>
  </si>
  <si>
    <t>Amortisation</t>
  </si>
  <si>
    <t>Unrealised (gain) loss from measurement</t>
  </si>
  <si>
    <t>of financial instruments</t>
  </si>
  <si>
    <t xml:space="preserve">Change in fair value of financial assets </t>
  </si>
  <si>
    <t>measured at fair value through profit or loss</t>
  </si>
  <si>
    <t>(Gain) loss from exchange rate</t>
  </si>
  <si>
    <t>Loss from disposal of assets</t>
  </si>
  <si>
    <t>Interest income</t>
  </si>
  <si>
    <t>Dividend income</t>
  </si>
  <si>
    <t>Changes in operating assets and liabilities:</t>
  </si>
  <si>
    <t>Trade and other current receivables</t>
  </si>
  <si>
    <t>Lease receivable</t>
  </si>
  <si>
    <t>Provision for liabilities from water business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</si>
  <si>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</si>
  <si>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</si>
  <si>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</si>
  <si>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</si>
  <si>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</si>
  <si>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</si>
  <si>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>Net cash receipts from operating activities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</si>
  <si>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</si>
  <si>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</si>
  <si>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</si>
  <si>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</si>
  <si>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>Payments for interests in joint venture</t>
  </si>
  <si>
    <t>Payments for purchase of buildings and equipment</t>
  </si>
  <si>
    <t>Proceeds from disposal of equipment</t>
  </si>
  <si>
    <t>Payments for purchase of intangible assets</t>
  </si>
  <si>
    <t>Net cash payments from investing activities</t>
  </si>
  <si>
    <t>Cash flows from financing activities</t>
  </si>
  <si>
    <t>Proceeds from short-term loans</t>
  </si>
  <si>
    <t>Repayments of short-term loans</t>
  </si>
  <si>
    <t>Proceeds from long-term loan</t>
  </si>
  <si>
    <t>from financial institution</t>
  </si>
  <si>
    <t>Proceeds from debentures</t>
  </si>
  <si>
    <t>Repayments from debentures</t>
  </si>
  <si>
    <t>Payments for issuance of cost of short-term loans</t>
  </si>
  <si>
    <t>Payments for issuance of cost of debentures</t>
  </si>
  <si>
    <t>Payments for lease liabilities</t>
  </si>
  <si>
    <t>Dividend paid to shareholders</t>
  </si>
  <si>
    <t>Proceeds from issuance of ordinary shares</t>
  </si>
  <si>
    <t>from non-controlling interests</t>
  </si>
  <si>
    <t xml:space="preserve">Dividend paid from a subsidiary to </t>
  </si>
  <si>
    <t>Net cash receipts from financing activities</t>
  </si>
  <si>
    <t xml:space="preserve">Net increase (decrease) in cash and </t>
  </si>
  <si>
    <t>cash equivalents</t>
  </si>
  <si>
    <t>Cash and cash equivalents at the beginning balance</t>
  </si>
  <si>
    <t>Effect from exchange rate on cash and cash equivalents</t>
  </si>
  <si>
    <t>Cash and cash equivalents at the ending balance</t>
  </si>
  <si>
    <t>Non-cash transactions</t>
  </si>
  <si>
    <t>Payables from purchase of property,</t>
  </si>
  <si>
    <t>plant and equipment</t>
  </si>
  <si>
    <t>Right-of-use assets and lease liabilities</t>
  </si>
  <si>
    <t>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</si>
</sst>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5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1"/>
    <xf numFmtId="0" fontId="8" fillId="0" borderId="1"/>
    <xf numFmtId="164" fontId="5" fillId="0" borderId="1" applyFont="0" applyFill="0" applyBorder="0" applyAlignment="0" applyProtection="0"/>
    <xf numFmtId="0" fontId="5" fillId="0" borderId="1"/>
    <xf numFmtId="0" fontId="11" fillId="0" borderId="1"/>
    <xf numFmtId="164" fontId="8" fillId="0" borderId="1" applyFont="0" applyFill="0" applyBorder="0" applyAlignment="0" applyProtection="0"/>
    <xf numFmtId="0" fontId="1" fillId="0" borderId="1"/>
    <xf numFmtId="0" fontId="12" fillId="0" borderId="1"/>
    <xf numFmtId="0" fontId="5" fillId="0" borderId="1"/>
  </cellStyleXfs>
  <cellXfs count="244">
    <xf numFmtId="0" fontId="0" fillId="0" borderId="0" xfId="0"/>
    <xf numFmtId="0" fontId="6" fillId="0" borderId="1" xfId="1" applyFont="1" applyAlignment="1">
      <alignment vertical="center"/>
    </xf>
    <xf numFmtId="0" fontId="7" fillId="0" borderId="1" xfId="1" applyFont="1" applyAlignment="1">
      <alignment vertical="center"/>
    </xf>
    <xf numFmtId="170" fontId="7" fillId="0" borderId="1" xfId="1" applyNumberFormat="1" applyFont="1" applyAlignment="1">
      <alignment horizontal="right" vertical="center"/>
    </xf>
    <xf numFmtId="0" fontId="6" fillId="0" borderId="2" xfId="2" applyFont="1" applyBorder="1" applyAlignment="1">
      <alignment vertical="center"/>
    </xf>
    <xf numFmtId="0" fontId="7" fillId="0" borderId="1" xfId="2" applyFont="1" applyAlignment="1">
      <alignment horizontal="left" vertical="center"/>
    </xf>
    <xf numFmtId="165" fontId="6" fillId="0" borderId="1" xfId="2" applyNumberFormat="1" applyFont="1" applyAlignment="1">
      <alignment horizontal="left" vertical="center"/>
    </xf>
    <xf numFmtId="164" fontId="7" fillId="0" borderId="1" xfId="2" applyNumberFormat="1" applyFont="1" applyAlignment="1">
      <alignment horizontal="center" vertical="center"/>
    </xf>
    <xf numFmtId="164" fontId="7" fillId="0" borderId="1" xfId="2" applyNumberFormat="1" applyFont="1" applyAlignment="1">
      <alignment vertical="center"/>
    </xf>
    <xf numFmtId="165" fontId="6" fillId="0" borderId="1" xfId="2" applyNumberFormat="1" applyFont="1" applyAlignment="1">
      <alignment horizontal="right" vertical="center"/>
    </xf>
    <xf numFmtId="165" fontId="6" fillId="0" borderId="1" xfId="2" quotePrefix="1" applyNumberFormat="1" applyFont="1" applyAlignment="1">
      <alignment horizontal="right" vertical="center"/>
    </xf>
    <xf numFmtId="0" fontId="6" fillId="0" borderId="1" xfId="2" applyFont="1" applyAlignment="1">
      <alignment horizontal="center" vertical="center"/>
    </xf>
    <xf numFmtId="0" fontId="6" fillId="0" borderId="1" xfId="1" applyFont="1" applyAlignment="1">
      <alignment vertical="center" wrapText="1"/>
    </xf>
    <xf numFmtId="0" fontId="6" fillId="0" borderId="2" xfId="2" applyFont="1" applyBorder="1" applyAlignment="1">
      <alignment horizontal="center" vertical="center"/>
    </xf>
    <xf numFmtId="0" fontId="9" fillId="0" borderId="1" xfId="2" applyFont="1" applyAlignment="1">
      <alignment horizontal="center" vertical="center"/>
    </xf>
    <xf numFmtId="165" fontId="6" fillId="0" borderId="2" xfId="2" applyNumberFormat="1" applyFont="1" applyBorder="1" applyAlignment="1">
      <alignment horizontal="right" vertical="center"/>
    </xf>
    <xf numFmtId="165" fontId="7" fillId="0" borderId="1" xfId="2" applyNumberFormat="1" applyFont="1" applyAlignment="1">
      <alignment vertical="center"/>
    </xf>
    <xf numFmtId="38" fontId="6" fillId="0" borderId="1" xfId="1" applyNumberFormat="1" applyFont="1" applyAlignment="1">
      <alignment vertical="center"/>
    </xf>
    <xf numFmtId="38" fontId="7" fillId="0" borderId="1" xfId="1" applyNumberFormat="1" applyFont="1" applyAlignment="1">
      <alignment vertical="center"/>
    </xf>
    <xf numFmtId="38" fontId="7" fillId="0" borderId="1" xfId="1" applyNumberFormat="1" applyFont="1" applyAlignment="1">
      <alignment horizontal="center" vertical="center"/>
    </xf>
    <xf numFmtId="170" fontId="7" fillId="3" borderId="1" xfId="1" applyNumberFormat="1" applyFont="1" applyFill="1" applyAlignment="1">
      <alignment horizontal="right" vertical="center"/>
    </xf>
    <xf numFmtId="170" fontId="7" fillId="3" borderId="1" xfId="3" applyNumberFormat="1" applyFont="1" applyFill="1" applyAlignment="1">
      <alignment horizontal="right" vertical="center"/>
    </xf>
    <xf numFmtId="170" fontId="7" fillId="0" borderId="1" xfId="3" applyNumberFormat="1" applyFont="1" applyFill="1" applyAlignment="1">
      <alignment horizontal="right" vertical="center"/>
    </xf>
    <xf numFmtId="38" fontId="7" fillId="0" borderId="1" xfId="4" applyNumberFormat="1" applyFont="1" applyAlignment="1">
      <alignment horizontal="center" vertical="center"/>
    </xf>
    <xf numFmtId="170" fontId="7" fillId="3" borderId="1" xfId="4" applyNumberFormat="1" applyFont="1" applyFill="1" applyAlignment="1">
      <alignment horizontal="right" vertical="center"/>
    </xf>
    <xf numFmtId="170" fontId="7" fillId="0" borderId="1" xfId="4" applyNumberFormat="1" applyFont="1" applyAlignment="1">
      <alignment horizontal="right" vertical="center"/>
    </xf>
    <xf numFmtId="38" fontId="7" fillId="0" borderId="1" xfId="4" quotePrefix="1" applyNumberFormat="1" applyFont="1" applyAlignment="1">
      <alignment horizontal="center" vertical="center"/>
    </xf>
    <xf numFmtId="170" fontId="7" fillId="3" borderId="5" xfId="4" applyNumberFormat="1" applyFont="1" applyFill="1" applyBorder="1" applyAlignment="1">
      <alignment horizontal="right" vertical="center"/>
    </xf>
    <xf numFmtId="170" fontId="7" fillId="0" borderId="5" xfId="4" applyNumberFormat="1" applyFont="1" applyBorder="1" applyAlignment="1">
      <alignment horizontal="right" vertical="center"/>
    </xf>
    <xf numFmtId="170" fontId="7" fillId="0" borderId="6" xfId="4" applyNumberFormat="1" applyFont="1" applyBorder="1" applyAlignment="1">
      <alignment horizontal="right" vertical="center"/>
    </xf>
    <xf numFmtId="170" fontId="7" fillId="3" borderId="5" xfId="1" applyNumberFormat="1" applyFont="1" applyFill="1" applyBorder="1" applyAlignment="1">
      <alignment horizontal="right" vertical="center"/>
    </xf>
    <xf numFmtId="170" fontId="7" fillId="0" borderId="5" xfId="1" applyNumberFormat="1" applyFont="1" applyBorder="1" applyAlignment="1">
      <alignment horizontal="right" vertical="center"/>
    </xf>
    <xf numFmtId="170" fontId="7" fillId="3" borderId="1" xfId="3" applyNumberFormat="1" applyFont="1" applyFill="1" applyBorder="1" applyAlignment="1">
      <alignment horizontal="right" vertical="center"/>
    </xf>
    <xf numFmtId="167" fontId="7" fillId="0" borderId="1" xfId="3" applyNumberFormat="1" applyFont="1" applyFill="1" applyBorder="1" applyAlignment="1">
      <alignment horizontal="right" vertical="center"/>
    </xf>
    <xf numFmtId="170" fontId="7" fillId="0" borderId="1" xfId="3" applyNumberFormat="1" applyFont="1" applyFill="1" applyBorder="1" applyAlignment="1">
      <alignment horizontal="right" vertical="center"/>
    </xf>
    <xf numFmtId="170" fontId="7" fillId="3" borderId="1" xfId="4" applyNumberFormat="1" applyFont="1" applyFill="1" applyAlignment="1">
      <alignment vertical="center"/>
    </xf>
    <xf numFmtId="170" fontId="7" fillId="0" borderId="1" xfId="4" applyNumberFormat="1" applyFont="1" applyAlignment="1">
      <alignment vertical="center"/>
    </xf>
    <xf numFmtId="170" fontId="7" fillId="0" borderId="6" xfId="4" applyNumberFormat="1" applyFont="1" applyBorder="1" applyAlignment="1">
      <alignment vertical="center"/>
    </xf>
    <xf numFmtId="170" fontId="7" fillId="3" borderId="7" xfId="1" applyNumberFormat="1" applyFont="1" applyFill="1" applyBorder="1" applyAlignment="1">
      <alignment horizontal="right" vertical="center"/>
    </xf>
    <xf numFmtId="170" fontId="7" fillId="0" borderId="7" xfId="1" applyNumberFormat="1" applyFont="1" applyBorder="1" applyAlignment="1">
      <alignment horizontal="right" vertical="center"/>
    </xf>
    <xf numFmtId="166" fontId="7" fillId="0" borderId="1" xfId="1" applyNumberFormat="1" applyFont="1" applyAlignment="1">
      <alignment vertical="center"/>
    </xf>
    <xf numFmtId="0" fontId="7" fillId="0" borderId="2" xfId="2" applyFont="1" applyBorder="1" applyAlignment="1">
      <alignment vertical="center"/>
    </xf>
    <xf numFmtId="38" fontId="7" fillId="0" borderId="5" xfId="1" applyNumberFormat="1" applyFont="1" applyBorder="1" applyAlignment="1">
      <alignment vertical="center"/>
    </xf>
    <xf numFmtId="38" fontId="7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1" xfId="4" applyFont="1" applyAlignment="1">
      <alignment vertical="center"/>
    </xf>
    <xf numFmtId="0" fontId="7" fillId="0" borderId="1" xfId="1" applyFont="1" applyAlignment="1">
      <alignment horizontal="center" vertical="center" wrapText="1"/>
    </xf>
    <xf numFmtId="170" fontId="6" fillId="3" borderId="1" xfId="1" applyNumberFormat="1" applyFont="1" applyFill="1" applyAlignment="1">
      <alignment horizontal="right" vertical="center" wrapText="1"/>
    </xf>
    <xf numFmtId="170" fontId="6" fillId="0" borderId="1" xfId="1" applyNumberFormat="1" applyFont="1" applyAlignment="1">
      <alignment horizontal="right" vertical="center" wrapText="1"/>
    </xf>
    <xf numFmtId="0" fontId="6" fillId="0" borderId="1" xfId="1" applyFont="1" applyAlignment="1">
      <alignment horizontal="center" vertical="center" wrapText="1"/>
    </xf>
    <xf numFmtId="0" fontId="6" fillId="0" borderId="1" xfId="4" applyFont="1" applyAlignment="1">
      <alignment vertical="center"/>
    </xf>
    <xf numFmtId="170" fontId="7" fillId="3" borderId="7" xfId="4" applyNumberFormat="1" applyFont="1" applyFill="1" applyBorder="1" applyAlignment="1">
      <alignment horizontal="right" vertical="center"/>
    </xf>
    <xf numFmtId="170" fontId="7" fillId="0" borderId="7" xfId="4" applyNumberFormat="1" applyFont="1" applyBorder="1" applyAlignment="1">
      <alignment horizontal="right" vertical="center"/>
    </xf>
    <xf numFmtId="38" fontId="7" fillId="0" borderId="1" xfId="4" applyNumberFormat="1" applyFont="1" applyAlignment="1">
      <alignment vertical="center"/>
    </xf>
    <xf numFmtId="38" fontId="7" fillId="0" borderId="1" xfId="1" applyNumberFormat="1" applyFont="1" applyAlignment="1">
      <alignment horizontal="right" vertical="center"/>
    </xf>
    <xf numFmtId="170" fontId="7" fillId="0" borderId="1" xfId="1" applyNumberFormat="1" applyFont="1" applyAlignment="1">
      <alignment horizontal="right" vertical="center" wrapText="1"/>
    </xf>
    <xf numFmtId="166" fontId="2" fillId="0" borderId="1" xfId="5" quotePrefix="1" applyNumberFormat="1" applyFont="1" applyAlignment="1">
      <alignment horizontal="right" vertical="center"/>
    </xf>
    <xf numFmtId="0" fontId="3" fillId="0" borderId="1" xfId="7" applyFont="1" applyAlignment="1">
      <alignment vertical="center"/>
    </xf>
    <xf numFmtId="49" fontId="2" fillId="0" borderId="1" xfId="7" applyNumberFormat="1" applyFont="1" applyAlignment="1">
      <alignment horizontal="left" vertical="center"/>
    </xf>
    <xf numFmtId="0" fontId="2" fillId="0" borderId="2" xfId="7" applyFont="1" applyBorder="1" applyAlignment="1">
      <alignment horizontal="left" vertical="center"/>
    </xf>
    <xf numFmtId="49" fontId="2" fillId="0" borderId="2" xfId="7" applyNumberFormat="1" applyFont="1" applyBorder="1" applyAlignment="1">
      <alignment horizontal="left" vertical="center"/>
    </xf>
    <xf numFmtId="167" fontId="2" fillId="0" borderId="1" xfId="7" applyNumberFormat="1" applyFont="1" applyAlignment="1">
      <alignment horizontal="left" vertical="center"/>
    </xf>
    <xf numFmtId="165" fontId="3" fillId="0" borderId="1" xfId="7" applyNumberFormat="1" applyFont="1" applyAlignment="1">
      <alignment horizontal="left" vertical="center"/>
    </xf>
    <xf numFmtId="165" fontId="2" fillId="0" borderId="1" xfId="7" applyNumberFormat="1" applyFont="1" applyAlignment="1">
      <alignment vertical="center"/>
    </xf>
    <xf numFmtId="164" fontId="3" fillId="0" borderId="1" xfId="7" applyNumberFormat="1" applyFont="1" applyAlignment="1">
      <alignment horizontal="center" vertical="center"/>
    </xf>
    <xf numFmtId="164" fontId="3" fillId="0" borderId="1" xfId="7" applyNumberFormat="1" applyFont="1" applyAlignment="1">
      <alignment vertical="center"/>
    </xf>
    <xf numFmtId="166" fontId="2" fillId="0" borderId="1" xfId="7" quotePrefix="1" applyNumberFormat="1" applyFont="1" applyAlignment="1">
      <alignment horizontal="right" vertical="center"/>
    </xf>
    <xf numFmtId="165" fontId="2" fillId="0" borderId="1" xfId="7" quotePrefix="1" applyNumberFormat="1" applyFont="1" applyAlignment="1">
      <alignment horizontal="right" vertical="center"/>
    </xf>
    <xf numFmtId="165" fontId="3" fillId="0" borderId="1" xfId="7" applyNumberFormat="1" applyFont="1" applyAlignment="1">
      <alignment vertical="center"/>
    </xf>
    <xf numFmtId="0" fontId="4" fillId="0" borderId="1" xfId="7" applyFont="1" applyAlignment="1">
      <alignment horizontal="center" vertical="center"/>
    </xf>
    <xf numFmtId="165" fontId="2" fillId="0" borderId="2" xfId="7" applyNumberFormat="1" applyFont="1" applyBorder="1" applyAlignment="1">
      <alignment horizontal="right" vertical="center"/>
    </xf>
    <xf numFmtId="165" fontId="3" fillId="2" borderId="1" xfId="7" applyNumberFormat="1" applyFont="1" applyFill="1" applyAlignment="1">
      <alignment horizontal="right" vertical="center"/>
    </xf>
    <xf numFmtId="165" fontId="3" fillId="0" borderId="1" xfId="7" applyNumberFormat="1" applyFont="1" applyAlignment="1">
      <alignment horizontal="right" vertical="center"/>
    </xf>
    <xf numFmtId="1" fontId="3" fillId="0" borderId="1" xfId="7" applyNumberFormat="1" applyFont="1" applyAlignment="1">
      <alignment horizontal="center" vertical="center"/>
    </xf>
    <xf numFmtId="167" fontId="3" fillId="0" borderId="1" xfId="7" applyNumberFormat="1" applyFont="1" applyAlignment="1">
      <alignment horizontal="right" vertical="center"/>
    </xf>
    <xf numFmtId="1" fontId="2" fillId="0" borderId="1" xfId="7" applyNumberFormat="1" applyFont="1" applyAlignment="1">
      <alignment horizontal="center" vertical="center"/>
    </xf>
    <xf numFmtId="164" fontId="2" fillId="0" borderId="1" xfId="7" applyNumberFormat="1" applyFont="1" applyAlignment="1">
      <alignment vertical="center"/>
    </xf>
    <xf numFmtId="0" fontId="2" fillId="0" borderId="1" xfId="7" applyFont="1" applyAlignment="1">
      <alignment vertical="center"/>
    </xf>
    <xf numFmtId="165" fontId="3" fillId="2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Border="1" applyAlignment="1">
      <alignment horizontal="right" vertical="center"/>
    </xf>
    <xf numFmtId="167" fontId="3" fillId="0" borderId="1" xfId="7" applyNumberFormat="1" applyFont="1" applyAlignment="1">
      <alignment vertical="center"/>
    </xf>
    <xf numFmtId="167" fontId="2" fillId="2" borderId="1" xfId="7" applyNumberFormat="1" applyFont="1" applyFill="1" applyAlignment="1">
      <alignment vertical="center"/>
    </xf>
    <xf numFmtId="167" fontId="2" fillId="0" borderId="1" xfId="7" applyNumberFormat="1" applyFont="1" applyAlignment="1">
      <alignment vertical="center"/>
    </xf>
    <xf numFmtId="37" fontId="2" fillId="0" borderId="1" xfId="7" applyNumberFormat="1" applyFont="1" applyAlignment="1">
      <alignment horizontal="center" vertical="center"/>
    </xf>
    <xf numFmtId="165" fontId="3" fillId="2" borderId="3" xfId="7" applyNumberFormat="1" applyFont="1" applyFill="1" applyBorder="1" applyAlignment="1">
      <alignment horizontal="right" vertical="center"/>
    </xf>
    <xf numFmtId="165" fontId="3" fillId="0" borderId="3" xfId="7" applyNumberFormat="1" applyFont="1" applyBorder="1" applyAlignment="1">
      <alignment horizontal="right" vertical="center"/>
    </xf>
    <xf numFmtId="0" fontId="3" fillId="0" borderId="2" xfId="7" applyFont="1" applyBorder="1" applyAlignment="1">
      <alignment vertical="center"/>
    </xf>
    <xf numFmtId="0" fontId="2" fillId="0" borderId="2" xfId="7" applyFont="1" applyBorder="1" applyAlignment="1">
      <alignment vertical="center"/>
    </xf>
    <xf numFmtId="37" fontId="2" fillId="0" borderId="2" xfId="7" applyNumberFormat="1" applyFont="1" applyBorder="1" applyAlignment="1">
      <alignment horizontal="center" vertical="center"/>
    </xf>
    <xf numFmtId="164" fontId="2" fillId="0" borderId="2" xfId="7" applyNumberFormat="1" applyFont="1" applyBorder="1" applyAlignment="1">
      <alignment vertical="center"/>
    </xf>
    <xf numFmtId="164" fontId="2" fillId="0" borderId="1" xfId="7" applyNumberFormat="1" applyFont="1" applyAlignment="1">
      <alignment horizontal="center" vertical="center"/>
    </xf>
    <xf numFmtId="165" fontId="2" fillId="2" borderId="1" xfId="7" applyNumberFormat="1" applyFont="1" applyFill="1" applyAlignment="1">
      <alignment horizontal="right" vertical="center"/>
    </xf>
    <xf numFmtId="165" fontId="2" fillId="0" borderId="1" xfId="7" applyNumberFormat="1" applyFont="1" applyAlignment="1">
      <alignment horizontal="right" vertical="center"/>
    </xf>
    <xf numFmtId="37" fontId="3" fillId="0" borderId="1" xfId="7" applyNumberFormat="1" applyFont="1" applyAlignment="1">
      <alignment horizontal="center" vertical="center"/>
    </xf>
    <xf numFmtId="168" fontId="3" fillId="2" borderId="3" xfId="7" applyNumberFormat="1" applyFont="1" applyFill="1" applyBorder="1" applyAlignment="1">
      <alignment horizontal="right" vertical="center"/>
    </xf>
    <xf numFmtId="168" fontId="3" fillId="0" borderId="1" xfId="7" applyNumberFormat="1" applyFont="1" applyAlignment="1">
      <alignment horizontal="right" vertical="center"/>
    </xf>
    <xf numFmtId="37" fontId="3" fillId="0" borderId="2" xfId="7" applyNumberFormat="1" applyFont="1" applyBorder="1" applyAlignment="1">
      <alignment horizontal="center" vertical="center"/>
    </xf>
    <xf numFmtId="164" fontId="3" fillId="0" borderId="2" xfId="7" applyNumberFormat="1" applyFont="1" applyBorder="1" applyAlignment="1">
      <alignment vertical="center"/>
    </xf>
    <xf numFmtId="0" fontId="2" fillId="0" borderId="2" xfId="7" applyFont="1" applyBorder="1" applyAlignment="1">
      <alignment horizontal="center" vertical="center"/>
    </xf>
    <xf numFmtId="167" fontId="3" fillId="0" borderId="1" xfId="7" applyNumberFormat="1" applyFont="1" applyAlignment="1">
      <alignment horizontal="right" vertical="top"/>
    </xf>
    <xf numFmtId="0" fontId="3" fillId="0" borderId="1" xfId="7" applyFont="1" applyAlignment="1">
      <alignment vertical="top"/>
    </xf>
    <xf numFmtId="10" fontId="3" fillId="2" borderId="1" xfId="7" applyNumberFormat="1" applyFont="1" applyFill="1" applyAlignment="1">
      <alignment horizontal="right" vertical="center"/>
    </xf>
    <xf numFmtId="10" fontId="3" fillId="0" borderId="1" xfId="7" applyNumberFormat="1" applyFont="1" applyAlignment="1">
      <alignment horizontal="right" vertical="center"/>
    </xf>
    <xf numFmtId="40" fontId="2" fillId="0" borderId="2" xfId="7" applyNumberFormat="1" applyFont="1" applyBorder="1" applyAlignment="1">
      <alignment horizontal="center" vertical="center"/>
    </xf>
    <xf numFmtId="40" fontId="2" fillId="0" borderId="1" xfId="7" applyNumberFormat="1" applyFont="1" applyAlignment="1">
      <alignment horizontal="right" vertical="center"/>
    </xf>
    <xf numFmtId="40" fontId="2" fillId="0" borderId="2" xfId="7" applyNumberFormat="1" applyFont="1" applyBorder="1" applyAlignment="1">
      <alignment horizontal="right" vertical="center"/>
    </xf>
    <xf numFmtId="164" fontId="3" fillId="0" borderId="2" xfId="7" applyNumberFormat="1" applyFont="1" applyBorder="1" applyAlignment="1">
      <alignment horizontal="right" vertical="center"/>
    </xf>
    <xf numFmtId="168" fontId="3" fillId="0" borderId="3" xfId="7" applyNumberFormat="1" applyFont="1" applyBorder="1" applyAlignment="1">
      <alignment horizontal="right" vertical="center"/>
    </xf>
    <xf numFmtId="0" fontId="7" fillId="0" borderId="2" xfId="2" applyFont="1" applyBorder="1"/>
    <xf numFmtId="165" fontId="6" fillId="0" borderId="1" xfId="2" applyNumberFormat="1" applyFont="1" applyAlignment="1">
      <alignment horizontal="center" vertical="center"/>
    </xf>
    <xf numFmtId="0" fontId="7" fillId="0" borderId="1" xfId="1" applyFont="1" applyAlignment="1">
      <alignment horizontal="left" vertical="center"/>
    </xf>
    <xf numFmtId="0" fontId="3" fillId="0" borderId="1" xfId="7" applyFont="1" applyAlignment="1">
      <alignment horizontal="left" vertical="center"/>
    </xf>
    <xf numFmtId="0" fontId="2" fillId="0" borderId="1" xfId="7" applyFont="1" applyAlignment="1">
      <alignment horizontal="left" vertical="center"/>
    </xf>
    <xf numFmtId="0" fontId="2" fillId="0" borderId="1" xfId="7" applyFont="1" applyAlignment="1">
      <alignment horizontal="center" vertical="center"/>
    </xf>
    <xf numFmtId="165" fontId="2" fillId="0" borderId="1" xfId="7" applyNumberFormat="1" applyFont="1" applyAlignment="1">
      <alignment horizontal="center" vertical="center"/>
    </xf>
    <xf numFmtId="0" fontId="7" fillId="0" borderId="2" xfId="7" applyFont="1" applyBorder="1" applyAlignment="1">
      <alignment vertical="center"/>
    </xf>
    <xf numFmtId="0" fontId="3" fillId="0" borderId="1" xfId="7" applyFont="1" applyAlignment="1">
      <alignment horizontal="center" vertical="center"/>
    </xf>
    <xf numFmtId="0" fontId="3" fillId="0" borderId="1" xfId="7" applyFont="1"/>
    <xf numFmtId="0" fontId="7" fillId="0" borderId="1" xfId="7" applyFont="1" applyAlignment="1">
      <alignment vertical="center"/>
    </xf>
    <xf numFmtId="0" fontId="6" fillId="0" borderId="1" xfId="7" applyFont="1" applyAlignment="1">
      <alignment horizontal="left" vertical="center"/>
    </xf>
    <xf numFmtId="49" fontId="6" fillId="0" borderId="1" xfId="7" applyNumberFormat="1" applyFont="1" applyAlignment="1">
      <alignment horizontal="left" vertical="center"/>
    </xf>
    <xf numFmtId="0" fontId="6" fillId="0" borderId="2" xfId="7" applyFont="1" applyBorder="1" applyAlignment="1">
      <alignment horizontal="left" vertical="center"/>
    </xf>
    <xf numFmtId="49" fontId="6" fillId="0" borderId="2" xfId="7" applyNumberFormat="1" applyFont="1" applyBorder="1" applyAlignment="1">
      <alignment horizontal="left" vertical="center"/>
    </xf>
    <xf numFmtId="167" fontId="6" fillId="0" borderId="1" xfId="7" applyNumberFormat="1" applyFont="1" applyAlignment="1">
      <alignment horizontal="left" vertical="center"/>
    </xf>
    <xf numFmtId="165" fontId="7" fillId="0" borderId="1" xfId="7" applyNumberFormat="1" applyFont="1" applyAlignment="1">
      <alignment horizontal="left" vertical="center"/>
    </xf>
    <xf numFmtId="0" fontId="6" fillId="0" borderId="1" xfId="7" applyFont="1" applyAlignment="1">
      <alignment horizontal="center" vertical="center"/>
    </xf>
    <xf numFmtId="165" fontId="6" fillId="0" borderId="1" xfId="7" applyNumberFormat="1" applyFont="1" applyAlignment="1">
      <alignment vertical="center"/>
    </xf>
    <xf numFmtId="164" fontId="7" fillId="0" borderId="1" xfId="7" applyNumberFormat="1" applyFont="1" applyAlignment="1">
      <alignment horizontal="center" vertical="center"/>
    </xf>
    <xf numFmtId="164" fontId="7" fillId="0" borderId="1" xfId="7" applyNumberFormat="1" applyFont="1" applyAlignment="1">
      <alignment vertical="center"/>
    </xf>
    <xf numFmtId="166" fontId="6" fillId="0" borderId="1" xfId="7" quotePrefix="1" applyNumberFormat="1" applyFont="1" applyAlignment="1">
      <alignment horizontal="right" vertical="center"/>
    </xf>
    <xf numFmtId="165" fontId="6" fillId="0" borderId="1" xfId="7" applyNumberFormat="1" applyFont="1" applyAlignment="1">
      <alignment horizontal="center" vertical="center"/>
    </xf>
    <xf numFmtId="165" fontId="6" fillId="0" borderId="1" xfId="7" quotePrefix="1" applyNumberFormat="1" applyFont="1" applyAlignment="1">
      <alignment horizontal="right" vertical="center"/>
    </xf>
    <xf numFmtId="165" fontId="7" fillId="0" borderId="1" xfId="7" applyNumberFormat="1" applyFont="1" applyAlignment="1">
      <alignment vertical="center"/>
    </xf>
    <xf numFmtId="0" fontId="9" fillId="0" borderId="1" xfId="7" applyFont="1" applyAlignment="1">
      <alignment horizontal="center" vertical="center"/>
    </xf>
    <xf numFmtId="165" fontId="6" fillId="0" borderId="2" xfId="7" applyNumberFormat="1" applyFont="1" applyBorder="1" applyAlignment="1">
      <alignment horizontal="right" vertical="center"/>
    </xf>
    <xf numFmtId="165" fontId="7" fillId="2" borderId="1" xfId="7" applyNumberFormat="1" applyFont="1" applyFill="1" applyAlignment="1">
      <alignment horizontal="right" vertical="center"/>
    </xf>
    <xf numFmtId="165" fontId="7" fillId="0" borderId="1" xfId="7" applyNumberFormat="1" applyFont="1" applyAlignment="1">
      <alignment horizontal="right" vertical="center"/>
    </xf>
    <xf numFmtId="1" fontId="7" fillId="0" borderId="1" xfId="7" applyNumberFormat="1" applyFont="1" applyAlignment="1">
      <alignment horizontal="center" vertical="center"/>
    </xf>
    <xf numFmtId="167" fontId="7" fillId="0" borderId="1" xfId="7" applyNumberFormat="1" applyFont="1" applyAlignment="1">
      <alignment horizontal="right" vertical="center"/>
    </xf>
    <xf numFmtId="0" fontId="7" fillId="0" borderId="1" xfId="7" applyFont="1" applyAlignment="1">
      <alignment horizontal="left" vertical="center"/>
    </xf>
    <xf numFmtId="1" fontId="6" fillId="0" borderId="1" xfId="7" applyNumberFormat="1" applyFont="1" applyAlignment="1">
      <alignment horizontal="center" vertical="center"/>
    </xf>
    <xf numFmtId="164" fontId="6" fillId="0" borderId="1" xfId="7" applyNumberFormat="1" applyFont="1" applyAlignment="1">
      <alignment vertical="center"/>
    </xf>
    <xf numFmtId="0" fontId="6" fillId="0" borderId="1" xfId="7" applyFont="1" applyAlignment="1">
      <alignment vertical="center"/>
    </xf>
    <xf numFmtId="165" fontId="7" fillId="2" borderId="2" xfId="7" applyNumberFormat="1" applyFont="1" applyFill="1" applyBorder="1" applyAlignment="1">
      <alignment horizontal="right" vertical="center"/>
    </xf>
    <xf numFmtId="165" fontId="7" fillId="0" borderId="2" xfId="7" applyNumberFormat="1" applyFont="1" applyBorder="1" applyAlignment="1">
      <alignment horizontal="right" vertical="center"/>
    </xf>
    <xf numFmtId="167" fontId="7" fillId="0" borderId="1" xfId="7" applyNumberFormat="1" applyFont="1" applyAlignment="1">
      <alignment vertical="center"/>
    </xf>
    <xf numFmtId="167" fontId="6" fillId="2" borderId="1" xfId="7" applyNumberFormat="1" applyFont="1" applyFill="1" applyAlignment="1">
      <alignment vertical="center"/>
    </xf>
    <xf numFmtId="167" fontId="6" fillId="0" borderId="1" xfId="7" applyNumberFormat="1" applyFont="1" applyAlignment="1">
      <alignment vertical="center"/>
    </xf>
    <xf numFmtId="37" fontId="6" fillId="0" borderId="1" xfId="7" applyNumberFormat="1" applyFont="1" applyAlignment="1">
      <alignment horizontal="center" vertical="center"/>
    </xf>
    <xf numFmtId="165" fontId="7" fillId="2" borderId="3" xfId="7" applyNumberFormat="1" applyFont="1" applyFill="1" applyBorder="1" applyAlignment="1">
      <alignment horizontal="right" vertical="center"/>
    </xf>
    <xf numFmtId="165" fontId="7" fillId="0" borderId="3" xfId="7" applyNumberFormat="1" applyFont="1" applyBorder="1" applyAlignment="1">
      <alignment horizontal="right" vertical="center"/>
    </xf>
    <xf numFmtId="0" fontId="6" fillId="0" borderId="2" xfId="7" applyFont="1" applyBorder="1" applyAlignment="1">
      <alignment vertical="center"/>
    </xf>
    <xf numFmtId="37" fontId="6" fillId="0" borderId="2" xfId="7" applyNumberFormat="1" applyFont="1" applyBorder="1" applyAlignment="1">
      <alignment horizontal="center" vertical="center"/>
    </xf>
    <xf numFmtId="164" fontId="6" fillId="0" borderId="2" xfId="7" applyNumberFormat="1" applyFont="1" applyBorder="1" applyAlignment="1">
      <alignment vertical="center"/>
    </xf>
    <xf numFmtId="164" fontId="6" fillId="0" borderId="1" xfId="7" applyNumberFormat="1" applyFont="1" applyAlignment="1">
      <alignment horizontal="center" vertical="center"/>
    </xf>
    <xf numFmtId="165" fontId="6" fillId="2" borderId="1" xfId="7" applyNumberFormat="1" applyFont="1" applyFill="1" applyAlignment="1">
      <alignment horizontal="right" vertical="center"/>
    </xf>
    <xf numFmtId="165" fontId="6" fillId="0" borderId="1" xfId="7" applyNumberFormat="1" applyFont="1" applyAlignment="1">
      <alignment horizontal="right" vertical="center"/>
    </xf>
    <xf numFmtId="37" fontId="7" fillId="0" borderId="1" xfId="7" applyNumberFormat="1" applyFont="1" applyAlignment="1">
      <alignment horizontal="center" vertical="center"/>
    </xf>
    <xf numFmtId="168" fontId="7" fillId="2" borderId="3" xfId="7" applyNumberFormat="1" applyFont="1" applyFill="1" applyBorder="1" applyAlignment="1">
      <alignment horizontal="right" vertical="center"/>
    </xf>
    <xf numFmtId="168" fontId="7" fillId="0" borderId="1" xfId="7" applyNumberFormat="1" applyFont="1" applyAlignment="1">
      <alignment horizontal="right" vertical="center"/>
    </xf>
    <xf numFmtId="168" fontId="7" fillId="0" borderId="3" xfId="7" applyNumberFormat="1" applyFont="1" applyBorder="1" applyAlignment="1">
      <alignment horizontal="right" vertical="center"/>
    </xf>
    <xf numFmtId="0" fontId="7" fillId="0" borderId="1" xfId="7" applyFont="1" applyAlignment="1">
      <alignment horizontal="center" vertical="center"/>
    </xf>
    <xf numFmtId="37" fontId="7" fillId="0" borderId="2" xfId="7" applyNumberFormat="1" applyFont="1" applyBorder="1" applyAlignment="1">
      <alignment horizontal="center" vertical="center"/>
    </xf>
    <xf numFmtId="164" fontId="7" fillId="0" borderId="2" xfId="7" applyNumberFormat="1" applyFont="1" applyBorder="1" applyAlignment="1">
      <alignment vertical="center"/>
    </xf>
    <xf numFmtId="165" fontId="6" fillId="0" borderId="2" xfId="7" applyNumberFormat="1" applyFont="1" applyBorder="1" applyAlignment="1">
      <alignment vertical="center"/>
    </xf>
    <xf numFmtId="165" fontId="6" fillId="0" borderId="1" xfId="7" applyNumberFormat="1" applyFont="1" applyAlignment="1">
      <alignment horizontal="left" vertical="center"/>
    </xf>
    <xf numFmtId="0" fontId="13" fillId="0" borderId="1" xfId="7" applyFont="1" applyAlignment="1">
      <alignment horizontal="left" vertical="center"/>
    </xf>
    <xf numFmtId="165" fontId="13" fillId="0" borderId="1" xfId="7" applyNumberFormat="1" applyFont="1" applyAlignment="1">
      <alignment horizontal="left" vertical="center"/>
    </xf>
    <xf numFmtId="0" fontId="13" fillId="0" borderId="1" xfId="7" applyFont="1" applyAlignment="1">
      <alignment vertical="center"/>
    </xf>
    <xf numFmtId="164" fontId="13" fillId="0" borderId="1" xfId="7" applyNumberFormat="1" applyFont="1" applyAlignment="1">
      <alignment vertical="center"/>
    </xf>
    <xf numFmtId="165" fontId="13" fillId="0" borderId="1" xfId="7" applyNumberFormat="1" applyFont="1" applyAlignment="1">
      <alignment horizontal="center" vertical="center"/>
    </xf>
    <xf numFmtId="165" fontId="13" fillId="0" borderId="1" xfId="7" applyNumberFormat="1" applyFont="1" applyAlignment="1">
      <alignment horizontal="right" vertical="center"/>
    </xf>
    <xf numFmtId="165" fontId="13" fillId="0" borderId="1" xfId="7" applyNumberFormat="1" applyFont="1" applyAlignment="1">
      <alignment vertical="center"/>
    </xf>
    <xf numFmtId="167" fontId="13" fillId="0" borderId="1" xfId="7" applyNumberFormat="1" applyFont="1" applyAlignment="1">
      <alignment vertical="center"/>
    </xf>
    <xf numFmtId="0" fontId="10" fillId="0" borderId="1" xfId="7" applyFont="1" applyAlignment="1">
      <alignment vertical="center"/>
    </xf>
    <xf numFmtId="164" fontId="10" fillId="0" borderId="1" xfId="7" applyNumberFormat="1" applyFont="1" applyAlignment="1">
      <alignment vertical="center"/>
    </xf>
    <xf numFmtId="165" fontId="13" fillId="0" borderId="2" xfId="7" applyNumberFormat="1" applyFont="1" applyBorder="1" applyAlignment="1">
      <alignment horizontal="center" vertical="center"/>
    </xf>
    <xf numFmtId="165" fontId="10" fillId="0" borderId="1" xfId="7" applyNumberFormat="1" applyFont="1" applyAlignment="1">
      <alignment horizontal="right" vertical="center"/>
    </xf>
    <xf numFmtId="165" fontId="13" fillId="0" borderId="2" xfId="7" applyNumberFormat="1" applyFont="1" applyBorder="1" applyAlignment="1">
      <alignment horizontal="right" vertical="center"/>
    </xf>
    <xf numFmtId="165" fontId="10" fillId="0" borderId="1" xfId="7" applyNumberFormat="1" applyFont="1" applyAlignment="1">
      <alignment horizontal="center" vertical="center"/>
    </xf>
    <xf numFmtId="165" fontId="10" fillId="0" borderId="1" xfId="7" applyNumberFormat="1" applyFont="1" applyAlignment="1">
      <alignment horizontal="right" vertical="center" wrapText="1"/>
    </xf>
    <xf numFmtId="165" fontId="10" fillId="0" borderId="1" xfId="7" applyNumberFormat="1" applyFont="1" applyAlignment="1">
      <alignment vertical="center"/>
    </xf>
    <xf numFmtId="0" fontId="10" fillId="0" borderId="1" xfId="7" applyFont="1" applyAlignment="1">
      <alignment horizontal="center" vertical="center"/>
    </xf>
    <xf numFmtId="165" fontId="10" fillId="0" borderId="2" xfId="7" applyNumberFormat="1" applyFont="1" applyBorder="1" applyAlignment="1">
      <alignment horizontal="right" vertical="center"/>
    </xf>
    <xf numFmtId="165" fontId="10" fillId="0" borderId="2" xfId="7" applyNumberFormat="1" applyFont="1" applyBorder="1" applyAlignment="1">
      <alignment vertical="center"/>
    </xf>
    <xf numFmtId="165" fontId="10" fillId="0" borderId="3" xfId="7" applyNumberFormat="1" applyFont="1" applyBorder="1" applyAlignment="1">
      <alignment horizontal="right" vertical="center"/>
    </xf>
    <xf numFmtId="165" fontId="10" fillId="2" borderId="1" xfId="7" applyNumberFormat="1" applyFont="1" applyFill="1" applyAlignment="1">
      <alignment horizontal="right" vertical="center"/>
    </xf>
    <xf numFmtId="165" fontId="10" fillId="2" borderId="1" xfId="7" applyNumberFormat="1" applyFont="1" applyFill="1" applyAlignment="1">
      <alignment vertical="center"/>
    </xf>
    <xf numFmtId="165" fontId="10" fillId="2" borderId="2" xfId="7" applyNumberFormat="1" applyFont="1" applyFill="1" applyBorder="1" applyAlignment="1">
      <alignment horizontal="right" vertical="center"/>
    </xf>
    <xf numFmtId="165" fontId="10" fillId="2" borderId="6" xfId="7" applyNumberFormat="1" applyFont="1" applyFill="1" applyBorder="1" applyAlignment="1">
      <alignment horizontal="right" vertical="center"/>
    </xf>
    <xf numFmtId="165" fontId="10" fillId="2" borderId="2" xfId="7" applyNumberFormat="1" applyFont="1" applyFill="1" applyBorder="1" applyAlignment="1">
      <alignment vertical="center"/>
    </xf>
    <xf numFmtId="165" fontId="10" fillId="2" borderId="3" xfId="7" applyNumberFormat="1" applyFont="1" applyFill="1" applyBorder="1" applyAlignment="1">
      <alignment horizontal="right" vertical="center"/>
    </xf>
    <xf numFmtId="0" fontId="7" fillId="0" borderId="1" xfId="7" applyFont="1"/>
    <xf numFmtId="16" fontId="6" fillId="0" borderId="1" xfId="7" quotePrefix="1" applyNumberFormat="1" applyFont="1" applyAlignment="1">
      <alignment horizontal="right" vertical="center"/>
    </xf>
    <xf numFmtId="37" fontId="7" fillId="0" borderId="1" xfId="7" applyNumberFormat="1" applyFont="1" applyAlignment="1">
      <alignment vertical="center"/>
    </xf>
    <xf numFmtId="164" fontId="6" fillId="0" borderId="2" xfId="7" applyNumberFormat="1" applyFont="1" applyBorder="1" applyAlignment="1">
      <alignment horizontal="center" vertical="center"/>
    </xf>
    <xf numFmtId="165" fontId="7" fillId="2" borderId="1" xfId="7" applyNumberFormat="1" applyFont="1" applyFill="1" applyAlignment="1">
      <alignment vertical="center"/>
    </xf>
    <xf numFmtId="165" fontId="7" fillId="0" borderId="1" xfId="7" applyNumberFormat="1" applyFont="1" applyAlignment="1">
      <alignment horizontal="center" vertical="center"/>
    </xf>
    <xf numFmtId="49" fontId="7" fillId="0" borderId="1" xfId="7" applyNumberFormat="1" applyFont="1" applyAlignment="1">
      <alignment vertical="center"/>
    </xf>
    <xf numFmtId="165" fontId="7" fillId="2" borderId="2" xfId="7" applyNumberFormat="1" applyFont="1" applyFill="1" applyBorder="1" applyAlignment="1">
      <alignment vertical="center"/>
    </xf>
    <xf numFmtId="165" fontId="7" fillId="0" borderId="2" xfId="7" applyNumberFormat="1" applyFont="1" applyBorder="1" applyAlignment="1">
      <alignment vertical="center"/>
    </xf>
    <xf numFmtId="169" fontId="7" fillId="0" borderId="1" xfId="7" applyNumberFormat="1" applyFont="1" applyAlignment="1">
      <alignment horizontal="center" vertical="center"/>
    </xf>
    <xf numFmtId="164" fontId="7" fillId="0" borderId="2" xfId="7" applyNumberFormat="1" applyFont="1" applyBorder="1" applyAlignment="1">
      <alignment horizontal="center" vertical="center"/>
    </xf>
    <xf numFmtId="167" fontId="7" fillId="2" borderId="1" xfId="7" applyNumberFormat="1" applyFont="1" applyFill="1" applyAlignment="1">
      <alignment vertical="center"/>
    </xf>
    <xf numFmtId="165" fontId="7" fillId="2" borderId="6" xfId="7" applyNumberFormat="1" applyFont="1" applyFill="1" applyBorder="1" applyAlignment="1">
      <alignment horizontal="right" vertical="center"/>
    </xf>
    <xf numFmtId="165" fontId="7" fillId="0" borderId="6" xfId="7" applyNumberFormat="1" applyFont="1" applyBorder="1" applyAlignment="1">
      <alignment horizontal="right" vertical="center"/>
    </xf>
    <xf numFmtId="0" fontId="14" fillId="0" borderId="1" xfId="7" applyFont="1"/>
    <xf numFmtId="0" fontId="10" fillId="0" borderId="1" xfId="7" applyFont="1"/>
    <xf numFmtId="165" fontId="7" fillId="3" borderId="1" xfId="7" applyNumberFormat="1" applyFont="1" applyFill="1" applyAlignment="1">
      <alignment horizontal="right" vertical="center"/>
    </xf>
    <xf numFmtId="167" fontId="7" fillId="3" borderId="1" xfId="7" applyNumberFormat="1" applyFont="1" applyFill="1" applyAlignment="1">
      <alignment vertical="center"/>
    </xf>
    <xf numFmtId="166" fontId="7" fillId="0" borderId="1" xfId="1" applyNumberFormat="1" applyFont="1" applyAlignment="1">
      <alignment horizontal="center" vertical="center"/>
    </xf>
    <xf numFmtId="165" fontId="6" fillId="0" borderId="1" xfId="2" applyNumberFormat="1" applyFont="1" applyAlignment="1">
      <alignment horizontal="center" vertical="center"/>
    </xf>
    <xf numFmtId="0" fontId="7" fillId="0" borderId="1" xfId="2" applyFont="1"/>
    <xf numFmtId="165" fontId="6" fillId="0" borderId="2" xfId="2" applyNumberFormat="1" applyFont="1" applyBorder="1" applyAlignment="1">
      <alignment horizontal="center" vertical="center"/>
    </xf>
    <xf numFmtId="0" fontId="7" fillId="0" borderId="2" xfId="2" applyFont="1" applyBorder="1"/>
    <xf numFmtId="0" fontId="7" fillId="0" borderId="1" xfId="1" applyFont="1" applyAlignment="1">
      <alignment horizontal="left" vertical="center"/>
    </xf>
    <xf numFmtId="0" fontId="6" fillId="0" borderId="1" xfId="7" applyFont="1" applyAlignment="1">
      <alignment horizontal="center" vertical="center"/>
    </xf>
    <xf numFmtId="0" fontId="7" fillId="0" borderId="1" xfId="7" applyFont="1" applyAlignment="1">
      <alignment vertical="center"/>
    </xf>
    <xf numFmtId="165" fontId="6" fillId="0" borderId="1" xfId="7" applyNumberFormat="1" applyFont="1" applyAlignment="1">
      <alignment horizontal="center" vertical="center"/>
    </xf>
    <xf numFmtId="165" fontId="6" fillId="0" borderId="2" xfId="7" applyNumberFormat="1" applyFont="1" applyBorder="1" applyAlignment="1">
      <alignment horizontal="center" vertical="center" wrapText="1"/>
    </xf>
    <xf numFmtId="0" fontId="7" fillId="0" borderId="2" xfId="7" applyFont="1" applyBorder="1" applyAlignment="1">
      <alignment vertical="center"/>
    </xf>
    <xf numFmtId="165" fontId="6" fillId="0" borderId="2" xfId="7" applyNumberFormat="1" applyFont="1" applyBorder="1" applyAlignment="1">
      <alignment horizontal="center" vertical="center"/>
    </xf>
    <xf numFmtId="0" fontId="7" fillId="0" borderId="1" xfId="7" applyFont="1" applyAlignment="1">
      <alignment horizontal="left" vertical="center"/>
    </xf>
    <xf numFmtId="0" fontId="6" fillId="0" borderId="1" xfId="7" applyFont="1" applyAlignment="1">
      <alignment horizontal="left" vertical="center"/>
    </xf>
    <xf numFmtId="0" fontId="2" fillId="0" borderId="1" xfId="7" applyFont="1" applyAlignment="1">
      <alignment horizontal="center" vertical="center"/>
    </xf>
    <xf numFmtId="0" fontId="3" fillId="0" borderId="1" xfId="7" applyFont="1"/>
    <xf numFmtId="165" fontId="2" fillId="0" borderId="1" xfId="7" applyNumberFormat="1" applyFont="1" applyAlignment="1">
      <alignment horizontal="center" vertical="center"/>
    </xf>
    <xf numFmtId="165" fontId="2" fillId="0" borderId="2" xfId="7" applyNumberFormat="1" applyFont="1" applyBorder="1" applyAlignment="1">
      <alignment horizontal="center" vertical="center" wrapText="1"/>
    </xf>
    <xf numFmtId="0" fontId="7" fillId="0" borderId="2" xfId="7" applyFont="1" applyBorder="1"/>
    <xf numFmtId="165" fontId="2" fillId="0" borderId="2" xfId="7" applyNumberFormat="1" applyFont="1" applyBorder="1" applyAlignment="1">
      <alignment horizontal="center" vertical="center"/>
    </xf>
    <xf numFmtId="0" fontId="3" fillId="0" borderId="1" xfId="7" applyFont="1" applyAlignment="1">
      <alignment horizontal="center" vertical="center"/>
    </xf>
    <xf numFmtId="0" fontId="3" fillId="0" borderId="1" xfId="7" applyFont="1" applyAlignment="1">
      <alignment horizontal="left" vertical="center"/>
    </xf>
    <xf numFmtId="0" fontId="2" fillId="0" borderId="1" xfId="7" applyFont="1" applyAlignment="1">
      <alignment horizontal="left" vertical="center"/>
    </xf>
    <xf numFmtId="165" fontId="13" fillId="0" borderId="2" xfId="7" applyNumberFormat="1" applyFont="1" applyBorder="1" applyAlignment="1">
      <alignment horizontal="center" vertical="center"/>
    </xf>
    <xf numFmtId="0" fontId="10" fillId="0" borderId="2" xfId="7" applyFont="1" applyBorder="1"/>
    <xf numFmtId="0" fontId="14" fillId="0" borderId="1" xfId="7" applyFont="1"/>
    <xf numFmtId="165" fontId="13" fillId="0" borderId="4" xfId="7" applyNumberFormat="1" applyFont="1" applyBorder="1" applyAlignment="1">
      <alignment horizontal="center" vertical="center"/>
    </xf>
    <xf numFmtId="0" fontId="10" fillId="0" borderId="4" xfId="7" applyFont="1" applyBorder="1"/>
    <xf numFmtId="165" fontId="13" fillId="0" borderId="8" xfId="7" applyNumberFormat="1" applyFont="1" applyBorder="1" applyAlignment="1">
      <alignment horizontal="center" vertical="center"/>
    </xf>
    <xf numFmtId="165" fontId="2" fillId="0" borderId="8" xfId="7" applyNumberFormat="1" applyFont="1" applyBorder="1" applyAlignment="1">
      <alignment horizontal="center" vertical="center"/>
    </xf>
    <xf numFmtId="0" fontId="7" fillId="0" borderId="8" xfId="7" applyFont="1" applyBorder="1"/>
    <xf numFmtId="165" fontId="2" fillId="0" borderId="9" xfId="7" applyNumberFormat="1" applyFont="1" applyBorder="1" applyAlignment="1">
      <alignment horizontal="center" vertical="center"/>
    </xf>
    <xf numFmtId="0" fontId="7" fillId="0" borderId="1" xfId="7" applyFont="1"/>
  </cellXfs>
  <cellStyles count="10">
    <cellStyle name="Comma 2" xfId="3" xr:uid="{200B104F-5F4D-4F81-A6FA-B99B4962FC4E}"/>
    <cellStyle name="Comma 3" xfId="6" xr:uid="{EE774843-31B6-4F20-A0E0-5EA2ABE89B43}"/>
    <cellStyle name="Normal" xfId="0" builtinId="0"/>
    <cellStyle name="Normal - Style1 2" xfId="4" xr:uid="{E1ADDCA6-EA0C-4CDC-B458-BBDB5E593991}"/>
    <cellStyle name="Normal 2" xfId="1" xr:uid="{9E337D8C-5D37-4103-8843-D0AFCCF6E149}"/>
    <cellStyle name="Normal 2 2" xfId="9" xr:uid="{6409F4C3-F1FE-43F7-9A3D-8BF085898255}"/>
    <cellStyle name="Normal 3" xfId="2" xr:uid="{AAA80FC0-76EE-4018-9978-8C6DC00E904F}"/>
    <cellStyle name="Normal 4" xfId="5" xr:uid="{3780B2FD-14F1-4EE8-8699-9D8A9B22C4B4}"/>
    <cellStyle name="Normal 4 4" xfId="8" xr:uid="{0AEB388C-C75A-4B0B-9C16-9E7BB1E5FD58}"/>
    <cellStyle name="Normal 5" xfId="7" xr:uid="{DD6E4232-78AE-400C-9B04-E88F0CDB74B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M147"/>
  <sheetViews>
    <sheetView tabSelected="1" zoomScaleNormal="100" zoomScaleSheetLayoutView="100" workbookViewId="0"/>
  </sheetViews>
  <sheetFormatPr defaultColWidth="8" defaultRowHeight="16.5" customHeight="1" x14ac:dyDescent="0.2"/>
  <cols>
    <col min="1" max="3" width="1.125" style="2" customWidth="1"/>
    <col min="4" max="4" width="23.875" style="2" customWidth="1"/>
    <col min="5" max="5" width="4.5" style="2" customWidth="1"/>
    <col min="6" max="6" width="0.75" style="2" customWidth="1"/>
    <col min="7" max="7" width="11.5" style="3" customWidth="1"/>
    <col min="8" max="8" width="0.75" style="2" customWidth="1"/>
    <col min="9" max="9" width="11.5" style="3" customWidth="1"/>
    <col min="10" max="10" width="0.75" style="3" customWidth="1"/>
    <col min="11" max="11" width="12.5" style="3" bestFit="1" customWidth="1"/>
    <col min="12" max="12" width="0.75" style="3" customWidth="1"/>
    <col min="13" max="13" width="11.5" style="3" customWidth="1"/>
    <col min="14" max="16384" width="8" style="2"/>
  </cols>
  <sheetData>
    <row r="1" spans="1:13" ht="16.5" customHeight="1" x14ac:dyDescent="0.2">
      <c r="A1" s="1" t="s">
        <v>0</v>
      </c>
      <c r="B1" s="1"/>
      <c r="C1" s="1"/>
      <c r="D1" s="1"/>
    </row>
    <row r="2" spans="1:13" ht="16.5" customHeight="1" x14ac:dyDescent="0.2">
      <c r="A2" s="1" t="s">
        <v>1</v>
      </c>
      <c r="B2" s="1"/>
      <c r="C2" s="1"/>
      <c r="D2" s="1"/>
    </row>
    <row r="3" spans="1:13" ht="16.5" customHeight="1" x14ac:dyDescent="0.2">
      <c r="A3" s="4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6" spans="1:13" ht="16.5" customHeight="1" x14ac:dyDescent="0.2">
      <c r="E6" s="5"/>
      <c r="F6" s="5"/>
      <c r="G6" s="212" t="s">
        <v>3</v>
      </c>
      <c r="H6" s="213"/>
      <c r="I6" s="213"/>
      <c r="J6" s="6"/>
      <c r="K6" s="212" t="s">
        <v>4</v>
      </c>
      <c r="L6" s="213"/>
      <c r="M6" s="213"/>
    </row>
    <row r="7" spans="1:13" ht="16.5" customHeight="1" x14ac:dyDescent="0.2">
      <c r="E7" s="7"/>
      <c r="F7" s="8"/>
      <c r="G7" s="214" t="s">
        <v>5</v>
      </c>
      <c r="H7" s="215"/>
      <c r="I7" s="215"/>
      <c r="J7" s="9"/>
      <c r="K7" s="214" t="s">
        <v>5</v>
      </c>
      <c r="L7" s="215"/>
      <c r="M7" s="215"/>
    </row>
    <row r="8" spans="1:13" ht="16.5" customHeight="1" x14ac:dyDescent="0.2">
      <c r="E8" s="7"/>
      <c r="F8" s="8"/>
      <c r="G8" s="9" t="s">
        <v>6</v>
      </c>
      <c r="H8" s="9"/>
      <c r="I8" s="9" t="s">
        <v>7</v>
      </c>
      <c r="J8" s="9"/>
      <c r="K8" s="9" t="s">
        <v>6</v>
      </c>
      <c r="L8" s="9"/>
      <c r="M8" s="9" t="s">
        <v>7</v>
      </c>
    </row>
    <row r="9" spans="1:13" ht="16.5" customHeight="1" x14ac:dyDescent="0.2">
      <c r="E9" s="7"/>
      <c r="F9" s="8"/>
      <c r="G9" s="57" t="s">
        <v>8</v>
      </c>
      <c r="H9" s="9"/>
      <c r="I9" s="9" t="s">
        <v>9</v>
      </c>
      <c r="J9" s="9"/>
      <c r="K9" s="57" t="s">
        <v>8</v>
      </c>
      <c r="L9" s="9"/>
      <c r="M9" s="9" t="s">
        <v>9</v>
      </c>
    </row>
    <row r="10" spans="1:13" ht="16.5" customHeight="1" x14ac:dyDescent="0.2">
      <c r="E10" s="11"/>
      <c r="F10" s="11"/>
      <c r="G10" s="10" t="s">
        <v>10</v>
      </c>
      <c r="H10" s="110"/>
      <c r="I10" s="10" t="s">
        <v>11</v>
      </c>
      <c r="J10" s="110"/>
      <c r="K10" s="10" t="s">
        <v>10</v>
      </c>
      <c r="L10" s="110"/>
      <c r="M10" s="10" t="s">
        <v>11</v>
      </c>
    </row>
    <row r="11" spans="1:13" ht="16.5" customHeight="1" x14ac:dyDescent="0.2">
      <c r="A11" s="12"/>
      <c r="B11" s="12"/>
      <c r="C11" s="12"/>
      <c r="D11" s="12"/>
      <c r="E11" s="13" t="s">
        <v>12</v>
      </c>
      <c r="F11" s="14"/>
      <c r="G11" s="15" t="s">
        <v>13</v>
      </c>
      <c r="H11" s="110"/>
      <c r="I11" s="15" t="s">
        <v>13</v>
      </c>
      <c r="J11" s="16"/>
      <c r="K11" s="15" t="s">
        <v>13</v>
      </c>
      <c r="L11" s="110"/>
      <c r="M11" s="15" t="s">
        <v>13</v>
      </c>
    </row>
    <row r="12" spans="1:13" ht="16.5" customHeight="1" x14ac:dyDescent="0.2">
      <c r="A12" s="17" t="s">
        <v>14</v>
      </c>
      <c r="B12" s="17"/>
      <c r="C12" s="17"/>
      <c r="D12" s="17"/>
      <c r="E12" s="18"/>
      <c r="F12" s="19"/>
      <c r="G12" s="20"/>
      <c r="H12" s="19"/>
      <c r="K12" s="20"/>
    </row>
    <row r="13" spans="1:13" ht="16.5" customHeight="1" x14ac:dyDescent="0.2">
      <c r="D13" s="17"/>
      <c r="E13" s="18"/>
      <c r="F13" s="19"/>
      <c r="G13" s="21"/>
      <c r="H13" s="19"/>
      <c r="I13" s="22"/>
      <c r="K13" s="21"/>
      <c r="M13" s="22"/>
    </row>
    <row r="14" spans="1:13" ht="16.5" customHeight="1" x14ac:dyDescent="0.2">
      <c r="A14" s="1" t="s">
        <v>15</v>
      </c>
      <c r="D14" s="18"/>
      <c r="E14" s="19"/>
      <c r="F14" s="19"/>
      <c r="G14" s="20"/>
      <c r="H14" s="19"/>
      <c r="K14" s="20"/>
    </row>
    <row r="15" spans="1:13" ht="16.5" customHeight="1" x14ac:dyDescent="0.2">
      <c r="D15" s="17"/>
      <c r="E15" s="18"/>
      <c r="F15" s="19"/>
      <c r="G15" s="21"/>
      <c r="H15" s="19"/>
      <c r="I15" s="22"/>
      <c r="K15" s="21"/>
      <c r="M15" s="22"/>
    </row>
    <row r="16" spans="1:13" ht="16.5" customHeight="1" x14ac:dyDescent="0.2">
      <c r="A16" s="2" t="s">
        <v>16</v>
      </c>
      <c r="D16" s="18"/>
      <c r="E16" s="23"/>
      <c r="F16" s="23"/>
      <c r="G16" s="24">
        <v>1320090987</v>
      </c>
      <c r="H16" s="25"/>
      <c r="I16" s="25">
        <v>1295368942</v>
      </c>
      <c r="J16" s="25"/>
      <c r="K16" s="24">
        <v>963615499</v>
      </c>
      <c r="L16" s="25"/>
      <c r="M16" s="25">
        <v>970364326</v>
      </c>
    </row>
    <row r="17" spans="1:13" ht="16.5" customHeight="1" x14ac:dyDescent="0.2">
      <c r="A17" s="2" t="s">
        <v>17</v>
      </c>
      <c r="D17" s="18"/>
      <c r="E17" s="23"/>
      <c r="F17" s="23"/>
      <c r="G17" s="24">
        <v>496636030</v>
      </c>
      <c r="H17" s="25"/>
      <c r="I17" s="25">
        <v>499919992</v>
      </c>
      <c r="J17" s="25"/>
      <c r="K17" s="24">
        <v>629815909</v>
      </c>
      <c r="L17" s="25"/>
      <c r="M17" s="25">
        <v>575764423</v>
      </c>
    </row>
    <row r="18" spans="1:13" ht="16.5" customHeight="1" x14ac:dyDescent="0.2">
      <c r="A18" s="2" t="s">
        <v>18</v>
      </c>
      <c r="D18" s="18"/>
      <c r="E18" s="26" t="s">
        <v>19</v>
      </c>
      <c r="F18" s="23"/>
      <c r="G18" s="24">
        <v>19222051</v>
      </c>
      <c r="H18" s="25"/>
      <c r="I18" s="25">
        <v>12666537</v>
      </c>
      <c r="J18" s="25"/>
      <c r="K18" s="24">
        <v>515000000</v>
      </c>
      <c r="L18" s="25"/>
      <c r="M18" s="25">
        <v>535000000</v>
      </c>
    </row>
    <row r="19" spans="1:13" ht="16.5" customHeight="1" x14ac:dyDescent="0.2">
      <c r="A19" s="2" t="s">
        <v>20</v>
      </c>
      <c r="D19" s="18"/>
      <c r="E19" s="26">
        <v>6</v>
      </c>
      <c r="F19" s="23"/>
      <c r="G19" s="24">
        <v>0</v>
      </c>
      <c r="H19" s="25"/>
      <c r="I19" s="25">
        <v>8696918</v>
      </c>
      <c r="J19" s="25"/>
      <c r="K19" s="24">
        <v>0</v>
      </c>
      <c r="L19" s="25"/>
      <c r="M19" s="25">
        <v>0</v>
      </c>
    </row>
    <row r="20" spans="1:13" ht="16.5" customHeight="1" x14ac:dyDescent="0.2">
      <c r="A20" s="2" t="s">
        <v>21</v>
      </c>
      <c r="D20" s="18"/>
      <c r="E20" s="23"/>
      <c r="F20" s="23"/>
      <c r="G20" s="27">
        <v>269084124</v>
      </c>
      <c r="H20" s="25"/>
      <c r="I20" s="28">
        <v>223237626</v>
      </c>
      <c r="J20" s="25"/>
      <c r="K20" s="27">
        <v>11815102</v>
      </c>
      <c r="L20" s="25"/>
      <c r="M20" s="29">
        <v>35993011</v>
      </c>
    </row>
    <row r="21" spans="1:13" ht="16.5" customHeight="1" x14ac:dyDescent="0.2">
      <c r="D21" s="17"/>
      <c r="E21" s="18"/>
      <c r="F21" s="19"/>
      <c r="G21" s="21"/>
      <c r="H21" s="19"/>
      <c r="I21" s="22"/>
      <c r="J21" s="19"/>
      <c r="K21" s="21"/>
      <c r="M21" s="22"/>
    </row>
    <row r="22" spans="1:13" ht="16.5" customHeight="1" x14ac:dyDescent="0.2">
      <c r="A22" s="17" t="s">
        <v>22</v>
      </c>
      <c r="D22" s="18"/>
      <c r="E22" s="23"/>
      <c r="F22" s="19"/>
      <c r="G22" s="30">
        <f>SUM(G16:G21)</f>
        <v>2105033192</v>
      </c>
      <c r="H22" s="19"/>
      <c r="I22" s="31">
        <f>SUM(I16:I21)</f>
        <v>2039890015</v>
      </c>
      <c r="J22" s="19"/>
      <c r="K22" s="30">
        <f>SUM(K16:K21)</f>
        <v>2120246510</v>
      </c>
      <c r="L22" s="19"/>
      <c r="M22" s="31">
        <f>SUM(M16:M21)</f>
        <v>2117121760</v>
      </c>
    </row>
    <row r="23" spans="1:13" ht="16.5" customHeight="1" x14ac:dyDescent="0.2">
      <c r="A23" s="18"/>
      <c r="B23" s="18"/>
      <c r="C23" s="18"/>
      <c r="D23" s="18"/>
      <c r="E23" s="23"/>
      <c r="F23" s="19"/>
      <c r="G23" s="32"/>
      <c r="H23" s="33"/>
      <c r="I23" s="34"/>
      <c r="J23" s="33"/>
      <c r="K23" s="32"/>
      <c r="L23" s="33"/>
      <c r="M23" s="34"/>
    </row>
    <row r="24" spans="1:13" ht="16.5" customHeight="1" x14ac:dyDescent="0.2">
      <c r="A24" s="17" t="s">
        <v>23</v>
      </c>
      <c r="B24" s="17"/>
      <c r="C24" s="17"/>
      <c r="D24" s="18"/>
      <c r="E24" s="23"/>
      <c r="F24" s="19"/>
      <c r="G24" s="20"/>
      <c r="H24" s="19"/>
      <c r="J24" s="19"/>
      <c r="K24" s="20"/>
      <c r="L24" s="19"/>
    </row>
    <row r="25" spans="1:13" ht="16.5" customHeight="1" x14ac:dyDescent="0.2">
      <c r="D25" s="17"/>
      <c r="E25" s="18"/>
      <c r="F25" s="19"/>
      <c r="G25" s="21"/>
      <c r="H25" s="19"/>
      <c r="I25" s="22"/>
      <c r="J25" s="19"/>
      <c r="K25" s="21"/>
      <c r="M25" s="22"/>
    </row>
    <row r="26" spans="1:13" ht="16.5" customHeight="1" x14ac:dyDescent="0.2">
      <c r="A26" s="2" t="s">
        <v>24</v>
      </c>
      <c r="D26" s="18"/>
      <c r="E26" s="23"/>
      <c r="F26" s="23"/>
      <c r="G26" s="35"/>
      <c r="H26" s="36"/>
      <c r="I26" s="36"/>
      <c r="J26" s="36"/>
      <c r="K26" s="35"/>
      <c r="L26" s="36"/>
      <c r="M26" s="36"/>
    </row>
    <row r="27" spans="1:13" ht="16.5" customHeight="1" x14ac:dyDescent="0.2">
      <c r="B27" s="2" t="s">
        <v>25</v>
      </c>
      <c r="D27" s="18"/>
      <c r="E27" s="23">
        <v>6</v>
      </c>
      <c r="F27" s="23"/>
      <c r="G27" s="35">
        <v>184543895</v>
      </c>
      <c r="H27" s="36"/>
      <c r="I27" s="36">
        <v>238766332</v>
      </c>
      <c r="J27" s="36"/>
      <c r="K27" s="35">
        <v>0</v>
      </c>
      <c r="L27" s="36"/>
      <c r="M27" s="36">
        <v>0</v>
      </c>
    </row>
    <row r="28" spans="1:13" ht="16.5" customHeight="1" x14ac:dyDescent="0.2">
      <c r="A28" s="2" t="s">
        <v>26</v>
      </c>
      <c r="D28" s="18"/>
      <c r="E28" s="26" t="s">
        <v>19</v>
      </c>
      <c r="F28" s="23"/>
      <c r="G28" s="35">
        <v>278182342</v>
      </c>
      <c r="H28" s="36"/>
      <c r="I28" s="36">
        <v>218602052</v>
      </c>
      <c r="J28" s="36"/>
      <c r="K28" s="35">
        <v>7625450520</v>
      </c>
      <c r="L28" s="36"/>
      <c r="M28" s="36">
        <v>6785450520</v>
      </c>
    </row>
    <row r="29" spans="1:13" ht="16.5" customHeight="1" x14ac:dyDescent="0.2">
      <c r="A29" s="18" t="s">
        <v>27</v>
      </c>
      <c r="B29" s="18"/>
      <c r="C29" s="18"/>
      <c r="D29" s="18"/>
      <c r="E29" s="23">
        <v>8</v>
      </c>
      <c r="F29" s="23"/>
      <c r="G29" s="24">
        <v>14136264430</v>
      </c>
      <c r="H29" s="36"/>
      <c r="I29" s="25">
        <v>13946879907</v>
      </c>
      <c r="J29" s="36"/>
      <c r="K29" s="24">
        <v>0</v>
      </c>
      <c r="L29" s="36"/>
      <c r="M29" s="36">
        <v>0</v>
      </c>
    </row>
    <row r="30" spans="1:13" ht="16.5" customHeight="1" x14ac:dyDescent="0.2">
      <c r="A30" s="18" t="s">
        <v>28</v>
      </c>
      <c r="B30" s="18"/>
      <c r="C30" s="18"/>
      <c r="D30" s="18"/>
      <c r="E30" s="23"/>
      <c r="F30" s="23"/>
      <c r="G30" s="24">
        <v>0</v>
      </c>
      <c r="H30" s="36"/>
      <c r="I30" s="25">
        <v>0</v>
      </c>
      <c r="J30" s="36"/>
      <c r="K30" s="24">
        <v>9524499944</v>
      </c>
      <c r="L30" s="36"/>
      <c r="M30" s="36">
        <v>9524499944</v>
      </c>
    </row>
    <row r="31" spans="1:13" ht="16.5" customHeight="1" x14ac:dyDescent="0.2">
      <c r="A31" s="18" t="s">
        <v>29</v>
      </c>
      <c r="B31" s="18"/>
      <c r="C31" s="18"/>
      <c r="D31" s="18"/>
      <c r="E31" s="23">
        <v>9</v>
      </c>
      <c r="F31" s="23"/>
      <c r="G31" s="24">
        <v>1024616516</v>
      </c>
      <c r="H31" s="36"/>
      <c r="I31" s="25">
        <v>1014073702</v>
      </c>
      <c r="J31" s="36"/>
      <c r="K31" s="24">
        <v>158900000</v>
      </c>
      <c r="L31" s="36"/>
      <c r="M31" s="36">
        <v>158900000</v>
      </c>
    </row>
    <row r="32" spans="1:13" ht="16.5" customHeight="1" x14ac:dyDescent="0.2">
      <c r="A32" s="2" t="s">
        <v>30</v>
      </c>
      <c r="B32" s="18"/>
      <c r="C32" s="18"/>
      <c r="D32" s="18"/>
      <c r="E32" s="23"/>
      <c r="F32" s="23"/>
      <c r="G32" s="24">
        <v>20340606</v>
      </c>
      <c r="H32" s="25"/>
      <c r="I32" s="25">
        <v>20740238</v>
      </c>
      <c r="J32" s="25"/>
      <c r="K32" s="24">
        <v>0</v>
      </c>
      <c r="L32" s="25"/>
      <c r="M32" s="36">
        <v>0</v>
      </c>
    </row>
    <row r="33" spans="1:13" ht="16.5" customHeight="1" x14ac:dyDescent="0.2">
      <c r="A33" s="216" t="s">
        <v>31</v>
      </c>
      <c r="B33" s="216"/>
      <c r="C33" s="216"/>
      <c r="D33" s="216"/>
      <c r="E33" s="23">
        <v>10</v>
      </c>
      <c r="F33" s="23"/>
      <c r="G33" s="24">
        <v>8749794341</v>
      </c>
      <c r="H33" s="25"/>
      <c r="I33" s="25">
        <v>7667651268</v>
      </c>
      <c r="J33" s="25"/>
      <c r="K33" s="24">
        <v>3478344163</v>
      </c>
      <c r="L33" s="25"/>
      <c r="M33" s="36">
        <v>3478630444</v>
      </c>
    </row>
    <row r="34" spans="1:13" ht="16.5" customHeight="1" x14ac:dyDescent="0.2">
      <c r="A34" s="111" t="s">
        <v>32</v>
      </c>
      <c r="B34" s="111"/>
      <c r="C34" s="111"/>
      <c r="D34" s="111"/>
      <c r="E34" s="23"/>
      <c r="F34" s="23"/>
      <c r="G34" s="24">
        <v>1837838487</v>
      </c>
      <c r="H34" s="25"/>
      <c r="I34" s="25">
        <v>1868990523</v>
      </c>
      <c r="J34" s="25"/>
      <c r="K34" s="24">
        <v>1786476412</v>
      </c>
      <c r="L34" s="25"/>
      <c r="M34" s="36">
        <v>1819218374</v>
      </c>
    </row>
    <row r="35" spans="1:13" ht="16.5" customHeight="1" x14ac:dyDescent="0.2">
      <c r="A35" s="111" t="s">
        <v>33</v>
      </c>
      <c r="B35" s="111"/>
      <c r="C35" s="111"/>
      <c r="D35" s="111"/>
      <c r="E35" s="23"/>
      <c r="F35" s="23"/>
      <c r="G35" s="24">
        <v>2772877526</v>
      </c>
      <c r="H35" s="25"/>
      <c r="I35" s="25">
        <v>2772877526</v>
      </c>
      <c r="J35" s="25"/>
      <c r="K35" s="24">
        <v>597693413</v>
      </c>
      <c r="L35" s="25"/>
      <c r="M35" s="36">
        <v>597693413</v>
      </c>
    </row>
    <row r="36" spans="1:13" ht="16.5" customHeight="1" x14ac:dyDescent="0.2">
      <c r="A36" s="18" t="s">
        <v>34</v>
      </c>
      <c r="B36" s="18"/>
      <c r="C36" s="18"/>
      <c r="D36" s="18"/>
      <c r="E36" s="23"/>
      <c r="F36" s="23"/>
      <c r="G36" s="24">
        <v>8312084</v>
      </c>
      <c r="H36" s="25"/>
      <c r="I36" s="25">
        <v>3168036</v>
      </c>
      <c r="J36" s="25"/>
      <c r="K36" s="24">
        <v>0</v>
      </c>
      <c r="L36" s="25"/>
      <c r="M36" s="36">
        <v>0</v>
      </c>
    </row>
    <row r="37" spans="1:13" ht="16.5" customHeight="1" x14ac:dyDescent="0.2">
      <c r="A37" s="18" t="s">
        <v>35</v>
      </c>
      <c r="B37" s="18"/>
      <c r="C37" s="18"/>
      <c r="D37" s="18"/>
      <c r="E37" s="23"/>
      <c r="F37" s="23"/>
      <c r="G37" s="27">
        <v>28132284</v>
      </c>
      <c r="H37" s="25"/>
      <c r="I37" s="28">
        <v>25466056</v>
      </c>
      <c r="J37" s="25"/>
      <c r="K37" s="27">
        <v>425910213</v>
      </c>
      <c r="L37" s="25"/>
      <c r="M37" s="37">
        <v>353907413</v>
      </c>
    </row>
    <row r="38" spans="1:13" ht="16.5" customHeight="1" x14ac:dyDescent="0.2">
      <c r="D38" s="17"/>
      <c r="E38" s="18"/>
      <c r="F38" s="19"/>
      <c r="G38" s="21"/>
      <c r="H38" s="19"/>
      <c r="I38" s="22"/>
      <c r="K38" s="21"/>
      <c r="M38" s="22"/>
    </row>
    <row r="39" spans="1:13" ht="16.5" customHeight="1" x14ac:dyDescent="0.2">
      <c r="A39" s="17" t="s">
        <v>36</v>
      </c>
      <c r="B39" s="17"/>
      <c r="C39" s="17"/>
      <c r="D39" s="18"/>
      <c r="E39" s="23"/>
      <c r="F39" s="19"/>
      <c r="G39" s="30">
        <f>SUM(G26:G38)</f>
        <v>29040902511</v>
      </c>
      <c r="H39" s="19"/>
      <c r="I39" s="31">
        <f>SUM(I26:I38)</f>
        <v>27777215640</v>
      </c>
      <c r="J39" s="19"/>
      <c r="K39" s="30">
        <f>SUM(K26:K38)</f>
        <v>23597274665</v>
      </c>
      <c r="M39" s="31">
        <f>SUM(M26:M38)</f>
        <v>22718300108</v>
      </c>
    </row>
    <row r="40" spans="1:13" ht="16.5" customHeight="1" x14ac:dyDescent="0.2">
      <c r="D40" s="17"/>
      <c r="E40" s="18"/>
      <c r="F40" s="19"/>
      <c r="G40" s="21"/>
      <c r="H40" s="19"/>
      <c r="I40" s="22"/>
      <c r="K40" s="21"/>
      <c r="M40" s="22"/>
    </row>
    <row r="41" spans="1:13" ht="16.5" customHeight="1" thickBot="1" x14ac:dyDescent="0.25">
      <c r="A41" s="17" t="s">
        <v>37</v>
      </c>
      <c r="B41" s="17"/>
      <c r="C41" s="17"/>
      <c r="D41" s="18"/>
      <c r="E41" s="23"/>
      <c r="F41" s="19"/>
      <c r="G41" s="38">
        <f>+G22+G39</f>
        <v>31145935703</v>
      </c>
      <c r="H41" s="19"/>
      <c r="I41" s="39">
        <f>+I22+I39</f>
        <v>29817105655</v>
      </c>
      <c r="J41" s="19"/>
      <c r="K41" s="38">
        <f>+K22+K39</f>
        <v>25717521175</v>
      </c>
      <c r="M41" s="39">
        <f>+M22+M39</f>
        <v>24835421868</v>
      </c>
    </row>
    <row r="42" spans="1:13" ht="16.5" customHeight="1" thickTop="1" x14ac:dyDescent="0.2">
      <c r="A42" s="17"/>
      <c r="B42" s="17"/>
      <c r="C42" s="17"/>
      <c r="D42" s="18"/>
      <c r="E42" s="23"/>
      <c r="F42" s="19"/>
      <c r="H42" s="19"/>
      <c r="J42" s="19"/>
    </row>
    <row r="43" spans="1:13" ht="10.5" customHeight="1" x14ac:dyDescent="0.2">
      <c r="A43" s="17"/>
      <c r="B43" s="17"/>
      <c r="C43" s="17"/>
      <c r="D43" s="18"/>
      <c r="E43" s="23"/>
      <c r="F43" s="19"/>
      <c r="H43" s="19"/>
      <c r="J43" s="19"/>
    </row>
    <row r="44" spans="1:13" ht="8.25" customHeight="1" x14ac:dyDescent="0.2">
      <c r="A44" s="17"/>
      <c r="B44" s="17"/>
      <c r="C44" s="17"/>
      <c r="D44" s="18"/>
      <c r="E44" s="23"/>
      <c r="F44" s="19"/>
      <c r="H44" s="19"/>
      <c r="J44" s="19"/>
    </row>
    <row r="45" spans="1:13" ht="16.5" customHeight="1" x14ac:dyDescent="0.2">
      <c r="A45" s="17"/>
      <c r="B45" s="17"/>
      <c r="C45" s="17"/>
      <c r="D45" s="18"/>
      <c r="E45" s="23"/>
      <c r="F45" s="19"/>
      <c r="H45" s="19"/>
      <c r="J45" s="19"/>
    </row>
    <row r="46" spans="1:13" ht="16.5" customHeight="1" x14ac:dyDescent="0.2">
      <c r="G46" s="2"/>
      <c r="I46" s="2"/>
      <c r="J46" s="2"/>
      <c r="K46" s="2"/>
      <c r="L46" s="2"/>
      <c r="M46" s="2"/>
    </row>
    <row r="47" spans="1:13" ht="16.5" customHeight="1" x14ac:dyDescent="0.2">
      <c r="A47" s="211" t="s">
        <v>38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</row>
    <row r="48" spans="1:13" ht="16.5" customHeight="1" x14ac:dyDescent="0.2">
      <c r="A48" s="40"/>
      <c r="B48" s="17"/>
      <c r="C48" s="17"/>
      <c r="D48" s="18"/>
      <c r="E48" s="23"/>
      <c r="F48" s="19"/>
      <c r="H48" s="19"/>
      <c r="J48" s="19"/>
    </row>
    <row r="49" spans="1:13" ht="21.95" customHeight="1" x14ac:dyDescent="0.2">
      <c r="A49" s="41" t="s">
        <v>39</v>
      </c>
      <c r="B49" s="42"/>
      <c r="C49" s="42"/>
      <c r="D49" s="42"/>
      <c r="E49" s="42"/>
      <c r="F49" s="43"/>
      <c r="G49" s="31"/>
      <c r="H49" s="43"/>
      <c r="I49" s="31"/>
      <c r="J49" s="31"/>
      <c r="K49" s="31"/>
      <c r="L49" s="31"/>
      <c r="M49" s="31"/>
    </row>
    <row r="50" spans="1:13" ht="16.5" customHeight="1" x14ac:dyDescent="0.2">
      <c r="A50" s="1" t="s">
        <v>0</v>
      </c>
      <c r="B50" s="1"/>
      <c r="C50" s="1"/>
      <c r="D50" s="1"/>
    </row>
    <row r="51" spans="1:13" ht="16.5" customHeight="1" x14ac:dyDescent="0.2">
      <c r="A51" s="1" t="s">
        <v>1</v>
      </c>
      <c r="B51" s="1"/>
      <c r="C51" s="1"/>
      <c r="D51" s="1"/>
    </row>
    <row r="52" spans="1:13" ht="12" x14ac:dyDescent="0.2">
      <c r="A52" s="44" t="str">
        <f>A3</f>
        <v>As at 30 September 2024</v>
      </c>
      <c r="B52" s="44"/>
      <c r="C52" s="44"/>
      <c r="D52" s="44"/>
      <c r="E52" s="45"/>
      <c r="F52" s="45"/>
      <c r="G52" s="31"/>
      <c r="H52" s="45"/>
      <c r="I52" s="31"/>
      <c r="J52" s="31"/>
      <c r="K52" s="31"/>
      <c r="L52" s="31"/>
      <c r="M52" s="31"/>
    </row>
    <row r="54" spans="1:13" ht="16.5" customHeight="1" x14ac:dyDescent="0.2">
      <c r="A54" s="46"/>
      <c r="B54" s="18"/>
      <c r="C54" s="18"/>
      <c r="D54" s="18"/>
      <c r="E54" s="23"/>
      <c r="F54" s="23"/>
      <c r="G54" s="25"/>
      <c r="H54" s="25"/>
      <c r="I54" s="25"/>
      <c r="J54" s="25"/>
      <c r="K54" s="25"/>
      <c r="L54" s="25"/>
      <c r="M54" s="25"/>
    </row>
    <row r="55" spans="1:13" ht="16.5" customHeight="1" x14ac:dyDescent="0.2">
      <c r="E55" s="5"/>
      <c r="F55" s="5"/>
      <c r="G55" s="212" t="s">
        <v>3</v>
      </c>
      <c r="H55" s="213"/>
      <c r="I55" s="213"/>
      <c r="J55" s="6"/>
      <c r="K55" s="212" t="s">
        <v>4</v>
      </c>
      <c r="L55" s="213"/>
      <c r="M55" s="213"/>
    </row>
    <row r="56" spans="1:13" ht="16.5" customHeight="1" x14ac:dyDescent="0.2">
      <c r="E56" s="7"/>
      <c r="F56" s="8"/>
      <c r="G56" s="214" t="s">
        <v>5</v>
      </c>
      <c r="H56" s="215"/>
      <c r="I56" s="215"/>
      <c r="J56" s="9"/>
      <c r="K56" s="214" t="s">
        <v>5</v>
      </c>
      <c r="L56" s="215"/>
      <c r="M56" s="215"/>
    </row>
    <row r="57" spans="1:13" ht="16.5" customHeight="1" x14ac:dyDescent="0.2">
      <c r="E57" s="7"/>
      <c r="F57" s="8"/>
      <c r="G57" s="9" t="s">
        <v>6</v>
      </c>
      <c r="H57" s="9"/>
      <c r="I57" s="9" t="s">
        <v>7</v>
      </c>
      <c r="J57" s="9"/>
      <c r="K57" s="9" t="s">
        <v>6</v>
      </c>
      <c r="L57" s="9"/>
      <c r="M57" s="9" t="s">
        <v>7</v>
      </c>
    </row>
    <row r="58" spans="1:13" ht="16.5" customHeight="1" x14ac:dyDescent="0.2">
      <c r="E58" s="7"/>
      <c r="F58" s="8"/>
      <c r="G58" s="57" t="s">
        <v>8</v>
      </c>
      <c r="H58" s="9"/>
      <c r="I58" s="9" t="s">
        <v>9</v>
      </c>
      <c r="J58" s="9"/>
      <c r="K58" s="57" t="s">
        <v>8</v>
      </c>
      <c r="L58" s="9"/>
      <c r="M58" s="9" t="s">
        <v>9</v>
      </c>
    </row>
    <row r="59" spans="1:13" ht="16.5" customHeight="1" x14ac:dyDescent="0.2">
      <c r="E59" s="11"/>
      <c r="F59" s="11"/>
      <c r="G59" s="10" t="s">
        <v>10</v>
      </c>
      <c r="H59" s="110"/>
      <c r="I59" s="10" t="s">
        <v>11</v>
      </c>
      <c r="J59" s="110"/>
      <c r="K59" s="10" t="s">
        <v>10</v>
      </c>
      <c r="L59" s="110"/>
      <c r="M59" s="10" t="s">
        <v>11</v>
      </c>
    </row>
    <row r="60" spans="1:13" ht="16.5" customHeight="1" x14ac:dyDescent="0.2">
      <c r="A60" s="12"/>
      <c r="B60" s="12"/>
      <c r="C60" s="12"/>
      <c r="D60" s="12"/>
      <c r="E60" s="13" t="s">
        <v>12</v>
      </c>
      <c r="F60" s="14"/>
      <c r="G60" s="15" t="s">
        <v>13</v>
      </c>
      <c r="H60" s="110"/>
      <c r="I60" s="15" t="s">
        <v>13</v>
      </c>
      <c r="J60" s="16"/>
      <c r="K60" s="15" t="s">
        <v>13</v>
      </c>
      <c r="L60" s="110"/>
      <c r="M60" s="15" t="s">
        <v>13</v>
      </c>
    </row>
    <row r="61" spans="1:13" ht="16.5" customHeight="1" x14ac:dyDescent="0.2">
      <c r="A61" s="17"/>
      <c r="B61" s="17"/>
      <c r="C61" s="17"/>
      <c r="D61" s="18"/>
      <c r="E61" s="19"/>
      <c r="F61" s="19"/>
      <c r="G61" s="20"/>
      <c r="H61" s="19"/>
      <c r="J61" s="19"/>
      <c r="K61" s="20"/>
    </row>
    <row r="62" spans="1:13" ht="16.5" customHeight="1" x14ac:dyDescent="0.2">
      <c r="A62" s="17" t="s">
        <v>40</v>
      </c>
      <c r="B62" s="17"/>
      <c r="C62" s="17"/>
      <c r="D62" s="17"/>
      <c r="E62" s="47"/>
      <c r="F62" s="47"/>
      <c r="G62" s="48"/>
      <c r="H62" s="47"/>
      <c r="I62" s="49"/>
      <c r="J62" s="49"/>
      <c r="K62" s="48"/>
      <c r="L62" s="49"/>
      <c r="M62" s="49"/>
    </row>
    <row r="63" spans="1:13" ht="16.5" customHeight="1" x14ac:dyDescent="0.2">
      <c r="D63" s="17"/>
      <c r="E63" s="18"/>
      <c r="F63" s="19"/>
      <c r="G63" s="21"/>
      <c r="H63" s="19"/>
      <c r="I63" s="22"/>
      <c r="K63" s="21"/>
      <c r="M63" s="22"/>
    </row>
    <row r="64" spans="1:13" ht="16.5" customHeight="1" x14ac:dyDescent="0.2">
      <c r="A64" s="17" t="s">
        <v>41</v>
      </c>
      <c r="B64" s="17"/>
      <c r="C64" s="17"/>
      <c r="D64" s="17"/>
      <c r="E64" s="47"/>
      <c r="F64" s="47"/>
      <c r="G64" s="48"/>
      <c r="H64" s="47"/>
      <c r="I64" s="49"/>
      <c r="J64" s="49"/>
      <c r="K64" s="48"/>
      <c r="L64" s="49"/>
      <c r="M64" s="49"/>
    </row>
    <row r="65" spans="1:13" ht="16.5" customHeight="1" x14ac:dyDescent="0.2">
      <c r="D65" s="17"/>
      <c r="E65" s="18"/>
      <c r="F65" s="19"/>
      <c r="G65" s="21"/>
      <c r="H65" s="19"/>
      <c r="I65" s="22"/>
      <c r="K65" s="21"/>
      <c r="M65" s="22"/>
    </row>
    <row r="66" spans="1:13" ht="16.5" customHeight="1" x14ac:dyDescent="0.2">
      <c r="A66" s="2" t="s">
        <v>42</v>
      </c>
      <c r="B66" s="18"/>
      <c r="C66" s="18"/>
      <c r="D66" s="18"/>
      <c r="E66" s="23">
        <v>12</v>
      </c>
      <c r="F66" s="23"/>
      <c r="G66" s="24">
        <v>0</v>
      </c>
      <c r="H66" s="25"/>
      <c r="I66" s="25">
        <v>1649931616</v>
      </c>
      <c r="J66" s="25"/>
      <c r="K66" s="24">
        <v>0</v>
      </c>
      <c r="L66" s="25"/>
      <c r="M66" s="25">
        <v>1649931616</v>
      </c>
    </row>
    <row r="67" spans="1:13" ht="16.5" customHeight="1" x14ac:dyDescent="0.2">
      <c r="A67" s="18" t="s">
        <v>43</v>
      </c>
      <c r="B67" s="18"/>
      <c r="C67" s="18"/>
      <c r="D67" s="18"/>
      <c r="E67" s="23">
        <v>11</v>
      </c>
      <c r="F67" s="23"/>
      <c r="G67" s="24">
        <v>721897668</v>
      </c>
      <c r="H67" s="25"/>
      <c r="I67" s="25">
        <v>529251393</v>
      </c>
      <c r="J67" s="25"/>
      <c r="K67" s="24">
        <v>350026728</v>
      </c>
      <c r="L67" s="25"/>
      <c r="M67" s="25">
        <v>319068939</v>
      </c>
    </row>
    <row r="68" spans="1:13" ht="16.5" customHeight="1" x14ac:dyDescent="0.2">
      <c r="A68" s="46" t="s">
        <v>44</v>
      </c>
      <c r="B68" s="18"/>
      <c r="C68" s="18"/>
      <c r="D68" s="18"/>
      <c r="E68" s="23">
        <v>12</v>
      </c>
      <c r="F68" s="19"/>
      <c r="G68" s="20">
        <v>3869056465</v>
      </c>
      <c r="H68" s="3"/>
      <c r="I68" s="3">
        <v>2049173455</v>
      </c>
      <c r="K68" s="20">
        <v>3869056465</v>
      </c>
      <c r="M68" s="25">
        <v>2049173455</v>
      </c>
    </row>
    <row r="69" spans="1:13" ht="16.5" customHeight="1" x14ac:dyDescent="0.2">
      <c r="A69" s="46" t="s">
        <v>45</v>
      </c>
      <c r="B69" s="18"/>
      <c r="C69" s="18"/>
      <c r="D69" s="18"/>
      <c r="E69" s="23">
        <v>6</v>
      </c>
      <c r="F69" s="19"/>
      <c r="G69" s="20">
        <v>20984282</v>
      </c>
      <c r="H69" s="3"/>
      <c r="I69" s="3">
        <v>0</v>
      </c>
      <c r="K69" s="20">
        <v>0</v>
      </c>
      <c r="M69" s="25">
        <v>0</v>
      </c>
    </row>
    <row r="70" spans="1:13" ht="16.5" customHeight="1" x14ac:dyDescent="0.2">
      <c r="A70" s="18" t="s">
        <v>46</v>
      </c>
      <c r="B70" s="18"/>
      <c r="C70" s="18"/>
      <c r="D70" s="18"/>
      <c r="E70" s="23"/>
      <c r="F70" s="23"/>
      <c r="G70" s="24">
        <v>17967217</v>
      </c>
      <c r="H70" s="25"/>
      <c r="I70" s="25">
        <v>22254649</v>
      </c>
      <c r="J70" s="25"/>
      <c r="K70" s="24">
        <v>5437794</v>
      </c>
      <c r="L70" s="25"/>
      <c r="M70" s="25">
        <v>1026788</v>
      </c>
    </row>
    <row r="71" spans="1:13" ht="16.5" customHeight="1" x14ac:dyDescent="0.2">
      <c r="A71" s="18" t="s">
        <v>47</v>
      </c>
      <c r="B71" s="18"/>
      <c r="C71" s="18"/>
      <c r="D71" s="18"/>
      <c r="E71" s="23"/>
      <c r="F71" s="23"/>
      <c r="G71" s="24">
        <v>14651820</v>
      </c>
      <c r="H71" s="25"/>
      <c r="I71" s="25">
        <v>11054699</v>
      </c>
      <c r="J71" s="25"/>
      <c r="K71" s="24">
        <v>10336628</v>
      </c>
      <c r="L71" s="25"/>
      <c r="M71" s="25">
        <v>7909657</v>
      </c>
    </row>
    <row r="72" spans="1:13" ht="16.5" customHeight="1" x14ac:dyDescent="0.2">
      <c r="A72" s="18" t="s">
        <v>48</v>
      </c>
      <c r="B72" s="18"/>
      <c r="C72" s="18"/>
      <c r="D72" s="18"/>
      <c r="E72" s="23"/>
      <c r="F72" s="23"/>
      <c r="G72" s="24"/>
      <c r="H72" s="25"/>
      <c r="I72" s="25"/>
      <c r="J72" s="25"/>
      <c r="K72" s="24"/>
      <c r="L72" s="25"/>
      <c r="M72" s="25"/>
    </row>
    <row r="73" spans="1:13" ht="16.5" customHeight="1" x14ac:dyDescent="0.2">
      <c r="A73" s="18"/>
      <c r="B73" s="18" t="s">
        <v>49</v>
      </c>
      <c r="C73" s="18"/>
      <c r="D73" s="18"/>
      <c r="E73" s="23">
        <v>6</v>
      </c>
      <c r="F73" s="23"/>
      <c r="G73" s="24">
        <v>36849333</v>
      </c>
      <c r="H73" s="25"/>
      <c r="I73" s="25">
        <v>39613024</v>
      </c>
      <c r="J73" s="25"/>
      <c r="K73" s="24">
        <v>36178937</v>
      </c>
      <c r="L73" s="25"/>
      <c r="M73" s="25">
        <v>38998106</v>
      </c>
    </row>
    <row r="74" spans="1:13" ht="16.5" customHeight="1" x14ac:dyDescent="0.2">
      <c r="A74" s="18" t="s">
        <v>50</v>
      </c>
      <c r="B74" s="18"/>
      <c r="C74" s="18"/>
      <c r="D74" s="18"/>
      <c r="E74" s="23"/>
      <c r="F74" s="23"/>
      <c r="G74" s="27">
        <v>39508037</v>
      </c>
      <c r="H74" s="25"/>
      <c r="I74" s="28">
        <v>41512530</v>
      </c>
      <c r="J74" s="25"/>
      <c r="K74" s="27">
        <v>26237206</v>
      </c>
      <c r="L74" s="25"/>
      <c r="M74" s="28">
        <v>31665729</v>
      </c>
    </row>
    <row r="75" spans="1:13" ht="16.5" customHeight="1" x14ac:dyDescent="0.2">
      <c r="D75" s="17"/>
      <c r="E75" s="18"/>
      <c r="F75" s="19"/>
      <c r="G75" s="21"/>
      <c r="H75" s="19"/>
      <c r="I75" s="22"/>
      <c r="J75" s="19"/>
      <c r="K75" s="21"/>
      <c r="M75" s="22"/>
    </row>
    <row r="76" spans="1:13" ht="16.5" customHeight="1" x14ac:dyDescent="0.2">
      <c r="A76" s="17" t="s">
        <v>51</v>
      </c>
      <c r="B76" s="18"/>
      <c r="C76" s="18"/>
      <c r="D76" s="18"/>
      <c r="E76" s="23"/>
      <c r="F76" s="19"/>
      <c r="G76" s="30">
        <f>SUM(G66:G74)</f>
        <v>4720914822</v>
      </c>
      <c r="H76" s="19"/>
      <c r="I76" s="31">
        <f>SUM(I66:I74)</f>
        <v>4342791366</v>
      </c>
      <c r="J76" s="19"/>
      <c r="K76" s="30">
        <f>SUM(K66:K74)</f>
        <v>4297273758</v>
      </c>
      <c r="L76" s="19"/>
      <c r="M76" s="31">
        <f>SUM(M66:M74)</f>
        <v>4097774290</v>
      </c>
    </row>
    <row r="77" spans="1:13" ht="16.5" customHeight="1" x14ac:dyDescent="0.2">
      <c r="A77" s="18"/>
      <c r="B77" s="18"/>
      <c r="C77" s="18"/>
      <c r="D77" s="18"/>
      <c r="E77" s="23"/>
      <c r="F77" s="19"/>
      <c r="G77" s="20"/>
      <c r="H77" s="19"/>
      <c r="J77" s="19"/>
      <c r="K77" s="20"/>
      <c r="L77" s="19"/>
    </row>
    <row r="78" spans="1:13" ht="16.5" customHeight="1" x14ac:dyDescent="0.2">
      <c r="A78" s="17" t="s">
        <v>52</v>
      </c>
      <c r="B78" s="17"/>
      <c r="C78" s="17"/>
      <c r="D78" s="18"/>
      <c r="E78" s="23"/>
      <c r="F78" s="19"/>
      <c r="G78" s="20"/>
      <c r="H78" s="19"/>
      <c r="J78" s="19"/>
      <c r="K78" s="20"/>
      <c r="L78" s="19"/>
    </row>
    <row r="79" spans="1:13" ht="16.5" customHeight="1" x14ac:dyDescent="0.2">
      <c r="D79" s="17"/>
      <c r="E79" s="18"/>
      <c r="F79" s="19"/>
      <c r="G79" s="21"/>
      <c r="H79" s="19"/>
      <c r="I79" s="22"/>
      <c r="J79" s="19"/>
      <c r="K79" s="21"/>
      <c r="M79" s="22"/>
    </row>
    <row r="80" spans="1:13" ht="16.5" customHeight="1" x14ac:dyDescent="0.2">
      <c r="A80" s="2" t="s">
        <v>53</v>
      </c>
      <c r="D80" s="17"/>
      <c r="E80" s="23">
        <v>12</v>
      </c>
      <c r="F80" s="19"/>
      <c r="G80" s="21">
        <v>1998271820</v>
      </c>
      <c r="H80" s="19"/>
      <c r="I80" s="22">
        <v>398004960</v>
      </c>
      <c r="J80" s="19"/>
      <c r="K80" s="21">
        <v>1998271820</v>
      </c>
      <c r="M80" s="22">
        <v>398004960</v>
      </c>
    </row>
    <row r="81" spans="1:13" ht="16.5" customHeight="1" x14ac:dyDescent="0.2">
      <c r="A81" s="46" t="s">
        <v>54</v>
      </c>
      <c r="B81" s="18"/>
      <c r="C81" s="18"/>
      <c r="D81" s="18"/>
      <c r="E81" s="23">
        <v>12</v>
      </c>
      <c r="F81" s="19"/>
      <c r="G81" s="24">
        <v>9838272702</v>
      </c>
      <c r="H81" s="19"/>
      <c r="I81" s="25">
        <v>10561286856</v>
      </c>
      <c r="J81" s="19"/>
      <c r="K81" s="24">
        <v>9838272702</v>
      </c>
      <c r="L81" s="19"/>
      <c r="M81" s="25">
        <v>10561286856</v>
      </c>
    </row>
    <row r="82" spans="1:13" ht="16.5" customHeight="1" x14ac:dyDescent="0.2">
      <c r="A82" s="18" t="s">
        <v>55</v>
      </c>
      <c r="B82" s="18"/>
      <c r="C82" s="17"/>
      <c r="D82" s="18"/>
      <c r="E82" s="23"/>
      <c r="F82" s="19"/>
      <c r="G82" s="20">
        <v>439160675</v>
      </c>
      <c r="H82" s="19"/>
      <c r="I82" s="3">
        <v>436605980</v>
      </c>
      <c r="J82" s="19"/>
      <c r="K82" s="20">
        <v>296064067</v>
      </c>
      <c r="L82" s="19"/>
      <c r="M82" s="25">
        <v>295840146</v>
      </c>
    </row>
    <row r="83" spans="1:13" ht="16.5" customHeight="1" x14ac:dyDescent="0.2">
      <c r="A83" s="18" t="s">
        <v>56</v>
      </c>
      <c r="B83" s="18"/>
      <c r="C83" s="17"/>
      <c r="D83" s="18"/>
      <c r="F83" s="19"/>
      <c r="G83" s="20"/>
      <c r="H83" s="19"/>
      <c r="J83" s="19"/>
      <c r="K83" s="20"/>
      <c r="L83" s="19"/>
      <c r="M83" s="25"/>
    </row>
    <row r="84" spans="1:13" ht="16.5" customHeight="1" x14ac:dyDescent="0.2">
      <c r="B84" s="18" t="s">
        <v>57</v>
      </c>
      <c r="C84" s="17"/>
      <c r="D84" s="18"/>
      <c r="E84" s="23">
        <v>6</v>
      </c>
      <c r="F84" s="19"/>
      <c r="G84" s="20">
        <v>396409160</v>
      </c>
      <c r="H84" s="19"/>
      <c r="I84" s="3">
        <v>398217047</v>
      </c>
      <c r="J84" s="19"/>
      <c r="K84" s="20">
        <v>390406425</v>
      </c>
      <c r="L84" s="19"/>
      <c r="M84" s="25">
        <v>391582667</v>
      </c>
    </row>
    <row r="85" spans="1:13" ht="16.5" customHeight="1" x14ac:dyDescent="0.2">
      <c r="A85" s="2" t="s">
        <v>58</v>
      </c>
      <c r="B85" s="17"/>
      <c r="D85" s="18"/>
      <c r="E85" s="23"/>
      <c r="F85" s="23"/>
      <c r="G85" s="24">
        <v>33451974</v>
      </c>
      <c r="H85" s="25"/>
      <c r="I85" s="25">
        <v>54150580</v>
      </c>
      <c r="J85" s="25"/>
      <c r="K85" s="20">
        <v>18430809</v>
      </c>
      <c r="L85" s="25"/>
      <c r="M85" s="25">
        <v>26746853</v>
      </c>
    </row>
    <row r="86" spans="1:13" ht="16.5" customHeight="1" x14ac:dyDescent="0.2">
      <c r="A86" s="18" t="s">
        <v>59</v>
      </c>
      <c r="D86" s="18"/>
      <c r="E86" s="23"/>
      <c r="F86" s="23"/>
      <c r="G86" s="24">
        <v>24461528</v>
      </c>
      <c r="H86" s="25"/>
      <c r="I86" s="25">
        <v>24365821</v>
      </c>
      <c r="J86" s="25"/>
      <c r="K86" s="24">
        <v>24461528</v>
      </c>
      <c r="L86" s="25"/>
      <c r="M86" s="25">
        <v>24365821</v>
      </c>
    </row>
    <row r="87" spans="1:13" ht="16.5" customHeight="1" x14ac:dyDescent="0.2">
      <c r="A87" s="18" t="s">
        <v>60</v>
      </c>
      <c r="B87" s="17"/>
      <c r="C87" s="17"/>
      <c r="D87" s="18"/>
      <c r="E87" s="23"/>
      <c r="F87" s="23"/>
      <c r="G87" s="27">
        <v>41130401</v>
      </c>
      <c r="H87" s="19"/>
      <c r="I87" s="28">
        <v>34959923</v>
      </c>
      <c r="J87" s="19"/>
      <c r="K87" s="27">
        <v>34595013</v>
      </c>
      <c r="L87" s="19"/>
      <c r="M87" s="29">
        <v>33748742</v>
      </c>
    </row>
    <row r="88" spans="1:13" ht="16.5" customHeight="1" x14ac:dyDescent="0.2">
      <c r="D88" s="17"/>
      <c r="E88" s="18"/>
      <c r="F88" s="19"/>
      <c r="G88" s="21"/>
      <c r="H88" s="19"/>
      <c r="I88" s="22"/>
      <c r="K88" s="21"/>
      <c r="M88" s="22"/>
    </row>
    <row r="89" spans="1:13" ht="16.5" customHeight="1" x14ac:dyDescent="0.2">
      <c r="A89" s="17" t="s">
        <v>61</v>
      </c>
      <c r="B89" s="17"/>
      <c r="C89" s="17"/>
      <c r="D89" s="18"/>
      <c r="E89" s="23"/>
      <c r="F89" s="19"/>
      <c r="G89" s="30">
        <f>SUM(G80:G87)</f>
        <v>12771158260</v>
      </c>
      <c r="H89" s="19"/>
      <c r="I89" s="31">
        <f>SUM(I80:I87)</f>
        <v>11907591167</v>
      </c>
      <c r="J89" s="19"/>
      <c r="K89" s="30">
        <f>SUM(K80:K87)</f>
        <v>12600502364</v>
      </c>
      <c r="M89" s="31">
        <f>SUM(M80:M87)</f>
        <v>11731576045</v>
      </c>
    </row>
    <row r="90" spans="1:13" ht="16.5" customHeight="1" x14ac:dyDescent="0.2">
      <c r="D90" s="17"/>
      <c r="E90" s="18"/>
      <c r="F90" s="19"/>
      <c r="G90" s="21"/>
      <c r="H90" s="19"/>
      <c r="I90" s="22"/>
      <c r="K90" s="21"/>
      <c r="M90" s="22"/>
    </row>
    <row r="91" spans="1:13" ht="16.5" customHeight="1" x14ac:dyDescent="0.2">
      <c r="A91" s="17" t="s">
        <v>62</v>
      </c>
      <c r="B91" s="17"/>
      <c r="C91" s="17"/>
      <c r="D91" s="18"/>
      <c r="E91" s="19"/>
      <c r="F91" s="19"/>
      <c r="G91" s="30">
        <f>+G76+G89</f>
        <v>17492073082</v>
      </c>
      <c r="H91" s="19"/>
      <c r="I91" s="31">
        <f>+I76+I89</f>
        <v>16250382533</v>
      </c>
      <c r="J91" s="19"/>
      <c r="K91" s="30">
        <f>+K76+K89</f>
        <v>16897776122</v>
      </c>
      <c r="M91" s="31">
        <f>+M76+M89</f>
        <v>15829350335</v>
      </c>
    </row>
    <row r="92" spans="1:13" ht="16.5" customHeight="1" x14ac:dyDescent="0.2">
      <c r="A92" s="17"/>
      <c r="B92" s="17"/>
      <c r="C92" s="17"/>
      <c r="D92" s="18"/>
      <c r="E92" s="19"/>
      <c r="F92" s="19"/>
      <c r="H92" s="19"/>
      <c r="J92" s="19"/>
    </row>
    <row r="93" spans="1:13" ht="16.5" customHeight="1" x14ac:dyDescent="0.2">
      <c r="A93" s="17"/>
      <c r="B93" s="17"/>
      <c r="C93" s="17"/>
      <c r="D93" s="18"/>
      <c r="E93" s="19"/>
      <c r="F93" s="19"/>
      <c r="H93" s="19"/>
      <c r="J93" s="19"/>
    </row>
    <row r="94" spans="1:13" ht="16.5" customHeight="1" x14ac:dyDescent="0.2">
      <c r="A94" s="17"/>
      <c r="B94" s="17"/>
      <c r="C94" s="17"/>
      <c r="D94" s="18"/>
      <c r="E94" s="19"/>
      <c r="F94" s="19"/>
      <c r="H94" s="19"/>
      <c r="J94" s="19"/>
    </row>
    <row r="95" spans="1:13" ht="16.5" customHeight="1" x14ac:dyDescent="0.2">
      <c r="A95" s="17"/>
      <c r="B95" s="17"/>
      <c r="C95" s="17"/>
      <c r="D95" s="18"/>
      <c r="E95" s="19"/>
      <c r="F95" s="19"/>
      <c r="H95" s="19"/>
      <c r="J95" s="19"/>
    </row>
    <row r="96" spans="1:13" ht="18.75" customHeight="1" x14ac:dyDescent="0.2">
      <c r="A96" s="17"/>
      <c r="B96" s="17"/>
      <c r="C96" s="17"/>
      <c r="D96" s="18"/>
      <c r="E96" s="19"/>
      <c r="F96" s="19"/>
      <c r="H96" s="19"/>
      <c r="J96" s="19"/>
    </row>
    <row r="97" spans="1:13" ht="4.5" customHeight="1" x14ac:dyDescent="0.2">
      <c r="A97" s="17"/>
      <c r="B97" s="17"/>
      <c r="C97" s="17"/>
      <c r="D97" s="18"/>
      <c r="E97" s="19"/>
      <c r="F97" s="19"/>
      <c r="H97" s="19"/>
      <c r="J97" s="19"/>
    </row>
    <row r="98" spans="1:13" ht="21.95" customHeight="1" x14ac:dyDescent="0.2">
      <c r="A98" s="42" t="str">
        <f>+A49</f>
        <v>The condensed notes to the interim financial information are an integral part of these interim financial information.</v>
      </c>
      <c r="B98" s="42"/>
      <c r="C98" s="42"/>
      <c r="D98" s="42"/>
      <c r="E98" s="45"/>
      <c r="F98" s="43"/>
      <c r="G98" s="31"/>
      <c r="H98" s="43"/>
      <c r="I98" s="31"/>
      <c r="J98" s="31"/>
      <c r="K98" s="31"/>
      <c r="L98" s="31"/>
      <c r="M98" s="31"/>
    </row>
    <row r="99" spans="1:13" ht="12" x14ac:dyDescent="0.2">
      <c r="A99" s="1" t="s">
        <v>0</v>
      </c>
      <c r="B99" s="1"/>
      <c r="C99" s="1"/>
      <c r="D99" s="1"/>
    </row>
    <row r="100" spans="1:13" ht="16.5" customHeight="1" x14ac:dyDescent="0.2">
      <c r="A100" s="1" t="s">
        <v>1</v>
      </c>
      <c r="B100" s="1"/>
      <c r="C100" s="1"/>
      <c r="D100" s="1"/>
    </row>
    <row r="101" spans="1:13" ht="16.5" customHeight="1" x14ac:dyDescent="0.2">
      <c r="A101" s="44" t="str">
        <f>A3</f>
        <v>As at 30 September 2024</v>
      </c>
      <c r="B101" s="44"/>
      <c r="C101" s="44"/>
      <c r="D101" s="44"/>
      <c r="E101" s="45"/>
      <c r="F101" s="45"/>
      <c r="G101" s="31"/>
      <c r="H101" s="45"/>
      <c r="I101" s="31"/>
      <c r="J101" s="31"/>
      <c r="K101" s="31"/>
      <c r="L101" s="31"/>
      <c r="M101" s="31"/>
    </row>
    <row r="104" spans="1:13" ht="16.5" customHeight="1" x14ac:dyDescent="0.2">
      <c r="E104" s="5"/>
      <c r="F104" s="5"/>
      <c r="G104" s="212" t="s">
        <v>3</v>
      </c>
      <c r="H104" s="213"/>
      <c r="I104" s="213"/>
      <c r="J104" s="6"/>
      <c r="K104" s="212" t="s">
        <v>4</v>
      </c>
      <c r="L104" s="213"/>
      <c r="M104" s="213"/>
    </row>
    <row r="105" spans="1:13" ht="16.5" customHeight="1" x14ac:dyDescent="0.2">
      <c r="E105" s="7"/>
      <c r="F105" s="8"/>
      <c r="G105" s="214" t="s">
        <v>5</v>
      </c>
      <c r="H105" s="215"/>
      <c r="I105" s="215"/>
      <c r="J105" s="9"/>
      <c r="K105" s="214" t="s">
        <v>5</v>
      </c>
      <c r="L105" s="215"/>
      <c r="M105" s="215"/>
    </row>
    <row r="106" spans="1:13" ht="16.5" customHeight="1" x14ac:dyDescent="0.2">
      <c r="E106" s="7"/>
      <c r="F106" s="8"/>
      <c r="G106" s="9" t="s">
        <v>6</v>
      </c>
      <c r="H106" s="9"/>
      <c r="I106" s="9" t="s">
        <v>7</v>
      </c>
      <c r="J106" s="9"/>
      <c r="K106" s="9" t="s">
        <v>6</v>
      </c>
      <c r="L106" s="9"/>
      <c r="M106" s="9" t="s">
        <v>7</v>
      </c>
    </row>
    <row r="107" spans="1:13" ht="16.5" customHeight="1" x14ac:dyDescent="0.2">
      <c r="E107" s="7"/>
      <c r="F107" s="8"/>
      <c r="G107" s="57" t="s">
        <v>8</v>
      </c>
      <c r="H107" s="9"/>
      <c r="I107" s="9" t="s">
        <v>9</v>
      </c>
      <c r="J107" s="9"/>
      <c r="K107" s="57" t="s">
        <v>8</v>
      </c>
      <c r="L107" s="9"/>
      <c r="M107" s="9" t="s">
        <v>9</v>
      </c>
    </row>
    <row r="108" spans="1:13" ht="16.5" customHeight="1" x14ac:dyDescent="0.2">
      <c r="E108" s="11"/>
      <c r="F108" s="11"/>
      <c r="G108" s="10" t="s">
        <v>10</v>
      </c>
      <c r="H108" s="110"/>
      <c r="I108" s="10" t="s">
        <v>11</v>
      </c>
      <c r="J108" s="110"/>
      <c r="K108" s="10" t="s">
        <v>10</v>
      </c>
      <c r="L108" s="110"/>
      <c r="M108" s="10" t="s">
        <v>11</v>
      </c>
    </row>
    <row r="109" spans="1:13" ht="16.5" customHeight="1" x14ac:dyDescent="0.2">
      <c r="A109" s="12"/>
      <c r="B109" s="12"/>
      <c r="C109" s="12"/>
      <c r="D109" s="12"/>
      <c r="E109" s="11"/>
      <c r="F109" s="14"/>
      <c r="G109" s="15" t="s">
        <v>13</v>
      </c>
      <c r="H109" s="110"/>
      <c r="I109" s="15" t="s">
        <v>13</v>
      </c>
      <c r="J109" s="16"/>
      <c r="K109" s="15" t="s">
        <v>13</v>
      </c>
      <c r="L109" s="110"/>
      <c r="M109" s="15" t="s">
        <v>13</v>
      </c>
    </row>
    <row r="110" spans="1:13" ht="16.5" customHeight="1" x14ac:dyDescent="0.2">
      <c r="A110" s="17"/>
      <c r="B110" s="17"/>
      <c r="C110" s="17"/>
      <c r="D110" s="18"/>
      <c r="E110" s="19"/>
      <c r="F110" s="19"/>
      <c r="G110" s="20"/>
      <c r="H110" s="19"/>
      <c r="J110" s="19"/>
      <c r="K110" s="20"/>
    </row>
    <row r="111" spans="1:13" ht="16.5" customHeight="1" x14ac:dyDescent="0.2">
      <c r="A111" s="17" t="s">
        <v>40</v>
      </c>
      <c r="B111" s="12"/>
      <c r="C111" s="12"/>
      <c r="D111" s="12"/>
      <c r="E111" s="50"/>
      <c r="F111" s="47"/>
      <c r="G111" s="48"/>
      <c r="H111" s="47"/>
      <c r="I111" s="49"/>
      <c r="J111" s="49"/>
      <c r="K111" s="48"/>
      <c r="L111" s="49"/>
      <c r="M111" s="49"/>
    </row>
    <row r="112" spans="1:13" ht="16.5" customHeight="1" x14ac:dyDescent="0.2">
      <c r="D112" s="17"/>
      <c r="E112" s="18"/>
      <c r="F112" s="19"/>
      <c r="G112" s="21"/>
      <c r="H112" s="19"/>
      <c r="I112" s="22"/>
      <c r="K112" s="21"/>
      <c r="M112" s="22"/>
    </row>
    <row r="113" spans="1:13" ht="16.5" customHeight="1" x14ac:dyDescent="0.2">
      <c r="A113" s="51" t="s">
        <v>63</v>
      </c>
      <c r="B113" s="17"/>
      <c r="C113" s="17"/>
      <c r="D113" s="18"/>
      <c r="E113" s="23"/>
      <c r="F113" s="19"/>
      <c r="G113" s="20"/>
      <c r="H113" s="19"/>
      <c r="K113" s="20"/>
    </row>
    <row r="114" spans="1:13" ht="16.5" customHeight="1" x14ac:dyDescent="0.2">
      <c r="D114" s="17"/>
      <c r="E114" s="18"/>
      <c r="F114" s="19"/>
      <c r="G114" s="21"/>
      <c r="H114" s="19"/>
      <c r="I114" s="22"/>
      <c r="K114" s="21"/>
      <c r="M114" s="22"/>
    </row>
    <row r="115" spans="1:13" ht="16.5" customHeight="1" x14ac:dyDescent="0.2">
      <c r="A115" s="18" t="s">
        <v>64</v>
      </c>
      <c r="B115" s="18"/>
      <c r="C115" s="18"/>
      <c r="D115" s="18"/>
      <c r="E115" s="23"/>
      <c r="F115" s="19"/>
      <c r="G115" s="20"/>
      <c r="H115" s="19"/>
      <c r="K115" s="20"/>
    </row>
    <row r="116" spans="1:13" ht="16.5" customHeight="1" x14ac:dyDescent="0.2">
      <c r="A116" s="18"/>
      <c r="B116" s="18" t="s">
        <v>65</v>
      </c>
      <c r="C116" s="18"/>
      <c r="D116" s="18"/>
      <c r="E116" s="23"/>
      <c r="F116" s="19"/>
      <c r="G116" s="20"/>
      <c r="H116" s="19"/>
      <c r="K116" s="20"/>
    </row>
    <row r="117" spans="1:13" ht="16.5" customHeight="1" x14ac:dyDescent="0.2">
      <c r="A117" s="18"/>
      <c r="B117" s="18"/>
      <c r="C117" s="18" t="s">
        <v>66</v>
      </c>
      <c r="D117" s="18"/>
      <c r="E117" s="23"/>
      <c r="F117" s="19"/>
      <c r="G117" s="20"/>
      <c r="H117" s="19"/>
      <c r="J117" s="19"/>
      <c r="K117" s="20"/>
    </row>
    <row r="118" spans="1:13" ht="16.5" customHeight="1" x14ac:dyDescent="0.2">
      <c r="A118" s="18"/>
      <c r="B118" s="18"/>
      <c r="C118" s="18"/>
      <c r="D118" s="18" t="s">
        <v>67</v>
      </c>
      <c r="E118" s="23"/>
      <c r="F118" s="19"/>
      <c r="G118" s="20"/>
      <c r="H118" s="19"/>
      <c r="J118" s="19"/>
      <c r="K118" s="20"/>
    </row>
    <row r="119" spans="1:13" ht="16.5" customHeight="1" thickBot="1" x14ac:dyDescent="0.25">
      <c r="A119" s="18"/>
      <c r="B119" s="18"/>
      <c r="C119" s="18"/>
      <c r="D119" s="18" t="s">
        <v>68</v>
      </c>
      <c r="E119" s="23"/>
      <c r="F119" s="19"/>
      <c r="G119" s="52">
        <v>3825000000</v>
      </c>
      <c r="H119" s="25"/>
      <c r="I119" s="53">
        <v>3825000000</v>
      </c>
      <c r="J119" s="25"/>
      <c r="K119" s="52">
        <v>3825000000</v>
      </c>
      <c r="L119" s="25"/>
      <c r="M119" s="53">
        <v>3825000000</v>
      </c>
    </row>
    <row r="120" spans="1:13" ht="16.5" customHeight="1" thickTop="1" x14ac:dyDescent="0.2">
      <c r="A120" s="18"/>
      <c r="B120" s="18"/>
      <c r="C120" s="18"/>
      <c r="D120" s="18"/>
      <c r="E120" s="23"/>
      <c r="F120" s="19"/>
      <c r="G120" s="24"/>
      <c r="H120" s="25"/>
      <c r="I120" s="25"/>
      <c r="J120" s="25"/>
      <c r="K120" s="24"/>
      <c r="L120" s="25"/>
      <c r="M120" s="25"/>
    </row>
    <row r="121" spans="1:13" ht="16.5" customHeight="1" x14ac:dyDescent="0.2">
      <c r="B121" s="18" t="s">
        <v>69</v>
      </c>
      <c r="C121" s="18"/>
      <c r="D121" s="18"/>
      <c r="E121" s="23"/>
      <c r="F121" s="19"/>
      <c r="G121" s="20"/>
      <c r="H121" s="19"/>
      <c r="J121" s="19"/>
      <c r="K121" s="20"/>
      <c r="L121" s="19"/>
    </row>
    <row r="122" spans="1:13" ht="16.5" customHeight="1" x14ac:dyDescent="0.2">
      <c r="B122" s="18"/>
      <c r="C122" s="18" t="s">
        <v>66</v>
      </c>
      <c r="D122" s="18"/>
      <c r="E122" s="23"/>
      <c r="F122" s="19"/>
      <c r="G122" s="20"/>
      <c r="H122" s="19"/>
      <c r="J122" s="19"/>
      <c r="K122" s="20"/>
      <c r="L122" s="19"/>
    </row>
    <row r="123" spans="1:13" ht="16.5" customHeight="1" x14ac:dyDescent="0.2">
      <c r="B123" s="18"/>
      <c r="C123" s="18"/>
      <c r="D123" s="18" t="s">
        <v>67</v>
      </c>
      <c r="E123" s="23"/>
      <c r="F123" s="19"/>
      <c r="G123" s="20"/>
      <c r="H123" s="19"/>
      <c r="J123" s="19"/>
      <c r="K123" s="20"/>
      <c r="L123" s="19"/>
    </row>
    <row r="124" spans="1:13" ht="16.5" customHeight="1" x14ac:dyDescent="0.2">
      <c r="B124" s="18"/>
      <c r="C124" s="18"/>
      <c r="D124" s="18" t="s">
        <v>70</v>
      </c>
      <c r="E124" s="23"/>
      <c r="F124" s="19"/>
      <c r="G124" s="20">
        <v>3825000000</v>
      </c>
      <c r="H124" s="3"/>
      <c r="I124" s="3">
        <v>3825000000</v>
      </c>
      <c r="K124" s="20">
        <v>3825000000</v>
      </c>
      <c r="L124" s="33"/>
      <c r="M124" s="25">
        <v>3825000000</v>
      </c>
    </row>
    <row r="125" spans="1:13" ht="16.5" customHeight="1" x14ac:dyDescent="0.2">
      <c r="A125" s="2" t="s">
        <v>71</v>
      </c>
      <c r="D125" s="54"/>
      <c r="E125" s="23"/>
      <c r="F125" s="23"/>
      <c r="G125" s="24">
        <v>2557841248</v>
      </c>
      <c r="H125" s="25"/>
      <c r="I125" s="25">
        <v>2557841248</v>
      </c>
      <c r="J125" s="25"/>
      <c r="K125" s="24">
        <v>2557841248</v>
      </c>
      <c r="L125" s="25"/>
      <c r="M125" s="25">
        <v>2557841248</v>
      </c>
    </row>
    <row r="126" spans="1:13" ht="16.5" customHeight="1" x14ac:dyDescent="0.2">
      <c r="A126" s="2" t="s">
        <v>72</v>
      </c>
      <c r="D126" s="54"/>
      <c r="E126" s="23"/>
      <c r="F126" s="23"/>
      <c r="G126" s="24"/>
      <c r="H126" s="23"/>
      <c r="I126" s="25"/>
      <c r="J126" s="23"/>
      <c r="K126" s="24"/>
      <c r="L126" s="23"/>
      <c r="M126" s="25"/>
    </row>
    <row r="127" spans="1:13" ht="16.5" customHeight="1" x14ac:dyDescent="0.2">
      <c r="B127" s="2" t="s">
        <v>73</v>
      </c>
      <c r="E127" s="23"/>
      <c r="F127" s="23"/>
      <c r="G127" s="24">
        <v>364266075</v>
      </c>
      <c r="H127" s="23"/>
      <c r="I127" s="25">
        <v>364266075</v>
      </c>
      <c r="J127" s="23"/>
      <c r="K127" s="24">
        <v>364266075</v>
      </c>
      <c r="L127" s="23"/>
      <c r="M127" s="25">
        <v>364266075</v>
      </c>
    </row>
    <row r="128" spans="1:13" ht="16.5" customHeight="1" x14ac:dyDescent="0.2">
      <c r="B128" s="2" t="s">
        <v>74</v>
      </c>
      <c r="E128" s="23"/>
      <c r="F128" s="23"/>
      <c r="G128" s="24">
        <v>3746718477</v>
      </c>
      <c r="H128" s="19"/>
      <c r="I128" s="25">
        <v>3599718709</v>
      </c>
      <c r="J128" s="19"/>
      <c r="K128" s="24">
        <v>852352043</v>
      </c>
      <c r="L128" s="19"/>
      <c r="M128" s="25">
        <v>1038678523</v>
      </c>
    </row>
    <row r="129" spans="1:13" ht="16.5" customHeight="1" x14ac:dyDescent="0.2">
      <c r="A129" s="2" t="s">
        <v>75</v>
      </c>
      <c r="B129" s="17"/>
      <c r="C129" s="17"/>
      <c r="D129" s="18"/>
      <c r="E129" s="23"/>
      <c r="F129" s="23"/>
      <c r="G129" s="27">
        <v>3160036744</v>
      </c>
      <c r="H129" s="19"/>
      <c r="I129" s="28">
        <v>3219896997</v>
      </c>
      <c r="J129" s="19"/>
      <c r="K129" s="27">
        <v>1220285687</v>
      </c>
      <c r="L129" s="19"/>
      <c r="M129" s="29">
        <v>1220285687</v>
      </c>
    </row>
    <row r="130" spans="1:13" ht="16.5" customHeight="1" x14ac:dyDescent="0.2">
      <c r="B130" s="17"/>
      <c r="C130" s="17"/>
      <c r="D130" s="18"/>
      <c r="E130" s="23"/>
      <c r="F130" s="23"/>
      <c r="G130" s="20"/>
      <c r="H130" s="19"/>
      <c r="J130" s="19"/>
      <c r="K130" s="20"/>
      <c r="L130" s="19"/>
    </row>
    <row r="131" spans="1:13" ht="16.5" customHeight="1" x14ac:dyDescent="0.2">
      <c r="A131" s="1" t="s">
        <v>76</v>
      </c>
      <c r="B131" s="18"/>
      <c r="C131" s="18"/>
      <c r="D131" s="18"/>
      <c r="E131" s="23"/>
      <c r="F131" s="19"/>
      <c r="G131" s="20"/>
      <c r="H131" s="19"/>
      <c r="J131" s="19"/>
      <c r="K131" s="20"/>
      <c r="L131" s="19"/>
    </row>
    <row r="132" spans="1:13" ht="16.5" customHeight="1" x14ac:dyDescent="0.2">
      <c r="B132" s="1" t="s">
        <v>77</v>
      </c>
      <c r="C132" s="1"/>
      <c r="E132" s="23"/>
      <c r="F132" s="19"/>
      <c r="G132" s="20">
        <f>SUM(G124:G129)</f>
        <v>13653862544</v>
      </c>
      <c r="H132" s="19"/>
      <c r="I132" s="3">
        <f>SUM(I124:I129)</f>
        <v>13566723029</v>
      </c>
      <c r="J132" s="19"/>
      <c r="K132" s="20">
        <f>SUM(K124:K129)</f>
        <v>8819745053</v>
      </c>
      <c r="L132" s="19"/>
      <c r="M132" s="3">
        <f>SUM(M124:M129)</f>
        <v>9006071533</v>
      </c>
    </row>
    <row r="133" spans="1:13" ht="16.5" customHeight="1" x14ac:dyDescent="0.2">
      <c r="A133" s="2" t="s">
        <v>78</v>
      </c>
      <c r="E133" s="23"/>
      <c r="F133" s="19"/>
      <c r="G133" s="27">
        <v>77</v>
      </c>
      <c r="H133" s="55"/>
      <c r="I133" s="28">
        <v>93</v>
      </c>
      <c r="J133" s="55"/>
      <c r="K133" s="27">
        <v>0</v>
      </c>
      <c r="L133" s="55"/>
      <c r="M133" s="28">
        <v>0</v>
      </c>
    </row>
    <row r="134" spans="1:13" ht="16.5" customHeight="1" x14ac:dyDescent="0.2">
      <c r="D134" s="17"/>
      <c r="E134" s="18"/>
      <c r="F134" s="19"/>
      <c r="G134" s="21"/>
      <c r="H134" s="19"/>
      <c r="I134" s="22"/>
      <c r="K134" s="21"/>
      <c r="M134" s="22"/>
    </row>
    <row r="135" spans="1:13" ht="16.5" customHeight="1" x14ac:dyDescent="0.2">
      <c r="A135" s="1" t="s">
        <v>79</v>
      </c>
      <c r="E135" s="19"/>
      <c r="F135" s="19"/>
      <c r="G135" s="30">
        <f>SUM(G132:G133)</f>
        <v>13653862621</v>
      </c>
      <c r="H135" s="19"/>
      <c r="I135" s="31">
        <f>SUM(I132:I133)</f>
        <v>13566723122</v>
      </c>
      <c r="J135" s="19"/>
      <c r="K135" s="30">
        <f>SUM(K132:K133)</f>
        <v>8819745053</v>
      </c>
      <c r="M135" s="31">
        <f>SUM(M132:M133)</f>
        <v>9006071533</v>
      </c>
    </row>
    <row r="136" spans="1:13" ht="16.5" customHeight="1" x14ac:dyDescent="0.2">
      <c r="D136" s="17"/>
      <c r="E136" s="18"/>
      <c r="F136" s="19"/>
      <c r="G136" s="21"/>
      <c r="H136" s="19"/>
      <c r="I136" s="22"/>
      <c r="K136" s="21"/>
      <c r="M136" s="22"/>
    </row>
    <row r="137" spans="1:13" ht="16.5" customHeight="1" thickBot="1" x14ac:dyDescent="0.25">
      <c r="A137" s="1" t="s">
        <v>80</v>
      </c>
      <c r="B137" s="1"/>
      <c r="C137" s="1"/>
      <c r="D137" s="1"/>
      <c r="E137" s="47"/>
      <c r="F137" s="47"/>
      <c r="G137" s="38">
        <f>+G135+G91</f>
        <v>31145935703</v>
      </c>
      <c r="H137" s="47"/>
      <c r="I137" s="39">
        <f>+I135+I91</f>
        <v>29817105655</v>
      </c>
      <c r="J137" s="47"/>
      <c r="K137" s="38">
        <f>+K135+K91</f>
        <v>25717521175</v>
      </c>
      <c r="L137" s="56"/>
      <c r="M137" s="39">
        <f>+M135+M91</f>
        <v>24835421868</v>
      </c>
    </row>
    <row r="138" spans="1:13" ht="15.75" customHeight="1" thickTop="1" x14ac:dyDescent="0.2">
      <c r="A138" s="1"/>
      <c r="B138" s="1"/>
      <c r="C138" s="1"/>
      <c r="D138" s="1"/>
      <c r="E138" s="47"/>
      <c r="F138" s="47"/>
      <c r="H138" s="47"/>
    </row>
    <row r="139" spans="1:13" ht="16.5" customHeight="1" x14ac:dyDescent="0.2">
      <c r="A139" s="1"/>
      <c r="B139" s="1"/>
      <c r="C139" s="1"/>
      <c r="D139" s="1"/>
      <c r="E139" s="47"/>
      <c r="F139" s="47"/>
      <c r="H139" s="47"/>
    </row>
    <row r="140" spans="1:13" ht="16.5" customHeight="1" x14ac:dyDescent="0.2">
      <c r="A140" s="1"/>
      <c r="B140" s="1"/>
      <c r="C140" s="1"/>
      <c r="D140" s="1"/>
      <c r="E140" s="47"/>
      <c r="F140" s="47"/>
      <c r="H140" s="47"/>
    </row>
    <row r="141" spans="1:13" ht="16.5" customHeight="1" x14ac:dyDescent="0.2">
      <c r="A141" s="1"/>
      <c r="B141" s="1"/>
      <c r="C141" s="1"/>
      <c r="D141" s="1"/>
      <c r="E141" s="47"/>
      <c r="F141" s="47"/>
      <c r="H141" s="47"/>
    </row>
    <row r="142" spans="1:13" ht="16.5" customHeight="1" x14ac:dyDescent="0.2">
      <c r="A142" s="1"/>
      <c r="B142" s="1"/>
      <c r="C142" s="1"/>
      <c r="D142" s="1"/>
      <c r="E142" s="47"/>
      <c r="F142" s="47"/>
      <c r="H142" s="47"/>
    </row>
    <row r="143" spans="1:13" ht="16.5" customHeight="1" x14ac:dyDescent="0.2">
      <c r="A143" s="1"/>
      <c r="B143" s="1"/>
      <c r="C143" s="1"/>
      <c r="D143" s="1"/>
      <c r="E143" s="47"/>
      <c r="F143" s="47"/>
      <c r="H143" s="47"/>
    </row>
    <row r="144" spans="1:13" ht="16.5" customHeight="1" x14ac:dyDescent="0.2">
      <c r="A144" s="1"/>
      <c r="B144" s="1"/>
      <c r="C144" s="1"/>
      <c r="D144" s="1"/>
      <c r="E144" s="47"/>
      <c r="F144" s="47"/>
      <c r="H144" s="47"/>
    </row>
    <row r="145" spans="1:13" ht="16.5" customHeight="1" x14ac:dyDescent="0.2">
      <c r="A145" s="1"/>
      <c r="B145" s="1"/>
      <c r="C145" s="1"/>
      <c r="D145" s="1"/>
      <c r="E145" s="47"/>
      <c r="F145" s="47"/>
      <c r="H145" s="47"/>
    </row>
    <row r="146" spans="1:13" ht="7.5" customHeight="1" x14ac:dyDescent="0.2">
      <c r="A146" s="1"/>
      <c r="B146" s="1"/>
      <c r="C146" s="1"/>
      <c r="D146" s="1"/>
      <c r="E146" s="47"/>
      <c r="F146" s="47"/>
      <c r="H146" s="47"/>
    </row>
    <row r="147" spans="1:13" ht="21.95" customHeight="1" x14ac:dyDescent="0.2">
      <c r="A147" s="42" t="str">
        <f>+A49</f>
        <v>The condensed notes to the interim financial information are an integral part of these interim financial information.</v>
      </c>
      <c r="B147" s="42"/>
      <c r="C147" s="42"/>
      <c r="D147" s="42"/>
      <c r="E147" s="42"/>
      <c r="F147" s="43"/>
      <c r="G147" s="31"/>
      <c r="H147" s="43"/>
      <c r="I147" s="31"/>
      <c r="J147" s="31"/>
      <c r="K147" s="31"/>
      <c r="L147" s="31"/>
      <c r="M147" s="31"/>
    </row>
  </sheetData>
  <mergeCells count="14">
    <mergeCell ref="G105:I105"/>
    <mergeCell ref="K105:M105"/>
    <mergeCell ref="G55:I55"/>
    <mergeCell ref="K55:M55"/>
    <mergeCell ref="G56:I56"/>
    <mergeCell ref="K56:M56"/>
    <mergeCell ref="G104:I104"/>
    <mergeCell ref="K104:M104"/>
    <mergeCell ref="A47:M47"/>
    <mergeCell ref="G6:I6"/>
    <mergeCell ref="K6:M6"/>
    <mergeCell ref="G7:I7"/>
    <mergeCell ref="K7:M7"/>
    <mergeCell ref="A33:D3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0189B-91C3-4B94-A6BD-6254C9E74085}">
  <dimension ref="A1:N102"/>
  <sheetViews>
    <sheetView zoomScaleNormal="100" zoomScaleSheetLayoutView="107" workbookViewId="0">
      <selection sqref="A1:N1"/>
    </sheetView>
  </sheetViews>
  <sheetFormatPr defaultColWidth="12.625" defaultRowHeight="15" customHeight="1" x14ac:dyDescent="0.2"/>
  <cols>
    <col min="1" max="4" width="1.125" style="119" customWidth="1"/>
    <col min="5" max="5" width="31.875" style="119" customWidth="1"/>
    <col min="6" max="6" width="4.625" style="119" customWidth="1"/>
    <col min="7" max="7" width="0.625" style="119" customWidth="1"/>
    <col min="8" max="8" width="10.625" style="119" customWidth="1"/>
    <col min="9" max="9" width="0.625" style="119" customWidth="1"/>
    <col min="10" max="10" width="10.625" style="119" customWidth="1"/>
    <col min="11" max="11" width="0.625" style="119" customWidth="1"/>
    <col min="12" max="12" width="10.625" style="119" customWidth="1"/>
    <col min="13" max="13" width="0.625" style="119" customWidth="1"/>
    <col min="14" max="14" width="10.625" style="119" customWidth="1"/>
    <col min="15" max="16384" width="12.625" style="119"/>
  </cols>
  <sheetData>
    <row r="1" spans="1:14" ht="16.5" customHeight="1" x14ac:dyDescent="0.2">
      <c r="A1" s="224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 ht="16.5" customHeight="1" x14ac:dyDescent="0.2">
      <c r="A2" s="120" t="s">
        <v>81</v>
      </c>
      <c r="B2" s="120"/>
      <c r="C2" s="120"/>
      <c r="D2" s="120"/>
      <c r="E2" s="120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6.5" customHeight="1" x14ac:dyDescent="0.2">
      <c r="A3" s="122" t="s">
        <v>82</v>
      </c>
      <c r="B3" s="122"/>
      <c r="C3" s="122"/>
      <c r="D3" s="122"/>
      <c r="E3" s="122"/>
      <c r="F3" s="123"/>
      <c r="G3" s="123"/>
      <c r="H3" s="123"/>
      <c r="I3" s="123"/>
      <c r="J3" s="123"/>
      <c r="K3" s="123"/>
      <c r="L3" s="123"/>
      <c r="M3" s="123"/>
      <c r="N3" s="123"/>
    </row>
    <row r="4" spans="1:14" ht="16.5" customHeight="1" x14ac:dyDescent="0.2">
      <c r="A4" s="120"/>
      <c r="B4" s="120"/>
      <c r="C4" s="120"/>
      <c r="D4" s="120"/>
      <c r="E4" s="120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16.5" customHeight="1" x14ac:dyDescent="0.2">
      <c r="A5" s="120"/>
      <c r="B5" s="120"/>
      <c r="C5" s="120"/>
      <c r="D5" s="120"/>
      <c r="E5" s="120"/>
      <c r="F5" s="124"/>
      <c r="G5" s="124"/>
      <c r="H5" s="124"/>
      <c r="I5" s="124"/>
      <c r="J5" s="124"/>
      <c r="K5" s="124"/>
      <c r="L5" s="124"/>
      <c r="M5" s="124"/>
      <c r="N5" s="124"/>
    </row>
    <row r="6" spans="1:14" ht="16.5" customHeight="1" x14ac:dyDescent="0.2">
      <c r="A6" s="120"/>
      <c r="B6" s="120"/>
      <c r="C6" s="120"/>
      <c r="D6" s="120"/>
      <c r="E6" s="120"/>
      <c r="F6" s="124"/>
      <c r="G6" s="124"/>
      <c r="H6" s="217" t="s">
        <v>3</v>
      </c>
      <c r="I6" s="218"/>
      <c r="J6" s="218"/>
      <c r="K6" s="125"/>
      <c r="L6" s="219" t="s">
        <v>4</v>
      </c>
      <c r="M6" s="218"/>
      <c r="N6" s="218"/>
    </row>
    <row r="7" spans="1:14" ht="16.5" customHeight="1" x14ac:dyDescent="0.2">
      <c r="A7" s="140"/>
      <c r="F7" s="126"/>
      <c r="G7" s="126"/>
      <c r="H7" s="220" t="s">
        <v>5</v>
      </c>
      <c r="I7" s="221"/>
      <c r="J7" s="221"/>
      <c r="K7" s="127"/>
      <c r="L7" s="222" t="s">
        <v>5</v>
      </c>
      <c r="M7" s="221"/>
      <c r="N7" s="221"/>
    </row>
    <row r="8" spans="1:14" ht="16.5" customHeight="1" x14ac:dyDescent="0.2">
      <c r="A8" s="140"/>
      <c r="B8" s="140"/>
      <c r="C8" s="140"/>
      <c r="D8" s="140"/>
      <c r="E8" s="140"/>
      <c r="F8" s="128"/>
      <c r="G8" s="129"/>
      <c r="H8" s="130" t="s">
        <v>8</v>
      </c>
      <c r="I8" s="131"/>
      <c r="J8" s="130" t="s">
        <v>8</v>
      </c>
      <c r="K8" s="131"/>
      <c r="L8" s="130" t="s">
        <v>8</v>
      </c>
      <c r="M8" s="131"/>
      <c r="N8" s="130" t="s">
        <v>8</v>
      </c>
    </row>
    <row r="9" spans="1:14" ht="16.5" customHeight="1" x14ac:dyDescent="0.2">
      <c r="A9" s="140"/>
      <c r="F9" s="126"/>
      <c r="G9" s="126"/>
      <c r="H9" s="132" t="s">
        <v>10</v>
      </c>
      <c r="I9" s="131"/>
      <c r="J9" s="132" t="s">
        <v>11</v>
      </c>
      <c r="K9" s="133"/>
      <c r="L9" s="132" t="s">
        <v>10</v>
      </c>
      <c r="M9" s="131"/>
      <c r="N9" s="132" t="s">
        <v>11</v>
      </c>
    </row>
    <row r="10" spans="1:14" ht="16.5" customHeight="1" x14ac:dyDescent="0.2">
      <c r="F10" s="126"/>
      <c r="G10" s="134"/>
      <c r="H10" s="135" t="s">
        <v>13</v>
      </c>
      <c r="I10" s="131"/>
      <c r="J10" s="135" t="s">
        <v>13</v>
      </c>
      <c r="K10" s="131"/>
      <c r="L10" s="135" t="s">
        <v>13</v>
      </c>
      <c r="M10" s="131"/>
      <c r="N10" s="135" t="s">
        <v>13</v>
      </c>
    </row>
    <row r="11" spans="1:14" ht="16.5" customHeight="1" x14ac:dyDescent="0.2">
      <c r="A11" s="140"/>
      <c r="F11" s="128"/>
      <c r="G11" s="129"/>
      <c r="H11" s="136"/>
      <c r="I11" s="137"/>
      <c r="J11" s="137"/>
      <c r="K11" s="137"/>
      <c r="L11" s="136"/>
      <c r="M11" s="137"/>
      <c r="N11" s="137"/>
    </row>
    <row r="12" spans="1:14" ht="16.5" customHeight="1" x14ac:dyDescent="0.2">
      <c r="A12" s="119" t="s">
        <v>83</v>
      </c>
      <c r="F12" s="138"/>
      <c r="G12" s="129"/>
      <c r="H12" s="136">
        <v>590248100</v>
      </c>
      <c r="I12" s="139"/>
      <c r="J12" s="137">
        <v>557028353</v>
      </c>
      <c r="K12" s="139"/>
      <c r="L12" s="136">
        <v>437198877</v>
      </c>
      <c r="M12" s="139"/>
      <c r="N12" s="137">
        <v>415417977</v>
      </c>
    </row>
    <row r="13" spans="1:14" ht="16.5" customHeight="1" x14ac:dyDescent="0.2">
      <c r="A13" s="119" t="s">
        <v>84</v>
      </c>
      <c r="F13" s="138"/>
      <c r="G13" s="129"/>
      <c r="H13" s="136">
        <v>179177326</v>
      </c>
      <c r="I13" s="139"/>
      <c r="J13" s="137">
        <v>132717829</v>
      </c>
      <c r="K13" s="139"/>
      <c r="L13" s="136">
        <v>104096332</v>
      </c>
      <c r="M13" s="139"/>
      <c r="N13" s="137">
        <v>80785298</v>
      </c>
    </row>
    <row r="14" spans="1:14" ht="16.5" customHeight="1" x14ac:dyDescent="0.2">
      <c r="A14" s="223" t="s">
        <v>85</v>
      </c>
      <c r="B14" s="218"/>
      <c r="C14" s="218"/>
      <c r="D14" s="218"/>
      <c r="E14" s="218"/>
      <c r="F14" s="141"/>
      <c r="G14" s="142"/>
      <c r="H14" s="136">
        <v>-351326002</v>
      </c>
      <c r="I14" s="137"/>
      <c r="J14" s="137">
        <v>-358718460</v>
      </c>
      <c r="K14" s="137"/>
      <c r="L14" s="136">
        <v>-295764727</v>
      </c>
      <c r="M14" s="137"/>
      <c r="N14" s="137">
        <v>-303897803</v>
      </c>
    </row>
    <row r="15" spans="1:14" ht="16.5" customHeight="1" x14ac:dyDescent="0.2">
      <c r="A15" s="119" t="s">
        <v>86</v>
      </c>
      <c r="B15" s="143"/>
      <c r="C15" s="143"/>
      <c r="D15" s="143"/>
      <c r="E15" s="143"/>
      <c r="F15" s="141"/>
      <c r="G15" s="142"/>
      <c r="H15" s="144">
        <v>-125532711</v>
      </c>
      <c r="J15" s="145">
        <v>-101306268</v>
      </c>
      <c r="L15" s="144">
        <v>-63777137</v>
      </c>
      <c r="N15" s="145">
        <v>-56252677</v>
      </c>
    </row>
    <row r="16" spans="1:14" ht="16.5" customHeight="1" x14ac:dyDescent="0.2">
      <c r="A16" s="140"/>
      <c r="F16" s="138"/>
      <c r="G16" s="129"/>
      <c r="H16" s="136"/>
      <c r="I16" s="137"/>
      <c r="J16" s="137"/>
      <c r="K16" s="137"/>
      <c r="L16" s="136"/>
      <c r="M16" s="137"/>
      <c r="N16" s="137"/>
    </row>
    <row r="17" spans="1:14" ht="16.5" customHeight="1" x14ac:dyDescent="0.2">
      <c r="A17" s="143" t="s">
        <v>87</v>
      </c>
      <c r="B17" s="143"/>
      <c r="C17" s="143"/>
      <c r="D17" s="143"/>
      <c r="E17" s="143"/>
      <c r="F17" s="141"/>
      <c r="G17" s="142"/>
      <c r="H17" s="136">
        <f>SUM(H12:H15)</f>
        <v>292566713</v>
      </c>
      <c r="I17" s="137"/>
      <c r="J17" s="137">
        <f>SUM(J12:J15)</f>
        <v>229721454</v>
      </c>
      <c r="K17" s="137"/>
      <c r="L17" s="136">
        <f>SUM(L12:L15)</f>
        <v>181753345</v>
      </c>
      <c r="M17" s="137"/>
      <c r="N17" s="137">
        <f>SUM(N12:N15)</f>
        <v>136052795</v>
      </c>
    </row>
    <row r="18" spans="1:14" ht="16.5" customHeight="1" x14ac:dyDescent="0.2">
      <c r="A18" s="140" t="s">
        <v>88</v>
      </c>
      <c r="B18" s="143"/>
      <c r="C18" s="143"/>
      <c r="D18" s="143"/>
      <c r="E18" s="143"/>
      <c r="F18" s="138"/>
      <c r="G18" s="142"/>
      <c r="H18" s="136">
        <v>-449281166</v>
      </c>
      <c r="I18" s="139"/>
      <c r="J18" s="137">
        <v>114881567</v>
      </c>
      <c r="K18" s="139"/>
      <c r="L18" s="136">
        <v>336519420</v>
      </c>
      <c r="M18" s="139"/>
      <c r="N18" s="137">
        <v>102404398</v>
      </c>
    </row>
    <row r="19" spans="1:14" ht="16.5" customHeight="1" x14ac:dyDescent="0.2">
      <c r="A19" s="140" t="s">
        <v>89</v>
      </c>
      <c r="F19" s="138"/>
      <c r="G19" s="129"/>
      <c r="H19" s="136">
        <v>-117200599</v>
      </c>
      <c r="I19" s="139"/>
      <c r="J19" s="137">
        <v>-61700257</v>
      </c>
      <c r="K19" s="139"/>
      <c r="L19" s="136">
        <v>-110804441</v>
      </c>
      <c r="M19" s="139"/>
      <c r="N19" s="137">
        <v>-51942495</v>
      </c>
    </row>
    <row r="20" spans="1:14" ht="16.5" customHeight="1" x14ac:dyDescent="0.2">
      <c r="A20" s="140" t="s">
        <v>90</v>
      </c>
      <c r="F20" s="138"/>
      <c r="G20" s="129"/>
      <c r="H20" s="136">
        <v>-141850025</v>
      </c>
      <c r="I20" s="139"/>
      <c r="J20" s="137">
        <v>-123119863</v>
      </c>
      <c r="K20" s="139"/>
      <c r="L20" s="136">
        <v>-147392647</v>
      </c>
      <c r="M20" s="139"/>
      <c r="N20" s="137">
        <v>-125150679</v>
      </c>
    </row>
    <row r="21" spans="1:14" ht="16.5" customHeight="1" x14ac:dyDescent="0.2">
      <c r="A21" s="140" t="s">
        <v>91</v>
      </c>
      <c r="F21" s="138"/>
      <c r="G21" s="129"/>
      <c r="H21" s="136"/>
      <c r="I21" s="139"/>
      <c r="J21" s="137"/>
      <c r="K21" s="139"/>
      <c r="L21" s="136"/>
      <c r="M21" s="139"/>
      <c r="N21" s="137"/>
    </row>
    <row r="22" spans="1:14" ht="16.5" customHeight="1" x14ac:dyDescent="0.2">
      <c r="A22" s="146"/>
      <c r="B22" s="119" t="s">
        <v>92</v>
      </c>
      <c r="F22" s="128"/>
      <c r="G22" s="129"/>
      <c r="H22" s="144">
        <v>500277617</v>
      </c>
      <c r="I22" s="139"/>
      <c r="J22" s="145">
        <v>361009256</v>
      </c>
      <c r="K22" s="139"/>
      <c r="L22" s="144">
        <v>0</v>
      </c>
      <c r="M22" s="139"/>
      <c r="N22" s="145">
        <v>0</v>
      </c>
    </row>
    <row r="23" spans="1:14" ht="16.5" customHeight="1" x14ac:dyDescent="0.2">
      <c r="A23" s="140"/>
      <c r="F23" s="138"/>
      <c r="G23" s="129"/>
      <c r="H23" s="136"/>
      <c r="I23" s="137"/>
      <c r="J23" s="137"/>
      <c r="K23" s="137"/>
      <c r="L23" s="136"/>
      <c r="M23" s="137"/>
      <c r="N23" s="137"/>
    </row>
    <row r="24" spans="1:14" ht="16.5" customHeight="1" x14ac:dyDescent="0.2">
      <c r="A24" s="143" t="s">
        <v>93</v>
      </c>
      <c r="B24" s="143"/>
      <c r="C24" s="143"/>
      <c r="D24" s="143"/>
      <c r="E24" s="143"/>
      <c r="F24" s="138"/>
      <c r="G24" s="142"/>
      <c r="H24" s="136">
        <f>SUM(H17:H22)</f>
        <v>84512540</v>
      </c>
      <c r="I24" s="137"/>
      <c r="J24" s="137">
        <f>SUM(J17:J22)</f>
        <v>520792157</v>
      </c>
      <c r="K24" s="137"/>
      <c r="L24" s="136">
        <f>SUM(L17:L22)</f>
        <v>260075677</v>
      </c>
      <c r="M24" s="137"/>
      <c r="N24" s="137">
        <f>SUM(N17:N22)</f>
        <v>61364019</v>
      </c>
    </row>
    <row r="25" spans="1:14" ht="16.5" customHeight="1" x14ac:dyDescent="0.2">
      <c r="A25" s="119" t="s">
        <v>94</v>
      </c>
      <c r="F25" s="138"/>
      <c r="G25" s="129"/>
      <c r="H25" s="144">
        <v>-3647093</v>
      </c>
      <c r="I25" s="139"/>
      <c r="J25" s="145">
        <v>-9294371</v>
      </c>
      <c r="K25" s="139"/>
      <c r="L25" s="144">
        <v>-7274189</v>
      </c>
      <c r="M25" s="139"/>
      <c r="N25" s="145">
        <v>-2029281</v>
      </c>
    </row>
    <row r="26" spans="1:14" ht="16.5" customHeight="1" x14ac:dyDescent="0.2">
      <c r="A26" s="140"/>
      <c r="F26" s="138"/>
      <c r="G26" s="129"/>
      <c r="H26" s="136"/>
      <c r="I26" s="137"/>
      <c r="J26" s="137"/>
      <c r="K26" s="137"/>
      <c r="L26" s="136"/>
      <c r="M26" s="137"/>
      <c r="N26" s="137"/>
    </row>
    <row r="27" spans="1:14" ht="16.5" customHeight="1" x14ac:dyDescent="0.2">
      <c r="A27" s="143" t="s">
        <v>95</v>
      </c>
      <c r="B27" s="143"/>
      <c r="C27" s="143"/>
      <c r="D27" s="143"/>
      <c r="E27" s="143"/>
      <c r="F27" s="138"/>
      <c r="G27" s="142"/>
      <c r="H27" s="144">
        <f>SUM(H24:H25)</f>
        <v>80865447</v>
      </c>
      <c r="I27" s="137"/>
      <c r="J27" s="145">
        <f>SUM(J24:J25)</f>
        <v>511497786</v>
      </c>
      <c r="K27" s="137"/>
      <c r="L27" s="144">
        <f>SUM(L24:L25)</f>
        <v>252801488</v>
      </c>
      <c r="M27" s="137"/>
      <c r="N27" s="145">
        <f>SUM(N24:N25)</f>
        <v>59334738</v>
      </c>
    </row>
    <row r="28" spans="1:14" ht="16.5" customHeight="1" x14ac:dyDescent="0.2">
      <c r="A28" s="143"/>
      <c r="B28" s="143"/>
      <c r="C28" s="143"/>
      <c r="D28" s="143"/>
      <c r="E28" s="143"/>
      <c r="F28" s="138"/>
      <c r="G28" s="142"/>
      <c r="H28" s="136"/>
      <c r="I28" s="137"/>
      <c r="J28" s="137"/>
      <c r="K28" s="137"/>
      <c r="L28" s="136"/>
      <c r="M28" s="137"/>
      <c r="N28" s="137"/>
    </row>
    <row r="29" spans="1:14" ht="16.5" customHeight="1" x14ac:dyDescent="0.2">
      <c r="A29" s="143" t="s">
        <v>96</v>
      </c>
      <c r="B29" s="143"/>
      <c r="C29" s="143"/>
      <c r="D29" s="143"/>
      <c r="E29" s="143"/>
      <c r="F29" s="138"/>
      <c r="G29" s="142"/>
      <c r="H29" s="136"/>
      <c r="I29" s="137"/>
      <c r="J29" s="137"/>
      <c r="K29" s="137"/>
      <c r="L29" s="136"/>
      <c r="M29" s="137"/>
      <c r="N29" s="137"/>
    </row>
    <row r="30" spans="1:14" ht="16.5" customHeight="1" x14ac:dyDescent="0.2">
      <c r="A30" s="143"/>
      <c r="B30" s="119" t="s">
        <v>97</v>
      </c>
      <c r="C30" s="143"/>
      <c r="D30" s="143"/>
      <c r="E30" s="143"/>
      <c r="F30" s="138"/>
      <c r="G30" s="142"/>
      <c r="H30" s="136"/>
      <c r="I30" s="137"/>
      <c r="J30" s="137"/>
      <c r="K30" s="137"/>
      <c r="L30" s="136"/>
      <c r="M30" s="137"/>
      <c r="N30" s="137"/>
    </row>
    <row r="31" spans="1:14" ht="16.5" customHeight="1" x14ac:dyDescent="0.2">
      <c r="A31" s="143"/>
      <c r="C31" s="119" t="s">
        <v>98</v>
      </c>
      <c r="D31" s="143"/>
      <c r="E31" s="143"/>
      <c r="F31" s="138"/>
      <c r="G31" s="142"/>
      <c r="H31" s="136"/>
      <c r="I31" s="137"/>
      <c r="J31" s="137"/>
      <c r="K31" s="137"/>
      <c r="L31" s="136"/>
      <c r="M31" s="137"/>
      <c r="N31" s="137"/>
    </row>
    <row r="32" spans="1:14" ht="16.5" customHeight="1" x14ac:dyDescent="0.2">
      <c r="C32" s="119" t="s">
        <v>99</v>
      </c>
      <c r="D32" s="146"/>
      <c r="F32" s="138"/>
      <c r="G32" s="129"/>
      <c r="H32" s="136">
        <v>391054144</v>
      </c>
      <c r="I32" s="137"/>
      <c r="J32" s="137">
        <v>-83387801</v>
      </c>
      <c r="K32" s="137"/>
      <c r="L32" s="136">
        <v>0</v>
      </c>
      <c r="M32" s="137"/>
      <c r="N32" s="137">
        <v>0</v>
      </c>
    </row>
    <row r="33" spans="1:14" ht="16.5" customHeight="1" x14ac:dyDescent="0.2">
      <c r="C33" s="119" t="s">
        <v>100</v>
      </c>
      <c r="F33" s="138"/>
      <c r="G33" s="129"/>
      <c r="H33" s="136"/>
      <c r="I33" s="137"/>
      <c r="J33" s="137"/>
      <c r="K33" s="137"/>
      <c r="L33" s="136"/>
      <c r="M33" s="137"/>
      <c r="N33" s="137"/>
    </row>
    <row r="34" spans="1:14" ht="16.5" customHeight="1" x14ac:dyDescent="0.2">
      <c r="D34" s="119" t="s">
        <v>101</v>
      </c>
      <c r="F34" s="138"/>
      <c r="G34" s="129"/>
      <c r="H34" s="136"/>
      <c r="I34" s="137"/>
      <c r="J34" s="137"/>
      <c r="K34" s="137"/>
      <c r="L34" s="136"/>
      <c r="M34" s="137"/>
      <c r="N34" s="137"/>
    </row>
    <row r="35" spans="1:14" ht="16.5" customHeight="1" x14ac:dyDescent="0.2">
      <c r="D35" s="119" t="s">
        <v>92</v>
      </c>
      <c r="F35" s="138"/>
      <c r="G35" s="129"/>
      <c r="H35" s="144">
        <v>-380743550</v>
      </c>
      <c r="I35" s="137"/>
      <c r="J35" s="145">
        <v>140138389</v>
      </c>
      <c r="K35" s="137"/>
      <c r="L35" s="144">
        <v>0</v>
      </c>
      <c r="M35" s="137"/>
      <c r="N35" s="145">
        <v>0</v>
      </c>
    </row>
    <row r="36" spans="1:14" ht="16.5" customHeight="1" x14ac:dyDescent="0.2">
      <c r="A36" s="143"/>
      <c r="B36" s="143"/>
      <c r="E36" s="143"/>
      <c r="F36" s="138"/>
      <c r="G36" s="142"/>
      <c r="H36" s="136"/>
      <c r="I36" s="137"/>
      <c r="J36" s="137"/>
      <c r="K36" s="137"/>
      <c r="L36" s="136"/>
      <c r="M36" s="137"/>
      <c r="N36" s="137"/>
    </row>
    <row r="37" spans="1:14" ht="16.5" customHeight="1" x14ac:dyDescent="0.2">
      <c r="A37" s="143"/>
      <c r="B37" s="119" t="s">
        <v>102</v>
      </c>
      <c r="D37" s="143"/>
      <c r="E37" s="143"/>
      <c r="G37" s="142"/>
      <c r="H37" s="147"/>
      <c r="I37" s="148"/>
      <c r="J37" s="148"/>
      <c r="K37" s="148"/>
      <c r="L37" s="147"/>
      <c r="M37" s="148"/>
      <c r="N37" s="148"/>
    </row>
    <row r="38" spans="1:14" ht="16.5" customHeight="1" x14ac:dyDescent="0.2">
      <c r="A38" s="143"/>
      <c r="B38" s="143"/>
      <c r="D38" s="119" t="s">
        <v>103</v>
      </c>
      <c r="E38" s="143"/>
      <c r="F38" s="138"/>
      <c r="G38" s="142"/>
      <c r="H38" s="144">
        <f>SUM(H32:H35)</f>
        <v>10310594</v>
      </c>
      <c r="I38" s="137"/>
      <c r="J38" s="145">
        <f>SUM(J32:J35)</f>
        <v>56750588</v>
      </c>
      <c r="K38" s="137"/>
      <c r="L38" s="144">
        <f>SUM(L32:L35)</f>
        <v>0</v>
      </c>
      <c r="M38" s="137"/>
      <c r="N38" s="145">
        <f>SUM(N32:N35)</f>
        <v>0</v>
      </c>
    </row>
    <row r="39" spans="1:14" ht="16.5" customHeight="1" x14ac:dyDescent="0.2">
      <c r="A39" s="143"/>
      <c r="B39" s="143"/>
      <c r="D39" s="143"/>
      <c r="E39" s="143"/>
      <c r="F39" s="138"/>
      <c r="G39" s="142"/>
      <c r="H39" s="136"/>
      <c r="I39" s="137"/>
      <c r="J39" s="137"/>
      <c r="K39" s="137"/>
      <c r="L39" s="136"/>
      <c r="M39" s="137"/>
      <c r="N39" s="137"/>
    </row>
    <row r="40" spans="1:14" ht="16.5" customHeight="1" x14ac:dyDescent="0.2">
      <c r="A40" s="120" t="s">
        <v>104</v>
      </c>
      <c r="C40" s="143"/>
      <c r="D40" s="143"/>
      <c r="E40" s="143"/>
      <c r="F40" s="138"/>
      <c r="G40" s="142"/>
      <c r="H40" s="147"/>
      <c r="I40" s="148"/>
      <c r="J40" s="148"/>
      <c r="K40" s="148"/>
      <c r="L40" s="147"/>
      <c r="M40" s="148"/>
      <c r="N40" s="148"/>
    </row>
    <row r="41" spans="1:14" ht="16.5" customHeight="1" x14ac:dyDescent="0.2">
      <c r="A41" s="143"/>
      <c r="B41" s="143" t="s">
        <v>105</v>
      </c>
      <c r="D41" s="143"/>
      <c r="E41" s="143"/>
      <c r="F41" s="149"/>
      <c r="G41" s="142"/>
      <c r="H41" s="144">
        <f>+H38</f>
        <v>10310594</v>
      </c>
      <c r="I41" s="137"/>
      <c r="J41" s="145">
        <f>+J38</f>
        <v>56750588</v>
      </c>
      <c r="K41" s="137"/>
      <c r="L41" s="144">
        <f>+L38</f>
        <v>0</v>
      </c>
      <c r="M41" s="137"/>
      <c r="N41" s="145">
        <f>+N38</f>
        <v>0</v>
      </c>
    </row>
    <row r="42" spans="1:14" ht="16.5" customHeight="1" x14ac:dyDescent="0.2">
      <c r="A42" s="143"/>
      <c r="B42" s="143"/>
      <c r="C42" s="143"/>
      <c r="D42" s="143"/>
      <c r="E42" s="143"/>
      <c r="F42" s="149"/>
      <c r="G42" s="142"/>
      <c r="H42" s="147"/>
      <c r="I42" s="148"/>
      <c r="J42" s="148"/>
      <c r="K42" s="148"/>
      <c r="L42" s="147"/>
      <c r="M42" s="148"/>
      <c r="N42" s="148"/>
    </row>
    <row r="43" spans="1:14" ht="16.5" customHeight="1" thickBot="1" x14ac:dyDescent="0.25">
      <c r="A43" s="143" t="s">
        <v>106</v>
      </c>
      <c r="B43" s="143"/>
      <c r="C43" s="143"/>
      <c r="D43" s="143"/>
      <c r="E43" s="143"/>
      <c r="F43" s="149"/>
      <c r="G43" s="142"/>
      <c r="H43" s="150">
        <f>SUM(H27,H41)</f>
        <v>91176041</v>
      </c>
      <c r="I43" s="137"/>
      <c r="J43" s="151">
        <f>SUM(J27,J41)</f>
        <v>568248374</v>
      </c>
      <c r="K43" s="137"/>
      <c r="L43" s="150">
        <f>SUM(L27,L41)</f>
        <v>252801488</v>
      </c>
      <c r="M43" s="137"/>
      <c r="N43" s="151">
        <f>SUM(N27,N41)</f>
        <v>59334738</v>
      </c>
    </row>
    <row r="44" spans="1:14" ht="16.5" customHeight="1" thickTop="1" x14ac:dyDescent="0.2">
      <c r="A44" s="143"/>
      <c r="B44" s="143"/>
      <c r="C44" s="143"/>
      <c r="D44" s="143"/>
      <c r="E44" s="143"/>
      <c r="F44" s="149"/>
      <c r="G44" s="142"/>
      <c r="H44" s="137"/>
      <c r="I44" s="137"/>
      <c r="J44" s="137"/>
      <c r="K44" s="137"/>
      <c r="L44" s="137"/>
      <c r="M44" s="137"/>
      <c r="N44" s="137"/>
    </row>
    <row r="45" spans="1:14" ht="16.5" customHeight="1" x14ac:dyDescent="0.2">
      <c r="A45" s="143"/>
      <c r="B45" s="143"/>
      <c r="C45" s="143"/>
      <c r="D45" s="143"/>
      <c r="E45" s="143"/>
      <c r="F45" s="149"/>
      <c r="G45" s="142"/>
      <c r="H45" s="137"/>
      <c r="I45" s="137"/>
      <c r="J45" s="137"/>
      <c r="K45" s="137"/>
      <c r="L45" s="137"/>
      <c r="M45" s="137"/>
      <c r="N45" s="137"/>
    </row>
    <row r="46" spans="1:14" ht="16.5" customHeight="1" x14ac:dyDescent="0.2">
      <c r="A46" s="143"/>
      <c r="B46" s="143"/>
      <c r="C46" s="143"/>
      <c r="D46" s="143"/>
      <c r="E46" s="143"/>
      <c r="F46" s="149"/>
      <c r="G46" s="142"/>
      <c r="H46" s="137"/>
      <c r="I46" s="137"/>
      <c r="J46" s="137"/>
      <c r="K46" s="137"/>
      <c r="L46" s="137"/>
      <c r="M46" s="137"/>
      <c r="N46" s="137"/>
    </row>
    <row r="47" spans="1:14" ht="16.5" customHeight="1" x14ac:dyDescent="0.2">
      <c r="A47" s="143"/>
      <c r="B47" s="143"/>
      <c r="C47" s="143"/>
      <c r="D47" s="143"/>
      <c r="E47" s="143"/>
      <c r="F47" s="149"/>
      <c r="G47" s="142"/>
      <c r="H47" s="137"/>
      <c r="I47" s="137"/>
      <c r="J47" s="137"/>
      <c r="K47" s="137"/>
      <c r="L47" s="137"/>
      <c r="M47" s="137"/>
      <c r="N47" s="137"/>
    </row>
    <row r="48" spans="1:14" ht="15" customHeight="1" x14ac:dyDescent="0.2">
      <c r="A48" s="143"/>
      <c r="B48" s="143"/>
      <c r="C48" s="143"/>
      <c r="D48" s="143"/>
      <c r="E48" s="143"/>
      <c r="F48" s="149"/>
      <c r="G48" s="142"/>
      <c r="H48" s="137"/>
      <c r="I48" s="137"/>
      <c r="J48" s="137"/>
      <c r="K48" s="137"/>
      <c r="L48" s="137"/>
      <c r="M48" s="137"/>
      <c r="N48" s="137"/>
    </row>
    <row r="49" spans="1:14" ht="15" customHeight="1" x14ac:dyDescent="0.2">
      <c r="A49" s="143"/>
      <c r="B49" s="143"/>
      <c r="C49" s="143"/>
      <c r="D49" s="143"/>
      <c r="E49" s="143"/>
      <c r="F49" s="149"/>
      <c r="G49" s="142"/>
      <c r="H49" s="137"/>
      <c r="I49" s="137"/>
      <c r="J49" s="137"/>
      <c r="K49" s="137"/>
      <c r="L49" s="137"/>
      <c r="M49" s="137"/>
      <c r="N49" s="137"/>
    </row>
    <row r="50" spans="1:14" ht="15" customHeight="1" x14ac:dyDescent="0.2">
      <c r="A50" s="143"/>
      <c r="B50" s="143"/>
      <c r="C50" s="143"/>
      <c r="D50" s="143"/>
      <c r="E50" s="143"/>
      <c r="F50" s="149"/>
      <c r="G50" s="142"/>
      <c r="H50" s="137"/>
      <c r="I50" s="137"/>
      <c r="J50" s="137"/>
      <c r="K50" s="137"/>
      <c r="L50" s="137"/>
      <c r="M50" s="137"/>
      <c r="N50" s="137"/>
    </row>
    <row r="51" spans="1:14" ht="21.95" customHeight="1" x14ac:dyDescent="0.2">
      <c r="A51" s="116" t="s">
        <v>39</v>
      </c>
      <c r="B51" s="152"/>
      <c r="C51" s="152"/>
      <c r="D51" s="152"/>
      <c r="E51" s="152"/>
      <c r="F51" s="153"/>
      <c r="G51" s="154"/>
      <c r="H51" s="135"/>
      <c r="I51" s="135"/>
      <c r="J51" s="135"/>
      <c r="K51" s="135"/>
      <c r="L51" s="135"/>
      <c r="M51" s="145"/>
      <c r="N51" s="135"/>
    </row>
    <row r="52" spans="1:14" ht="16.5" customHeight="1" x14ac:dyDescent="0.2">
      <c r="A52" s="143" t="s">
        <v>0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</row>
    <row r="53" spans="1:14" ht="16.5" customHeight="1" x14ac:dyDescent="0.2">
      <c r="A53" s="120" t="s">
        <v>81</v>
      </c>
      <c r="B53" s="120"/>
      <c r="C53" s="120"/>
      <c r="D53" s="120"/>
      <c r="E53" s="120"/>
      <c r="F53" s="121"/>
      <c r="G53" s="121"/>
      <c r="H53" s="121"/>
      <c r="I53" s="121"/>
      <c r="J53" s="121"/>
      <c r="K53" s="121"/>
      <c r="L53" s="121"/>
      <c r="M53" s="121"/>
      <c r="N53" s="121"/>
    </row>
    <row r="54" spans="1:14" ht="16.5" customHeight="1" x14ac:dyDescent="0.2">
      <c r="A54" s="122" t="str">
        <f>A3</f>
        <v>For the three-month period ended 30 September 2024</v>
      </c>
      <c r="B54" s="122"/>
      <c r="C54" s="122"/>
      <c r="D54" s="122"/>
      <c r="E54" s="122"/>
      <c r="F54" s="123"/>
      <c r="G54" s="123"/>
      <c r="H54" s="123"/>
      <c r="I54" s="123"/>
      <c r="J54" s="123"/>
      <c r="K54" s="123"/>
      <c r="L54" s="123"/>
      <c r="M54" s="123"/>
      <c r="N54" s="123"/>
    </row>
    <row r="55" spans="1:14" ht="16.5" customHeight="1" x14ac:dyDescent="0.2">
      <c r="A55" s="120"/>
      <c r="B55" s="120"/>
      <c r="C55" s="120"/>
      <c r="D55" s="120"/>
      <c r="E55" s="120"/>
      <c r="F55" s="121"/>
      <c r="G55" s="121"/>
      <c r="H55" s="121"/>
      <c r="I55" s="121"/>
      <c r="J55" s="121"/>
      <c r="K55" s="121"/>
      <c r="L55" s="121"/>
      <c r="M55" s="121"/>
      <c r="N55" s="121"/>
    </row>
    <row r="56" spans="1:14" ht="16.5" customHeight="1" x14ac:dyDescent="0.2">
      <c r="A56" s="120"/>
      <c r="B56" s="120"/>
      <c r="C56" s="120"/>
      <c r="D56" s="120"/>
      <c r="E56" s="120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1:14" ht="16.5" customHeight="1" x14ac:dyDescent="0.2">
      <c r="A57" s="120"/>
      <c r="B57" s="120"/>
      <c r="C57" s="120"/>
      <c r="D57" s="120"/>
      <c r="E57" s="120"/>
      <c r="F57" s="124"/>
      <c r="G57" s="124"/>
      <c r="H57" s="217" t="s">
        <v>3</v>
      </c>
      <c r="I57" s="218"/>
      <c r="J57" s="218"/>
      <c r="K57" s="125"/>
      <c r="L57" s="219" t="s">
        <v>4</v>
      </c>
      <c r="M57" s="218"/>
      <c r="N57" s="218"/>
    </row>
    <row r="58" spans="1:14" ht="16.5" customHeight="1" x14ac:dyDescent="0.2">
      <c r="A58" s="140"/>
      <c r="F58" s="126"/>
      <c r="G58" s="126"/>
      <c r="H58" s="220" t="s">
        <v>5</v>
      </c>
      <c r="I58" s="221"/>
      <c r="J58" s="221"/>
      <c r="K58" s="127"/>
      <c r="L58" s="222" t="s">
        <v>5</v>
      </c>
      <c r="M58" s="221"/>
      <c r="N58" s="221"/>
    </row>
    <row r="59" spans="1:14" ht="16.5" customHeight="1" x14ac:dyDescent="0.2">
      <c r="A59" s="140"/>
      <c r="B59" s="140"/>
      <c r="C59" s="140"/>
      <c r="D59" s="140"/>
      <c r="E59" s="140"/>
      <c r="F59" s="128"/>
      <c r="G59" s="129"/>
      <c r="H59" s="130" t="s">
        <v>8</v>
      </c>
      <c r="I59" s="131"/>
      <c r="J59" s="130" t="s">
        <v>8</v>
      </c>
      <c r="K59" s="131"/>
      <c r="L59" s="130" t="s">
        <v>8</v>
      </c>
      <c r="M59" s="131"/>
      <c r="N59" s="130" t="s">
        <v>8</v>
      </c>
    </row>
    <row r="60" spans="1:14" ht="16.5" customHeight="1" x14ac:dyDescent="0.2">
      <c r="A60" s="140"/>
      <c r="F60" s="126"/>
      <c r="G60" s="126"/>
      <c r="H60" s="132" t="s">
        <v>10</v>
      </c>
      <c r="I60" s="131"/>
      <c r="J60" s="132" t="s">
        <v>11</v>
      </c>
      <c r="K60" s="133"/>
      <c r="L60" s="132" t="s">
        <v>10</v>
      </c>
      <c r="M60" s="131"/>
      <c r="N60" s="132" t="s">
        <v>11</v>
      </c>
    </row>
    <row r="61" spans="1:14" ht="16.5" customHeight="1" x14ac:dyDescent="0.2">
      <c r="F61" s="155"/>
      <c r="G61" s="134"/>
      <c r="H61" s="135" t="s">
        <v>13</v>
      </c>
      <c r="I61" s="131"/>
      <c r="J61" s="135" t="s">
        <v>13</v>
      </c>
      <c r="K61" s="131"/>
      <c r="L61" s="135" t="s">
        <v>13</v>
      </c>
      <c r="M61" s="131"/>
      <c r="N61" s="135" t="s">
        <v>13</v>
      </c>
    </row>
    <row r="62" spans="1:14" ht="16.5" customHeight="1" x14ac:dyDescent="0.2">
      <c r="A62" s="143"/>
      <c r="B62" s="143"/>
      <c r="C62" s="143"/>
      <c r="D62" s="143"/>
      <c r="E62" s="143"/>
      <c r="F62" s="149"/>
      <c r="G62" s="142"/>
      <c r="H62" s="156"/>
      <c r="I62" s="157"/>
      <c r="J62" s="157"/>
      <c r="K62" s="157"/>
      <c r="L62" s="156"/>
      <c r="M62" s="137"/>
      <c r="N62" s="157"/>
    </row>
    <row r="63" spans="1:14" ht="16.5" customHeight="1" x14ac:dyDescent="0.2">
      <c r="A63" s="143" t="s">
        <v>107</v>
      </c>
      <c r="F63" s="158"/>
      <c r="G63" s="129"/>
      <c r="H63" s="136"/>
      <c r="I63" s="137"/>
      <c r="J63" s="137"/>
      <c r="K63" s="137"/>
      <c r="L63" s="136"/>
      <c r="M63" s="137"/>
      <c r="N63" s="137"/>
    </row>
    <row r="64" spans="1:14" ht="16.5" customHeight="1" x14ac:dyDescent="0.2">
      <c r="B64" s="119" t="s">
        <v>108</v>
      </c>
      <c r="F64" s="158"/>
      <c r="G64" s="129"/>
      <c r="H64" s="136">
        <v>80865459</v>
      </c>
      <c r="I64" s="137"/>
      <c r="J64" s="137">
        <v>511497788</v>
      </c>
      <c r="K64" s="137"/>
      <c r="L64" s="136">
        <v>252801488</v>
      </c>
      <c r="M64" s="137"/>
      <c r="N64" s="137">
        <v>59334738</v>
      </c>
    </row>
    <row r="65" spans="1:14" ht="16.5" customHeight="1" x14ac:dyDescent="0.2">
      <c r="B65" s="119" t="s">
        <v>78</v>
      </c>
      <c r="F65" s="138" t="s">
        <v>109</v>
      </c>
      <c r="G65" s="129"/>
      <c r="H65" s="144">
        <v>-12</v>
      </c>
      <c r="I65" s="137"/>
      <c r="J65" s="145">
        <v>-2</v>
      </c>
      <c r="K65" s="137"/>
      <c r="L65" s="144">
        <v>0</v>
      </c>
      <c r="M65" s="137"/>
      <c r="N65" s="145">
        <v>0</v>
      </c>
    </row>
    <row r="66" spans="1:14" ht="16.5" customHeight="1" x14ac:dyDescent="0.2">
      <c r="F66" s="138"/>
      <c r="G66" s="129"/>
      <c r="H66" s="136"/>
      <c r="I66" s="137"/>
      <c r="J66" s="137"/>
      <c r="K66" s="137"/>
      <c r="L66" s="136"/>
      <c r="M66" s="137"/>
      <c r="N66" s="137"/>
    </row>
    <row r="67" spans="1:14" ht="16.5" customHeight="1" thickBot="1" x14ac:dyDescent="0.25">
      <c r="A67" s="143"/>
      <c r="B67" s="143"/>
      <c r="C67" s="143"/>
      <c r="D67" s="143"/>
      <c r="E67" s="143"/>
      <c r="F67" s="149"/>
      <c r="G67" s="142"/>
      <c r="H67" s="150">
        <f>SUM(H64:H65)</f>
        <v>80865447</v>
      </c>
      <c r="I67" s="137"/>
      <c r="J67" s="151">
        <f>SUM(J64:J65)</f>
        <v>511497786</v>
      </c>
      <c r="K67" s="137"/>
      <c r="L67" s="150">
        <f>SUM(L64:L65)</f>
        <v>252801488</v>
      </c>
      <c r="M67" s="137"/>
      <c r="N67" s="151">
        <f>SUM(N64:N65)</f>
        <v>59334738</v>
      </c>
    </row>
    <row r="68" spans="1:14" ht="16.5" customHeight="1" thickTop="1" x14ac:dyDescent="0.2">
      <c r="A68" s="143"/>
      <c r="B68" s="143"/>
      <c r="C68" s="143"/>
      <c r="D68" s="143"/>
      <c r="E68" s="143"/>
      <c r="F68" s="149"/>
      <c r="G68" s="142"/>
      <c r="H68" s="156"/>
      <c r="I68" s="157"/>
      <c r="J68" s="157"/>
      <c r="K68" s="157"/>
      <c r="L68" s="156"/>
      <c r="M68" s="137"/>
      <c r="N68" s="157"/>
    </row>
    <row r="69" spans="1:14" ht="16.5" customHeight="1" x14ac:dyDescent="0.2">
      <c r="A69" s="120" t="s">
        <v>110</v>
      </c>
      <c r="F69" s="158"/>
      <c r="G69" s="129"/>
      <c r="H69" s="136"/>
      <c r="I69" s="137"/>
      <c r="J69" s="137"/>
      <c r="K69" s="137"/>
      <c r="L69" s="136"/>
      <c r="M69" s="137"/>
      <c r="N69" s="137"/>
    </row>
    <row r="70" spans="1:14" ht="16.5" customHeight="1" x14ac:dyDescent="0.2">
      <c r="B70" s="120" t="s">
        <v>111</v>
      </c>
      <c r="F70" s="158"/>
      <c r="G70" s="129"/>
      <c r="H70" s="136"/>
      <c r="I70" s="137"/>
      <c r="J70" s="137"/>
      <c r="K70" s="137"/>
      <c r="L70" s="136"/>
      <c r="M70" s="137"/>
      <c r="N70" s="137"/>
    </row>
    <row r="71" spans="1:14" ht="16.5" customHeight="1" x14ac:dyDescent="0.2">
      <c r="B71" s="119" t="s">
        <v>108</v>
      </c>
      <c r="F71" s="158"/>
      <c r="G71" s="129"/>
      <c r="H71" s="136">
        <v>91176053</v>
      </c>
      <c r="I71" s="137"/>
      <c r="J71" s="137">
        <v>568248376</v>
      </c>
      <c r="K71" s="137"/>
      <c r="L71" s="136">
        <v>252801488</v>
      </c>
      <c r="M71" s="137"/>
      <c r="N71" s="137">
        <v>59334738</v>
      </c>
    </row>
    <row r="72" spans="1:14" ht="16.5" customHeight="1" x14ac:dyDescent="0.2">
      <c r="B72" s="119" t="s">
        <v>78</v>
      </c>
      <c r="F72" s="138" t="s">
        <v>109</v>
      </c>
      <c r="G72" s="129"/>
      <c r="H72" s="144">
        <v>-12</v>
      </c>
      <c r="I72" s="137"/>
      <c r="J72" s="145">
        <v>-2</v>
      </c>
      <c r="K72" s="137"/>
      <c r="L72" s="144">
        <v>0</v>
      </c>
      <c r="M72" s="137"/>
      <c r="N72" s="145">
        <v>0</v>
      </c>
    </row>
    <row r="73" spans="1:14" ht="16.5" customHeight="1" x14ac:dyDescent="0.2">
      <c r="A73" s="140"/>
      <c r="F73" s="138"/>
      <c r="G73" s="129"/>
      <c r="H73" s="136"/>
      <c r="I73" s="137"/>
      <c r="J73" s="137"/>
      <c r="K73" s="137"/>
      <c r="L73" s="136"/>
      <c r="M73" s="137"/>
      <c r="N73" s="137"/>
    </row>
    <row r="74" spans="1:14" ht="16.5" customHeight="1" thickBot="1" x14ac:dyDescent="0.25">
      <c r="A74" s="143"/>
      <c r="B74" s="143"/>
      <c r="C74" s="143"/>
      <c r="D74" s="143"/>
      <c r="E74" s="143"/>
      <c r="F74" s="149"/>
      <c r="G74" s="142"/>
      <c r="H74" s="150">
        <f>SUM(H71:H72)</f>
        <v>91176041</v>
      </c>
      <c r="I74" s="137"/>
      <c r="J74" s="151">
        <f>SUM(J71:J72)</f>
        <v>568248374</v>
      </c>
      <c r="K74" s="137"/>
      <c r="L74" s="150">
        <f>SUM(L71:L72)</f>
        <v>252801488</v>
      </c>
      <c r="M74" s="137"/>
      <c r="N74" s="151">
        <f>SUM(N71:N72)</f>
        <v>59334738</v>
      </c>
    </row>
    <row r="75" spans="1:14" ht="16.5" customHeight="1" thickTop="1" x14ac:dyDescent="0.2">
      <c r="A75" s="143"/>
      <c r="B75" s="143"/>
      <c r="C75" s="143"/>
      <c r="D75" s="143"/>
      <c r="E75" s="143"/>
      <c r="F75" s="149"/>
      <c r="G75" s="142"/>
      <c r="H75" s="136"/>
      <c r="I75" s="137"/>
      <c r="J75" s="137"/>
      <c r="K75" s="137"/>
      <c r="L75" s="136"/>
      <c r="M75" s="137"/>
      <c r="N75" s="137"/>
    </row>
    <row r="76" spans="1:14" ht="16.5" customHeight="1" x14ac:dyDescent="0.2">
      <c r="A76" s="143" t="s">
        <v>112</v>
      </c>
      <c r="C76" s="143"/>
      <c r="D76" s="143"/>
      <c r="E76" s="143"/>
      <c r="F76" s="149"/>
      <c r="G76" s="142"/>
      <c r="H76" s="136"/>
      <c r="I76" s="137"/>
      <c r="J76" s="137"/>
      <c r="K76" s="137"/>
      <c r="L76" s="136"/>
      <c r="M76" s="137"/>
      <c r="N76" s="137"/>
    </row>
    <row r="77" spans="1:14" ht="16.5" customHeight="1" x14ac:dyDescent="0.2">
      <c r="A77" s="143"/>
      <c r="C77" s="143"/>
      <c r="D77" s="143"/>
      <c r="E77" s="143"/>
      <c r="F77" s="149"/>
      <c r="G77" s="142"/>
      <c r="H77" s="136"/>
      <c r="I77" s="137"/>
      <c r="J77" s="137"/>
      <c r="K77" s="137"/>
      <c r="L77" s="136"/>
      <c r="M77" s="137"/>
      <c r="N77" s="137"/>
    </row>
    <row r="78" spans="1:14" ht="16.5" customHeight="1" thickBot="1" x14ac:dyDescent="0.25">
      <c r="A78" s="119" t="s">
        <v>113</v>
      </c>
      <c r="B78" s="143"/>
      <c r="F78" s="158"/>
      <c r="G78" s="142"/>
      <c r="H78" s="159">
        <v>2.1141296470588235E-2</v>
      </c>
      <c r="I78" s="160"/>
      <c r="J78" s="161">
        <v>0.13372491189542485</v>
      </c>
      <c r="K78" s="160"/>
      <c r="L78" s="159">
        <v>6.6091892287581694E-2</v>
      </c>
      <c r="M78" s="160"/>
      <c r="N78" s="161">
        <v>1.5512349803921568E-2</v>
      </c>
    </row>
    <row r="79" spans="1:14" ht="16.5" customHeight="1" thickTop="1" x14ac:dyDescent="0.2">
      <c r="B79" s="143"/>
      <c r="F79" s="158"/>
      <c r="G79" s="142"/>
      <c r="H79" s="160"/>
      <c r="I79" s="160"/>
      <c r="J79" s="160"/>
      <c r="K79" s="160"/>
      <c r="L79" s="160"/>
      <c r="M79" s="160"/>
      <c r="N79" s="160"/>
    </row>
    <row r="80" spans="1:14" ht="16.5" customHeight="1" x14ac:dyDescent="0.2">
      <c r="B80" s="143"/>
      <c r="F80" s="158"/>
      <c r="G80" s="142"/>
      <c r="H80" s="160"/>
      <c r="I80" s="160"/>
      <c r="J80" s="160"/>
      <c r="K80" s="160"/>
      <c r="L80" s="160"/>
      <c r="M80" s="160"/>
      <c r="N80" s="160"/>
    </row>
    <row r="81" spans="2:14" ht="16.5" customHeight="1" x14ac:dyDescent="0.2">
      <c r="B81" s="143"/>
      <c r="F81" s="158"/>
      <c r="G81" s="142"/>
      <c r="H81" s="160"/>
      <c r="I81" s="160"/>
      <c r="J81" s="160"/>
      <c r="K81" s="160"/>
      <c r="L81" s="160"/>
      <c r="M81" s="160"/>
      <c r="N81" s="160"/>
    </row>
    <row r="82" spans="2:14" ht="16.5" customHeight="1" x14ac:dyDescent="0.2">
      <c r="B82" s="143"/>
      <c r="F82" s="158"/>
      <c r="G82" s="142"/>
      <c r="H82" s="160"/>
      <c r="I82" s="160"/>
      <c r="J82" s="160"/>
      <c r="K82" s="160"/>
      <c r="L82" s="160"/>
      <c r="M82" s="160"/>
      <c r="N82" s="160"/>
    </row>
    <row r="83" spans="2:14" ht="16.5" customHeight="1" x14ac:dyDescent="0.2">
      <c r="B83" s="143"/>
      <c r="F83" s="158"/>
      <c r="G83" s="142"/>
      <c r="H83" s="160"/>
      <c r="I83" s="160"/>
      <c r="J83" s="160"/>
      <c r="K83" s="160"/>
      <c r="L83" s="160"/>
      <c r="M83" s="160"/>
      <c r="N83" s="160"/>
    </row>
    <row r="84" spans="2:14" ht="16.5" customHeight="1" x14ac:dyDescent="0.2">
      <c r="B84" s="143"/>
      <c r="F84" s="158"/>
      <c r="G84" s="142"/>
      <c r="H84" s="160"/>
      <c r="I84" s="160"/>
      <c r="J84" s="160"/>
      <c r="K84" s="160"/>
      <c r="L84" s="160"/>
      <c r="M84" s="160"/>
      <c r="N84" s="160"/>
    </row>
    <row r="85" spans="2:14" ht="16.5" customHeight="1" x14ac:dyDescent="0.2">
      <c r="B85" s="143"/>
      <c r="F85" s="158"/>
      <c r="G85" s="142"/>
      <c r="H85" s="160"/>
      <c r="I85" s="160"/>
      <c r="J85" s="160"/>
      <c r="K85" s="160"/>
      <c r="L85" s="160"/>
      <c r="M85" s="160"/>
      <c r="N85" s="160"/>
    </row>
    <row r="86" spans="2:14" ht="16.5" customHeight="1" x14ac:dyDescent="0.2">
      <c r="B86" s="143"/>
      <c r="F86" s="158"/>
      <c r="G86" s="142"/>
      <c r="H86" s="160"/>
      <c r="I86" s="160"/>
      <c r="J86" s="160"/>
      <c r="K86" s="160"/>
      <c r="L86" s="160"/>
      <c r="M86" s="160"/>
      <c r="N86" s="160"/>
    </row>
    <row r="87" spans="2:14" ht="16.5" customHeight="1" x14ac:dyDescent="0.2">
      <c r="B87" s="143"/>
      <c r="F87" s="158"/>
      <c r="G87" s="142"/>
      <c r="H87" s="160"/>
      <c r="I87" s="160"/>
      <c r="J87" s="160"/>
      <c r="K87" s="160"/>
      <c r="L87" s="160"/>
      <c r="M87" s="160"/>
      <c r="N87" s="160"/>
    </row>
    <row r="88" spans="2:14" ht="16.5" customHeight="1" x14ac:dyDescent="0.2">
      <c r="B88" s="143"/>
      <c r="F88" s="158"/>
      <c r="G88" s="142"/>
      <c r="H88" s="160"/>
      <c r="I88" s="160"/>
      <c r="J88" s="160"/>
      <c r="K88" s="160"/>
      <c r="L88" s="160"/>
      <c r="M88" s="160"/>
      <c r="N88" s="160"/>
    </row>
    <row r="89" spans="2:14" ht="16.5" customHeight="1" x14ac:dyDescent="0.2">
      <c r="B89" s="143"/>
      <c r="F89" s="158"/>
      <c r="G89" s="142"/>
      <c r="H89" s="160"/>
      <c r="I89" s="160"/>
      <c r="J89" s="160"/>
      <c r="K89" s="160"/>
      <c r="L89" s="160"/>
      <c r="M89" s="160"/>
      <c r="N89" s="160"/>
    </row>
    <row r="90" spans="2:14" ht="16.5" customHeight="1" x14ac:dyDescent="0.2">
      <c r="B90" s="143"/>
      <c r="F90" s="158"/>
      <c r="G90" s="142"/>
      <c r="H90" s="160"/>
      <c r="I90" s="160"/>
      <c r="J90" s="160"/>
      <c r="K90" s="160"/>
      <c r="L90" s="160"/>
      <c r="M90" s="160"/>
      <c r="N90" s="160"/>
    </row>
    <row r="91" spans="2:14" ht="16.5" customHeight="1" x14ac:dyDescent="0.2">
      <c r="B91" s="143"/>
      <c r="F91" s="158"/>
      <c r="G91" s="142"/>
      <c r="H91" s="160"/>
      <c r="I91" s="160"/>
      <c r="J91" s="160"/>
      <c r="K91" s="160"/>
      <c r="L91" s="160"/>
      <c r="M91" s="160"/>
      <c r="N91" s="160"/>
    </row>
    <row r="92" spans="2:14" ht="16.5" customHeight="1" x14ac:dyDescent="0.2">
      <c r="B92" s="143"/>
      <c r="F92" s="158"/>
      <c r="G92" s="142"/>
      <c r="H92" s="160"/>
      <c r="I92" s="160"/>
      <c r="J92" s="160"/>
      <c r="K92" s="160"/>
      <c r="L92" s="160"/>
      <c r="M92" s="160"/>
      <c r="N92" s="160"/>
    </row>
    <row r="93" spans="2:14" ht="16.5" customHeight="1" x14ac:dyDescent="0.2">
      <c r="B93" s="143"/>
      <c r="F93" s="158"/>
      <c r="G93" s="142"/>
      <c r="H93" s="160"/>
      <c r="I93" s="160"/>
      <c r="J93" s="160"/>
      <c r="K93" s="160"/>
      <c r="L93" s="160"/>
      <c r="M93" s="160"/>
      <c r="N93" s="160"/>
    </row>
    <row r="94" spans="2:14" ht="16.5" customHeight="1" x14ac:dyDescent="0.2">
      <c r="B94" s="143"/>
      <c r="F94" s="158"/>
      <c r="G94" s="142"/>
      <c r="H94" s="160"/>
      <c r="I94" s="160"/>
      <c r="J94" s="160"/>
      <c r="K94" s="160"/>
      <c r="L94" s="160"/>
      <c r="M94" s="160"/>
      <c r="N94" s="160"/>
    </row>
    <row r="95" spans="2:14" ht="16.5" customHeight="1" x14ac:dyDescent="0.2">
      <c r="B95" s="143"/>
      <c r="F95" s="158"/>
      <c r="G95" s="142"/>
      <c r="H95" s="160"/>
      <c r="I95" s="160"/>
      <c r="J95" s="160"/>
      <c r="K95" s="160"/>
      <c r="L95" s="160"/>
      <c r="M95" s="160"/>
      <c r="N95" s="160"/>
    </row>
    <row r="96" spans="2:14" ht="16.5" customHeight="1" x14ac:dyDescent="0.2">
      <c r="B96" s="143"/>
      <c r="F96" s="158"/>
      <c r="G96" s="142"/>
      <c r="H96" s="160"/>
      <c r="I96" s="160"/>
      <c r="J96" s="160"/>
      <c r="K96" s="160"/>
      <c r="L96" s="160"/>
      <c r="M96" s="160"/>
      <c r="N96" s="160"/>
    </row>
    <row r="97" spans="1:14" ht="16.5" customHeight="1" x14ac:dyDescent="0.2">
      <c r="B97" s="143"/>
      <c r="F97" s="158"/>
      <c r="G97" s="142"/>
      <c r="H97" s="160"/>
      <c r="I97" s="160"/>
      <c r="J97" s="160"/>
      <c r="K97" s="160"/>
      <c r="L97" s="160"/>
      <c r="M97" s="160"/>
      <c r="N97" s="160"/>
    </row>
    <row r="98" spans="1:14" ht="16.5" customHeight="1" x14ac:dyDescent="0.2">
      <c r="A98" s="162"/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</row>
    <row r="99" spans="1:14" ht="16.5" customHeight="1" x14ac:dyDescent="0.2">
      <c r="A99" s="162"/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</row>
    <row r="100" spans="1:14" ht="16.5" customHeight="1" x14ac:dyDescent="0.2">
      <c r="A100" s="162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</row>
    <row r="101" spans="1:14" ht="12" customHeight="1" x14ac:dyDescent="0.2">
      <c r="A101" s="162"/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</row>
    <row r="102" spans="1:14" ht="21.95" customHeight="1" x14ac:dyDescent="0.2">
      <c r="A102" s="116" t="s">
        <v>39</v>
      </c>
      <c r="B102" s="116"/>
      <c r="C102" s="116"/>
      <c r="D102" s="116"/>
      <c r="E102" s="116"/>
      <c r="F102" s="163"/>
      <c r="G102" s="164"/>
      <c r="H102" s="145"/>
      <c r="I102" s="145"/>
      <c r="J102" s="145"/>
      <c r="K102" s="145"/>
      <c r="L102" s="145"/>
      <c r="M102" s="135"/>
      <c r="N102" s="145"/>
    </row>
  </sheetData>
  <mergeCells count="10">
    <mergeCell ref="A1:N1"/>
    <mergeCell ref="H6:J6"/>
    <mergeCell ref="L6:N6"/>
    <mergeCell ref="H7:J7"/>
    <mergeCell ref="L7:N7"/>
    <mergeCell ref="H57:J57"/>
    <mergeCell ref="L57:N57"/>
    <mergeCell ref="H58:J58"/>
    <mergeCell ref="L58:N58"/>
    <mergeCell ref="A14:E1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   &amp;P</oddFooter>
  </headerFooter>
  <rowBreaks count="1" manualBreakCount="1">
    <brk id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B47C-7C8F-473D-B4EB-6E41884B7B85}">
  <dimension ref="A1:N102"/>
  <sheetViews>
    <sheetView zoomScaleNormal="100" zoomScaleSheetLayoutView="120" workbookViewId="0">
      <selection sqref="A1:N1"/>
    </sheetView>
  </sheetViews>
  <sheetFormatPr defaultColWidth="12.625" defaultRowHeight="15" customHeight="1" x14ac:dyDescent="0.2"/>
  <cols>
    <col min="1" max="2" width="1" style="118" customWidth="1"/>
    <col min="3" max="3" width="1.25" style="118" customWidth="1"/>
    <col min="4" max="4" width="1" style="118" customWidth="1"/>
    <col min="5" max="5" width="30.75" style="118" customWidth="1"/>
    <col min="6" max="6" width="4.5" style="118" customWidth="1"/>
    <col min="7" max="7" width="0.5" style="118" customWidth="1"/>
    <col min="8" max="8" width="11.625" style="118" customWidth="1"/>
    <col min="9" max="9" width="0.5" style="118" customWidth="1"/>
    <col min="10" max="10" width="11.625" style="118" customWidth="1"/>
    <col min="11" max="11" width="0.5" style="118" customWidth="1"/>
    <col min="12" max="12" width="10.625" style="118" customWidth="1"/>
    <col min="13" max="13" width="0.5" style="118" customWidth="1"/>
    <col min="14" max="14" width="10.625" style="118" customWidth="1"/>
    <col min="15" max="16384" width="12.625" style="118"/>
  </cols>
  <sheetData>
    <row r="1" spans="1:14" ht="16.5" customHeight="1" x14ac:dyDescent="0.2">
      <c r="A1" s="233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ht="16.5" customHeight="1" x14ac:dyDescent="0.2">
      <c r="A2" s="113" t="s">
        <v>81</v>
      </c>
      <c r="B2" s="113"/>
      <c r="C2" s="113"/>
      <c r="D2" s="113"/>
      <c r="E2" s="113"/>
      <c r="F2" s="59"/>
      <c r="G2" s="59"/>
      <c r="H2" s="59"/>
      <c r="I2" s="59"/>
      <c r="J2" s="59"/>
      <c r="K2" s="59"/>
      <c r="L2" s="59"/>
      <c r="M2" s="59"/>
      <c r="N2" s="59"/>
    </row>
    <row r="3" spans="1:14" ht="16.5" customHeight="1" x14ac:dyDescent="0.2">
      <c r="A3" s="60" t="s">
        <v>114</v>
      </c>
      <c r="B3" s="60"/>
      <c r="C3" s="60"/>
      <c r="D3" s="60"/>
      <c r="E3" s="60"/>
      <c r="F3" s="61"/>
      <c r="G3" s="61"/>
      <c r="H3" s="61"/>
      <c r="I3" s="61"/>
      <c r="J3" s="61"/>
      <c r="K3" s="61"/>
      <c r="L3" s="61"/>
      <c r="M3" s="61"/>
      <c r="N3" s="61"/>
    </row>
    <row r="4" spans="1:14" ht="16.5" customHeight="1" x14ac:dyDescent="0.2">
      <c r="A4" s="113"/>
      <c r="B4" s="113"/>
      <c r="C4" s="113"/>
      <c r="D4" s="113"/>
      <c r="E4" s="113"/>
      <c r="F4" s="59"/>
      <c r="G4" s="59"/>
      <c r="H4" s="59"/>
      <c r="I4" s="59"/>
      <c r="J4" s="59"/>
      <c r="K4" s="59"/>
      <c r="L4" s="59"/>
      <c r="M4" s="59"/>
      <c r="N4" s="59"/>
    </row>
    <row r="5" spans="1:14" ht="16.5" customHeight="1" x14ac:dyDescent="0.2">
      <c r="A5" s="113"/>
      <c r="B5" s="113"/>
      <c r="C5" s="113"/>
      <c r="D5" s="113"/>
      <c r="E5" s="113"/>
      <c r="F5" s="62"/>
      <c r="G5" s="62"/>
      <c r="H5" s="62"/>
      <c r="I5" s="62"/>
      <c r="J5" s="62"/>
      <c r="K5" s="62"/>
      <c r="L5" s="62"/>
      <c r="M5" s="62"/>
      <c r="N5" s="62"/>
    </row>
    <row r="6" spans="1:14" ht="16.5" customHeight="1" x14ac:dyDescent="0.2">
      <c r="A6" s="113"/>
      <c r="B6" s="113"/>
      <c r="C6" s="113"/>
      <c r="D6" s="113"/>
      <c r="E6" s="113"/>
      <c r="F6" s="62"/>
      <c r="G6" s="62"/>
      <c r="H6" s="225" t="s">
        <v>3</v>
      </c>
      <c r="I6" s="226"/>
      <c r="J6" s="226"/>
      <c r="K6" s="63"/>
      <c r="L6" s="227" t="s">
        <v>4</v>
      </c>
      <c r="M6" s="226"/>
      <c r="N6" s="226"/>
    </row>
    <row r="7" spans="1:14" ht="16.5" customHeight="1" x14ac:dyDescent="0.2">
      <c r="A7" s="112"/>
      <c r="B7" s="58"/>
      <c r="C7" s="58"/>
      <c r="D7" s="58"/>
      <c r="E7" s="58"/>
      <c r="F7" s="114"/>
      <c r="G7" s="114"/>
      <c r="H7" s="228" t="s">
        <v>5</v>
      </c>
      <c r="I7" s="229"/>
      <c r="J7" s="229"/>
      <c r="K7" s="64"/>
      <c r="L7" s="230" t="s">
        <v>5</v>
      </c>
      <c r="M7" s="229"/>
      <c r="N7" s="229"/>
    </row>
    <row r="8" spans="1:14" ht="16.5" customHeight="1" x14ac:dyDescent="0.2">
      <c r="A8" s="112"/>
      <c r="B8" s="112"/>
      <c r="C8" s="112"/>
      <c r="D8" s="112"/>
      <c r="E8" s="112"/>
      <c r="F8" s="65"/>
      <c r="G8" s="66"/>
      <c r="H8" s="67" t="s">
        <v>8</v>
      </c>
      <c r="I8" s="115"/>
      <c r="J8" s="67" t="s">
        <v>8</v>
      </c>
      <c r="K8" s="115"/>
      <c r="L8" s="67" t="s">
        <v>8</v>
      </c>
      <c r="M8" s="115"/>
      <c r="N8" s="67" t="s">
        <v>8</v>
      </c>
    </row>
    <row r="9" spans="1:14" ht="16.5" customHeight="1" x14ac:dyDescent="0.2">
      <c r="A9" s="112"/>
      <c r="B9" s="58"/>
      <c r="C9" s="58"/>
      <c r="D9" s="58"/>
      <c r="E9" s="58"/>
      <c r="F9" s="114"/>
      <c r="G9" s="114"/>
      <c r="H9" s="68" t="s">
        <v>10</v>
      </c>
      <c r="I9" s="115"/>
      <c r="J9" s="68" t="s">
        <v>11</v>
      </c>
      <c r="K9" s="69"/>
      <c r="L9" s="68" t="s">
        <v>10</v>
      </c>
      <c r="M9" s="115"/>
      <c r="N9" s="68" t="s">
        <v>11</v>
      </c>
    </row>
    <row r="10" spans="1:14" ht="16.5" customHeight="1" x14ac:dyDescent="0.2">
      <c r="A10" s="58"/>
      <c r="B10" s="58"/>
      <c r="C10" s="58"/>
      <c r="D10" s="58"/>
      <c r="E10" s="58"/>
      <c r="F10" s="99" t="s">
        <v>12</v>
      </c>
      <c r="G10" s="70"/>
      <c r="H10" s="71" t="s">
        <v>13</v>
      </c>
      <c r="I10" s="115"/>
      <c r="J10" s="71" t="s">
        <v>13</v>
      </c>
      <c r="K10" s="115"/>
      <c r="L10" s="71" t="s">
        <v>13</v>
      </c>
      <c r="M10" s="115"/>
      <c r="N10" s="71" t="s">
        <v>13</v>
      </c>
    </row>
    <row r="11" spans="1:14" ht="16.5" customHeight="1" x14ac:dyDescent="0.2">
      <c r="A11" s="112"/>
      <c r="B11" s="58"/>
      <c r="C11" s="58"/>
      <c r="D11" s="58"/>
      <c r="E11" s="58"/>
      <c r="F11" s="65"/>
      <c r="G11" s="66"/>
      <c r="H11" s="72"/>
      <c r="I11" s="73"/>
      <c r="J11" s="73"/>
      <c r="K11" s="73"/>
      <c r="L11" s="72"/>
      <c r="M11" s="73"/>
      <c r="N11" s="73"/>
    </row>
    <row r="12" spans="1:14" ht="16.5" customHeight="1" x14ac:dyDescent="0.2">
      <c r="A12" s="58" t="s">
        <v>83</v>
      </c>
      <c r="B12" s="58"/>
      <c r="C12" s="58"/>
      <c r="D12" s="58"/>
      <c r="E12" s="58"/>
      <c r="F12" s="74"/>
      <c r="G12" s="66"/>
      <c r="H12" s="72">
        <v>1736533437</v>
      </c>
      <c r="I12" s="100"/>
      <c r="J12" s="73">
        <v>1648648132</v>
      </c>
      <c r="K12" s="100"/>
      <c r="L12" s="72">
        <v>1313268260</v>
      </c>
      <c r="M12" s="100"/>
      <c r="N12" s="73">
        <v>1234307864</v>
      </c>
    </row>
    <row r="13" spans="1:14" ht="16.5" customHeight="1" x14ac:dyDescent="0.2">
      <c r="A13" s="58" t="s">
        <v>84</v>
      </c>
      <c r="B13" s="58"/>
      <c r="C13" s="58"/>
      <c r="D13" s="58"/>
      <c r="E13" s="58"/>
      <c r="F13" s="74"/>
      <c r="G13" s="66"/>
      <c r="H13" s="72">
        <v>475659920</v>
      </c>
      <c r="I13" s="100"/>
      <c r="J13" s="73">
        <v>454569523</v>
      </c>
      <c r="K13" s="100"/>
      <c r="L13" s="72">
        <v>298409613</v>
      </c>
      <c r="M13" s="100"/>
      <c r="N13" s="73">
        <v>283162680</v>
      </c>
    </row>
    <row r="14" spans="1:14" ht="16.5" customHeight="1" x14ac:dyDescent="0.2">
      <c r="A14" s="232" t="s">
        <v>85</v>
      </c>
      <c r="B14" s="226"/>
      <c r="C14" s="226"/>
      <c r="D14" s="226"/>
      <c r="E14" s="226"/>
      <c r="F14" s="76"/>
      <c r="G14" s="77"/>
      <c r="H14" s="72">
        <v>-1057737713</v>
      </c>
      <c r="I14" s="73"/>
      <c r="J14" s="73">
        <v>-1024604820</v>
      </c>
      <c r="K14" s="73"/>
      <c r="L14" s="72">
        <v>-897220404</v>
      </c>
      <c r="M14" s="73"/>
      <c r="N14" s="73">
        <v>-864822885</v>
      </c>
    </row>
    <row r="15" spans="1:14" ht="16.5" customHeight="1" x14ac:dyDescent="0.2">
      <c r="A15" s="101" t="s">
        <v>86</v>
      </c>
      <c r="B15" s="78"/>
      <c r="C15" s="78"/>
      <c r="D15" s="78"/>
      <c r="E15" s="78"/>
      <c r="F15" s="76"/>
      <c r="G15" s="77"/>
      <c r="H15" s="79">
        <v>-317410569</v>
      </c>
      <c r="J15" s="80">
        <v>-300931707</v>
      </c>
      <c r="L15" s="79">
        <v>-178059177</v>
      </c>
      <c r="N15" s="80">
        <v>-167144243</v>
      </c>
    </row>
    <row r="16" spans="1:14" ht="16.5" customHeight="1" x14ac:dyDescent="0.2">
      <c r="A16" s="112"/>
      <c r="B16" s="58"/>
      <c r="C16" s="58"/>
      <c r="D16" s="58"/>
      <c r="E16" s="58"/>
      <c r="F16" s="74"/>
      <c r="G16" s="66"/>
      <c r="H16" s="72"/>
      <c r="I16" s="73"/>
      <c r="J16" s="73"/>
      <c r="K16" s="73"/>
      <c r="L16" s="72"/>
      <c r="M16" s="73"/>
      <c r="N16" s="73"/>
    </row>
    <row r="17" spans="1:14" ht="16.5" customHeight="1" x14ac:dyDescent="0.2">
      <c r="A17" s="78" t="s">
        <v>87</v>
      </c>
      <c r="B17" s="78"/>
      <c r="C17" s="78"/>
      <c r="D17" s="78"/>
      <c r="E17" s="78"/>
      <c r="F17" s="76"/>
      <c r="G17" s="77"/>
      <c r="H17" s="72">
        <f>SUM(H12:H15)</f>
        <v>837045075</v>
      </c>
      <c r="I17" s="73"/>
      <c r="J17" s="73">
        <f>SUM(J12:J15)</f>
        <v>777681128</v>
      </c>
      <c r="K17" s="73"/>
      <c r="L17" s="72">
        <f>SUM(L12:L15)</f>
        <v>536398292</v>
      </c>
      <c r="M17" s="73"/>
      <c r="N17" s="73">
        <f>SUM(N12:N15)</f>
        <v>485503416</v>
      </c>
    </row>
    <row r="18" spans="1:14" ht="16.5" customHeight="1" x14ac:dyDescent="0.2">
      <c r="A18" s="112" t="s">
        <v>88</v>
      </c>
      <c r="B18" s="78"/>
      <c r="C18" s="78"/>
      <c r="D18" s="78"/>
      <c r="E18" s="78"/>
      <c r="F18" s="74"/>
      <c r="G18" s="77"/>
      <c r="H18" s="72">
        <v>-163978797</v>
      </c>
      <c r="I18" s="75"/>
      <c r="J18" s="73">
        <v>256576636</v>
      </c>
      <c r="K18" s="75"/>
      <c r="L18" s="72">
        <v>666589349</v>
      </c>
      <c r="M18" s="75"/>
      <c r="N18" s="73">
        <v>304300137</v>
      </c>
    </row>
    <row r="19" spans="1:14" ht="16.5" customHeight="1" x14ac:dyDescent="0.2">
      <c r="A19" s="112" t="s">
        <v>89</v>
      </c>
      <c r="B19" s="78"/>
      <c r="C19" s="78"/>
      <c r="D19" s="78"/>
      <c r="E19" s="78"/>
      <c r="F19" s="74"/>
      <c r="G19" s="77"/>
      <c r="H19" s="72">
        <v>-241402052</v>
      </c>
      <c r="I19" s="75"/>
      <c r="J19" s="73">
        <v>-175039426</v>
      </c>
      <c r="K19" s="75"/>
      <c r="L19" s="72">
        <v>-229020986</v>
      </c>
      <c r="M19" s="75"/>
      <c r="N19" s="73">
        <v>-154203858</v>
      </c>
    </row>
    <row r="20" spans="1:14" ht="16.5" customHeight="1" x14ac:dyDescent="0.2">
      <c r="A20" s="112" t="s">
        <v>90</v>
      </c>
      <c r="B20" s="58"/>
      <c r="C20" s="58"/>
      <c r="D20" s="58"/>
      <c r="E20" s="58"/>
      <c r="F20" s="74"/>
      <c r="G20" s="66"/>
      <c r="H20" s="72">
        <v>-397506554</v>
      </c>
      <c r="I20" s="75"/>
      <c r="J20" s="73">
        <v>-347864954</v>
      </c>
      <c r="K20" s="75"/>
      <c r="L20" s="72">
        <v>-412945942</v>
      </c>
      <c r="M20" s="75"/>
      <c r="N20" s="73">
        <v>-353312487</v>
      </c>
    </row>
    <row r="21" spans="1:14" ht="16.5" customHeight="1" x14ac:dyDescent="0.2">
      <c r="A21" s="112" t="s">
        <v>91</v>
      </c>
      <c r="B21" s="58"/>
      <c r="C21" s="58"/>
      <c r="D21" s="58"/>
      <c r="E21" s="58"/>
      <c r="F21" s="74"/>
      <c r="G21" s="66"/>
      <c r="H21" s="72"/>
      <c r="I21" s="75"/>
      <c r="J21" s="73"/>
      <c r="K21" s="75"/>
      <c r="L21" s="72"/>
      <c r="M21" s="75"/>
      <c r="N21" s="73"/>
    </row>
    <row r="22" spans="1:14" ht="16.5" customHeight="1" x14ac:dyDescent="0.2">
      <c r="A22" s="81"/>
      <c r="B22" s="58" t="s">
        <v>92</v>
      </c>
      <c r="C22" s="58"/>
      <c r="D22" s="58"/>
      <c r="E22" s="58"/>
      <c r="F22" s="65" t="s">
        <v>115</v>
      </c>
      <c r="G22" s="66"/>
      <c r="H22" s="79">
        <v>870877654</v>
      </c>
      <c r="I22" s="75"/>
      <c r="J22" s="80">
        <v>772985982</v>
      </c>
      <c r="K22" s="75"/>
      <c r="L22" s="79">
        <v>0</v>
      </c>
      <c r="M22" s="75"/>
      <c r="N22" s="80">
        <v>0</v>
      </c>
    </row>
    <row r="23" spans="1:14" ht="16.5" customHeight="1" x14ac:dyDescent="0.2">
      <c r="A23" s="112"/>
      <c r="B23" s="58"/>
      <c r="C23" s="58"/>
      <c r="D23" s="58"/>
      <c r="E23" s="58"/>
      <c r="F23" s="74"/>
      <c r="G23" s="66"/>
      <c r="H23" s="72"/>
      <c r="I23" s="73"/>
      <c r="J23" s="73"/>
      <c r="K23" s="73"/>
      <c r="L23" s="72"/>
      <c r="M23" s="73"/>
      <c r="N23" s="73"/>
    </row>
    <row r="24" spans="1:14" ht="16.5" customHeight="1" x14ac:dyDescent="0.2">
      <c r="A24" s="78" t="s">
        <v>93</v>
      </c>
      <c r="B24" s="78"/>
      <c r="C24" s="78"/>
      <c r="D24" s="78"/>
      <c r="E24" s="78"/>
      <c r="F24" s="74"/>
      <c r="G24" s="77"/>
      <c r="H24" s="72">
        <f>SUM(H17:H22)</f>
        <v>905035326</v>
      </c>
      <c r="I24" s="73"/>
      <c r="J24" s="73">
        <f>SUM(J17:J22)</f>
        <v>1284339366</v>
      </c>
      <c r="K24" s="73"/>
      <c r="L24" s="72">
        <f>SUM(L17:L22)</f>
        <v>561020713</v>
      </c>
      <c r="M24" s="73"/>
      <c r="N24" s="73">
        <f>SUM(N17:N22)</f>
        <v>282287208</v>
      </c>
    </row>
    <row r="25" spans="1:14" ht="16.5" customHeight="1" x14ac:dyDescent="0.2">
      <c r="A25" s="58" t="s">
        <v>94</v>
      </c>
      <c r="B25" s="58"/>
      <c r="C25" s="58"/>
      <c r="D25" s="58"/>
      <c r="E25" s="58"/>
      <c r="F25" s="74">
        <v>13</v>
      </c>
      <c r="G25" s="66"/>
      <c r="H25" s="79">
        <v>-21723061</v>
      </c>
      <c r="I25" s="75"/>
      <c r="J25" s="80">
        <v>-34835110</v>
      </c>
      <c r="K25" s="75"/>
      <c r="L25" s="79">
        <v>-11034693</v>
      </c>
      <c r="M25" s="75"/>
      <c r="N25" s="80">
        <v>-5428067</v>
      </c>
    </row>
    <row r="26" spans="1:14" ht="16.5" customHeight="1" x14ac:dyDescent="0.2">
      <c r="A26" s="112"/>
      <c r="B26" s="58"/>
      <c r="C26" s="58"/>
      <c r="D26" s="58"/>
      <c r="E26" s="58"/>
      <c r="F26" s="74"/>
      <c r="G26" s="66"/>
      <c r="H26" s="72"/>
      <c r="I26" s="73"/>
      <c r="J26" s="73"/>
      <c r="K26" s="73"/>
      <c r="L26" s="72"/>
      <c r="M26" s="73"/>
      <c r="N26" s="73"/>
    </row>
    <row r="27" spans="1:14" ht="16.5" customHeight="1" x14ac:dyDescent="0.2">
      <c r="A27" s="78" t="s">
        <v>95</v>
      </c>
      <c r="B27" s="78"/>
      <c r="C27" s="78"/>
      <c r="D27" s="78"/>
      <c r="E27" s="78"/>
      <c r="F27" s="74" t="s">
        <v>109</v>
      </c>
      <c r="G27" s="77"/>
      <c r="H27" s="79">
        <f>SUM(H24:H25)</f>
        <v>883312265</v>
      </c>
      <c r="I27" s="73"/>
      <c r="J27" s="80">
        <f>SUM(J24:J25)</f>
        <v>1249504256</v>
      </c>
      <c r="K27" s="73"/>
      <c r="L27" s="79">
        <f>SUM(L24:L25)</f>
        <v>549986020</v>
      </c>
      <c r="M27" s="73"/>
      <c r="N27" s="80">
        <f>SUM(N24:N25)</f>
        <v>276859141</v>
      </c>
    </row>
    <row r="28" spans="1:14" ht="16.5" customHeight="1" x14ac:dyDescent="0.2">
      <c r="A28" s="78"/>
      <c r="B28" s="78"/>
      <c r="C28" s="78"/>
      <c r="D28" s="78"/>
      <c r="E28" s="78"/>
      <c r="F28" s="74"/>
      <c r="G28" s="77"/>
      <c r="H28" s="102"/>
      <c r="I28" s="103"/>
      <c r="J28" s="103"/>
      <c r="K28" s="103"/>
      <c r="L28" s="102"/>
      <c r="M28" s="103"/>
      <c r="N28" s="103"/>
    </row>
    <row r="29" spans="1:14" ht="16.5" customHeight="1" x14ac:dyDescent="0.2">
      <c r="A29" s="78" t="s">
        <v>96</v>
      </c>
      <c r="B29" s="78"/>
      <c r="C29" s="78"/>
      <c r="D29" s="78"/>
      <c r="E29" s="78"/>
      <c r="F29" s="74"/>
      <c r="G29" s="77"/>
      <c r="H29" s="72"/>
      <c r="I29" s="73"/>
      <c r="J29" s="73"/>
      <c r="K29" s="73"/>
      <c r="L29" s="72"/>
      <c r="M29" s="73"/>
      <c r="N29" s="73"/>
    </row>
    <row r="30" spans="1:14" ht="16.5" customHeight="1" x14ac:dyDescent="0.2">
      <c r="A30" s="78"/>
      <c r="B30" s="58" t="s">
        <v>97</v>
      </c>
      <c r="C30" s="78"/>
      <c r="D30" s="78"/>
      <c r="E30" s="78"/>
      <c r="F30" s="74"/>
      <c r="G30" s="77"/>
      <c r="H30" s="72"/>
      <c r="I30" s="73"/>
      <c r="J30" s="73"/>
      <c r="K30" s="73"/>
      <c r="L30" s="72"/>
      <c r="M30" s="73"/>
      <c r="N30" s="73"/>
    </row>
    <row r="31" spans="1:14" ht="16.5" customHeight="1" x14ac:dyDescent="0.2">
      <c r="A31" s="78"/>
      <c r="B31" s="58"/>
      <c r="C31" s="58" t="s">
        <v>98</v>
      </c>
      <c r="D31" s="78"/>
      <c r="E31" s="78"/>
      <c r="F31" s="74"/>
      <c r="G31" s="77"/>
      <c r="H31" s="72"/>
      <c r="I31" s="73"/>
      <c r="J31" s="73"/>
      <c r="K31" s="73"/>
      <c r="L31" s="72"/>
      <c r="M31" s="73"/>
      <c r="N31" s="73"/>
    </row>
    <row r="32" spans="1:14" ht="16.5" customHeight="1" x14ac:dyDescent="0.2">
      <c r="A32" s="58"/>
      <c r="B32" s="58"/>
      <c r="C32" s="58" t="s">
        <v>99</v>
      </c>
      <c r="D32" s="81"/>
      <c r="E32" s="58"/>
      <c r="F32" s="74"/>
      <c r="G32" s="66"/>
      <c r="H32" s="72">
        <v>171947197</v>
      </c>
      <c r="I32" s="73"/>
      <c r="J32" s="73">
        <v>-180568308</v>
      </c>
      <c r="K32" s="73"/>
      <c r="L32" s="72">
        <v>0</v>
      </c>
      <c r="M32" s="73"/>
      <c r="N32" s="73">
        <v>0</v>
      </c>
    </row>
    <row r="33" spans="1:14" ht="16.5" customHeight="1" x14ac:dyDescent="0.2">
      <c r="A33" s="58"/>
      <c r="B33" s="58"/>
      <c r="C33" s="58" t="s">
        <v>100</v>
      </c>
      <c r="D33" s="58"/>
      <c r="E33" s="58"/>
      <c r="F33" s="74"/>
      <c r="G33" s="66"/>
      <c r="H33" s="72"/>
      <c r="I33" s="73"/>
      <c r="J33" s="73"/>
      <c r="K33" s="73"/>
      <c r="L33" s="72"/>
      <c r="M33" s="73"/>
      <c r="N33" s="73"/>
    </row>
    <row r="34" spans="1:14" ht="16.5" customHeight="1" x14ac:dyDescent="0.2">
      <c r="A34" s="58"/>
      <c r="B34" s="58"/>
      <c r="C34" s="58"/>
      <c r="D34" s="58" t="s">
        <v>101</v>
      </c>
      <c r="E34" s="58"/>
      <c r="F34" s="74"/>
      <c r="G34" s="66"/>
      <c r="H34" s="72"/>
      <c r="I34" s="73"/>
      <c r="J34" s="73"/>
      <c r="K34" s="73"/>
      <c r="L34" s="72"/>
      <c r="M34" s="73"/>
      <c r="N34" s="73"/>
    </row>
    <row r="35" spans="1:14" ht="16.5" customHeight="1" x14ac:dyDescent="0.2">
      <c r="A35" s="58"/>
      <c r="B35" s="58"/>
      <c r="C35" s="58"/>
      <c r="D35" s="58" t="s">
        <v>92</v>
      </c>
      <c r="E35" s="58"/>
      <c r="F35" s="74" t="s">
        <v>115</v>
      </c>
      <c r="G35" s="66"/>
      <c r="H35" s="79">
        <v>-231807450</v>
      </c>
      <c r="I35" s="73"/>
      <c r="J35" s="80">
        <v>247166333</v>
      </c>
      <c r="K35" s="73"/>
      <c r="L35" s="79">
        <v>0</v>
      </c>
      <c r="M35" s="73"/>
      <c r="N35" s="80">
        <v>0</v>
      </c>
    </row>
    <row r="36" spans="1:14" ht="16.5" customHeight="1" x14ac:dyDescent="0.2">
      <c r="A36" s="78"/>
      <c r="B36" s="78"/>
      <c r="C36" s="58"/>
      <c r="D36" s="58"/>
      <c r="E36" s="78"/>
      <c r="F36" s="74"/>
      <c r="G36" s="77"/>
      <c r="H36" s="72"/>
      <c r="I36" s="73"/>
      <c r="J36" s="73"/>
      <c r="K36" s="73"/>
      <c r="L36" s="72"/>
      <c r="M36" s="73"/>
      <c r="N36" s="73"/>
    </row>
    <row r="37" spans="1:14" ht="16.5" customHeight="1" x14ac:dyDescent="0.2">
      <c r="A37" s="78"/>
      <c r="B37" s="58" t="s">
        <v>102</v>
      </c>
      <c r="D37" s="78"/>
      <c r="E37" s="78"/>
      <c r="F37" s="74"/>
      <c r="G37" s="77"/>
      <c r="H37" s="82"/>
      <c r="I37" s="83"/>
      <c r="J37" s="83"/>
      <c r="K37" s="83"/>
      <c r="L37" s="82"/>
      <c r="M37" s="83"/>
      <c r="N37" s="83"/>
    </row>
    <row r="38" spans="1:14" ht="16.5" customHeight="1" x14ac:dyDescent="0.2">
      <c r="A38" s="78"/>
      <c r="B38" s="78"/>
      <c r="C38" s="58"/>
      <c r="D38" s="58" t="s">
        <v>103</v>
      </c>
      <c r="E38" s="78"/>
      <c r="F38" s="74"/>
      <c r="G38" s="77"/>
      <c r="H38" s="79">
        <f>SUM(H32:H35)</f>
        <v>-59860253</v>
      </c>
      <c r="I38" s="73"/>
      <c r="J38" s="80">
        <f>SUM(J32:J35)</f>
        <v>66598025</v>
      </c>
      <c r="K38" s="73"/>
      <c r="L38" s="79">
        <f>SUM(L32:L35)</f>
        <v>0</v>
      </c>
      <c r="M38" s="73"/>
      <c r="N38" s="80">
        <f>SUM(N32:N35)</f>
        <v>0</v>
      </c>
    </row>
    <row r="39" spans="1:14" ht="16.5" customHeight="1" x14ac:dyDescent="0.2">
      <c r="A39" s="78"/>
      <c r="B39" s="78"/>
      <c r="C39" s="58"/>
      <c r="D39" s="78"/>
      <c r="E39" s="78"/>
      <c r="F39" s="74"/>
      <c r="G39" s="77"/>
      <c r="H39" s="72"/>
      <c r="I39" s="73"/>
      <c r="J39" s="73"/>
      <c r="K39" s="73"/>
      <c r="L39" s="72"/>
      <c r="M39" s="73"/>
      <c r="N39" s="73"/>
    </row>
    <row r="40" spans="1:14" ht="16.5" customHeight="1" x14ac:dyDescent="0.2">
      <c r="A40" s="113" t="s">
        <v>116</v>
      </c>
      <c r="B40" s="58"/>
      <c r="C40" s="78"/>
      <c r="D40" s="78"/>
      <c r="E40" s="78"/>
      <c r="F40" s="74"/>
      <c r="G40" s="77"/>
      <c r="H40" s="82"/>
      <c r="I40" s="83"/>
      <c r="J40" s="83"/>
      <c r="K40" s="83"/>
      <c r="L40" s="82"/>
      <c r="M40" s="83"/>
      <c r="N40" s="83"/>
    </row>
    <row r="41" spans="1:14" ht="16.5" customHeight="1" x14ac:dyDescent="0.2">
      <c r="A41" s="78"/>
      <c r="B41" s="78" t="s">
        <v>105</v>
      </c>
      <c r="D41" s="78"/>
      <c r="E41" s="78"/>
      <c r="F41" s="84"/>
      <c r="G41" s="77"/>
      <c r="H41" s="79">
        <f>+H38</f>
        <v>-59860253</v>
      </c>
      <c r="I41" s="73"/>
      <c r="J41" s="80">
        <f>+J38</f>
        <v>66598025</v>
      </c>
      <c r="K41" s="73"/>
      <c r="L41" s="79">
        <f>+L38</f>
        <v>0</v>
      </c>
      <c r="M41" s="73"/>
      <c r="N41" s="80">
        <f>+N38</f>
        <v>0</v>
      </c>
    </row>
    <row r="42" spans="1:14" ht="16.5" customHeight="1" x14ac:dyDescent="0.2">
      <c r="A42" s="78"/>
      <c r="B42" s="78"/>
      <c r="C42" s="78"/>
      <c r="D42" s="78"/>
      <c r="E42" s="78"/>
      <c r="F42" s="84"/>
      <c r="G42" s="77"/>
      <c r="H42" s="72"/>
      <c r="I42" s="73"/>
      <c r="J42" s="73"/>
      <c r="K42" s="73"/>
      <c r="L42" s="72"/>
      <c r="M42" s="73"/>
      <c r="N42" s="73"/>
    </row>
    <row r="43" spans="1:14" ht="16.5" customHeight="1" thickBot="1" x14ac:dyDescent="0.25">
      <c r="A43" s="78" t="s">
        <v>106</v>
      </c>
      <c r="B43" s="78"/>
      <c r="C43" s="78"/>
      <c r="D43" s="78"/>
      <c r="E43" s="78"/>
      <c r="F43" s="84"/>
      <c r="G43" s="77"/>
      <c r="H43" s="85">
        <f>SUM(H27,H41)</f>
        <v>823452012</v>
      </c>
      <c r="I43" s="73"/>
      <c r="J43" s="86">
        <f>SUM(J27,J41)</f>
        <v>1316102281</v>
      </c>
      <c r="K43" s="73"/>
      <c r="L43" s="85">
        <f>SUM(L27,L41)</f>
        <v>549986020</v>
      </c>
      <c r="M43" s="73"/>
      <c r="N43" s="86">
        <f>SUM(N27,N41)</f>
        <v>276859141</v>
      </c>
    </row>
    <row r="44" spans="1:14" ht="16.5" customHeight="1" thickTop="1" x14ac:dyDescent="0.2">
      <c r="A44" s="78"/>
      <c r="B44" s="78"/>
      <c r="C44" s="78"/>
      <c r="D44" s="78"/>
      <c r="E44" s="78"/>
      <c r="F44" s="84"/>
      <c r="G44" s="77"/>
      <c r="H44" s="93"/>
      <c r="I44" s="93"/>
      <c r="J44" s="93"/>
      <c r="K44" s="93"/>
      <c r="L44" s="93"/>
      <c r="M44" s="73"/>
      <c r="N44" s="93"/>
    </row>
    <row r="45" spans="1:14" ht="16.5" customHeight="1" x14ac:dyDescent="0.2">
      <c r="A45" s="78"/>
      <c r="B45" s="78"/>
      <c r="C45" s="78"/>
      <c r="D45" s="78"/>
      <c r="E45" s="78"/>
      <c r="F45" s="84"/>
      <c r="G45" s="77"/>
      <c r="H45" s="93"/>
      <c r="I45" s="93"/>
      <c r="J45" s="93"/>
      <c r="K45" s="93"/>
      <c r="L45" s="93"/>
      <c r="M45" s="73"/>
      <c r="N45" s="93"/>
    </row>
    <row r="46" spans="1:14" ht="16.5" customHeight="1" x14ac:dyDescent="0.2">
      <c r="A46" s="78"/>
      <c r="B46" s="78"/>
      <c r="C46" s="78"/>
      <c r="D46" s="78"/>
      <c r="E46" s="78"/>
      <c r="F46" s="84"/>
      <c r="G46" s="77"/>
      <c r="H46" s="93"/>
      <c r="I46" s="93"/>
      <c r="J46" s="93"/>
      <c r="K46" s="93"/>
      <c r="L46" s="93"/>
      <c r="M46" s="73"/>
      <c r="N46" s="93"/>
    </row>
    <row r="47" spans="1:14" ht="16.5" customHeight="1" x14ac:dyDescent="0.2">
      <c r="A47" s="78"/>
      <c r="B47" s="78"/>
      <c r="C47" s="78"/>
      <c r="D47" s="78"/>
      <c r="E47" s="78"/>
      <c r="F47" s="84"/>
      <c r="G47" s="77"/>
      <c r="H47" s="93"/>
      <c r="I47" s="93"/>
      <c r="J47" s="93"/>
      <c r="K47" s="93"/>
      <c r="L47" s="93"/>
      <c r="M47" s="73"/>
      <c r="N47" s="93"/>
    </row>
    <row r="48" spans="1:14" ht="16.5" customHeight="1" x14ac:dyDescent="0.2">
      <c r="A48" s="78"/>
      <c r="B48" s="78"/>
      <c r="C48" s="78"/>
      <c r="D48" s="78"/>
      <c r="E48" s="78"/>
      <c r="F48" s="84"/>
      <c r="G48" s="77"/>
      <c r="H48" s="93"/>
      <c r="I48" s="93"/>
      <c r="J48" s="93"/>
      <c r="K48" s="93"/>
      <c r="L48" s="93"/>
      <c r="M48" s="73"/>
      <c r="N48" s="93"/>
    </row>
    <row r="49" spans="1:14" ht="15.75" customHeight="1" x14ac:dyDescent="0.2">
      <c r="A49" s="78"/>
      <c r="B49" s="78"/>
      <c r="C49" s="78"/>
      <c r="D49" s="78"/>
      <c r="E49" s="78"/>
      <c r="F49" s="84"/>
      <c r="G49" s="77"/>
      <c r="H49" s="93"/>
      <c r="I49" s="93"/>
      <c r="J49" s="93"/>
      <c r="K49" s="93"/>
      <c r="L49" s="93"/>
      <c r="M49" s="73"/>
      <c r="N49" s="93"/>
    </row>
    <row r="50" spans="1:14" ht="12.75" customHeight="1" x14ac:dyDescent="0.2">
      <c r="A50" s="78"/>
      <c r="B50" s="78"/>
      <c r="C50" s="78"/>
      <c r="D50" s="78"/>
      <c r="E50" s="78"/>
      <c r="F50" s="84"/>
      <c r="G50" s="77"/>
      <c r="H50" s="93"/>
      <c r="I50" s="93"/>
      <c r="J50" s="93"/>
      <c r="K50" s="93"/>
      <c r="L50" s="93"/>
      <c r="M50" s="73"/>
      <c r="N50" s="93"/>
    </row>
    <row r="51" spans="1:14" ht="21.95" customHeight="1" x14ac:dyDescent="0.2">
      <c r="A51" s="87" t="s">
        <v>39</v>
      </c>
      <c r="B51" s="88"/>
      <c r="C51" s="88"/>
      <c r="D51" s="88"/>
      <c r="E51" s="88"/>
      <c r="F51" s="89"/>
      <c r="G51" s="90"/>
      <c r="H51" s="71"/>
      <c r="I51" s="71"/>
      <c r="J51" s="71"/>
      <c r="K51" s="71"/>
      <c r="L51" s="71"/>
      <c r="M51" s="80"/>
      <c r="N51" s="71"/>
    </row>
    <row r="52" spans="1:14" ht="16.5" customHeight="1" x14ac:dyDescent="0.2">
      <c r="A52" s="78" t="s">
        <v>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</row>
    <row r="53" spans="1:14" ht="16.5" customHeight="1" x14ac:dyDescent="0.2">
      <c r="A53" s="113" t="s">
        <v>81</v>
      </c>
      <c r="B53" s="113"/>
      <c r="C53" s="113"/>
      <c r="D53" s="113"/>
      <c r="E53" s="113"/>
      <c r="F53" s="59"/>
      <c r="G53" s="59"/>
      <c r="H53" s="59"/>
      <c r="I53" s="59"/>
      <c r="J53" s="59"/>
      <c r="K53" s="59"/>
      <c r="L53" s="59"/>
      <c r="M53" s="59"/>
      <c r="N53" s="59"/>
    </row>
    <row r="54" spans="1:14" ht="16.5" customHeight="1" x14ac:dyDescent="0.2">
      <c r="A54" s="60" t="str">
        <f>+A3</f>
        <v>For the nine-month period ended 30 September 2024</v>
      </c>
      <c r="B54" s="60"/>
      <c r="C54" s="60"/>
      <c r="D54" s="60"/>
      <c r="E54" s="60"/>
      <c r="F54" s="61"/>
      <c r="G54" s="61"/>
      <c r="H54" s="61"/>
      <c r="I54" s="61"/>
      <c r="J54" s="61"/>
      <c r="K54" s="61"/>
      <c r="L54" s="61"/>
      <c r="M54" s="61"/>
      <c r="N54" s="61"/>
    </row>
    <row r="55" spans="1:14" ht="16.5" customHeight="1" x14ac:dyDescent="0.2">
      <c r="A55" s="113"/>
      <c r="B55" s="113"/>
      <c r="C55" s="113"/>
      <c r="D55" s="113"/>
      <c r="E55" s="113"/>
      <c r="F55" s="59"/>
      <c r="G55" s="59"/>
      <c r="H55" s="59"/>
      <c r="I55" s="59"/>
      <c r="J55" s="59"/>
      <c r="K55" s="59"/>
      <c r="L55" s="59"/>
      <c r="M55" s="59"/>
      <c r="N55" s="59"/>
    </row>
    <row r="56" spans="1:14" ht="16.5" customHeight="1" x14ac:dyDescent="0.2">
      <c r="A56" s="113"/>
      <c r="B56" s="113"/>
      <c r="C56" s="113"/>
      <c r="D56" s="113"/>
      <c r="E56" s="113"/>
      <c r="F56" s="62"/>
      <c r="G56" s="62"/>
      <c r="H56" s="62"/>
      <c r="I56" s="62"/>
      <c r="J56" s="62"/>
      <c r="K56" s="62"/>
      <c r="L56" s="62"/>
      <c r="M56" s="62"/>
      <c r="N56" s="62"/>
    </row>
    <row r="57" spans="1:14" ht="16.5" customHeight="1" x14ac:dyDescent="0.2">
      <c r="A57" s="113"/>
      <c r="B57" s="113"/>
      <c r="C57" s="113"/>
      <c r="D57" s="113"/>
      <c r="E57" s="113"/>
      <c r="F57" s="62"/>
      <c r="G57" s="62"/>
      <c r="H57" s="225" t="s">
        <v>3</v>
      </c>
      <c r="I57" s="226"/>
      <c r="J57" s="226"/>
      <c r="K57" s="63"/>
      <c r="L57" s="227" t="s">
        <v>4</v>
      </c>
      <c r="M57" s="226"/>
      <c r="N57" s="226"/>
    </row>
    <row r="58" spans="1:14" ht="16.5" customHeight="1" x14ac:dyDescent="0.2">
      <c r="A58" s="112"/>
      <c r="B58" s="58"/>
      <c r="C58" s="58"/>
      <c r="D58" s="58"/>
      <c r="E58" s="58"/>
      <c r="F58" s="114"/>
      <c r="G58" s="114"/>
      <c r="H58" s="228" t="s">
        <v>5</v>
      </c>
      <c r="I58" s="229"/>
      <c r="J58" s="229"/>
      <c r="K58" s="64"/>
      <c r="L58" s="230" t="s">
        <v>5</v>
      </c>
      <c r="M58" s="229"/>
      <c r="N58" s="229"/>
    </row>
    <row r="59" spans="1:14" ht="16.5" customHeight="1" x14ac:dyDescent="0.2">
      <c r="A59" s="112"/>
      <c r="B59" s="112"/>
      <c r="C59" s="112"/>
      <c r="D59" s="112"/>
      <c r="E59" s="112"/>
      <c r="F59" s="65"/>
      <c r="G59" s="66"/>
      <c r="H59" s="67" t="s">
        <v>8</v>
      </c>
      <c r="I59" s="115"/>
      <c r="J59" s="67" t="s">
        <v>8</v>
      </c>
      <c r="K59" s="115"/>
      <c r="L59" s="67" t="s">
        <v>8</v>
      </c>
      <c r="M59" s="115"/>
      <c r="N59" s="67" t="s">
        <v>8</v>
      </c>
    </row>
    <row r="60" spans="1:14" ht="16.5" customHeight="1" x14ac:dyDescent="0.2">
      <c r="A60" s="112"/>
      <c r="B60" s="58"/>
      <c r="C60" s="58"/>
      <c r="D60" s="58"/>
      <c r="E60" s="58"/>
      <c r="F60" s="114"/>
      <c r="G60" s="114"/>
      <c r="H60" s="68" t="s">
        <v>10</v>
      </c>
      <c r="I60" s="115"/>
      <c r="J60" s="68" t="s">
        <v>11</v>
      </c>
      <c r="K60" s="69"/>
      <c r="L60" s="68" t="s">
        <v>10</v>
      </c>
      <c r="M60" s="115"/>
      <c r="N60" s="68" t="s">
        <v>11</v>
      </c>
    </row>
    <row r="61" spans="1:14" ht="16.5" customHeight="1" x14ac:dyDescent="0.2">
      <c r="A61" s="58"/>
      <c r="B61" s="58"/>
      <c r="C61" s="58"/>
      <c r="D61" s="58"/>
      <c r="E61" s="58"/>
      <c r="F61" s="91"/>
      <c r="G61" s="70"/>
      <c r="H61" s="71" t="s">
        <v>13</v>
      </c>
      <c r="I61" s="115"/>
      <c r="J61" s="71" t="s">
        <v>13</v>
      </c>
      <c r="K61" s="115"/>
      <c r="L61" s="71" t="s">
        <v>13</v>
      </c>
      <c r="M61" s="115"/>
      <c r="N61" s="71" t="s">
        <v>13</v>
      </c>
    </row>
    <row r="62" spans="1:14" ht="16.5" customHeight="1" x14ac:dyDescent="0.2">
      <c r="A62" s="78"/>
      <c r="B62" s="78"/>
      <c r="C62" s="78"/>
      <c r="D62" s="78"/>
      <c r="E62" s="78"/>
      <c r="F62" s="84"/>
      <c r="G62" s="77"/>
      <c r="H62" s="92"/>
      <c r="I62" s="93"/>
      <c r="J62" s="93"/>
      <c r="K62" s="93"/>
      <c r="L62" s="92"/>
      <c r="M62" s="73"/>
      <c r="N62" s="93"/>
    </row>
    <row r="63" spans="1:14" ht="16.5" customHeight="1" x14ac:dyDescent="0.2">
      <c r="A63" s="78" t="s">
        <v>107</v>
      </c>
      <c r="B63" s="58"/>
      <c r="C63" s="58"/>
      <c r="D63" s="58"/>
      <c r="E63" s="58"/>
      <c r="F63" s="94"/>
      <c r="G63" s="66"/>
      <c r="H63" s="72"/>
      <c r="I63" s="73"/>
      <c r="J63" s="73"/>
      <c r="K63" s="73"/>
      <c r="L63" s="72"/>
      <c r="M63" s="73"/>
      <c r="N63" s="73"/>
    </row>
    <row r="64" spans="1:14" ht="16.5" customHeight="1" x14ac:dyDescent="0.2">
      <c r="B64" s="58" t="s">
        <v>108</v>
      </c>
      <c r="C64" s="58"/>
      <c r="D64" s="58"/>
      <c r="E64" s="58"/>
      <c r="F64" s="94"/>
      <c r="G64" s="66"/>
      <c r="H64" s="72">
        <v>883312268</v>
      </c>
      <c r="I64" s="73"/>
      <c r="J64" s="73">
        <v>1249504254</v>
      </c>
      <c r="K64" s="73"/>
      <c r="L64" s="72">
        <v>549986020</v>
      </c>
      <c r="M64" s="73"/>
      <c r="N64" s="73">
        <v>276859141</v>
      </c>
    </row>
    <row r="65" spans="1:14" ht="16.5" customHeight="1" x14ac:dyDescent="0.2">
      <c r="B65" s="58" t="s">
        <v>78</v>
      </c>
      <c r="C65" s="58"/>
      <c r="D65" s="58"/>
      <c r="E65" s="58"/>
      <c r="F65" s="74" t="s">
        <v>109</v>
      </c>
      <c r="G65" s="66"/>
      <c r="H65" s="79">
        <v>-3</v>
      </c>
      <c r="I65" s="73"/>
      <c r="J65" s="80">
        <v>2</v>
      </c>
      <c r="K65" s="73"/>
      <c r="L65" s="79">
        <v>0</v>
      </c>
      <c r="M65" s="73"/>
      <c r="N65" s="80">
        <v>0</v>
      </c>
    </row>
    <row r="66" spans="1:14" ht="16.5" customHeight="1" x14ac:dyDescent="0.2">
      <c r="A66" s="58"/>
      <c r="B66" s="58"/>
      <c r="C66" s="58"/>
      <c r="D66" s="58"/>
      <c r="E66" s="58"/>
      <c r="F66" s="74"/>
      <c r="G66" s="66"/>
      <c r="H66" s="72"/>
      <c r="I66" s="73"/>
      <c r="J66" s="73"/>
      <c r="K66" s="73"/>
      <c r="L66" s="72"/>
      <c r="M66" s="73"/>
      <c r="N66" s="73"/>
    </row>
    <row r="67" spans="1:14" ht="16.5" customHeight="1" thickBot="1" x14ac:dyDescent="0.25">
      <c r="A67" s="78"/>
      <c r="B67" s="78"/>
      <c r="C67" s="78"/>
      <c r="D67" s="78"/>
      <c r="E67" s="78"/>
      <c r="F67" s="84"/>
      <c r="G67" s="77"/>
      <c r="H67" s="85">
        <f>SUM(H64:H65)</f>
        <v>883312265</v>
      </c>
      <c r="I67" s="73"/>
      <c r="J67" s="86">
        <f>SUM(J64:J65)</f>
        <v>1249504256</v>
      </c>
      <c r="K67" s="73"/>
      <c r="L67" s="85">
        <f>SUM(L64:L65)</f>
        <v>549986020</v>
      </c>
      <c r="M67" s="73"/>
      <c r="N67" s="86">
        <f>SUM(N64:N65)</f>
        <v>276859141</v>
      </c>
    </row>
    <row r="68" spans="1:14" ht="16.5" customHeight="1" thickTop="1" x14ac:dyDescent="0.2">
      <c r="A68" s="78"/>
      <c r="B68" s="78"/>
      <c r="C68" s="78"/>
      <c r="D68" s="78"/>
      <c r="E68" s="78"/>
      <c r="F68" s="84"/>
      <c r="G68" s="77"/>
      <c r="H68" s="92"/>
      <c r="I68" s="93"/>
      <c r="J68" s="93"/>
      <c r="K68" s="93"/>
      <c r="L68" s="92"/>
      <c r="M68" s="73"/>
      <c r="N68" s="93"/>
    </row>
    <row r="69" spans="1:14" ht="16.5" customHeight="1" x14ac:dyDescent="0.2">
      <c r="A69" s="113" t="s">
        <v>110</v>
      </c>
      <c r="B69" s="58"/>
      <c r="C69" s="58"/>
      <c r="D69" s="58"/>
      <c r="E69" s="58"/>
      <c r="F69" s="94"/>
      <c r="G69" s="66"/>
      <c r="H69" s="72"/>
      <c r="I69" s="73"/>
      <c r="J69" s="73"/>
      <c r="K69" s="73"/>
      <c r="L69" s="72"/>
      <c r="M69" s="73"/>
      <c r="N69" s="73"/>
    </row>
    <row r="70" spans="1:14" ht="16.5" customHeight="1" x14ac:dyDescent="0.2">
      <c r="A70" s="58"/>
      <c r="B70" s="113" t="s">
        <v>111</v>
      </c>
      <c r="C70" s="58"/>
      <c r="D70" s="58"/>
      <c r="E70" s="58"/>
      <c r="F70" s="94"/>
      <c r="G70" s="66"/>
      <c r="H70" s="72"/>
      <c r="I70" s="73"/>
      <c r="J70" s="73"/>
      <c r="K70" s="73"/>
      <c r="L70" s="72"/>
      <c r="M70" s="73"/>
      <c r="N70" s="73"/>
    </row>
    <row r="71" spans="1:14" ht="16.5" customHeight="1" x14ac:dyDescent="0.2">
      <c r="B71" s="58" t="s">
        <v>108</v>
      </c>
      <c r="C71" s="58"/>
      <c r="D71" s="58"/>
      <c r="E71" s="58"/>
      <c r="F71" s="94"/>
      <c r="G71" s="66"/>
      <c r="H71" s="72">
        <v>823452015</v>
      </c>
      <c r="I71" s="73"/>
      <c r="J71" s="73">
        <v>1316102279</v>
      </c>
      <c r="K71" s="73"/>
      <c r="L71" s="72">
        <v>549986020</v>
      </c>
      <c r="M71" s="73"/>
      <c r="N71" s="73">
        <v>276859141</v>
      </c>
    </row>
    <row r="72" spans="1:14" ht="16.5" customHeight="1" x14ac:dyDescent="0.2">
      <c r="B72" s="58" t="s">
        <v>78</v>
      </c>
      <c r="C72" s="58"/>
      <c r="D72" s="58"/>
      <c r="E72" s="58"/>
      <c r="F72" s="74" t="s">
        <v>109</v>
      </c>
      <c r="G72" s="66"/>
      <c r="H72" s="79">
        <v>-3</v>
      </c>
      <c r="I72" s="73"/>
      <c r="J72" s="80">
        <v>2</v>
      </c>
      <c r="K72" s="73"/>
      <c r="L72" s="79">
        <v>0</v>
      </c>
      <c r="M72" s="73"/>
      <c r="N72" s="80">
        <v>0</v>
      </c>
    </row>
    <row r="73" spans="1:14" ht="16.5" customHeight="1" x14ac:dyDescent="0.2">
      <c r="A73" s="112"/>
      <c r="B73" s="58"/>
      <c r="C73" s="58"/>
      <c r="D73" s="58"/>
      <c r="E73" s="58"/>
      <c r="F73" s="74"/>
      <c r="G73" s="66"/>
      <c r="H73" s="72"/>
      <c r="I73" s="73"/>
      <c r="J73" s="73"/>
      <c r="K73" s="73"/>
      <c r="L73" s="72"/>
      <c r="M73" s="73"/>
      <c r="N73" s="73"/>
    </row>
    <row r="74" spans="1:14" ht="16.5" customHeight="1" thickBot="1" x14ac:dyDescent="0.25">
      <c r="A74" s="78"/>
      <c r="B74" s="78"/>
      <c r="C74" s="78"/>
      <c r="D74" s="78"/>
      <c r="E74" s="78"/>
      <c r="F74" s="84"/>
      <c r="G74" s="77"/>
      <c r="H74" s="85">
        <f>SUM(H71:H72)</f>
        <v>823452012</v>
      </c>
      <c r="I74" s="73"/>
      <c r="J74" s="86">
        <f>SUM(J71:J72)</f>
        <v>1316102281</v>
      </c>
      <c r="K74" s="73"/>
      <c r="L74" s="85">
        <f>SUM(L71:L72)</f>
        <v>549986020</v>
      </c>
      <c r="M74" s="73"/>
      <c r="N74" s="86">
        <f>SUM(N71:N72)</f>
        <v>276859141</v>
      </c>
    </row>
    <row r="75" spans="1:14" ht="16.5" customHeight="1" thickTop="1" x14ac:dyDescent="0.2">
      <c r="A75" s="78"/>
      <c r="B75" s="78"/>
      <c r="C75" s="78"/>
      <c r="D75" s="78"/>
      <c r="E75" s="78"/>
      <c r="F75" s="84"/>
      <c r="G75" s="77"/>
      <c r="H75" s="72"/>
      <c r="I75" s="73"/>
      <c r="J75" s="73"/>
      <c r="K75" s="73"/>
      <c r="L75" s="72"/>
      <c r="M75" s="73"/>
      <c r="N75" s="73"/>
    </row>
    <row r="76" spans="1:14" ht="16.5" customHeight="1" x14ac:dyDescent="0.2">
      <c r="A76" s="78" t="s">
        <v>112</v>
      </c>
      <c r="B76" s="58"/>
      <c r="C76" s="78"/>
      <c r="D76" s="78"/>
      <c r="E76" s="78"/>
      <c r="F76" s="84"/>
      <c r="G76" s="77"/>
      <c r="H76" s="72"/>
      <c r="I76" s="73"/>
      <c r="J76" s="73"/>
      <c r="K76" s="73"/>
      <c r="L76" s="72"/>
      <c r="M76" s="73"/>
      <c r="N76" s="73"/>
    </row>
    <row r="77" spans="1:14" ht="16.5" customHeight="1" x14ac:dyDescent="0.2">
      <c r="A77" s="78"/>
      <c r="B77" s="58"/>
      <c r="C77" s="78"/>
      <c r="D77" s="78"/>
      <c r="E77" s="78"/>
      <c r="F77" s="84"/>
      <c r="G77" s="77"/>
      <c r="H77" s="72"/>
      <c r="I77" s="73"/>
      <c r="J77" s="73"/>
      <c r="K77" s="73"/>
      <c r="L77" s="72"/>
      <c r="M77" s="73"/>
      <c r="N77" s="73"/>
    </row>
    <row r="78" spans="1:14" ht="16.5" customHeight="1" thickBot="1" x14ac:dyDescent="0.25">
      <c r="A78" s="118" t="s">
        <v>113</v>
      </c>
      <c r="B78" s="58"/>
      <c r="C78" s="58"/>
      <c r="D78" s="58"/>
      <c r="E78" s="58"/>
      <c r="F78" s="94"/>
      <c r="G78" s="77"/>
      <c r="H78" s="95">
        <v>0.23093131189542485</v>
      </c>
      <c r="I78" s="96"/>
      <c r="J78" s="108">
        <v>0.32666777882352943</v>
      </c>
      <c r="K78" s="96"/>
      <c r="L78" s="95">
        <v>0.14378719477124183</v>
      </c>
      <c r="M78" s="96"/>
      <c r="N78" s="108">
        <v>7.2381474771241835E-2</v>
      </c>
    </row>
    <row r="79" spans="1:14" ht="16.5" customHeight="1" thickTop="1" x14ac:dyDescent="0.2">
      <c r="A79" s="58"/>
      <c r="B79" s="78"/>
      <c r="C79" s="58"/>
      <c r="D79" s="58"/>
      <c r="E79" s="58"/>
      <c r="F79" s="94"/>
      <c r="G79" s="77"/>
      <c r="H79" s="96"/>
      <c r="I79" s="96"/>
      <c r="J79" s="96"/>
      <c r="K79" s="96"/>
      <c r="L79" s="96"/>
      <c r="M79" s="96"/>
      <c r="N79" s="96"/>
    </row>
    <row r="80" spans="1:14" ht="16.5" customHeight="1" x14ac:dyDescent="0.2">
      <c r="A80" s="58"/>
      <c r="B80" s="78"/>
      <c r="C80" s="58"/>
      <c r="D80" s="58"/>
      <c r="E80" s="58"/>
      <c r="F80" s="94"/>
      <c r="G80" s="77"/>
      <c r="H80" s="96"/>
      <c r="I80" s="96"/>
      <c r="J80" s="96"/>
      <c r="K80" s="96"/>
      <c r="L80" s="96"/>
      <c r="M80" s="96"/>
      <c r="N80" s="96"/>
    </row>
    <row r="81" spans="1:14" ht="16.5" customHeight="1" x14ac:dyDescent="0.2">
      <c r="A81" s="58"/>
      <c r="B81" s="78"/>
      <c r="C81" s="58"/>
      <c r="D81" s="58"/>
      <c r="E81" s="58"/>
      <c r="F81" s="94"/>
      <c r="G81" s="77"/>
      <c r="H81" s="96"/>
      <c r="I81" s="96"/>
      <c r="J81" s="96"/>
      <c r="K81" s="96"/>
      <c r="L81" s="96"/>
      <c r="M81" s="96"/>
      <c r="N81" s="96"/>
    </row>
    <row r="82" spans="1:14" ht="16.5" customHeight="1" x14ac:dyDescent="0.2">
      <c r="A82" s="58"/>
      <c r="B82" s="78"/>
      <c r="C82" s="58"/>
      <c r="D82" s="58"/>
      <c r="E82" s="58"/>
      <c r="F82" s="94"/>
      <c r="G82" s="77"/>
      <c r="H82" s="96"/>
      <c r="I82" s="96"/>
      <c r="J82" s="96"/>
      <c r="K82" s="96"/>
      <c r="L82" s="96"/>
      <c r="M82" s="96"/>
      <c r="N82" s="96"/>
    </row>
    <row r="83" spans="1:14" ht="16.5" customHeight="1" x14ac:dyDescent="0.2">
      <c r="A83" s="58"/>
      <c r="B83" s="78"/>
      <c r="C83" s="58"/>
      <c r="D83" s="58"/>
      <c r="E83" s="58"/>
      <c r="F83" s="94"/>
      <c r="G83" s="77"/>
      <c r="H83" s="96"/>
      <c r="I83" s="96"/>
      <c r="J83" s="96"/>
      <c r="K83" s="96"/>
      <c r="L83" s="96"/>
      <c r="M83" s="96"/>
      <c r="N83" s="96"/>
    </row>
    <row r="84" spans="1:14" ht="16.5" customHeight="1" x14ac:dyDescent="0.2">
      <c r="A84" s="58"/>
      <c r="B84" s="78"/>
      <c r="C84" s="58"/>
      <c r="D84" s="58"/>
      <c r="E84" s="58"/>
      <c r="F84" s="94"/>
      <c r="G84" s="77"/>
      <c r="H84" s="96"/>
      <c r="I84" s="96"/>
      <c r="J84" s="96"/>
      <c r="K84" s="96"/>
      <c r="L84" s="96"/>
      <c r="M84" s="96"/>
      <c r="N84" s="96"/>
    </row>
    <row r="85" spans="1:14" ht="16.5" customHeight="1" x14ac:dyDescent="0.2">
      <c r="A85" s="58"/>
      <c r="B85" s="78"/>
      <c r="C85" s="58"/>
      <c r="D85" s="58"/>
      <c r="E85" s="58"/>
      <c r="F85" s="94"/>
      <c r="G85" s="77"/>
      <c r="H85" s="96"/>
      <c r="I85" s="96"/>
      <c r="J85" s="96"/>
      <c r="K85" s="96"/>
      <c r="L85" s="96"/>
      <c r="M85" s="96"/>
      <c r="N85" s="96"/>
    </row>
    <row r="86" spans="1:14" ht="16.5" customHeight="1" x14ac:dyDescent="0.2">
      <c r="A86" s="58"/>
      <c r="B86" s="78"/>
      <c r="C86" s="58"/>
      <c r="D86" s="58"/>
      <c r="E86" s="58"/>
      <c r="F86" s="94"/>
      <c r="G86" s="77"/>
      <c r="H86" s="96"/>
      <c r="I86" s="96"/>
      <c r="J86" s="96"/>
      <c r="K86" s="96"/>
      <c r="L86" s="96"/>
      <c r="M86" s="96"/>
      <c r="N86" s="96"/>
    </row>
    <row r="87" spans="1:14" ht="16.5" customHeight="1" x14ac:dyDescent="0.2">
      <c r="A87" s="58"/>
      <c r="B87" s="78"/>
      <c r="C87" s="58"/>
      <c r="D87" s="58"/>
      <c r="E87" s="58"/>
      <c r="F87" s="94"/>
      <c r="G87" s="77"/>
      <c r="H87" s="96"/>
      <c r="I87" s="96"/>
      <c r="J87" s="96"/>
      <c r="K87" s="96"/>
      <c r="L87" s="96"/>
      <c r="M87" s="96"/>
      <c r="N87" s="96"/>
    </row>
    <row r="88" spans="1:14" ht="16.5" customHeight="1" x14ac:dyDescent="0.2">
      <c r="A88" s="58"/>
      <c r="B88" s="78"/>
      <c r="C88" s="58"/>
      <c r="D88" s="58"/>
      <c r="E88" s="58"/>
      <c r="F88" s="94"/>
      <c r="G88" s="77"/>
      <c r="H88" s="96"/>
      <c r="I88" s="96"/>
      <c r="J88" s="96"/>
      <c r="K88" s="96"/>
      <c r="L88" s="96"/>
      <c r="M88" s="96"/>
      <c r="N88" s="96"/>
    </row>
    <row r="89" spans="1:14" ht="16.5" customHeight="1" x14ac:dyDescent="0.2">
      <c r="A89" s="58"/>
      <c r="B89" s="78"/>
      <c r="C89" s="58"/>
      <c r="D89" s="58"/>
      <c r="E89" s="58"/>
      <c r="F89" s="94"/>
      <c r="G89" s="77"/>
      <c r="H89" s="96"/>
      <c r="I89" s="96"/>
      <c r="J89" s="96"/>
      <c r="K89" s="96"/>
      <c r="L89" s="96"/>
      <c r="M89" s="96"/>
      <c r="N89" s="96"/>
    </row>
    <row r="90" spans="1:14" ht="16.5" customHeight="1" x14ac:dyDescent="0.2">
      <c r="A90" s="58"/>
      <c r="B90" s="78"/>
      <c r="C90" s="58"/>
      <c r="D90" s="58"/>
      <c r="E90" s="58"/>
      <c r="F90" s="94"/>
      <c r="G90" s="77"/>
      <c r="H90" s="96"/>
      <c r="I90" s="96"/>
      <c r="J90" s="96"/>
      <c r="K90" s="96"/>
      <c r="L90" s="96"/>
      <c r="M90" s="96"/>
      <c r="N90" s="96"/>
    </row>
    <row r="91" spans="1:14" ht="16.5" customHeight="1" x14ac:dyDescent="0.2">
      <c r="A91" s="58"/>
      <c r="B91" s="78"/>
      <c r="C91" s="58"/>
      <c r="D91" s="58"/>
      <c r="E91" s="58"/>
      <c r="F91" s="94"/>
      <c r="G91" s="77"/>
      <c r="H91" s="96"/>
      <c r="I91" s="96"/>
      <c r="J91" s="96"/>
      <c r="K91" s="96"/>
      <c r="L91" s="96"/>
      <c r="M91" s="96"/>
      <c r="N91" s="96"/>
    </row>
    <row r="92" spans="1:14" ht="16.5" customHeight="1" x14ac:dyDescent="0.2">
      <c r="A92" s="58"/>
      <c r="B92" s="78"/>
      <c r="C92" s="58"/>
      <c r="D92" s="58"/>
      <c r="E92" s="58"/>
      <c r="F92" s="94"/>
      <c r="G92" s="77"/>
      <c r="H92" s="96"/>
      <c r="I92" s="96"/>
      <c r="J92" s="96"/>
      <c r="K92" s="96"/>
      <c r="L92" s="96"/>
      <c r="M92" s="96"/>
      <c r="N92" s="96"/>
    </row>
    <row r="93" spans="1:14" ht="16.5" customHeight="1" x14ac:dyDescent="0.2">
      <c r="A93" s="58"/>
      <c r="B93" s="78"/>
      <c r="C93" s="58"/>
      <c r="D93" s="58"/>
      <c r="E93" s="58"/>
      <c r="F93" s="94"/>
      <c r="G93" s="77"/>
      <c r="H93" s="96"/>
      <c r="I93" s="96"/>
      <c r="J93" s="96"/>
      <c r="K93" s="96"/>
      <c r="L93" s="96"/>
      <c r="M93" s="96"/>
      <c r="N93" s="96"/>
    </row>
    <row r="94" spans="1:14" ht="16.5" customHeight="1" x14ac:dyDescent="0.2">
      <c r="A94" s="58"/>
      <c r="B94" s="78"/>
      <c r="C94" s="58"/>
      <c r="D94" s="58"/>
      <c r="E94" s="58"/>
      <c r="F94" s="94"/>
      <c r="G94" s="77"/>
      <c r="H94" s="96"/>
      <c r="I94" s="96"/>
      <c r="J94" s="96"/>
      <c r="K94" s="96"/>
      <c r="L94" s="96"/>
      <c r="M94" s="96"/>
      <c r="N94" s="96"/>
    </row>
    <row r="95" spans="1:14" ht="16.5" customHeight="1" x14ac:dyDescent="0.2">
      <c r="A95" s="58"/>
      <c r="B95" s="78"/>
      <c r="C95" s="58"/>
      <c r="D95" s="58"/>
      <c r="E95" s="58"/>
      <c r="F95" s="94"/>
      <c r="G95" s="77"/>
      <c r="H95" s="96"/>
      <c r="I95" s="96"/>
      <c r="J95" s="96"/>
      <c r="K95" s="96"/>
      <c r="L95" s="96"/>
      <c r="M95" s="96"/>
      <c r="N95" s="96"/>
    </row>
    <row r="96" spans="1:14" ht="16.5" customHeight="1" x14ac:dyDescent="0.2">
      <c r="A96" s="58"/>
      <c r="B96" s="78"/>
      <c r="C96" s="58"/>
      <c r="D96" s="58"/>
      <c r="E96" s="58"/>
      <c r="F96" s="94"/>
      <c r="G96" s="77"/>
      <c r="H96" s="96"/>
      <c r="I96" s="96"/>
      <c r="J96" s="96"/>
      <c r="K96" s="96"/>
      <c r="L96" s="96"/>
      <c r="M96" s="96"/>
      <c r="N96" s="96"/>
    </row>
    <row r="97" spans="1:14" ht="16.5" customHeight="1" x14ac:dyDescent="0.2">
      <c r="A97" s="58"/>
      <c r="B97" s="78"/>
      <c r="C97" s="58"/>
      <c r="D97" s="58"/>
      <c r="E97" s="58"/>
      <c r="F97" s="94"/>
      <c r="G97" s="77"/>
      <c r="H97" s="96"/>
      <c r="I97" s="96"/>
      <c r="J97" s="96"/>
      <c r="K97" s="96"/>
      <c r="L97" s="96"/>
      <c r="M97" s="96"/>
      <c r="N97" s="96"/>
    </row>
    <row r="98" spans="1:14" ht="16.5" customHeight="1" x14ac:dyDescent="0.2">
      <c r="A98" s="58"/>
      <c r="B98" s="78"/>
      <c r="C98" s="58"/>
      <c r="D98" s="58"/>
      <c r="E98" s="58"/>
      <c r="F98" s="94"/>
      <c r="G98" s="77"/>
      <c r="H98" s="96"/>
      <c r="I98" s="96"/>
      <c r="J98" s="96"/>
      <c r="K98" s="96"/>
      <c r="L98" s="96"/>
      <c r="M98" s="96"/>
      <c r="N98" s="96"/>
    </row>
    <row r="99" spans="1:14" ht="16.5" customHeight="1" x14ac:dyDescent="0.2">
      <c r="A99" s="231"/>
      <c r="B99" s="226"/>
      <c r="C99" s="226"/>
      <c r="D99" s="226"/>
      <c r="E99" s="226"/>
      <c r="F99" s="226"/>
      <c r="G99" s="226"/>
      <c r="H99" s="226"/>
      <c r="I99" s="226"/>
      <c r="J99" s="226"/>
      <c r="K99" s="226"/>
      <c r="L99" s="226"/>
      <c r="M99" s="226"/>
      <c r="N99" s="226"/>
    </row>
    <row r="100" spans="1:14" ht="16.5" customHeight="1" x14ac:dyDescent="0.2">
      <c r="A100" s="117"/>
    </row>
    <row r="101" spans="1:14" ht="12" customHeight="1" x14ac:dyDescent="0.2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</row>
    <row r="102" spans="1:14" ht="21.95" customHeight="1" x14ac:dyDescent="0.2">
      <c r="A102" s="87" t="s">
        <v>39</v>
      </c>
      <c r="B102" s="87"/>
      <c r="C102" s="87"/>
      <c r="D102" s="87"/>
      <c r="E102" s="87"/>
      <c r="F102" s="97"/>
      <c r="G102" s="98"/>
      <c r="H102" s="80"/>
      <c r="I102" s="80"/>
      <c r="J102" s="80"/>
      <c r="K102" s="80"/>
      <c r="L102" s="80"/>
      <c r="M102" s="71"/>
      <c r="N102" s="80"/>
    </row>
  </sheetData>
  <mergeCells count="11">
    <mergeCell ref="A14:E14"/>
    <mergeCell ref="A1:N1"/>
    <mergeCell ref="H6:J6"/>
    <mergeCell ref="L6:N6"/>
    <mergeCell ref="H7:J7"/>
    <mergeCell ref="L7:N7"/>
    <mergeCell ref="H57:J57"/>
    <mergeCell ref="L57:N57"/>
    <mergeCell ref="H58:J58"/>
    <mergeCell ref="L58:N58"/>
    <mergeCell ref="A99:N9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   &amp;P</oddFooter>
  </headerFooter>
  <rowBreaks count="1" manualBreakCount="1">
    <brk id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9344-09A8-43B0-86BC-093720B0A1D5}">
  <dimension ref="A1:AA44"/>
  <sheetViews>
    <sheetView topLeftCell="A9" zoomScaleNormal="100" zoomScaleSheetLayoutView="125" workbookViewId="0">
      <selection sqref="A1:AA1"/>
    </sheetView>
  </sheetViews>
  <sheetFormatPr defaultColWidth="12.625" defaultRowHeight="15" customHeight="1" x14ac:dyDescent="0.2"/>
  <cols>
    <col min="1" max="3" width="1.125" style="207" customWidth="1"/>
    <col min="4" max="4" width="23" style="207" customWidth="1"/>
    <col min="5" max="5" width="4.125" style="207" customWidth="1"/>
    <col min="6" max="6" width="0.5" style="207" customWidth="1"/>
    <col min="7" max="7" width="9.625" style="207" customWidth="1"/>
    <col min="8" max="8" width="0.5" style="207" customWidth="1"/>
    <col min="9" max="9" width="13.625" style="207" customWidth="1"/>
    <col min="10" max="10" width="0.5" style="207" customWidth="1"/>
    <col min="11" max="11" width="10.625" style="207" customWidth="1"/>
    <col min="12" max="12" width="0.5" style="207" customWidth="1"/>
    <col min="13" max="13" width="11.5" style="207" customWidth="1"/>
    <col min="14" max="14" width="0.5" style="207" customWidth="1"/>
    <col min="15" max="15" width="13.625" style="207" customWidth="1"/>
    <col min="16" max="16" width="0.5" style="207" customWidth="1"/>
    <col min="17" max="17" width="14.625" style="207" customWidth="1"/>
    <col min="18" max="18" width="0.5" style="207" customWidth="1"/>
    <col min="19" max="19" width="15.125" style="207" customWidth="1"/>
    <col min="20" max="20" width="0.5" style="207" customWidth="1"/>
    <col min="21" max="21" width="13.625" style="207" customWidth="1"/>
    <col min="22" max="22" width="0.5" style="207" customWidth="1"/>
    <col min="23" max="23" width="10.5" style="207" customWidth="1"/>
    <col min="24" max="24" width="0.5" style="207" customWidth="1"/>
    <col min="25" max="25" width="11.125" style="207" customWidth="1"/>
    <col min="26" max="26" width="0.5" style="207" customWidth="1"/>
    <col min="27" max="27" width="10.5" style="207" customWidth="1"/>
    <col min="28" max="16384" width="12.625" style="207"/>
  </cols>
  <sheetData>
    <row r="1" spans="1:27" ht="16.5" customHeight="1" x14ac:dyDescent="0.2">
      <c r="A1" s="224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</row>
    <row r="2" spans="1:27" ht="16.5" customHeight="1" x14ac:dyDescent="0.2">
      <c r="A2" s="224" t="s">
        <v>117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</row>
    <row r="3" spans="1:27" ht="16.5" customHeight="1" x14ac:dyDescent="0.2">
      <c r="A3" s="152" t="s">
        <v>114</v>
      </c>
      <c r="B3" s="152"/>
      <c r="C3" s="152"/>
      <c r="D3" s="152"/>
      <c r="E3" s="152"/>
      <c r="F3" s="152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</row>
    <row r="4" spans="1:27" ht="16.5" customHeight="1" x14ac:dyDescent="0.2">
      <c r="A4" s="120"/>
      <c r="B4" s="120"/>
      <c r="C4" s="120"/>
      <c r="D4" s="120"/>
      <c r="E4" s="120"/>
      <c r="F4" s="120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7" ht="16.5" customHeight="1" x14ac:dyDescent="0.2">
      <c r="A5" s="167"/>
      <c r="B5" s="167"/>
      <c r="C5" s="167"/>
      <c r="D5" s="167"/>
      <c r="E5" s="167"/>
      <c r="F5" s="167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</row>
    <row r="6" spans="1:27" s="208" customFormat="1" ht="16.5" customHeight="1" x14ac:dyDescent="0.2">
      <c r="A6" s="167"/>
      <c r="B6" s="167"/>
      <c r="C6" s="167"/>
      <c r="D6" s="167"/>
      <c r="E6" s="167"/>
      <c r="F6" s="167"/>
      <c r="G6" s="234" t="s">
        <v>118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</row>
    <row r="7" spans="1:27" s="208" customFormat="1" ht="16.5" customHeight="1" x14ac:dyDescent="0.2">
      <c r="A7" s="169"/>
      <c r="B7" s="169"/>
      <c r="C7" s="170"/>
      <c r="D7" s="170"/>
      <c r="E7" s="170"/>
      <c r="F7" s="170"/>
      <c r="G7" s="237" t="s">
        <v>119</v>
      </c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171"/>
      <c r="Y7" s="172"/>
      <c r="Z7" s="172"/>
      <c r="AA7" s="172"/>
    </row>
    <row r="8" spans="1:27" s="208" customFormat="1" ht="16.5" customHeight="1" x14ac:dyDescent="0.2">
      <c r="A8" s="169"/>
      <c r="B8" s="169"/>
      <c r="C8" s="170"/>
      <c r="D8" s="170"/>
      <c r="E8" s="170"/>
      <c r="F8" s="172"/>
      <c r="G8" s="173"/>
      <c r="H8" s="173"/>
      <c r="I8" s="173"/>
      <c r="J8" s="172"/>
      <c r="K8" s="174"/>
      <c r="L8" s="174"/>
      <c r="M8" s="174"/>
      <c r="N8" s="174"/>
      <c r="O8" s="237" t="s">
        <v>120</v>
      </c>
      <c r="P8" s="238"/>
      <c r="Q8" s="238"/>
      <c r="R8" s="238"/>
      <c r="S8" s="238"/>
      <c r="T8" s="238"/>
      <c r="U8" s="238"/>
      <c r="V8" s="172"/>
      <c r="W8" s="173"/>
      <c r="X8" s="172"/>
      <c r="Y8" s="172"/>
      <c r="Z8" s="172"/>
      <c r="AA8" s="173"/>
    </row>
    <row r="9" spans="1:27" s="208" customFormat="1" ht="16.5" customHeight="1" x14ac:dyDescent="0.2">
      <c r="A9" s="169"/>
      <c r="B9" s="169"/>
      <c r="C9" s="170"/>
      <c r="D9" s="170"/>
      <c r="E9" s="170"/>
      <c r="F9" s="172"/>
      <c r="G9" s="174"/>
      <c r="H9" s="174"/>
      <c r="I9" s="174"/>
      <c r="J9" s="174"/>
      <c r="K9" s="234" t="s">
        <v>72</v>
      </c>
      <c r="L9" s="235"/>
      <c r="M9" s="235"/>
      <c r="N9" s="173"/>
      <c r="O9" s="239" t="s">
        <v>121</v>
      </c>
      <c r="P9" s="239"/>
      <c r="Q9" s="239"/>
      <c r="R9" s="239"/>
      <c r="S9" s="239"/>
      <c r="T9" s="239"/>
      <c r="U9" s="239"/>
      <c r="V9" s="172"/>
      <c r="W9" s="173"/>
      <c r="X9" s="172"/>
      <c r="Y9" s="172"/>
      <c r="Z9" s="172"/>
      <c r="AA9" s="174"/>
    </row>
    <row r="10" spans="1:27" s="208" customFormat="1" ht="16.5" customHeight="1" x14ac:dyDescent="0.2">
      <c r="A10" s="169"/>
      <c r="B10" s="169"/>
      <c r="C10" s="170"/>
      <c r="D10" s="170"/>
      <c r="E10" s="170"/>
      <c r="F10" s="172"/>
      <c r="G10" s="174"/>
      <c r="H10" s="174"/>
      <c r="I10" s="174"/>
      <c r="J10" s="174"/>
      <c r="K10" s="174"/>
      <c r="L10" s="174"/>
      <c r="M10" s="174"/>
      <c r="N10" s="174"/>
      <c r="O10" s="172"/>
      <c r="P10" s="174"/>
      <c r="Q10" s="172" t="s">
        <v>122</v>
      </c>
      <c r="R10" s="174"/>
      <c r="S10" s="174"/>
      <c r="T10" s="172"/>
      <c r="U10" s="172" t="s">
        <v>123</v>
      </c>
      <c r="V10" s="172"/>
      <c r="W10" s="173"/>
      <c r="X10" s="172"/>
      <c r="Y10" s="172"/>
      <c r="Z10" s="172"/>
      <c r="AA10" s="174"/>
    </row>
    <row r="11" spans="1:27" s="208" customFormat="1" ht="16.5" customHeight="1" x14ac:dyDescent="0.2">
      <c r="A11" s="169"/>
      <c r="B11" s="169"/>
      <c r="C11" s="170"/>
      <c r="D11" s="170"/>
      <c r="E11" s="170"/>
      <c r="F11" s="172"/>
      <c r="G11" s="174"/>
      <c r="H11" s="174"/>
      <c r="I11" s="174"/>
      <c r="J11" s="172"/>
      <c r="K11" s="171"/>
      <c r="L11" s="171"/>
      <c r="M11" s="171"/>
      <c r="N11" s="171"/>
      <c r="O11" s="172" t="s">
        <v>124</v>
      </c>
      <c r="P11" s="174"/>
      <c r="Q11" s="172" t="s">
        <v>125</v>
      </c>
      <c r="R11" s="174"/>
      <c r="S11" s="172"/>
      <c r="T11" s="172"/>
      <c r="U11" s="172" t="s">
        <v>126</v>
      </c>
      <c r="V11" s="172"/>
      <c r="W11" s="173"/>
      <c r="X11" s="172"/>
      <c r="Y11" s="174"/>
      <c r="Z11" s="174"/>
      <c r="AA11" s="174"/>
    </row>
    <row r="12" spans="1:27" s="208" customFormat="1" ht="16.5" customHeight="1" x14ac:dyDescent="0.2">
      <c r="A12" s="169"/>
      <c r="B12" s="169"/>
      <c r="C12" s="170"/>
      <c r="D12" s="170"/>
      <c r="E12" s="170"/>
      <c r="F12" s="172"/>
      <c r="G12" s="172" t="s">
        <v>127</v>
      </c>
      <c r="H12" s="172"/>
      <c r="I12" s="172"/>
      <c r="J12" s="172"/>
      <c r="K12" s="174"/>
      <c r="L12" s="172"/>
      <c r="M12" s="172"/>
      <c r="N12" s="172"/>
      <c r="O12" s="172" t="s">
        <v>128</v>
      </c>
      <c r="P12" s="171"/>
      <c r="Q12" s="172" t="s">
        <v>129</v>
      </c>
      <c r="R12" s="171"/>
      <c r="S12" s="172" t="s">
        <v>130</v>
      </c>
      <c r="T12" s="172"/>
      <c r="U12" s="172" t="s">
        <v>131</v>
      </c>
      <c r="V12" s="172"/>
      <c r="W12" s="174"/>
      <c r="X12" s="174"/>
      <c r="Y12" s="172" t="s">
        <v>132</v>
      </c>
      <c r="Z12" s="172"/>
      <c r="AA12" s="174"/>
    </row>
    <row r="13" spans="1:27" s="208" customFormat="1" ht="16.5" customHeight="1" x14ac:dyDescent="0.2">
      <c r="A13" s="169"/>
      <c r="B13" s="169"/>
      <c r="C13" s="170"/>
      <c r="D13" s="170"/>
      <c r="E13" s="170"/>
      <c r="F13" s="172"/>
      <c r="G13" s="172" t="s">
        <v>133</v>
      </c>
      <c r="H13" s="172"/>
      <c r="I13" s="172" t="s">
        <v>134</v>
      </c>
      <c r="J13" s="172"/>
      <c r="K13" s="172" t="s">
        <v>135</v>
      </c>
      <c r="L13" s="172"/>
      <c r="M13" s="172"/>
      <c r="N13" s="172"/>
      <c r="O13" s="172" t="s">
        <v>136</v>
      </c>
      <c r="P13" s="172"/>
      <c r="Q13" s="172" t="s">
        <v>137</v>
      </c>
      <c r="R13" s="172"/>
      <c r="S13" s="172" t="s">
        <v>138</v>
      </c>
      <c r="T13" s="172"/>
      <c r="U13" s="172" t="s">
        <v>139</v>
      </c>
      <c r="V13" s="172"/>
      <c r="W13" s="172" t="s">
        <v>140</v>
      </c>
      <c r="X13" s="172"/>
      <c r="Y13" s="172" t="s">
        <v>141</v>
      </c>
      <c r="Z13" s="172"/>
      <c r="AA13" s="172" t="s">
        <v>142</v>
      </c>
    </row>
    <row r="14" spans="1:27" s="208" customFormat="1" ht="16.5" customHeight="1" x14ac:dyDescent="0.2">
      <c r="A14" s="169"/>
      <c r="B14" s="169"/>
      <c r="C14" s="170"/>
      <c r="D14" s="170"/>
      <c r="E14" s="170"/>
      <c r="F14" s="172"/>
      <c r="G14" s="172" t="s">
        <v>143</v>
      </c>
      <c r="H14" s="172"/>
      <c r="I14" s="172" t="s">
        <v>144</v>
      </c>
      <c r="J14" s="172"/>
      <c r="K14" s="172" t="s">
        <v>145</v>
      </c>
      <c r="L14" s="172"/>
      <c r="M14" s="172" t="s">
        <v>74</v>
      </c>
      <c r="N14" s="172"/>
      <c r="O14" s="172" t="s">
        <v>146</v>
      </c>
      <c r="P14" s="172"/>
      <c r="Q14" s="172" t="s">
        <v>147</v>
      </c>
      <c r="R14" s="172"/>
      <c r="S14" s="172" t="s">
        <v>148</v>
      </c>
      <c r="T14" s="172"/>
      <c r="U14" s="172" t="s">
        <v>149</v>
      </c>
      <c r="V14" s="172"/>
      <c r="W14" s="172" t="s">
        <v>150</v>
      </c>
      <c r="X14" s="172"/>
      <c r="Y14" s="172" t="s">
        <v>151</v>
      </c>
      <c r="Z14" s="172"/>
      <c r="AA14" s="172" t="s">
        <v>152</v>
      </c>
    </row>
    <row r="15" spans="1:27" s="208" customFormat="1" ht="16.5" customHeight="1" x14ac:dyDescent="0.2">
      <c r="A15" s="175"/>
      <c r="B15" s="175"/>
      <c r="C15" s="176"/>
      <c r="D15" s="176"/>
      <c r="E15" s="177" t="s">
        <v>153</v>
      </c>
      <c r="F15" s="178"/>
      <c r="G15" s="179" t="s">
        <v>13</v>
      </c>
      <c r="H15" s="172"/>
      <c r="I15" s="179" t="s">
        <v>13</v>
      </c>
      <c r="J15" s="178"/>
      <c r="K15" s="179" t="s">
        <v>13</v>
      </c>
      <c r="L15" s="178"/>
      <c r="M15" s="179" t="s">
        <v>13</v>
      </c>
      <c r="N15" s="172"/>
      <c r="O15" s="179" t="s">
        <v>13</v>
      </c>
      <c r="P15" s="172"/>
      <c r="Q15" s="179" t="s">
        <v>13</v>
      </c>
      <c r="R15" s="172"/>
      <c r="S15" s="179" t="s">
        <v>13</v>
      </c>
      <c r="T15" s="178"/>
      <c r="U15" s="179" t="s">
        <v>13</v>
      </c>
      <c r="V15" s="178"/>
      <c r="W15" s="179" t="s">
        <v>13</v>
      </c>
      <c r="X15" s="178"/>
      <c r="Y15" s="179" t="s">
        <v>13</v>
      </c>
      <c r="Z15" s="178"/>
      <c r="AA15" s="179" t="s">
        <v>13</v>
      </c>
    </row>
    <row r="16" spans="1:27" s="208" customFormat="1" ht="16.5" customHeight="1" x14ac:dyDescent="0.2">
      <c r="A16" s="175"/>
      <c r="B16" s="176"/>
      <c r="C16" s="176"/>
      <c r="D16" s="176"/>
      <c r="E16" s="176"/>
      <c r="F16" s="178"/>
      <c r="G16" s="172"/>
      <c r="H16" s="172"/>
      <c r="I16" s="172"/>
      <c r="J16" s="178"/>
      <c r="K16" s="172"/>
      <c r="L16" s="178"/>
      <c r="M16" s="172"/>
      <c r="N16" s="172"/>
      <c r="O16" s="172"/>
      <c r="P16" s="172"/>
      <c r="Q16" s="172"/>
      <c r="R16" s="172"/>
      <c r="S16" s="172"/>
      <c r="T16" s="178"/>
      <c r="U16" s="178"/>
      <c r="V16" s="178"/>
      <c r="W16" s="172"/>
      <c r="X16" s="178"/>
      <c r="Y16" s="172"/>
      <c r="Z16" s="178"/>
      <c r="AA16" s="172"/>
    </row>
    <row r="17" spans="1:27" s="208" customFormat="1" ht="16.5" customHeight="1" x14ac:dyDescent="0.2">
      <c r="A17" s="169" t="s">
        <v>154</v>
      </c>
      <c r="B17" s="176"/>
      <c r="C17" s="176"/>
      <c r="D17" s="176"/>
      <c r="E17" s="176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</row>
    <row r="18" spans="1:27" s="208" customFormat="1" ht="16.5" customHeight="1" x14ac:dyDescent="0.2">
      <c r="A18" s="176"/>
      <c r="B18" s="167" t="s">
        <v>155</v>
      </c>
      <c r="C18" s="176"/>
      <c r="D18" s="176"/>
      <c r="E18" s="180"/>
      <c r="F18" s="178"/>
      <c r="G18" s="178">
        <v>3825000000</v>
      </c>
      <c r="H18" s="181"/>
      <c r="I18" s="178">
        <v>2557841248</v>
      </c>
      <c r="J18" s="181"/>
      <c r="K18" s="178">
        <v>339181004</v>
      </c>
      <c r="L18" s="181"/>
      <c r="M18" s="178">
        <v>2605547374</v>
      </c>
      <c r="N18" s="181"/>
      <c r="O18" s="178">
        <v>3525449246</v>
      </c>
      <c r="P18" s="181"/>
      <c r="Q18" s="178">
        <v>-61917015</v>
      </c>
      <c r="R18" s="178"/>
      <c r="S18" s="178">
        <v>4910471</v>
      </c>
      <c r="T18" s="178"/>
      <c r="U18" s="178">
        <v>-174587784</v>
      </c>
      <c r="V18" s="178"/>
      <c r="W18" s="178">
        <f t="shared" ref="W18:W19" si="0">SUM(G18:U18)</f>
        <v>12621424544</v>
      </c>
      <c r="X18" s="181"/>
      <c r="Y18" s="178">
        <v>89</v>
      </c>
      <c r="Z18" s="178"/>
      <c r="AA18" s="182">
        <f t="shared" ref="AA18:AA19" si="1">SUM(W18:Y18)</f>
        <v>12621424633</v>
      </c>
    </row>
    <row r="19" spans="1:27" s="208" customFormat="1" ht="16.5" customHeight="1" x14ac:dyDescent="0.2">
      <c r="A19" s="175" t="s">
        <v>156</v>
      </c>
      <c r="B19" s="176"/>
      <c r="C19" s="176"/>
      <c r="D19" s="176"/>
      <c r="E19" s="183">
        <v>15</v>
      </c>
      <c r="F19" s="178"/>
      <c r="G19" s="178">
        <v>0</v>
      </c>
      <c r="H19" s="178"/>
      <c r="I19" s="178">
        <v>0</v>
      </c>
      <c r="J19" s="178"/>
      <c r="K19" s="178">
        <v>0</v>
      </c>
      <c r="L19" s="178"/>
      <c r="M19" s="178">
        <v>-382500000</v>
      </c>
      <c r="N19" s="178"/>
      <c r="O19" s="178">
        <v>0</v>
      </c>
      <c r="P19" s="178"/>
      <c r="Q19" s="178">
        <v>0</v>
      </c>
      <c r="R19" s="178"/>
      <c r="S19" s="178">
        <v>0</v>
      </c>
      <c r="T19" s="178"/>
      <c r="U19" s="178">
        <v>0</v>
      </c>
      <c r="V19" s="178"/>
      <c r="W19" s="178">
        <f t="shared" si="0"/>
        <v>-382500000</v>
      </c>
      <c r="X19" s="178"/>
      <c r="Y19" s="178">
        <v>0</v>
      </c>
      <c r="Z19" s="178"/>
      <c r="AA19" s="182">
        <f t="shared" si="1"/>
        <v>-382500000</v>
      </c>
    </row>
    <row r="20" spans="1:27" s="208" customFormat="1" ht="16.5" customHeight="1" x14ac:dyDescent="0.2">
      <c r="A20" s="175" t="s">
        <v>157</v>
      </c>
      <c r="B20" s="176"/>
      <c r="C20" s="176"/>
      <c r="D20" s="176"/>
      <c r="E20" s="176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82"/>
    </row>
    <row r="21" spans="1:27" s="208" customFormat="1" ht="16.5" customHeight="1" x14ac:dyDescent="0.2">
      <c r="A21" s="176"/>
      <c r="B21" s="175" t="s">
        <v>158</v>
      </c>
      <c r="C21" s="176"/>
      <c r="D21" s="176"/>
      <c r="E21" s="176"/>
      <c r="F21" s="178"/>
      <c r="G21" s="178">
        <v>0</v>
      </c>
      <c r="H21" s="178"/>
      <c r="I21" s="178">
        <v>0</v>
      </c>
      <c r="J21" s="178"/>
      <c r="K21" s="178">
        <v>0</v>
      </c>
      <c r="L21" s="178"/>
      <c r="M21" s="178">
        <v>0</v>
      </c>
      <c r="N21" s="178"/>
      <c r="O21" s="178">
        <v>0</v>
      </c>
      <c r="P21" s="178"/>
      <c r="Q21" s="178">
        <v>0</v>
      </c>
      <c r="R21" s="178"/>
      <c r="S21" s="178">
        <v>0</v>
      </c>
      <c r="T21" s="178"/>
      <c r="U21" s="178">
        <v>0</v>
      </c>
      <c r="V21" s="178"/>
      <c r="W21" s="178">
        <f>SUM(G21:U21)</f>
        <v>0</v>
      </c>
      <c r="X21" s="178"/>
      <c r="Y21" s="182">
        <v>-9</v>
      </c>
      <c r="Z21" s="178"/>
      <c r="AA21" s="182">
        <f>SUM(W21:Y21)</f>
        <v>-9</v>
      </c>
    </row>
    <row r="22" spans="1:27" s="208" customFormat="1" ht="16.5" customHeight="1" x14ac:dyDescent="0.2">
      <c r="A22" s="175" t="s">
        <v>159</v>
      </c>
      <c r="B22" s="175"/>
      <c r="C22" s="176"/>
      <c r="D22" s="176"/>
      <c r="E22" s="176"/>
      <c r="F22" s="178"/>
      <c r="G22" s="178">
        <v>0</v>
      </c>
      <c r="H22" s="178"/>
      <c r="I22" s="178">
        <v>0</v>
      </c>
      <c r="J22" s="178"/>
      <c r="K22" s="178">
        <v>0</v>
      </c>
      <c r="L22" s="178"/>
      <c r="M22" s="178">
        <v>0</v>
      </c>
      <c r="N22" s="178"/>
      <c r="O22" s="178">
        <v>0</v>
      </c>
      <c r="P22" s="178"/>
      <c r="Q22" s="178">
        <v>0</v>
      </c>
      <c r="R22" s="178"/>
      <c r="S22" s="178">
        <v>0</v>
      </c>
      <c r="T22" s="178"/>
      <c r="U22" s="178">
        <v>0</v>
      </c>
      <c r="V22" s="178"/>
      <c r="W22" s="178">
        <f>SUM(G22:U22)</f>
        <v>0</v>
      </c>
      <c r="X22" s="178"/>
      <c r="Y22" s="182">
        <v>20</v>
      </c>
      <c r="Z22" s="178"/>
      <c r="AA22" s="182">
        <f>SUM(W22:Y22)</f>
        <v>20</v>
      </c>
    </row>
    <row r="23" spans="1:27" s="208" customFormat="1" ht="16.5" customHeight="1" x14ac:dyDescent="0.2">
      <c r="A23" s="175" t="s">
        <v>110</v>
      </c>
      <c r="B23" s="176"/>
      <c r="C23" s="176"/>
      <c r="D23" s="176"/>
      <c r="E23" s="176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82"/>
    </row>
    <row r="24" spans="1:27" s="208" customFormat="1" ht="16.5" customHeight="1" x14ac:dyDescent="0.2">
      <c r="A24" s="176"/>
      <c r="B24" s="175" t="s">
        <v>160</v>
      </c>
      <c r="C24" s="176"/>
      <c r="D24" s="176"/>
      <c r="E24" s="176"/>
      <c r="F24" s="178"/>
      <c r="G24" s="184">
        <v>0</v>
      </c>
      <c r="H24" s="178"/>
      <c r="I24" s="184">
        <v>0</v>
      </c>
      <c r="J24" s="178"/>
      <c r="K24" s="184">
        <v>0</v>
      </c>
      <c r="L24" s="178"/>
      <c r="M24" s="184">
        <v>1249504254</v>
      </c>
      <c r="N24" s="178"/>
      <c r="O24" s="184">
        <v>0</v>
      </c>
      <c r="P24" s="178"/>
      <c r="Q24" s="184">
        <v>-180568308</v>
      </c>
      <c r="R24" s="178"/>
      <c r="S24" s="184">
        <v>0</v>
      </c>
      <c r="T24" s="178"/>
      <c r="U24" s="184">
        <v>247166333</v>
      </c>
      <c r="V24" s="178"/>
      <c r="W24" s="184">
        <f>SUM(G24:U24)</f>
        <v>1316102279</v>
      </c>
      <c r="X24" s="178"/>
      <c r="Y24" s="184">
        <v>2</v>
      </c>
      <c r="Z24" s="178"/>
      <c r="AA24" s="185">
        <f>SUM(W24:Y24)</f>
        <v>1316102281</v>
      </c>
    </row>
    <row r="25" spans="1:27" s="208" customFormat="1" ht="16.5" customHeight="1" x14ac:dyDescent="0.2">
      <c r="A25" s="175"/>
      <c r="B25" s="176"/>
      <c r="C25" s="176"/>
      <c r="D25" s="176"/>
      <c r="E25" s="176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</row>
    <row r="26" spans="1:27" s="208" customFormat="1" ht="16.5" customHeight="1" x14ac:dyDescent="0.2">
      <c r="A26" s="169" t="s">
        <v>161</v>
      </c>
      <c r="B26" s="176"/>
      <c r="C26" s="176"/>
      <c r="D26" s="176"/>
      <c r="E26" s="176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</row>
    <row r="27" spans="1:27" s="208" customFormat="1" ht="16.5" customHeight="1" thickBot="1" x14ac:dyDescent="0.25">
      <c r="A27" s="176"/>
      <c r="B27" s="167" t="s">
        <v>162</v>
      </c>
      <c r="C27" s="176"/>
      <c r="D27" s="176"/>
      <c r="E27" s="176"/>
      <c r="F27" s="178"/>
      <c r="G27" s="186">
        <f>SUM(G18:G24)</f>
        <v>3825000000</v>
      </c>
      <c r="H27" s="181"/>
      <c r="I27" s="186">
        <f>SUM(I18:I24)</f>
        <v>2557841248</v>
      </c>
      <c r="J27" s="178"/>
      <c r="K27" s="186">
        <f>SUM(K18:K24)</f>
        <v>339181004</v>
      </c>
      <c r="L27" s="178"/>
      <c r="M27" s="186">
        <f>SUM(M18:M24)</f>
        <v>3472551628</v>
      </c>
      <c r="N27" s="178"/>
      <c r="O27" s="186">
        <f>SUM(O18:O24)</f>
        <v>3525449246</v>
      </c>
      <c r="P27" s="178"/>
      <c r="Q27" s="186">
        <f>SUM(Q18:Q24)</f>
        <v>-242485323</v>
      </c>
      <c r="R27" s="178"/>
      <c r="S27" s="186">
        <f>SUM(S18:S24)</f>
        <v>4910471</v>
      </c>
      <c r="T27" s="178"/>
      <c r="U27" s="186">
        <f>SUM(U18:U24)</f>
        <v>72578549</v>
      </c>
      <c r="V27" s="178"/>
      <c r="W27" s="186">
        <f>SUM(W18:W24)</f>
        <v>13555026823</v>
      </c>
      <c r="X27" s="178"/>
      <c r="Y27" s="186">
        <f>SUM(Y18:Y24)</f>
        <v>102</v>
      </c>
      <c r="Z27" s="178"/>
      <c r="AA27" s="186">
        <f>SUM(AA18:AA24)</f>
        <v>13555026925</v>
      </c>
    </row>
    <row r="28" spans="1:27" s="208" customFormat="1" ht="16.5" customHeight="1" thickTop="1" x14ac:dyDescent="0.2">
      <c r="A28" s="176"/>
      <c r="B28" s="167"/>
      <c r="C28" s="176"/>
      <c r="D28" s="176"/>
      <c r="E28" s="176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</row>
    <row r="29" spans="1:27" s="208" customFormat="1" ht="16.5" customHeight="1" x14ac:dyDescent="0.2">
      <c r="A29" s="176"/>
      <c r="B29" s="167"/>
      <c r="C29" s="176"/>
      <c r="D29" s="176"/>
      <c r="E29" s="176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</row>
    <row r="30" spans="1:27" s="208" customFormat="1" ht="16.5" customHeight="1" x14ac:dyDescent="0.2">
      <c r="A30" s="169" t="s">
        <v>154</v>
      </c>
      <c r="B30" s="176"/>
      <c r="C30" s="176"/>
      <c r="D30" s="176"/>
      <c r="E30" s="176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</row>
    <row r="31" spans="1:27" s="208" customFormat="1" ht="16.5" customHeight="1" x14ac:dyDescent="0.2">
      <c r="A31" s="176"/>
      <c r="B31" s="167" t="s">
        <v>163</v>
      </c>
      <c r="C31" s="176"/>
      <c r="D31" s="176"/>
      <c r="E31" s="180"/>
      <c r="F31" s="178"/>
      <c r="G31" s="187">
        <v>3825000000</v>
      </c>
      <c r="H31" s="181"/>
      <c r="I31" s="187">
        <v>2557841248</v>
      </c>
      <c r="J31" s="181"/>
      <c r="K31" s="187">
        <v>364266075</v>
      </c>
      <c r="L31" s="181"/>
      <c r="M31" s="187">
        <v>3599718709</v>
      </c>
      <c r="N31" s="181"/>
      <c r="O31" s="187">
        <v>3515060763</v>
      </c>
      <c r="P31" s="181"/>
      <c r="Q31" s="187">
        <v>-51723336</v>
      </c>
      <c r="R31" s="178"/>
      <c r="S31" s="187">
        <v>4910471</v>
      </c>
      <c r="T31" s="178"/>
      <c r="U31" s="187">
        <v>-248350901</v>
      </c>
      <c r="V31" s="178"/>
      <c r="W31" s="187">
        <f t="shared" ref="W31:W32" si="2">SUM(G31:U31)</f>
        <v>13566723029</v>
      </c>
      <c r="X31" s="181"/>
      <c r="Y31" s="187">
        <v>93</v>
      </c>
      <c r="Z31" s="178"/>
      <c r="AA31" s="188">
        <f t="shared" ref="AA31:AA32" si="3">SUM(W31:Y31)</f>
        <v>13566723122</v>
      </c>
    </row>
    <row r="32" spans="1:27" s="208" customFormat="1" ht="16.5" customHeight="1" x14ac:dyDescent="0.2">
      <c r="A32" s="175" t="s">
        <v>156</v>
      </c>
      <c r="B32" s="176"/>
      <c r="C32" s="176"/>
      <c r="D32" s="176"/>
      <c r="E32" s="183">
        <v>15</v>
      </c>
      <c r="F32" s="178"/>
      <c r="G32" s="187">
        <v>0</v>
      </c>
      <c r="H32" s="178"/>
      <c r="I32" s="187">
        <v>0</v>
      </c>
      <c r="J32" s="178"/>
      <c r="K32" s="187">
        <v>0</v>
      </c>
      <c r="L32" s="178"/>
      <c r="M32" s="187">
        <v>-736312500</v>
      </c>
      <c r="N32" s="178"/>
      <c r="O32" s="187">
        <v>0</v>
      </c>
      <c r="P32" s="178"/>
      <c r="Q32" s="187">
        <v>0</v>
      </c>
      <c r="R32" s="178"/>
      <c r="S32" s="187">
        <v>0</v>
      </c>
      <c r="T32" s="178"/>
      <c r="U32" s="187">
        <v>0</v>
      </c>
      <c r="V32" s="178"/>
      <c r="W32" s="187">
        <f t="shared" si="2"/>
        <v>-736312500</v>
      </c>
      <c r="X32" s="178"/>
      <c r="Y32" s="187">
        <v>0</v>
      </c>
      <c r="Z32" s="178"/>
      <c r="AA32" s="188">
        <f t="shared" si="3"/>
        <v>-736312500</v>
      </c>
    </row>
    <row r="33" spans="1:27" s="208" customFormat="1" ht="16.5" customHeight="1" x14ac:dyDescent="0.2">
      <c r="A33" s="175" t="s">
        <v>157</v>
      </c>
      <c r="B33" s="176"/>
      <c r="C33" s="176"/>
      <c r="D33" s="176"/>
      <c r="E33" s="176"/>
      <c r="F33" s="178"/>
      <c r="G33" s="187"/>
      <c r="H33" s="178"/>
      <c r="I33" s="187"/>
      <c r="J33" s="178"/>
      <c r="K33" s="187"/>
      <c r="L33" s="178"/>
      <c r="M33" s="187"/>
      <c r="N33" s="178"/>
      <c r="O33" s="187"/>
      <c r="P33" s="178"/>
      <c r="Q33" s="187"/>
      <c r="R33" s="178"/>
      <c r="S33" s="187"/>
      <c r="T33" s="178"/>
      <c r="U33" s="187"/>
      <c r="V33" s="178"/>
      <c r="W33" s="187"/>
      <c r="X33" s="178"/>
      <c r="Y33" s="187"/>
      <c r="Z33" s="178"/>
      <c r="AA33" s="188"/>
    </row>
    <row r="34" spans="1:27" s="208" customFormat="1" ht="16.5" customHeight="1" x14ac:dyDescent="0.2">
      <c r="A34" s="176"/>
      <c r="B34" s="175" t="s">
        <v>158</v>
      </c>
      <c r="C34" s="176"/>
      <c r="D34" s="176"/>
      <c r="E34" s="176"/>
      <c r="F34" s="178"/>
      <c r="G34" s="187">
        <v>0</v>
      </c>
      <c r="H34" s="178"/>
      <c r="I34" s="187">
        <v>0</v>
      </c>
      <c r="J34" s="178"/>
      <c r="K34" s="187">
        <v>0</v>
      </c>
      <c r="L34" s="178"/>
      <c r="M34" s="187">
        <v>0</v>
      </c>
      <c r="N34" s="178"/>
      <c r="O34" s="187">
        <v>0</v>
      </c>
      <c r="P34" s="178"/>
      <c r="Q34" s="187">
        <v>0</v>
      </c>
      <c r="R34" s="178"/>
      <c r="S34" s="187">
        <v>0</v>
      </c>
      <c r="T34" s="178"/>
      <c r="U34" s="187">
        <v>0</v>
      </c>
      <c r="V34" s="178"/>
      <c r="W34" s="187">
        <f>SUM(G34:U34)</f>
        <v>0</v>
      </c>
      <c r="X34" s="178"/>
      <c r="Y34" s="188">
        <v>-13</v>
      </c>
      <c r="Z34" s="178"/>
      <c r="AA34" s="188">
        <f>SUM(W34:Y34)</f>
        <v>-13</v>
      </c>
    </row>
    <row r="35" spans="1:27" s="208" customFormat="1" ht="16.5" customHeight="1" x14ac:dyDescent="0.2">
      <c r="A35" s="175" t="s">
        <v>110</v>
      </c>
      <c r="B35" s="176"/>
      <c r="C35" s="176"/>
      <c r="D35" s="176"/>
      <c r="E35" s="176"/>
      <c r="F35" s="178"/>
      <c r="G35" s="187"/>
      <c r="H35" s="178"/>
      <c r="I35" s="187"/>
      <c r="J35" s="178"/>
      <c r="K35" s="187"/>
      <c r="L35" s="178"/>
      <c r="M35" s="187"/>
      <c r="N35" s="178"/>
      <c r="O35" s="187"/>
      <c r="P35" s="178"/>
      <c r="Q35" s="187"/>
      <c r="R35" s="178"/>
      <c r="S35" s="187"/>
      <c r="T35" s="178"/>
      <c r="U35" s="187"/>
      <c r="V35" s="178"/>
      <c r="W35" s="187"/>
      <c r="X35" s="178"/>
      <c r="Y35" s="187"/>
      <c r="Z35" s="178"/>
      <c r="AA35" s="188"/>
    </row>
    <row r="36" spans="1:27" s="208" customFormat="1" ht="16.5" customHeight="1" x14ac:dyDescent="0.2">
      <c r="A36" s="176"/>
      <c r="B36" s="175" t="s">
        <v>160</v>
      </c>
      <c r="C36" s="176"/>
      <c r="D36" s="176"/>
      <c r="E36" s="176"/>
      <c r="F36" s="178"/>
      <c r="G36" s="189">
        <v>0</v>
      </c>
      <c r="H36" s="178"/>
      <c r="I36" s="189">
        <v>0</v>
      </c>
      <c r="J36" s="178"/>
      <c r="K36" s="189">
        <v>0</v>
      </c>
      <c r="L36" s="178"/>
      <c r="M36" s="189">
        <v>883312268</v>
      </c>
      <c r="N36" s="178"/>
      <c r="O36" s="189">
        <v>0</v>
      </c>
      <c r="P36" s="178"/>
      <c r="Q36" s="189">
        <v>171947197</v>
      </c>
      <c r="R36" s="178"/>
      <c r="S36" s="189">
        <v>0</v>
      </c>
      <c r="T36" s="178"/>
      <c r="U36" s="189">
        <v>-231807450</v>
      </c>
      <c r="V36" s="178"/>
      <c r="W36" s="190">
        <f t="shared" ref="W36" si="4">SUM(G36:U36)</f>
        <v>823452015</v>
      </c>
      <c r="X36" s="178"/>
      <c r="Y36" s="189">
        <v>-3</v>
      </c>
      <c r="Z36" s="178"/>
      <c r="AA36" s="191">
        <f>SUM(W36:Y36)</f>
        <v>823452012</v>
      </c>
    </row>
    <row r="37" spans="1:27" s="208" customFormat="1" ht="16.5" customHeight="1" x14ac:dyDescent="0.2">
      <c r="A37" s="175"/>
      <c r="B37" s="176"/>
      <c r="C37" s="176"/>
      <c r="D37" s="176"/>
      <c r="E37" s="176"/>
      <c r="F37" s="178"/>
      <c r="G37" s="187"/>
      <c r="H37" s="178"/>
      <c r="I37" s="187"/>
      <c r="J37" s="178"/>
      <c r="K37" s="187"/>
      <c r="L37" s="178"/>
      <c r="M37" s="187"/>
      <c r="N37" s="178"/>
      <c r="O37" s="187"/>
      <c r="P37" s="178"/>
      <c r="Q37" s="187"/>
      <c r="R37" s="178"/>
      <c r="S37" s="187"/>
      <c r="T37" s="178"/>
      <c r="U37" s="187"/>
      <c r="V37" s="178"/>
      <c r="W37" s="187"/>
      <c r="X37" s="178"/>
      <c r="Y37" s="187"/>
      <c r="Z37" s="178"/>
      <c r="AA37" s="187"/>
    </row>
    <row r="38" spans="1:27" s="208" customFormat="1" ht="16.5" customHeight="1" x14ac:dyDescent="0.2">
      <c r="A38" s="169" t="s">
        <v>161</v>
      </c>
      <c r="B38" s="176"/>
      <c r="C38" s="176"/>
      <c r="D38" s="176"/>
      <c r="E38" s="176"/>
      <c r="F38" s="178"/>
      <c r="G38" s="187"/>
      <c r="H38" s="178"/>
      <c r="I38" s="187"/>
      <c r="J38" s="178"/>
      <c r="K38" s="187"/>
      <c r="L38" s="178"/>
      <c r="M38" s="187"/>
      <c r="N38" s="178"/>
      <c r="O38" s="187"/>
      <c r="P38" s="178"/>
      <c r="Q38" s="187"/>
      <c r="R38" s="178"/>
      <c r="S38" s="187"/>
      <c r="T38" s="178"/>
      <c r="U38" s="187"/>
      <c r="V38" s="178"/>
      <c r="W38" s="187"/>
      <c r="X38" s="178"/>
      <c r="Y38" s="187"/>
      <c r="Z38" s="178"/>
      <c r="AA38" s="187"/>
    </row>
    <row r="39" spans="1:27" s="208" customFormat="1" ht="16.5" customHeight="1" thickBot="1" x14ac:dyDescent="0.25">
      <c r="A39" s="176"/>
      <c r="B39" s="167" t="s">
        <v>164</v>
      </c>
      <c r="C39" s="176"/>
      <c r="D39" s="176"/>
      <c r="E39" s="176"/>
      <c r="F39" s="178"/>
      <c r="G39" s="192">
        <f>SUM(G31:G36)</f>
        <v>3825000000</v>
      </c>
      <c r="H39" s="181"/>
      <c r="I39" s="192">
        <f>SUM(I31:I36)</f>
        <v>2557841248</v>
      </c>
      <c r="J39" s="178"/>
      <c r="K39" s="192">
        <f>SUM(K31:K36)</f>
        <v>364266075</v>
      </c>
      <c r="L39" s="178"/>
      <c r="M39" s="192">
        <f>SUM(M31:M36)</f>
        <v>3746718477</v>
      </c>
      <c r="N39" s="178"/>
      <c r="O39" s="192">
        <f>SUM(O31:O36)</f>
        <v>3515060763</v>
      </c>
      <c r="P39" s="178"/>
      <c r="Q39" s="192">
        <f>SUM(Q31:Q36)</f>
        <v>120223861</v>
      </c>
      <c r="R39" s="178"/>
      <c r="S39" s="192">
        <f>SUM(S31:S36)</f>
        <v>4910471</v>
      </c>
      <c r="T39" s="178"/>
      <c r="U39" s="192">
        <f>SUM(U31:U36)</f>
        <v>-480158351</v>
      </c>
      <c r="V39" s="178"/>
      <c r="W39" s="192">
        <f>SUM(W31:W36)</f>
        <v>13653862544</v>
      </c>
      <c r="X39" s="178"/>
      <c r="Y39" s="192">
        <f>SUM(Y31:Y36)</f>
        <v>77</v>
      </c>
      <c r="Z39" s="178"/>
      <c r="AA39" s="192">
        <f>SUM(AA31:AA36)</f>
        <v>13653862621</v>
      </c>
    </row>
    <row r="40" spans="1:27" s="208" customFormat="1" ht="16.5" customHeight="1" thickTop="1" x14ac:dyDescent="0.2">
      <c r="A40" s="176"/>
      <c r="B40" s="167"/>
      <c r="C40" s="176"/>
      <c r="D40" s="176"/>
      <c r="E40" s="176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</row>
    <row r="41" spans="1:27" s="208" customFormat="1" ht="16.5" customHeight="1" x14ac:dyDescent="0.2">
      <c r="A41" s="176"/>
      <c r="B41" s="167"/>
      <c r="C41" s="176"/>
      <c r="D41" s="176"/>
      <c r="E41" s="176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</row>
    <row r="42" spans="1:27" ht="16.5" customHeight="1" x14ac:dyDescent="0.2">
      <c r="A42" s="129"/>
      <c r="B42" s="120"/>
      <c r="C42" s="129"/>
      <c r="D42" s="129"/>
      <c r="E42" s="129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</row>
    <row r="43" spans="1:27" ht="6" customHeight="1" x14ac:dyDescent="0.2">
      <c r="A43" s="129"/>
      <c r="B43" s="120"/>
      <c r="C43" s="129"/>
      <c r="D43" s="129"/>
      <c r="E43" s="129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</row>
    <row r="44" spans="1:27" ht="21.95" customHeight="1" x14ac:dyDescent="0.2">
      <c r="A44" s="116" t="s">
        <v>39</v>
      </c>
      <c r="B44" s="116"/>
      <c r="C44" s="164"/>
      <c r="D44" s="164"/>
      <c r="E44" s="164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</row>
  </sheetData>
  <mergeCells count="7">
    <mergeCell ref="K9:M9"/>
    <mergeCell ref="A1:AA1"/>
    <mergeCell ref="A2:AA2"/>
    <mergeCell ref="G6:AA6"/>
    <mergeCell ref="G7:W7"/>
    <mergeCell ref="O8:U8"/>
    <mergeCell ref="O9:U9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A2D66-0F4A-4920-BA60-6D56D7E3814C}">
  <dimension ref="A1:S33"/>
  <sheetViews>
    <sheetView zoomScale="110" zoomScaleNormal="110" zoomScaleSheetLayoutView="168" workbookViewId="0">
      <selection sqref="A1:S1"/>
    </sheetView>
  </sheetViews>
  <sheetFormatPr defaultColWidth="12.625" defaultRowHeight="15" customHeight="1" x14ac:dyDescent="0.2"/>
  <cols>
    <col min="1" max="3" width="1.125" style="118" customWidth="1"/>
    <col min="4" max="4" width="28.875" style="118" customWidth="1"/>
    <col min="5" max="5" width="4.625" style="118" customWidth="1"/>
    <col min="6" max="6" width="0.625" style="118" customWidth="1"/>
    <col min="7" max="7" width="11" style="118" customWidth="1"/>
    <col min="8" max="8" width="0.625" style="118" customWidth="1"/>
    <col min="9" max="9" width="11.625" style="118" customWidth="1"/>
    <col min="10" max="10" width="0.625" style="118" customWidth="1"/>
    <col min="11" max="11" width="10.625" style="118" customWidth="1"/>
    <col min="12" max="12" width="0.625" style="118" customWidth="1"/>
    <col min="13" max="13" width="12.125" style="118" customWidth="1"/>
    <col min="14" max="14" width="0.625" style="118" customWidth="1"/>
    <col min="15" max="15" width="14.125" style="118" customWidth="1"/>
    <col min="16" max="16" width="0.625" style="118" customWidth="1"/>
    <col min="17" max="17" width="15" style="118" customWidth="1"/>
    <col min="18" max="18" width="0.625" style="118" customWidth="1"/>
    <col min="19" max="19" width="12.125" style="118" customWidth="1"/>
    <col min="20" max="16384" width="12.625" style="118"/>
  </cols>
  <sheetData>
    <row r="1" spans="1:19" ht="16.5" customHeight="1" x14ac:dyDescent="0.2">
      <c r="A1" s="233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</row>
    <row r="2" spans="1:19" ht="16.5" customHeight="1" x14ac:dyDescent="0.2">
      <c r="A2" s="113" t="s">
        <v>165</v>
      </c>
      <c r="B2" s="113"/>
      <c r="C2" s="113"/>
      <c r="D2" s="113"/>
      <c r="E2" s="113"/>
      <c r="F2" s="113"/>
      <c r="G2" s="113"/>
      <c r="H2" s="78"/>
      <c r="I2" s="113"/>
      <c r="J2" s="78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16.5" customHeight="1" x14ac:dyDescent="0.2">
      <c r="A3" s="88" t="s">
        <v>114</v>
      </c>
      <c r="B3" s="88"/>
      <c r="C3" s="88"/>
      <c r="D3" s="88"/>
      <c r="E3" s="88"/>
      <c r="F3" s="88"/>
      <c r="G3" s="88"/>
      <c r="H3" s="80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19" ht="16.5" customHeight="1" x14ac:dyDescent="0.2">
      <c r="A4" s="78"/>
      <c r="B4" s="78"/>
      <c r="C4" s="78"/>
      <c r="D4" s="78"/>
      <c r="E4" s="78"/>
      <c r="F4" s="78"/>
      <c r="G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</row>
    <row r="5" spans="1:19" ht="16.5" customHeight="1" x14ac:dyDescent="0.2">
      <c r="A5" s="58"/>
      <c r="B5" s="66"/>
      <c r="C5" s="66"/>
      <c r="D5" s="66"/>
      <c r="E5" s="66"/>
      <c r="F5" s="73"/>
      <c r="G5" s="73"/>
      <c r="I5" s="73"/>
      <c r="K5" s="73"/>
      <c r="L5" s="73"/>
      <c r="M5" s="73"/>
      <c r="N5" s="73"/>
      <c r="O5" s="73"/>
      <c r="P5" s="73"/>
      <c r="Q5" s="73"/>
      <c r="R5" s="73"/>
      <c r="S5" s="73"/>
    </row>
    <row r="6" spans="1:19" ht="16.5" customHeight="1" x14ac:dyDescent="0.2">
      <c r="A6" s="58"/>
      <c r="B6" s="66"/>
      <c r="C6" s="66"/>
      <c r="D6" s="66"/>
      <c r="E6" s="66"/>
      <c r="F6" s="66"/>
      <c r="G6" s="230" t="s">
        <v>166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</row>
    <row r="7" spans="1:19" ht="16.5" customHeight="1" x14ac:dyDescent="0.2">
      <c r="A7" s="58"/>
      <c r="B7" s="66"/>
      <c r="C7" s="66"/>
      <c r="D7" s="66"/>
      <c r="E7" s="66"/>
      <c r="F7" s="115"/>
      <c r="G7" s="115"/>
      <c r="H7" s="115"/>
      <c r="I7" s="115"/>
      <c r="J7" s="115"/>
      <c r="K7" s="115"/>
      <c r="L7" s="115"/>
      <c r="M7" s="115"/>
      <c r="N7" s="115"/>
      <c r="O7" s="240" t="s">
        <v>75</v>
      </c>
      <c r="P7" s="241"/>
      <c r="Q7" s="241"/>
      <c r="R7" s="115"/>
      <c r="S7" s="115"/>
    </row>
    <row r="8" spans="1:19" ht="16.5" customHeight="1" x14ac:dyDescent="0.2">
      <c r="A8" s="78"/>
      <c r="B8" s="77"/>
      <c r="C8" s="77"/>
      <c r="D8" s="77"/>
      <c r="E8" s="77"/>
      <c r="F8" s="83"/>
      <c r="G8" s="83"/>
      <c r="H8" s="83"/>
      <c r="I8" s="83"/>
      <c r="J8" s="93"/>
      <c r="K8" s="230" t="s">
        <v>72</v>
      </c>
      <c r="L8" s="229"/>
      <c r="M8" s="229"/>
      <c r="N8" s="64"/>
      <c r="O8" s="242" t="s">
        <v>104</v>
      </c>
      <c r="P8" s="242"/>
      <c r="Q8" s="242"/>
      <c r="R8" s="93"/>
      <c r="S8" s="83"/>
    </row>
    <row r="9" spans="1:19" ht="16.5" customHeight="1" x14ac:dyDescent="0.2">
      <c r="A9" s="78"/>
      <c r="B9" s="77"/>
      <c r="C9" s="77"/>
      <c r="D9" s="77"/>
      <c r="E9" s="77"/>
      <c r="F9" s="83"/>
      <c r="G9" s="83"/>
      <c r="H9" s="83"/>
      <c r="I9" s="83"/>
      <c r="J9" s="93"/>
      <c r="K9" s="115"/>
      <c r="L9" s="115"/>
      <c r="M9" s="115"/>
      <c r="N9" s="115"/>
      <c r="O9" s="93" t="s">
        <v>167</v>
      </c>
      <c r="P9" s="93"/>
      <c r="Q9" s="93"/>
      <c r="R9" s="93"/>
      <c r="S9" s="83"/>
    </row>
    <row r="10" spans="1:19" ht="16.5" customHeight="1" x14ac:dyDescent="0.2">
      <c r="A10" s="78"/>
      <c r="B10" s="77"/>
      <c r="C10" s="77"/>
      <c r="D10" s="77"/>
      <c r="E10" s="77"/>
      <c r="F10" s="93"/>
      <c r="G10" s="93" t="s">
        <v>127</v>
      </c>
      <c r="H10" s="93"/>
      <c r="I10" s="93" t="s">
        <v>134</v>
      </c>
      <c r="J10" s="93"/>
      <c r="K10" s="115"/>
      <c r="L10" s="115"/>
      <c r="M10" s="115"/>
      <c r="N10" s="115"/>
      <c r="O10" s="93" t="s">
        <v>168</v>
      </c>
      <c r="P10" s="93"/>
      <c r="Q10" s="93" t="s">
        <v>130</v>
      </c>
      <c r="R10" s="93"/>
      <c r="S10" s="83"/>
    </row>
    <row r="11" spans="1:19" ht="16.5" customHeight="1" x14ac:dyDescent="0.2">
      <c r="A11" s="78"/>
      <c r="B11" s="77"/>
      <c r="C11" s="77"/>
      <c r="D11" s="77"/>
      <c r="E11" s="77"/>
      <c r="F11" s="93"/>
      <c r="G11" s="93" t="s">
        <v>133</v>
      </c>
      <c r="H11" s="93"/>
      <c r="I11" s="93" t="s">
        <v>169</v>
      </c>
      <c r="J11" s="93"/>
      <c r="K11" s="93" t="s">
        <v>135</v>
      </c>
      <c r="L11" s="93"/>
      <c r="M11" s="93"/>
      <c r="N11" s="93"/>
      <c r="O11" s="93" t="s">
        <v>170</v>
      </c>
      <c r="P11" s="93"/>
      <c r="Q11" s="93" t="s">
        <v>138</v>
      </c>
      <c r="R11" s="93"/>
      <c r="S11" s="93" t="s">
        <v>142</v>
      </c>
    </row>
    <row r="12" spans="1:19" ht="16.5" customHeight="1" x14ac:dyDescent="0.2">
      <c r="A12" s="78"/>
      <c r="B12" s="77"/>
      <c r="C12" s="77"/>
      <c r="D12" s="77"/>
      <c r="E12" s="77"/>
      <c r="F12" s="93"/>
      <c r="G12" s="93" t="s">
        <v>143</v>
      </c>
      <c r="H12" s="93"/>
      <c r="I12" s="93" t="s">
        <v>171</v>
      </c>
      <c r="J12" s="93"/>
      <c r="K12" s="93" t="s">
        <v>145</v>
      </c>
      <c r="L12" s="93"/>
      <c r="M12" s="93" t="s">
        <v>74</v>
      </c>
      <c r="N12" s="93"/>
      <c r="O12" s="93" t="s">
        <v>146</v>
      </c>
      <c r="P12" s="93"/>
      <c r="Q12" s="93" t="s">
        <v>148</v>
      </c>
      <c r="R12" s="93"/>
      <c r="S12" s="93" t="s">
        <v>152</v>
      </c>
    </row>
    <row r="13" spans="1:19" ht="16.5" customHeight="1" x14ac:dyDescent="0.2">
      <c r="A13" s="58"/>
      <c r="B13" s="66"/>
      <c r="C13" s="66"/>
      <c r="D13" s="66"/>
      <c r="E13" s="104" t="s">
        <v>153</v>
      </c>
      <c r="F13" s="105"/>
      <c r="G13" s="106" t="s">
        <v>13</v>
      </c>
      <c r="H13" s="105"/>
      <c r="I13" s="106" t="s">
        <v>13</v>
      </c>
      <c r="J13" s="105"/>
      <c r="K13" s="106" t="s">
        <v>13</v>
      </c>
      <c r="L13" s="73"/>
      <c r="M13" s="106" t="s">
        <v>13</v>
      </c>
      <c r="N13" s="105"/>
      <c r="O13" s="106" t="s">
        <v>13</v>
      </c>
      <c r="P13" s="73"/>
      <c r="Q13" s="106" t="s">
        <v>13</v>
      </c>
      <c r="R13" s="73"/>
      <c r="S13" s="106" t="s">
        <v>13</v>
      </c>
    </row>
    <row r="14" spans="1:19" ht="16.5" customHeight="1" x14ac:dyDescent="0.2">
      <c r="A14" s="58"/>
      <c r="B14" s="66"/>
      <c r="C14" s="66"/>
      <c r="D14" s="66"/>
      <c r="E14" s="66"/>
      <c r="F14" s="105"/>
      <c r="G14" s="105"/>
      <c r="H14" s="105"/>
      <c r="I14" s="105"/>
      <c r="J14" s="105"/>
      <c r="K14" s="105"/>
      <c r="L14" s="73"/>
      <c r="M14" s="105"/>
      <c r="N14" s="105"/>
      <c r="O14" s="105"/>
      <c r="P14" s="73"/>
      <c r="Q14" s="105"/>
      <c r="R14" s="73"/>
      <c r="S14" s="105"/>
    </row>
    <row r="15" spans="1:19" ht="16.5" customHeight="1" x14ac:dyDescent="0.2">
      <c r="A15" s="78" t="s">
        <v>172</v>
      </c>
      <c r="B15" s="66"/>
      <c r="C15" s="66"/>
      <c r="D15" s="66"/>
      <c r="E15" s="66"/>
      <c r="F15" s="73"/>
      <c r="G15" s="73">
        <v>3825000000</v>
      </c>
      <c r="H15" s="73"/>
      <c r="I15" s="73">
        <v>2557841248</v>
      </c>
      <c r="J15" s="75"/>
      <c r="K15" s="73">
        <v>339181004</v>
      </c>
      <c r="L15" s="73"/>
      <c r="M15" s="73">
        <v>1174062168</v>
      </c>
      <c r="N15" s="73"/>
      <c r="O15" s="73">
        <v>1223674566</v>
      </c>
      <c r="P15" s="75"/>
      <c r="Q15" s="73">
        <v>4910471</v>
      </c>
      <c r="R15" s="73"/>
      <c r="S15" s="73">
        <f t="shared" ref="S15:S17" si="0">SUM(G15:Q15)</f>
        <v>9124669457</v>
      </c>
    </row>
    <row r="16" spans="1:19" ht="16.5" customHeight="1" x14ac:dyDescent="0.2">
      <c r="A16" s="58" t="s">
        <v>156</v>
      </c>
      <c r="B16" s="66"/>
      <c r="C16" s="66"/>
      <c r="D16" s="66"/>
      <c r="E16" s="117">
        <v>15</v>
      </c>
      <c r="F16" s="73"/>
      <c r="G16" s="73">
        <v>0</v>
      </c>
      <c r="H16" s="73"/>
      <c r="I16" s="73">
        <v>0</v>
      </c>
      <c r="J16" s="75"/>
      <c r="K16" s="73">
        <v>0</v>
      </c>
      <c r="L16" s="73"/>
      <c r="M16" s="73">
        <v>-382500000</v>
      </c>
      <c r="N16" s="73"/>
      <c r="O16" s="73">
        <v>0</v>
      </c>
      <c r="P16" s="75"/>
      <c r="Q16" s="73">
        <v>0</v>
      </c>
      <c r="R16" s="73"/>
      <c r="S16" s="73">
        <f t="shared" si="0"/>
        <v>-382500000</v>
      </c>
    </row>
    <row r="17" spans="1:19" ht="16.5" customHeight="1" x14ac:dyDescent="0.2">
      <c r="A17" s="58" t="s">
        <v>106</v>
      </c>
      <c r="B17" s="66"/>
      <c r="C17" s="66"/>
      <c r="D17" s="66"/>
      <c r="E17" s="66"/>
      <c r="F17" s="73"/>
      <c r="G17" s="80">
        <v>0</v>
      </c>
      <c r="H17" s="73"/>
      <c r="I17" s="80">
        <v>0</v>
      </c>
      <c r="J17" s="75"/>
      <c r="K17" s="80">
        <v>0</v>
      </c>
      <c r="L17" s="73"/>
      <c r="M17" s="80">
        <v>276859141</v>
      </c>
      <c r="N17" s="73"/>
      <c r="O17" s="80">
        <v>0</v>
      </c>
      <c r="P17" s="75"/>
      <c r="Q17" s="80">
        <v>0</v>
      </c>
      <c r="R17" s="73"/>
      <c r="S17" s="80">
        <f t="shared" si="0"/>
        <v>276859141</v>
      </c>
    </row>
    <row r="18" spans="1:19" ht="16.5" customHeight="1" x14ac:dyDescent="0.2">
      <c r="A18" s="58"/>
      <c r="B18" s="66"/>
      <c r="C18" s="66"/>
      <c r="D18" s="66"/>
      <c r="E18" s="66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</row>
    <row r="19" spans="1:19" ht="16.5" customHeight="1" thickBot="1" x14ac:dyDescent="0.25">
      <c r="A19" s="78" t="s">
        <v>173</v>
      </c>
      <c r="B19" s="66"/>
      <c r="C19" s="66"/>
      <c r="D19" s="66"/>
      <c r="E19" s="66"/>
      <c r="F19" s="73"/>
      <c r="G19" s="86">
        <f>SUM(G15:G17)</f>
        <v>3825000000</v>
      </c>
      <c r="H19" s="73"/>
      <c r="I19" s="86">
        <f>SUM(I15:I17)</f>
        <v>2557841248</v>
      </c>
      <c r="J19" s="73"/>
      <c r="K19" s="86">
        <f>SUM(K15:K17)</f>
        <v>339181004</v>
      </c>
      <c r="L19" s="73"/>
      <c r="M19" s="86">
        <f>SUM(M15:M17)</f>
        <v>1068421309</v>
      </c>
      <c r="N19" s="73"/>
      <c r="O19" s="86">
        <f>SUM(O15:O17)</f>
        <v>1223674566</v>
      </c>
      <c r="P19" s="73"/>
      <c r="Q19" s="86">
        <f>SUM(Q15:Q17)</f>
        <v>4910471</v>
      </c>
      <c r="R19" s="73"/>
      <c r="S19" s="86">
        <f>SUM(S15:S17)</f>
        <v>9019028598</v>
      </c>
    </row>
    <row r="20" spans="1:19" ht="16.5" customHeight="1" thickTop="1" x14ac:dyDescent="0.2">
      <c r="A20" s="78"/>
      <c r="B20" s="66"/>
      <c r="C20" s="66"/>
      <c r="D20" s="66"/>
      <c r="E20" s="66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</row>
    <row r="21" spans="1:19" ht="16.5" customHeight="1" x14ac:dyDescent="0.2">
      <c r="A21" s="78"/>
      <c r="B21" s="66"/>
      <c r="C21" s="66"/>
      <c r="D21" s="66"/>
      <c r="E21" s="66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</row>
    <row r="22" spans="1:19" ht="16.5" customHeight="1" x14ac:dyDescent="0.2">
      <c r="A22" s="78" t="s">
        <v>174</v>
      </c>
      <c r="B22" s="66"/>
      <c r="C22" s="66"/>
      <c r="D22" s="66"/>
      <c r="E22" s="66"/>
      <c r="F22" s="73"/>
      <c r="G22" s="72">
        <v>3825000000</v>
      </c>
      <c r="H22" s="73"/>
      <c r="I22" s="72">
        <v>2557841248</v>
      </c>
      <c r="J22" s="75"/>
      <c r="K22" s="72">
        <v>364266075</v>
      </c>
      <c r="L22" s="73"/>
      <c r="M22" s="72">
        <v>1038678523</v>
      </c>
      <c r="N22" s="73"/>
      <c r="O22" s="72">
        <v>1215375216</v>
      </c>
      <c r="P22" s="75"/>
      <c r="Q22" s="72">
        <v>4910471</v>
      </c>
      <c r="R22" s="73"/>
      <c r="S22" s="72">
        <f t="shared" ref="S22:S24" si="1">SUM(G22:Q22)</f>
        <v>9006071533</v>
      </c>
    </row>
    <row r="23" spans="1:19" ht="16.5" customHeight="1" x14ac:dyDescent="0.2">
      <c r="A23" s="58" t="s">
        <v>156</v>
      </c>
      <c r="B23" s="66"/>
      <c r="C23" s="66"/>
      <c r="D23" s="66"/>
      <c r="E23" s="117">
        <v>15</v>
      </c>
      <c r="F23" s="73"/>
      <c r="G23" s="72">
        <v>0</v>
      </c>
      <c r="H23" s="73"/>
      <c r="I23" s="72">
        <v>0</v>
      </c>
      <c r="J23" s="75"/>
      <c r="K23" s="72">
        <v>0</v>
      </c>
      <c r="L23" s="73"/>
      <c r="M23" s="72">
        <v>-736312500</v>
      </c>
      <c r="N23" s="73"/>
      <c r="O23" s="72">
        <v>0</v>
      </c>
      <c r="P23" s="75"/>
      <c r="Q23" s="72">
        <v>0</v>
      </c>
      <c r="R23" s="73"/>
      <c r="S23" s="72">
        <f t="shared" si="1"/>
        <v>-736312500</v>
      </c>
    </row>
    <row r="24" spans="1:19" ht="16.5" customHeight="1" x14ac:dyDescent="0.2">
      <c r="A24" s="58" t="s">
        <v>106</v>
      </c>
      <c r="B24" s="66"/>
      <c r="C24" s="66"/>
      <c r="D24" s="66"/>
      <c r="E24" s="66"/>
      <c r="F24" s="73"/>
      <c r="G24" s="79">
        <v>0</v>
      </c>
      <c r="H24" s="73"/>
      <c r="I24" s="79">
        <v>0</v>
      </c>
      <c r="J24" s="75"/>
      <c r="K24" s="79">
        <v>0</v>
      </c>
      <c r="L24" s="73"/>
      <c r="M24" s="79">
        <v>549986020</v>
      </c>
      <c r="N24" s="73"/>
      <c r="O24" s="79">
        <v>0</v>
      </c>
      <c r="P24" s="75"/>
      <c r="Q24" s="79">
        <v>0</v>
      </c>
      <c r="R24" s="73"/>
      <c r="S24" s="79">
        <f t="shared" si="1"/>
        <v>549986020</v>
      </c>
    </row>
    <row r="25" spans="1:19" ht="16.5" customHeight="1" x14ac:dyDescent="0.2">
      <c r="A25" s="58"/>
      <c r="B25" s="66"/>
      <c r="C25" s="66"/>
      <c r="D25" s="66"/>
      <c r="E25" s="66"/>
      <c r="F25" s="73"/>
      <c r="G25" s="72"/>
      <c r="H25" s="73"/>
      <c r="I25" s="72"/>
      <c r="J25" s="73"/>
      <c r="K25" s="72"/>
      <c r="L25" s="73"/>
      <c r="M25" s="72"/>
      <c r="N25" s="73"/>
      <c r="O25" s="72"/>
      <c r="P25" s="73"/>
      <c r="Q25" s="72"/>
      <c r="R25" s="73"/>
      <c r="S25" s="72"/>
    </row>
    <row r="26" spans="1:19" ht="16.5" customHeight="1" thickBot="1" x14ac:dyDescent="0.25">
      <c r="A26" s="78" t="s">
        <v>175</v>
      </c>
      <c r="B26" s="66"/>
      <c r="C26" s="66"/>
      <c r="D26" s="66"/>
      <c r="E26" s="66"/>
      <c r="F26" s="73"/>
      <c r="G26" s="85">
        <f>SUM(G22:G24)</f>
        <v>3825000000</v>
      </c>
      <c r="H26" s="73"/>
      <c r="I26" s="85">
        <f>SUM(I22:I24)</f>
        <v>2557841248</v>
      </c>
      <c r="J26" s="73"/>
      <c r="K26" s="85">
        <f>SUM(K22:K24)</f>
        <v>364266075</v>
      </c>
      <c r="L26" s="73"/>
      <c r="M26" s="85">
        <f>SUM(M22:M24)</f>
        <v>852352043</v>
      </c>
      <c r="N26" s="73"/>
      <c r="O26" s="85">
        <f>SUM(O22:O24)</f>
        <v>1215375216</v>
      </c>
      <c r="P26" s="73"/>
      <c r="Q26" s="85">
        <f>SUM(Q22:Q24)</f>
        <v>4910471</v>
      </c>
      <c r="R26" s="73"/>
      <c r="S26" s="85">
        <f>SUM(S22:S24)</f>
        <v>8819745053</v>
      </c>
    </row>
    <row r="27" spans="1:19" ht="16.5" customHeight="1" thickTop="1" x14ac:dyDescent="0.2">
      <c r="A27" s="78"/>
      <c r="B27" s="66"/>
      <c r="C27" s="66"/>
      <c r="D27" s="66"/>
      <c r="E27" s="66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</row>
    <row r="28" spans="1:19" ht="16.5" customHeight="1" x14ac:dyDescent="0.2">
      <c r="A28" s="78"/>
      <c r="B28" s="66"/>
      <c r="C28" s="66"/>
      <c r="D28" s="66"/>
      <c r="E28" s="66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</row>
    <row r="29" spans="1:19" ht="16.5" customHeight="1" x14ac:dyDescent="0.2">
      <c r="A29" s="78"/>
      <c r="B29" s="66"/>
      <c r="C29" s="66"/>
      <c r="D29" s="66"/>
      <c r="E29" s="66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</row>
    <row r="30" spans="1:19" ht="16.5" customHeight="1" x14ac:dyDescent="0.2">
      <c r="A30" s="78"/>
      <c r="B30" s="66"/>
      <c r="C30" s="66"/>
      <c r="D30" s="66"/>
      <c r="E30" s="66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</row>
    <row r="32" spans="1:19" ht="9" customHeight="1" x14ac:dyDescent="0.2"/>
    <row r="33" spans="1:19" ht="21.95" customHeight="1" x14ac:dyDescent="0.2">
      <c r="A33" s="87" t="s">
        <v>39</v>
      </c>
      <c r="B33" s="98"/>
      <c r="C33" s="98"/>
      <c r="D33" s="98"/>
      <c r="E33" s="98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107"/>
    </row>
  </sheetData>
  <mergeCells count="5">
    <mergeCell ref="A1:S1"/>
    <mergeCell ref="G6:S6"/>
    <mergeCell ref="O7:Q7"/>
    <mergeCell ref="K8:M8"/>
    <mergeCell ref="O8:Q8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E9598-7E1A-4BF4-AE64-F9706141B9A4}">
  <dimension ref="A1:N111"/>
  <sheetViews>
    <sheetView zoomScale="117" zoomScaleNormal="100" zoomScaleSheetLayoutView="150" workbookViewId="0"/>
  </sheetViews>
  <sheetFormatPr defaultColWidth="12.625" defaultRowHeight="15" customHeight="1" x14ac:dyDescent="0.2"/>
  <cols>
    <col min="1" max="4" width="1" style="193" customWidth="1"/>
    <col min="5" max="5" width="33" style="193" customWidth="1"/>
    <col min="6" max="6" width="4.875" style="193" customWidth="1"/>
    <col min="7" max="7" width="0.625" style="193" customWidth="1"/>
    <col min="8" max="8" width="11.625" style="193" customWidth="1"/>
    <col min="9" max="9" width="0.625" style="193" customWidth="1"/>
    <col min="10" max="10" width="11.625" style="193" customWidth="1"/>
    <col min="11" max="11" width="0.625" style="193" customWidth="1"/>
    <col min="12" max="12" width="11.625" style="193" customWidth="1"/>
    <col min="13" max="13" width="0.625" style="193" customWidth="1"/>
    <col min="14" max="14" width="11.625" style="193" customWidth="1"/>
    <col min="15" max="16384" width="12.625" style="193"/>
  </cols>
  <sheetData>
    <row r="1" spans="1:14" ht="16.5" customHeight="1" x14ac:dyDescent="0.2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16.5" customHeight="1" x14ac:dyDescent="0.2">
      <c r="A2" s="143" t="s">
        <v>176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ht="16.5" customHeight="1" x14ac:dyDescent="0.2">
      <c r="A3" s="152" t="s">
        <v>114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16.5" customHeight="1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16.5" customHeight="1" x14ac:dyDescent="0.2">
      <c r="A5" s="120"/>
      <c r="B5" s="120"/>
      <c r="C5" s="120"/>
      <c r="D5" s="120"/>
      <c r="E5" s="120"/>
      <c r="F5" s="120"/>
      <c r="G5" s="120"/>
      <c r="H5" s="166"/>
      <c r="I5" s="120"/>
      <c r="J5" s="166"/>
      <c r="K5" s="120"/>
      <c r="L5" s="166"/>
      <c r="M5" s="120"/>
      <c r="N5" s="166"/>
    </row>
    <row r="6" spans="1:14" ht="16.5" customHeight="1" x14ac:dyDescent="0.2">
      <c r="A6" s="120"/>
      <c r="B6" s="120"/>
      <c r="C6" s="120"/>
      <c r="D6" s="120"/>
      <c r="E6" s="120"/>
      <c r="F6" s="120"/>
      <c r="G6" s="120"/>
      <c r="H6" s="217" t="s">
        <v>3</v>
      </c>
      <c r="I6" s="243"/>
      <c r="J6" s="243"/>
      <c r="K6" s="125"/>
      <c r="L6" s="219" t="s">
        <v>4</v>
      </c>
      <c r="M6" s="243"/>
      <c r="N6" s="243"/>
    </row>
    <row r="7" spans="1:14" ht="16.5" customHeight="1" x14ac:dyDescent="0.2">
      <c r="A7" s="140"/>
      <c r="B7" s="119"/>
      <c r="C7" s="129"/>
      <c r="D7" s="129"/>
      <c r="E7" s="129"/>
      <c r="F7" s="126"/>
      <c r="G7" s="126"/>
      <c r="H7" s="220" t="s">
        <v>5</v>
      </c>
      <c r="I7" s="229"/>
      <c r="J7" s="229"/>
      <c r="K7" s="127"/>
      <c r="L7" s="222" t="s">
        <v>5</v>
      </c>
      <c r="M7" s="229"/>
      <c r="N7" s="229"/>
    </row>
    <row r="8" spans="1:14" ht="16.5" customHeight="1" x14ac:dyDescent="0.2">
      <c r="A8" s="140"/>
      <c r="B8" s="119"/>
      <c r="C8" s="129"/>
      <c r="D8" s="129"/>
      <c r="E8" s="129"/>
      <c r="F8" s="126"/>
      <c r="G8" s="126"/>
      <c r="H8" s="194" t="s">
        <v>8</v>
      </c>
      <c r="I8" s="131"/>
      <c r="J8" s="194" t="s">
        <v>8</v>
      </c>
      <c r="K8" s="131"/>
      <c r="L8" s="194" t="s">
        <v>8</v>
      </c>
      <c r="M8" s="131"/>
      <c r="N8" s="194" t="s">
        <v>8</v>
      </c>
    </row>
    <row r="9" spans="1:14" ht="16.5" customHeight="1" x14ac:dyDescent="0.2">
      <c r="A9" s="140"/>
      <c r="B9" s="119"/>
      <c r="C9" s="129"/>
      <c r="D9" s="129"/>
      <c r="E9" s="129"/>
      <c r="F9" s="142"/>
      <c r="G9" s="195"/>
      <c r="H9" s="132" t="s">
        <v>10</v>
      </c>
      <c r="I9" s="131"/>
      <c r="J9" s="132" t="s">
        <v>11</v>
      </c>
      <c r="K9" s="133"/>
      <c r="L9" s="132" t="s">
        <v>10</v>
      </c>
      <c r="M9" s="131"/>
      <c r="N9" s="132" t="s">
        <v>11</v>
      </c>
    </row>
    <row r="10" spans="1:14" ht="16.5" customHeight="1" x14ac:dyDescent="0.2">
      <c r="A10" s="140"/>
      <c r="B10" s="119"/>
      <c r="C10" s="129"/>
      <c r="D10" s="129"/>
      <c r="E10" s="129"/>
      <c r="F10" s="196" t="s">
        <v>12</v>
      </c>
      <c r="G10" s="195"/>
      <c r="H10" s="135" t="s">
        <v>13</v>
      </c>
      <c r="I10" s="131"/>
      <c r="J10" s="135" t="s">
        <v>13</v>
      </c>
      <c r="K10" s="133"/>
      <c r="L10" s="135" t="s">
        <v>13</v>
      </c>
      <c r="M10" s="131"/>
      <c r="N10" s="135" t="s">
        <v>13</v>
      </c>
    </row>
    <row r="11" spans="1:14" ht="12" customHeight="1" x14ac:dyDescent="0.2">
      <c r="A11" s="140"/>
      <c r="B11" s="119"/>
      <c r="C11" s="129"/>
      <c r="D11" s="129"/>
      <c r="E11" s="129"/>
      <c r="F11" s="128"/>
      <c r="G11" s="129"/>
      <c r="H11" s="136"/>
      <c r="I11" s="137"/>
      <c r="J11" s="137"/>
      <c r="K11" s="137"/>
      <c r="L11" s="136"/>
      <c r="M11" s="137"/>
      <c r="N11" s="137"/>
    </row>
    <row r="12" spans="1:14" ht="16.5" customHeight="1" x14ac:dyDescent="0.2">
      <c r="A12" s="143" t="s">
        <v>177</v>
      </c>
      <c r="B12" s="119"/>
      <c r="C12" s="129"/>
      <c r="D12" s="129"/>
      <c r="E12" s="129"/>
      <c r="F12" s="128"/>
      <c r="G12" s="129"/>
      <c r="H12" s="136"/>
      <c r="I12" s="139"/>
      <c r="J12" s="137"/>
      <c r="K12" s="139"/>
      <c r="L12" s="136"/>
      <c r="M12" s="139"/>
      <c r="N12" s="137"/>
    </row>
    <row r="13" spans="1:14" ht="16.5" customHeight="1" x14ac:dyDescent="0.2">
      <c r="A13" s="119" t="s">
        <v>178</v>
      </c>
      <c r="B13" s="119"/>
      <c r="C13" s="129"/>
      <c r="D13" s="129"/>
      <c r="E13" s="129"/>
      <c r="F13" s="138"/>
      <c r="G13" s="129"/>
      <c r="H13" s="197">
        <v>905035326</v>
      </c>
      <c r="I13" s="198"/>
      <c r="J13" s="133">
        <v>1284339366</v>
      </c>
      <c r="K13" s="198"/>
      <c r="L13" s="197">
        <v>561020713</v>
      </c>
      <c r="M13" s="199"/>
      <c r="N13" s="133">
        <v>282287208</v>
      </c>
    </row>
    <row r="14" spans="1:14" ht="16.5" customHeight="1" x14ac:dyDescent="0.2">
      <c r="A14" s="119" t="s">
        <v>179</v>
      </c>
      <c r="B14" s="119"/>
      <c r="C14" s="129"/>
      <c r="D14" s="129"/>
      <c r="E14" s="129"/>
      <c r="F14" s="129"/>
      <c r="G14" s="129"/>
      <c r="H14" s="136"/>
      <c r="I14" s="137"/>
      <c r="J14" s="137"/>
      <c r="K14" s="137"/>
      <c r="L14" s="136"/>
      <c r="M14" s="137"/>
      <c r="N14" s="137"/>
    </row>
    <row r="15" spans="1:14" ht="16.5" customHeight="1" x14ac:dyDescent="0.2">
      <c r="A15" s="140"/>
      <c r="B15" s="140" t="s">
        <v>180</v>
      </c>
      <c r="C15" s="140"/>
      <c r="D15" s="129"/>
      <c r="E15" s="129"/>
      <c r="F15" s="138">
        <v>7</v>
      </c>
      <c r="G15" s="129"/>
      <c r="H15" s="197">
        <v>201205</v>
      </c>
      <c r="I15" s="198"/>
      <c r="J15" s="133">
        <v>-841830</v>
      </c>
      <c r="K15" s="198"/>
      <c r="L15" s="197">
        <v>195960</v>
      </c>
      <c r="M15" s="199"/>
      <c r="N15" s="133">
        <v>-841830</v>
      </c>
    </row>
    <row r="16" spans="1:14" ht="16.5" customHeight="1" x14ac:dyDescent="0.2">
      <c r="A16" s="140"/>
      <c r="B16" s="140" t="s">
        <v>181</v>
      </c>
      <c r="C16" s="140"/>
      <c r="D16" s="129"/>
      <c r="E16" s="129"/>
      <c r="F16" s="138">
        <v>10</v>
      </c>
      <c r="G16" s="129"/>
      <c r="H16" s="197">
        <v>333188534</v>
      </c>
      <c r="I16" s="198"/>
      <c r="J16" s="133">
        <v>283925864</v>
      </c>
      <c r="K16" s="198"/>
      <c r="L16" s="197">
        <v>153154577</v>
      </c>
      <c r="M16" s="199"/>
      <c r="N16" s="133">
        <v>145258498</v>
      </c>
    </row>
    <row r="17" spans="1:14" ht="16.5" customHeight="1" x14ac:dyDescent="0.2">
      <c r="A17" s="140"/>
      <c r="B17" s="140" t="s">
        <v>182</v>
      </c>
      <c r="C17" s="140"/>
      <c r="D17" s="129"/>
      <c r="E17" s="129"/>
      <c r="F17" s="162"/>
      <c r="G17" s="129"/>
      <c r="H17" s="136">
        <v>37252494</v>
      </c>
      <c r="I17" s="137"/>
      <c r="J17" s="137">
        <v>36563178</v>
      </c>
      <c r="K17" s="137"/>
      <c r="L17" s="136">
        <v>36093081</v>
      </c>
      <c r="M17" s="137"/>
      <c r="N17" s="137">
        <v>35686410</v>
      </c>
    </row>
    <row r="18" spans="1:14" ht="16.5" customHeight="1" x14ac:dyDescent="0.2">
      <c r="A18" s="140"/>
      <c r="B18" s="140" t="s">
        <v>183</v>
      </c>
      <c r="C18" s="140"/>
      <c r="D18" s="129"/>
      <c r="E18" s="129"/>
      <c r="F18" s="162"/>
      <c r="G18" s="129"/>
      <c r="H18" s="136"/>
      <c r="I18" s="137"/>
      <c r="J18" s="137"/>
      <c r="K18" s="137"/>
      <c r="L18" s="136"/>
      <c r="M18" s="137"/>
      <c r="N18" s="137"/>
    </row>
    <row r="19" spans="1:14" ht="16.5" customHeight="1" x14ac:dyDescent="0.2">
      <c r="A19" s="140"/>
      <c r="B19" s="140"/>
      <c r="C19" s="140" t="s">
        <v>184</v>
      </c>
      <c r="D19" s="129"/>
      <c r="E19" s="129"/>
      <c r="F19" s="162">
        <v>6</v>
      </c>
      <c r="G19" s="129"/>
      <c r="H19" s="136">
        <v>29681200</v>
      </c>
      <c r="I19" s="137"/>
      <c r="J19" s="137">
        <v>-39711820</v>
      </c>
      <c r="K19" s="137"/>
      <c r="L19" s="136">
        <v>0</v>
      </c>
      <c r="M19" s="137"/>
      <c r="N19" s="137">
        <v>0</v>
      </c>
    </row>
    <row r="20" spans="1:14" ht="16.5" customHeight="1" x14ac:dyDescent="0.2">
      <c r="A20" s="140"/>
      <c r="B20" s="140" t="s">
        <v>185</v>
      </c>
      <c r="C20" s="140"/>
      <c r="D20" s="129"/>
      <c r="E20" s="129"/>
      <c r="F20" s="138"/>
      <c r="G20" s="129"/>
      <c r="H20" s="197"/>
      <c r="I20" s="198"/>
      <c r="J20" s="133"/>
      <c r="K20" s="198"/>
      <c r="L20" s="197"/>
      <c r="M20" s="199"/>
      <c r="N20" s="133"/>
    </row>
    <row r="21" spans="1:14" ht="16.5" customHeight="1" x14ac:dyDescent="0.2">
      <c r="A21" s="140"/>
      <c r="B21" s="140"/>
      <c r="C21" s="140" t="s">
        <v>186</v>
      </c>
      <c r="D21" s="129"/>
      <c r="E21" s="129"/>
      <c r="F21" s="138">
        <v>6</v>
      </c>
      <c r="G21" s="129"/>
      <c r="H21" s="197">
        <v>54222437</v>
      </c>
      <c r="I21" s="198"/>
      <c r="J21" s="133">
        <v>72124898</v>
      </c>
      <c r="K21" s="198"/>
      <c r="L21" s="197">
        <v>0</v>
      </c>
      <c r="M21" s="199"/>
      <c r="N21" s="133">
        <v>0</v>
      </c>
    </row>
    <row r="22" spans="1:14" ht="16.5" customHeight="1" x14ac:dyDescent="0.2">
      <c r="A22" s="140"/>
      <c r="B22" s="140" t="s">
        <v>187</v>
      </c>
      <c r="C22" s="140"/>
      <c r="D22" s="129"/>
      <c r="E22" s="129"/>
      <c r="F22" s="138"/>
      <c r="G22" s="129"/>
      <c r="H22" s="197">
        <v>184061909</v>
      </c>
      <c r="I22" s="198"/>
      <c r="J22" s="133">
        <v>-195592317</v>
      </c>
      <c r="K22" s="198"/>
      <c r="L22" s="197">
        <v>0</v>
      </c>
      <c r="M22" s="199"/>
      <c r="N22" s="133">
        <v>0</v>
      </c>
    </row>
    <row r="23" spans="1:14" ht="16.5" customHeight="1" x14ac:dyDescent="0.2">
      <c r="A23" s="140"/>
      <c r="B23" s="140" t="s">
        <v>188</v>
      </c>
      <c r="C23" s="140"/>
      <c r="D23" s="129"/>
      <c r="E23" s="129"/>
      <c r="F23" s="138"/>
      <c r="G23" s="129"/>
      <c r="H23" s="197">
        <v>0</v>
      </c>
      <c r="I23" s="198"/>
      <c r="J23" s="133">
        <v>119234</v>
      </c>
      <c r="K23" s="198"/>
      <c r="L23" s="197">
        <v>0</v>
      </c>
      <c r="M23" s="199"/>
      <c r="N23" s="133">
        <v>119234</v>
      </c>
    </row>
    <row r="24" spans="1:14" ht="16.5" customHeight="1" x14ac:dyDescent="0.2">
      <c r="A24" s="140"/>
      <c r="B24" s="140" t="s">
        <v>59</v>
      </c>
      <c r="C24" s="140"/>
      <c r="D24" s="129"/>
      <c r="E24" s="129"/>
      <c r="F24" s="138"/>
      <c r="G24" s="129"/>
      <c r="H24" s="197">
        <v>2914107</v>
      </c>
      <c r="I24" s="198"/>
      <c r="J24" s="133">
        <v>2815646</v>
      </c>
      <c r="K24" s="198"/>
      <c r="L24" s="197">
        <v>2914107</v>
      </c>
      <c r="M24" s="199"/>
      <c r="N24" s="133">
        <v>2815646</v>
      </c>
    </row>
    <row r="25" spans="1:14" ht="16.5" customHeight="1" x14ac:dyDescent="0.2">
      <c r="A25" s="140"/>
      <c r="B25" s="140" t="s">
        <v>189</v>
      </c>
      <c r="C25" s="140"/>
      <c r="D25" s="129"/>
      <c r="E25" s="129"/>
      <c r="F25" s="138"/>
      <c r="G25" s="129"/>
      <c r="H25" s="197">
        <v>-15384641</v>
      </c>
      <c r="I25" s="198"/>
      <c r="J25" s="133">
        <v>-11730628</v>
      </c>
      <c r="K25" s="198"/>
      <c r="L25" s="197">
        <v>-190272602</v>
      </c>
      <c r="M25" s="199"/>
      <c r="N25" s="133">
        <v>-164996515</v>
      </c>
    </row>
    <row r="26" spans="1:14" ht="16.5" customHeight="1" x14ac:dyDescent="0.2">
      <c r="A26" s="140"/>
      <c r="B26" s="140" t="s">
        <v>190</v>
      </c>
      <c r="C26" s="140"/>
      <c r="D26" s="129"/>
      <c r="E26" s="129"/>
      <c r="F26" s="138"/>
      <c r="G26" s="129"/>
      <c r="H26" s="197">
        <v>-57513005</v>
      </c>
      <c r="I26" s="198"/>
      <c r="J26" s="133">
        <v>-74997755</v>
      </c>
      <c r="K26" s="198"/>
      <c r="L26" s="197">
        <v>-474595987</v>
      </c>
      <c r="M26" s="199"/>
      <c r="N26" s="133">
        <v>-138899991</v>
      </c>
    </row>
    <row r="27" spans="1:14" ht="16.5" customHeight="1" x14ac:dyDescent="0.2">
      <c r="A27" s="140"/>
      <c r="B27" s="140" t="s">
        <v>90</v>
      </c>
      <c r="C27" s="140"/>
      <c r="D27" s="129"/>
      <c r="E27" s="129"/>
      <c r="F27" s="138"/>
      <c r="G27" s="129"/>
      <c r="H27" s="197">
        <v>397506554</v>
      </c>
      <c r="I27" s="198"/>
      <c r="J27" s="133">
        <v>347864954</v>
      </c>
      <c r="K27" s="198"/>
      <c r="L27" s="197">
        <v>412945942</v>
      </c>
      <c r="M27" s="199"/>
      <c r="N27" s="133">
        <v>353312487</v>
      </c>
    </row>
    <row r="28" spans="1:14" ht="16.5" customHeight="1" x14ac:dyDescent="0.2">
      <c r="A28" s="140"/>
      <c r="B28" s="140" t="s">
        <v>91</v>
      </c>
      <c r="C28" s="140"/>
      <c r="D28" s="129"/>
      <c r="E28" s="129"/>
      <c r="F28" s="138"/>
      <c r="G28" s="129"/>
      <c r="H28" s="136"/>
      <c r="I28" s="139"/>
      <c r="J28" s="137"/>
      <c r="K28" s="139"/>
      <c r="L28" s="136"/>
      <c r="M28" s="139"/>
      <c r="N28" s="137"/>
    </row>
    <row r="29" spans="1:14" ht="16.5" customHeight="1" x14ac:dyDescent="0.2">
      <c r="A29" s="140"/>
      <c r="B29" s="140"/>
      <c r="C29" s="140" t="s">
        <v>92</v>
      </c>
      <c r="D29" s="129"/>
      <c r="E29" s="129"/>
      <c r="F29" s="138" t="s">
        <v>115</v>
      </c>
      <c r="G29" s="129"/>
      <c r="H29" s="200">
        <v>-870877654</v>
      </c>
      <c r="I29" s="198"/>
      <c r="J29" s="201">
        <v>-772985982</v>
      </c>
      <c r="K29" s="198"/>
      <c r="L29" s="200">
        <v>0</v>
      </c>
      <c r="M29" s="199"/>
      <c r="N29" s="201">
        <v>0</v>
      </c>
    </row>
    <row r="30" spans="1:14" ht="12" customHeight="1" x14ac:dyDescent="0.2">
      <c r="A30" s="140"/>
      <c r="B30" s="119"/>
      <c r="C30" s="129"/>
      <c r="D30" s="129"/>
      <c r="E30" s="129"/>
      <c r="F30" s="138"/>
      <c r="G30" s="129"/>
      <c r="H30" s="136"/>
      <c r="I30" s="137"/>
      <c r="J30" s="137"/>
      <c r="K30" s="137"/>
      <c r="L30" s="136"/>
      <c r="M30" s="137"/>
      <c r="N30" s="137"/>
    </row>
    <row r="31" spans="1:14" ht="16.5" customHeight="1" x14ac:dyDescent="0.2">
      <c r="A31" s="140"/>
      <c r="B31" s="119"/>
      <c r="C31" s="146"/>
      <c r="D31" s="129"/>
      <c r="E31" s="129"/>
      <c r="F31" s="128"/>
      <c r="G31" s="129"/>
      <c r="H31" s="136">
        <f>SUM(H13:H29)</f>
        <v>1000288466</v>
      </c>
      <c r="I31" s="139"/>
      <c r="J31" s="137">
        <f>SUM(J13:J29)</f>
        <v>931892808</v>
      </c>
      <c r="K31" s="139"/>
      <c r="L31" s="136">
        <f>SUM(L13:L29)</f>
        <v>501455791</v>
      </c>
      <c r="M31" s="139"/>
      <c r="N31" s="137">
        <f>SUM(N13:N29)</f>
        <v>514741147</v>
      </c>
    </row>
    <row r="32" spans="1:14" ht="16.5" customHeight="1" x14ac:dyDescent="0.2">
      <c r="A32" s="140" t="s">
        <v>191</v>
      </c>
      <c r="B32" s="146"/>
      <c r="C32" s="129"/>
      <c r="D32" s="129"/>
      <c r="E32" s="129"/>
      <c r="F32" s="138"/>
      <c r="G32" s="129"/>
      <c r="H32" s="136"/>
      <c r="I32" s="137"/>
      <c r="J32" s="137"/>
      <c r="K32" s="137"/>
      <c r="L32" s="136"/>
      <c r="M32" s="137"/>
      <c r="N32" s="137"/>
    </row>
    <row r="33" spans="1:14" ht="16.5" customHeight="1" x14ac:dyDescent="0.2">
      <c r="A33" s="140"/>
      <c r="B33" s="119" t="s">
        <v>192</v>
      </c>
      <c r="C33" s="146"/>
      <c r="D33" s="129"/>
      <c r="E33" s="129"/>
      <c r="F33" s="138"/>
      <c r="G33" s="129"/>
      <c r="H33" s="197">
        <v>7329903</v>
      </c>
      <c r="I33" s="198"/>
      <c r="J33" s="133">
        <v>-139050866</v>
      </c>
      <c r="K33" s="198"/>
      <c r="L33" s="197">
        <v>14988723</v>
      </c>
      <c r="M33" s="199"/>
      <c r="N33" s="133">
        <v>-86511436</v>
      </c>
    </row>
    <row r="34" spans="1:14" ht="16.5" customHeight="1" x14ac:dyDescent="0.2">
      <c r="A34" s="140"/>
      <c r="B34" s="119" t="s">
        <v>21</v>
      </c>
      <c r="C34" s="146"/>
      <c r="D34" s="129"/>
      <c r="E34" s="129"/>
      <c r="F34" s="138"/>
      <c r="G34" s="129"/>
      <c r="H34" s="197">
        <v>-53601557</v>
      </c>
      <c r="I34" s="198"/>
      <c r="J34" s="133">
        <v>-6994146</v>
      </c>
      <c r="K34" s="198"/>
      <c r="L34" s="197">
        <v>16490011</v>
      </c>
      <c r="M34" s="199"/>
      <c r="N34" s="133">
        <v>15287392</v>
      </c>
    </row>
    <row r="35" spans="1:14" ht="16.5" customHeight="1" x14ac:dyDescent="0.2">
      <c r="A35" s="140"/>
      <c r="B35" s="119" t="s">
        <v>193</v>
      </c>
      <c r="C35" s="146"/>
      <c r="D35" s="129"/>
      <c r="E35" s="129"/>
      <c r="F35" s="138"/>
      <c r="G35" s="129"/>
      <c r="H35" s="197">
        <v>356136</v>
      </c>
      <c r="I35" s="198"/>
      <c r="J35" s="133">
        <v>317375</v>
      </c>
      <c r="K35" s="198"/>
      <c r="L35" s="197">
        <v>0</v>
      </c>
      <c r="M35" s="199"/>
      <c r="N35" s="133">
        <v>0</v>
      </c>
    </row>
    <row r="36" spans="1:14" ht="16.5" customHeight="1" x14ac:dyDescent="0.2">
      <c r="A36" s="140"/>
      <c r="B36" s="119" t="s">
        <v>35</v>
      </c>
      <c r="C36" s="146"/>
      <c r="D36" s="129"/>
      <c r="E36" s="129"/>
      <c r="F36" s="138"/>
      <c r="G36" s="129"/>
      <c r="H36" s="197">
        <v>-2017427</v>
      </c>
      <c r="I36" s="198"/>
      <c r="J36" s="133">
        <v>21866991</v>
      </c>
      <c r="K36" s="198"/>
      <c r="L36" s="197">
        <v>-14469</v>
      </c>
      <c r="M36" s="199"/>
      <c r="N36" s="133">
        <v>2394234</v>
      </c>
    </row>
    <row r="37" spans="1:14" ht="16.5" customHeight="1" x14ac:dyDescent="0.2">
      <c r="A37" s="140"/>
      <c r="B37" s="119" t="s">
        <v>43</v>
      </c>
      <c r="C37" s="146"/>
      <c r="D37" s="129"/>
      <c r="E37" s="129"/>
      <c r="F37" s="138"/>
      <c r="G37" s="129"/>
      <c r="H37" s="197">
        <v>28700359</v>
      </c>
      <c r="I37" s="198"/>
      <c r="J37" s="133">
        <v>-74702806</v>
      </c>
      <c r="K37" s="198"/>
      <c r="L37" s="197">
        <v>21444854</v>
      </c>
      <c r="M37" s="199"/>
      <c r="N37" s="133">
        <v>-22362839</v>
      </c>
    </row>
    <row r="38" spans="1:14" ht="16.5" customHeight="1" x14ac:dyDescent="0.2">
      <c r="A38" s="140"/>
      <c r="B38" s="119" t="s">
        <v>50</v>
      </c>
      <c r="C38" s="146"/>
      <c r="D38" s="129"/>
      <c r="E38" s="129"/>
      <c r="F38" s="138"/>
      <c r="G38" s="129"/>
      <c r="H38" s="197">
        <v>-2004493</v>
      </c>
      <c r="I38" s="198"/>
      <c r="J38" s="133">
        <v>-575030</v>
      </c>
      <c r="K38" s="198"/>
      <c r="L38" s="197">
        <v>-5428523</v>
      </c>
      <c r="M38" s="199"/>
      <c r="N38" s="133">
        <v>-6004705</v>
      </c>
    </row>
    <row r="39" spans="1:14" ht="16.5" customHeight="1" x14ac:dyDescent="0.2">
      <c r="A39" s="140"/>
      <c r="B39" s="119" t="s">
        <v>194</v>
      </c>
      <c r="C39" s="119"/>
      <c r="D39" s="129"/>
      <c r="E39" s="129"/>
      <c r="F39" s="138">
        <v>6</v>
      </c>
      <c r="G39" s="129"/>
      <c r="H39" s="197">
        <v>-35811415</v>
      </c>
      <c r="I39" s="198"/>
      <c r="J39" s="133">
        <v>-30087042</v>
      </c>
      <c r="K39" s="198"/>
      <c r="L39" s="197">
        <v>-34697674</v>
      </c>
      <c r="M39" s="199"/>
      <c r="N39" s="133">
        <v>-29602243</v>
      </c>
    </row>
    <row r="40" spans="1:14" ht="16.5" customHeight="1" x14ac:dyDescent="0.2">
      <c r="A40" s="140"/>
      <c r="B40" s="140" t="s">
        <v>59</v>
      </c>
      <c r="C40" s="119"/>
      <c r="D40" s="129"/>
      <c r="E40" s="129"/>
      <c r="F40" s="138"/>
      <c r="G40" s="129"/>
      <c r="H40" s="197">
        <v>-2818400</v>
      </c>
      <c r="I40" s="198"/>
      <c r="J40" s="133">
        <v>-3316800</v>
      </c>
      <c r="K40" s="198"/>
      <c r="L40" s="197">
        <v>-2818400</v>
      </c>
      <c r="M40" s="199"/>
      <c r="N40" s="133">
        <v>-3316800</v>
      </c>
    </row>
    <row r="41" spans="1:14" ht="16.5" customHeight="1" x14ac:dyDescent="0.2">
      <c r="A41" s="140"/>
      <c r="B41" s="119" t="s">
        <v>60</v>
      </c>
      <c r="C41" s="146"/>
      <c r="D41" s="129"/>
      <c r="E41" s="129"/>
      <c r="F41" s="128"/>
      <c r="G41" s="129"/>
      <c r="H41" s="200">
        <v>6170478</v>
      </c>
      <c r="I41" s="198"/>
      <c r="J41" s="201">
        <v>6492419</v>
      </c>
      <c r="K41" s="198"/>
      <c r="L41" s="200">
        <v>846271</v>
      </c>
      <c r="M41" s="199"/>
      <c r="N41" s="201">
        <v>6004918</v>
      </c>
    </row>
    <row r="42" spans="1:14" ht="12" customHeight="1" x14ac:dyDescent="0.2">
      <c r="A42" s="140"/>
      <c r="B42" s="119"/>
      <c r="C42" s="119"/>
      <c r="D42" s="129"/>
      <c r="E42" s="129"/>
      <c r="F42" s="128"/>
      <c r="G42" s="129"/>
      <c r="H42" s="136"/>
      <c r="I42" s="137"/>
      <c r="J42" s="137"/>
      <c r="K42" s="137"/>
      <c r="L42" s="136"/>
      <c r="M42" s="137"/>
      <c r="N42" s="137"/>
    </row>
    <row r="43" spans="1:14" ht="16.5" customHeight="1" x14ac:dyDescent="0.2">
      <c r="A43" s="143" t="s">
        <v>195</v>
      </c>
      <c r="B43" s="146"/>
      <c r="C43" s="119"/>
      <c r="D43" s="129"/>
      <c r="E43" s="129"/>
      <c r="F43" s="138"/>
      <c r="G43" s="129"/>
      <c r="H43" s="136">
        <f>SUM(H31:H41)</f>
        <v>946592050</v>
      </c>
      <c r="I43" s="139"/>
      <c r="J43" s="137">
        <f>SUM(J31:J41)</f>
        <v>705842903</v>
      </c>
      <c r="K43" s="139"/>
      <c r="L43" s="136">
        <f>SUM(L31:L41)</f>
        <v>512266584</v>
      </c>
      <c r="M43" s="139"/>
      <c r="N43" s="137">
        <f>SUM(N31:N41)</f>
        <v>390629668</v>
      </c>
    </row>
    <row r="44" spans="1:14" ht="16.5" customHeight="1" x14ac:dyDescent="0.2">
      <c r="A44" s="119" t="s">
        <v>196</v>
      </c>
      <c r="B44" s="119"/>
      <c r="C44" s="129"/>
      <c r="D44" s="129"/>
      <c r="E44" s="129"/>
      <c r="F44" s="202"/>
      <c r="G44" s="129"/>
      <c r="H44" s="197">
        <v>11180990</v>
      </c>
      <c r="I44" s="137"/>
      <c r="J44" s="133">
        <v>7893570</v>
      </c>
      <c r="K44" s="137"/>
      <c r="L44" s="197">
        <v>49048101</v>
      </c>
      <c r="M44" s="137"/>
      <c r="N44" s="133">
        <v>51880180</v>
      </c>
    </row>
    <row r="45" spans="1:14" ht="16.5" customHeight="1" x14ac:dyDescent="0.2">
      <c r="A45" s="119" t="s">
        <v>197</v>
      </c>
      <c r="B45" s="146"/>
      <c r="C45" s="119"/>
      <c r="D45" s="129"/>
      <c r="E45" s="129"/>
      <c r="F45" s="138"/>
      <c r="G45" s="129"/>
      <c r="H45" s="197">
        <v>-310561852</v>
      </c>
      <c r="I45" s="198"/>
      <c r="J45" s="133">
        <v>-272231724</v>
      </c>
      <c r="K45" s="198"/>
      <c r="L45" s="197">
        <v>-326538815</v>
      </c>
      <c r="M45" s="199"/>
      <c r="N45" s="133">
        <v>-278047160</v>
      </c>
    </row>
    <row r="46" spans="1:14" ht="16.5" customHeight="1" x14ac:dyDescent="0.2">
      <c r="A46" s="119" t="s">
        <v>198</v>
      </c>
      <c r="B46" s="146"/>
      <c r="C46" s="119"/>
      <c r="D46" s="129"/>
      <c r="E46" s="129"/>
      <c r="F46" s="138"/>
      <c r="G46" s="129"/>
      <c r="H46" s="197">
        <v>521997402</v>
      </c>
      <c r="I46" s="198"/>
      <c r="J46" s="133">
        <v>458206878</v>
      </c>
      <c r="K46" s="198"/>
      <c r="L46" s="197">
        <v>474595987</v>
      </c>
      <c r="M46" s="199"/>
      <c r="N46" s="133">
        <v>138899991</v>
      </c>
    </row>
    <row r="47" spans="1:14" ht="16.5" customHeight="1" x14ac:dyDescent="0.2">
      <c r="A47" s="119" t="s">
        <v>199</v>
      </c>
      <c r="B47" s="146"/>
      <c r="C47" s="119"/>
      <c r="D47" s="129"/>
      <c r="E47" s="129"/>
      <c r="F47" s="138"/>
      <c r="G47" s="129"/>
      <c r="H47" s="197">
        <v>7998190</v>
      </c>
      <c r="I47" s="198"/>
      <c r="J47" s="133">
        <v>30241584</v>
      </c>
      <c r="K47" s="198"/>
      <c r="L47" s="197">
        <v>7687899</v>
      </c>
      <c r="M47" s="199"/>
      <c r="N47" s="133">
        <v>33695677</v>
      </c>
    </row>
    <row r="48" spans="1:14" ht="16.5" customHeight="1" x14ac:dyDescent="0.2">
      <c r="A48" s="119" t="s">
        <v>200</v>
      </c>
      <c r="B48" s="146"/>
      <c r="C48" s="119"/>
      <c r="D48" s="129"/>
      <c r="E48" s="129"/>
      <c r="F48" s="138"/>
      <c r="G48" s="129"/>
      <c r="H48" s="200">
        <v>-52745078</v>
      </c>
      <c r="I48" s="198"/>
      <c r="J48" s="201">
        <v>-65493111</v>
      </c>
      <c r="K48" s="198"/>
      <c r="L48" s="200">
        <v>-14939731</v>
      </c>
      <c r="M48" s="199"/>
      <c r="N48" s="201">
        <v>-27997301</v>
      </c>
    </row>
    <row r="49" spans="1:14" ht="12" customHeight="1" x14ac:dyDescent="0.2">
      <c r="A49" s="119"/>
      <c r="B49" s="146"/>
      <c r="C49" s="119"/>
      <c r="D49" s="129"/>
      <c r="E49" s="129"/>
      <c r="F49" s="138"/>
      <c r="G49" s="129"/>
      <c r="H49" s="197"/>
      <c r="I49" s="198"/>
      <c r="J49" s="133"/>
      <c r="K49" s="198"/>
      <c r="L49" s="197"/>
      <c r="M49" s="199"/>
      <c r="N49" s="133"/>
    </row>
    <row r="50" spans="1:14" ht="16.5" customHeight="1" x14ac:dyDescent="0.2">
      <c r="A50" s="119" t="s">
        <v>201</v>
      </c>
      <c r="B50" s="119"/>
      <c r="C50" s="129"/>
      <c r="D50" s="129"/>
      <c r="E50" s="129"/>
      <c r="F50" s="138"/>
      <c r="G50" s="129"/>
      <c r="H50" s="144">
        <f>SUM(H43:H48)</f>
        <v>1124461702</v>
      </c>
      <c r="I50" s="139"/>
      <c r="J50" s="145">
        <f>SUM(J43:J48)</f>
        <v>864460100</v>
      </c>
      <c r="K50" s="139"/>
      <c r="L50" s="144">
        <f>SUM(L43:L48)</f>
        <v>702120025</v>
      </c>
      <c r="M50" s="139"/>
      <c r="N50" s="145">
        <f>SUM(N43:N48)</f>
        <v>309061055</v>
      </c>
    </row>
    <row r="51" spans="1:14" ht="16.5" customHeight="1" x14ac:dyDescent="0.2">
      <c r="A51" s="146"/>
      <c r="B51" s="143"/>
      <c r="C51" s="129"/>
      <c r="D51" s="129"/>
      <c r="E51" s="129"/>
      <c r="F51" s="138"/>
      <c r="G51" s="129"/>
      <c r="H51" s="137"/>
      <c r="I51" s="139"/>
      <c r="J51" s="137"/>
      <c r="K51" s="139"/>
      <c r="L51" s="137"/>
      <c r="M51" s="139"/>
      <c r="N51" s="137"/>
    </row>
    <row r="52" spans="1:14" ht="16.5" customHeight="1" x14ac:dyDescent="0.2">
      <c r="A52" s="146"/>
      <c r="B52" s="143"/>
      <c r="C52" s="129"/>
      <c r="D52" s="129"/>
      <c r="E52" s="129"/>
      <c r="F52" s="138"/>
      <c r="G52" s="129"/>
      <c r="H52" s="137"/>
      <c r="I52" s="139"/>
      <c r="J52" s="137"/>
      <c r="K52" s="139"/>
      <c r="L52" s="137"/>
      <c r="M52" s="139"/>
      <c r="N52" s="137"/>
    </row>
    <row r="53" spans="1:14" ht="16.5" customHeight="1" x14ac:dyDescent="0.2">
      <c r="A53" s="146"/>
      <c r="B53" s="143"/>
      <c r="C53" s="129"/>
      <c r="D53" s="129"/>
      <c r="E53" s="129"/>
      <c r="F53" s="138"/>
      <c r="G53" s="129"/>
      <c r="H53" s="137"/>
      <c r="I53" s="139"/>
      <c r="J53" s="137"/>
      <c r="K53" s="139"/>
      <c r="L53" s="137"/>
      <c r="M53" s="139"/>
      <c r="N53" s="137"/>
    </row>
    <row r="54" spans="1:14" ht="9.75" customHeight="1" x14ac:dyDescent="0.2">
      <c r="A54" s="146"/>
      <c r="B54" s="143"/>
      <c r="C54" s="129"/>
      <c r="D54" s="129"/>
      <c r="E54" s="129"/>
      <c r="F54" s="138"/>
      <c r="G54" s="129"/>
      <c r="H54" s="137"/>
      <c r="I54" s="139"/>
      <c r="J54" s="137"/>
      <c r="K54" s="139"/>
      <c r="L54" s="137"/>
      <c r="M54" s="139"/>
      <c r="N54" s="137"/>
    </row>
    <row r="55" spans="1:14" ht="21.95" customHeight="1" x14ac:dyDescent="0.2">
      <c r="A55" s="116" t="s">
        <v>39</v>
      </c>
      <c r="B55" s="116"/>
      <c r="C55" s="164"/>
      <c r="D55" s="164"/>
      <c r="E55" s="164"/>
      <c r="F55" s="203"/>
      <c r="G55" s="164"/>
      <c r="H55" s="145"/>
      <c r="I55" s="145"/>
      <c r="J55" s="145"/>
      <c r="K55" s="145"/>
      <c r="L55" s="145"/>
      <c r="M55" s="145"/>
      <c r="N55" s="145"/>
    </row>
    <row r="56" spans="1:14" ht="15.75" customHeight="1" x14ac:dyDescent="0.2">
      <c r="A56" s="143" t="s">
        <v>0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</row>
    <row r="57" spans="1:14" ht="15.75" customHeight="1" x14ac:dyDescent="0.2">
      <c r="A57" s="143" t="s">
        <v>202</v>
      </c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</row>
    <row r="58" spans="1:14" ht="15.75" customHeight="1" x14ac:dyDescent="0.2">
      <c r="A58" s="152" t="s">
        <v>114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</row>
    <row r="59" spans="1:14" ht="16.5" customHeight="1" x14ac:dyDescent="0.2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</row>
    <row r="60" spans="1:14" ht="16.5" customHeight="1" x14ac:dyDescent="0.2">
      <c r="A60" s="120"/>
      <c r="B60" s="120"/>
      <c r="C60" s="120"/>
      <c r="D60" s="120"/>
      <c r="E60" s="120"/>
      <c r="F60" s="120"/>
      <c r="G60" s="120"/>
      <c r="H60" s="166"/>
      <c r="I60" s="120"/>
      <c r="J60" s="166"/>
      <c r="K60" s="120"/>
      <c r="L60" s="166"/>
      <c r="M60" s="120"/>
      <c r="N60" s="166"/>
    </row>
    <row r="61" spans="1:14" ht="16.5" customHeight="1" x14ac:dyDescent="0.2">
      <c r="A61" s="140"/>
      <c r="B61" s="119"/>
      <c r="C61" s="129"/>
      <c r="D61" s="129"/>
      <c r="E61" s="129"/>
      <c r="F61" s="128"/>
      <c r="G61" s="129"/>
      <c r="H61" s="217" t="s">
        <v>3</v>
      </c>
      <c r="I61" s="243"/>
      <c r="J61" s="243"/>
      <c r="K61" s="125"/>
      <c r="L61" s="219" t="s">
        <v>4</v>
      </c>
      <c r="M61" s="243"/>
      <c r="N61" s="243"/>
    </row>
    <row r="62" spans="1:14" ht="16.5" customHeight="1" x14ac:dyDescent="0.2">
      <c r="A62" s="140"/>
      <c r="B62" s="119"/>
      <c r="C62" s="129"/>
      <c r="D62" s="129"/>
      <c r="E62" s="129"/>
      <c r="F62" s="126"/>
      <c r="G62" s="126"/>
      <c r="H62" s="220" t="s">
        <v>5</v>
      </c>
      <c r="I62" s="229"/>
      <c r="J62" s="229"/>
      <c r="K62" s="127"/>
      <c r="L62" s="222" t="s">
        <v>5</v>
      </c>
      <c r="M62" s="229"/>
      <c r="N62" s="229"/>
    </row>
    <row r="63" spans="1:14" ht="16.5" customHeight="1" x14ac:dyDescent="0.2">
      <c r="A63" s="140"/>
      <c r="B63" s="119"/>
      <c r="C63" s="129"/>
      <c r="D63" s="129"/>
      <c r="E63" s="129"/>
      <c r="F63" s="126"/>
      <c r="G63" s="126"/>
      <c r="H63" s="194" t="s">
        <v>8</v>
      </c>
      <c r="I63" s="131"/>
      <c r="J63" s="194" t="s">
        <v>8</v>
      </c>
      <c r="K63" s="131"/>
      <c r="L63" s="194" t="s">
        <v>8</v>
      </c>
      <c r="M63" s="131"/>
      <c r="N63" s="194" t="s">
        <v>8</v>
      </c>
    </row>
    <row r="64" spans="1:14" ht="16.5" customHeight="1" x14ac:dyDescent="0.2">
      <c r="A64" s="140"/>
      <c r="B64" s="119"/>
      <c r="C64" s="129"/>
      <c r="D64" s="129"/>
      <c r="E64" s="129"/>
      <c r="F64" s="142"/>
      <c r="G64" s="195"/>
      <c r="H64" s="132" t="s">
        <v>10</v>
      </c>
      <c r="I64" s="131"/>
      <c r="J64" s="132" t="s">
        <v>11</v>
      </c>
      <c r="K64" s="133"/>
      <c r="L64" s="132" t="s">
        <v>10</v>
      </c>
      <c r="M64" s="131"/>
      <c r="N64" s="132" t="s">
        <v>11</v>
      </c>
    </row>
    <row r="65" spans="1:14" ht="16.5" customHeight="1" x14ac:dyDescent="0.2">
      <c r="A65" s="140"/>
      <c r="B65" s="119"/>
      <c r="C65" s="129"/>
      <c r="D65" s="129"/>
      <c r="E65" s="129"/>
      <c r="F65" s="196" t="s">
        <v>12</v>
      </c>
      <c r="G65" s="195"/>
      <c r="H65" s="135" t="s">
        <v>13</v>
      </c>
      <c r="I65" s="131"/>
      <c r="J65" s="135" t="s">
        <v>13</v>
      </c>
      <c r="K65" s="133"/>
      <c r="L65" s="135" t="s">
        <v>13</v>
      </c>
      <c r="M65" s="131"/>
      <c r="N65" s="135" t="s">
        <v>13</v>
      </c>
    </row>
    <row r="66" spans="1:14" ht="12.95" customHeight="1" x14ac:dyDescent="0.2">
      <c r="A66" s="140"/>
      <c r="B66" s="119"/>
      <c r="C66" s="129"/>
      <c r="D66" s="129"/>
      <c r="E66" s="129"/>
      <c r="F66" s="155"/>
      <c r="G66" s="195"/>
      <c r="H66" s="156"/>
      <c r="I66" s="131"/>
      <c r="J66" s="157"/>
      <c r="K66" s="133"/>
      <c r="L66" s="156"/>
      <c r="M66" s="131"/>
      <c r="N66" s="157"/>
    </row>
    <row r="67" spans="1:14" ht="16.5" customHeight="1" x14ac:dyDescent="0.2">
      <c r="A67" s="143" t="s">
        <v>203</v>
      </c>
      <c r="B67" s="119"/>
      <c r="C67" s="129"/>
      <c r="D67" s="129"/>
      <c r="E67" s="129"/>
      <c r="F67" s="128"/>
      <c r="G67" s="129"/>
      <c r="H67" s="136"/>
      <c r="I67" s="137"/>
      <c r="J67" s="137"/>
      <c r="K67" s="137"/>
      <c r="L67" s="136"/>
      <c r="M67" s="137"/>
      <c r="N67" s="137"/>
    </row>
    <row r="68" spans="1:14" ht="16.5" customHeight="1" x14ac:dyDescent="0.2">
      <c r="A68" s="119" t="s">
        <v>204</v>
      </c>
      <c r="B68" s="119"/>
      <c r="C68" s="129"/>
      <c r="D68" s="129"/>
      <c r="E68" s="129"/>
      <c r="F68" s="202">
        <v>16.3</v>
      </c>
      <c r="G68" s="129"/>
      <c r="H68" s="197">
        <v>-107431236</v>
      </c>
      <c r="I68" s="137"/>
      <c r="J68" s="133">
        <v>-36624300</v>
      </c>
      <c r="K68" s="133"/>
      <c r="L68" s="197">
        <v>-1202000000</v>
      </c>
      <c r="M68" s="137"/>
      <c r="N68" s="133">
        <v>-1288200000</v>
      </c>
    </row>
    <row r="69" spans="1:14" ht="16.5" customHeight="1" x14ac:dyDescent="0.2">
      <c r="A69" s="119" t="s">
        <v>205</v>
      </c>
      <c r="B69" s="119"/>
      <c r="C69" s="129"/>
      <c r="D69" s="129"/>
      <c r="E69" s="129"/>
      <c r="F69" s="202">
        <v>16.3</v>
      </c>
      <c r="G69" s="129"/>
      <c r="H69" s="197">
        <v>39561985</v>
      </c>
      <c r="I69" s="137"/>
      <c r="J69" s="133">
        <v>0</v>
      </c>
      <c r="K69" s="133"/>
      <c r="L69" s="197">
        <v>382000000</v>
      </c>
      <c r="M69" s="137"/>
      <c r="N69" s="133">
        <v>780000000</v>
      </c>
    </row>
    <row r="70" spans="1:14" ht="16.5" customHeight="1" x14ac:dyDescent="0.2">
      <c r="A70" s="119" t="s">
        <v>206</v>
      </c>
      <c r="B70" s="119"/>
      <c r="C70" s="129"/>
      <c r="D70" s="129"/>
      <c r="E70" s="129"/>
      <c r="F70" s="138">
        <v>9</v>
      </c>
      <c r="G70" s="129"/>
      <c r="H70" s="197">
        <v>-25341530</v>
      </c>
      <c r="I70" s="137"/>
      <c r="J70" s="133">
        <v>-1000000</v>
      </c>
      <c r="K70" s="133"/>
      <c r="L70" s="197">
        <v>0</v>
      </c>
      <c r="M70" s="137"/>
      <c r="N70" s="133">
        <v>0</v>
      </c>
    </row>
    <row r="71" spans="1:14" ht="16.5" customHeight="1" x14ac:dyDescent="0.2">
      <c r="A71" s="119" t="s">
        <v>207</v>
      </c>
      <c r="B71" s="119"/>
      <c r="C71" s="119"/>
      <c r="D71" s="129"/>
      <c r="E71" s="129"/>
      <c r="F71" s="138"/>
      <c r="G71" s="129"/>
      <c r="H71" s="197">
        <v>-1289682302</v>
      </c>
      <c r="I71" s="198"/>
      <c r="J71" s="133">
        <v>-926747681</v>
      </c>
      <c r="K71" s="133"/>
      <c r="L71" s="197">
        <v>-177639911</v>
      </c>
      <c r="M71" s="199"/>
      <c r="N71" s="133">
        <v>-231725475</v>
      </c>
    </row>
    <row r="72" spans="1:14" ht="16.5" customHeight="1" x14ac:dyDescent="0.2">
      <c r="A72" s="119" t="s">
        <v>208</v>
      </c>
      <c r="B72" s="146"/>
      <c r="C72" s="119"/>
      <c r="D72" s="129"/>
      <c r="E72" s="129"/>
      <c r="F72" s="138"/>
      <c r="G72" s="129"/>
      <c r="H72" s="197">
        <v>0</v>
      </c>
      <c r="I72" s="198"/>
      <c r="J72" s="133">
        <v>5025384</v>
      </c>
      <c r="K72" s="133"/>
      <c r="L72" s="197">
        <v>0</v>
      </c>
      <c r="M72" s="199"/>
      <c r="N72" s="133">
        <v>0</v>
      </c>
    </row>
    <row r="73" spans="1:14" ht="16.5" customHeight="1" x14ac:dyDescent="0.2">
      <c r="A73" s="140" t="s">
        <v>209</v>
      </c>
      <c r="B73" s="119"/>
      <c r="C73" s="129"/>
      <c r="D73" s="129"/>
      <c r="E73" s="129"/>
      <c r="F73" s="138"/>
      <c r="G73" s="129"/>
      <c r="H73" s="200">
        <v>-6146771</v>
      </c>
      <c r="I73" s="137"/>
      <c r="J73" s="201">
        <v>-1627958</v>
      </c>
      <c r="K73" s="133"/>
      <c r="L73" s="200">
        <v>-3351118</v>
      </c>
      <c r="M73" s="137"/>
      <c r="N73" s="201">
        <v>-1548500</v>
      </c>
    </row>
    <row r="74" spans="1:14" ht="12.95" customHeight="1" x14ac:dyDescent="0.2">
      <c r="A74" s="119"/>
      <c r="B74" s="143"/>
      <c r="C74" s="148"/>
      <c r="D74" s="142"/>
      <c r="E74" s="142"/>
      <c r="F74" s="128"/>
      <c r="G74" s="129"/>
      <c r="H74" s="136"/>
      <c r="I74" s="137"/>
      <c r="J74" s="137"/>
      <c r="K74" s="137"/>
      <c r="L74" s="136"/>
      <c r="N74" s="137"/>
    </row>
    <row r="75" spans="1:14" ht="16.5" customHeight="1" x14ac:dyDescent="0.2">
      <c r="A75" s="119" t="s">
        <v>210</v>
      </c>
      <c r="B75" s="119"/>
      <c r="C75" s="148"/>
      <c r="D75" s="142"/>
      <c r="E75" s="142"/>
      <c r="F75" s="128"/>
      <c r="G75" s="129"/>
      <c r="H75" s="205">
        <f>SUM(H68:H73)</f>
        <v>-1389039854</v>
      </c>
      <c r="I75" s="137"/>
      <c r="J75" s="206">
        <f>SUM(J68:J73)</f>
        <v>-960974555</v>
      </c>
      <c r="K75" s="137"/>
      <c r="L75" s="205">
        <f>SUM(L68:L73)</f>
        <v>-1000991029</v>
      </c>
      <c r="M75" s="139"/>
      <c r="N75" s="206">
        <f>SUM(N68:N73)</f>
        <v>-741473975</v>
      </c>
    </row>
    <row r="76" spans="1:14" ht="12.95" customHeight="1" x14ac:dyDescent="0.2">
      <c r="A76" s="143"/>
      <c r="B76" s="143"/>
      <c r="C76" s="148"/>
      <c r="D76" s="142"/>
      <c r="E76" s="142"/>
      <c r="F76" s="128"/>
      <c r="G76" s="129"/>
      <c r="H76" s="136"/>
      <c r="I76" s="137"/>
      <c r="J76" s="137"/>
      <c r="K76" s="137"/>
      <c r="L76" s="136"/>
      <c r="M76" s="139"/>
      <c r="N76" s="137"/>
    </row>
    <row r="77" spans="1:14" ht="16.5" customHeight="1" x14ac:dyDescent="0.2">
      <c r="A77" s="143" t="s">
        <v>211</v>
      </c>
      <c r="B77" s="119"/>
      <c r="C77" s="129"/>
      <c r="D77" s="129"/>
      <c r="E77" s="129"/>
      <c r="F77" s="128"/>
      <c r="G77" s="129"/>
      <c r="H77" s="136"/>
      <c r="I77" s="137"/>
      <c r="J77" s="137"/>
      <c r="K77" s="137"/>
      <c r="L77" s="136"/>
      <c r="M77" s="137"/>
      <c r="N77" s="137"/>
    </row>
    <row r="78" spans="1:14" ht="16.5" customHeight="1" x14ac:dyDescent="0.2">
      <c r="A78" s="119" t="s">
        <v>212</v>
      </c>
      <c r="B78" s="119"/>
      <c r="C78" s="129"/>
      <c r="D78" s="129"/>
      <c r="E78" s="129"/>
      <c r="F78" s="138">
        <v>12</v>
      </c>
      <c r="G78" s="129"/>
      <c r="H78" s="136">
        <v>600000000</v>
      </c>
      <c r="I78" s="137"/>
      <c r="J78" s="137">
        <v>2500000000</v>
      </c>
      <c r="K78" s="137"/>
      <c r="L78" s="136">
        <v>600000000</v>
      </c>
      <c r="M78" s="137"/>
      <c r="N78" s="137">
        <v>2500000000</v>
      </c>
    </row>
    <row r="79" spans="1:14" ht="16.5" customHeight="1" x14ac:dyDescent="0.2">
      <c r="A79" s="119" t="s">
        <v>213</v>
      </c>
      <c r="B79" s="119"/>
      <c r="C79" s="129"/>
      <c r="D79" s="129"/>
      <c r="E79" s="129"/>
      <c r="F79" s="138">
        <v>12</v>
      </c>
      <c r="G79" s="129"/>
      <c r="H79" s="136">
        <v>-2250000000</v>
      </c>
      <c r="I79" s="137"/>
      <c r="J79" s="137">
        <v>-2600000000</v>
      </c>
      <c r="K79" s="137"/>
      <c r="L79" s="136">
        <v>-2250000000</v>
      </c>
      <c r="M79" s="139"/>
      <c r="N79" s="137">
        <v>-2600000000</v>
      </c>
    </row>
    <row r="80" spans="1:14" ht="16.5" customHeight="1" x14ac:dyDescent="0.2">
      <c r="A80" s="119" t="s">
        <v>214</v>
      </c>
      <c r="B80" s="119"/>
      <c r="C80" s="129"/>
      <c r="D80" s="129"/>
      <c r="E80" s="129"/>
      <c r="F80" s="138"/>
      <c r="G80" s="129"/>
      <c r="H80" s="136"/>
      <c r="I80" s="137"/>
      <c r="J80" s="137"/>
      <c r="K80" s="137"/>
      <c r="L80" s="197"/>
      <c r="M80" s="137"/>
      <c r="N80" s="133"/>
    </row>
    <row r="81" spans="1:14" ht="16.5" customHeight="1" x14ac:dyDescent="0.2">
      <c r="A81" s="119"/>
      <c r="B81" s="119" t="s">
        <v>215</v>
      </c>
      <c r="C81" s="129"/>
      <c r="D81" s="129"/>
      <c r="E81" s="129"/>
      <c r="F81" s="138">
        <v>12</v>
      </c>
      <c r="G81" s="129"/>
      <c r="H81" s="136">
        <v>1600000000</v>
      </c>
      <c r="I81" s="137"/>
      <c r="J81" s="137">
        <v>0</v>
      </c>
      <c r="K81" s="137"/>
      <c r="L81" s="197">
        <v>1600000000</v>
      </c>
      <c r="M81" s="137"/>
      <c r="N81" s="133">
        <v>0</v>
      </c>
    </row>
    <row r="82" spans="1:14" ht="16.5" customHeight="1" x14ac:dyDescent="0.2">
      <c r="A82" s="119" t="s">
        <v>216</v>
      </c>
      <c r="B82" s="119"/>
      <c r="C82" s="129"/>
      <c r="D82" s="129"/>
      <c r="E82" s="129"/>
      <c r="F82" s="138">
        <v>12</v>
      </c>
      <c r="G82" s="129"/>
      <c r="H82" s="136">
        <v>2388033379</v>
      </c>
      <c r="I82" s="137"/>
      <c r="J82" s="137">
        <v>3500000000</v>
      </c>
      <c r="K82" s="137"/>
      <c r="L82" s="197">
        <v>2388033379</v>
      </c>
      <c r="M82" s="139"/>
      <c r="N82" s="137">
        <v>3500000000</v>
      </c>
    </row>
    <row r="83" spans="1:14" ht="16.5" customHeight="1" x14ac:dyDescent="0.2">
      <c r="A83" s="140" t="s">
        <v>217</v>
      </c>
      <c r="B83" s="119"/>
      <c r="C83" s="129"/>
      <c r="D83" s="129"/>
      <c r="E83" s="129"/>
      <c r="F83" s="138">
        <v>12</v>
      </c>
      <c r="G83" s="129"/>
      <c r="H83" s="136">
        <v>-1300000000</v>
      </c>
      <c r="I83" s="137"/>
      <c r="J83" s="137">
        <v>-2790000000</v>
      </c>
      <c r="K83" s="137"/>
      <c r="L83" s="136">
        <v>-1300000000</v>
      </c>
      <c r="M83" s="139"/>
      <c r="N83" s="133">
        <v>-2790000000</v>
      </c>
    </row>
    <row r="84" spans="1:14" ht="16.5" customHeight="1" x14ac:dyDescent="0.2">
      <c r="A84" s="119" t="s">
        <v>218</v>
      </c>
      <c r="B84" s="119"/>
      <c r="C84" s="129"/>
      <c r="D84" s="129"/>
      <c r="E84" s="129"/>
      <c r="F84" s="138"/>
      <c r="G84" s="129"/>
      <c r="H84" s="136">
        <v>0</v>
      </c>
      <c r="I84" s="137"/>
      <c r="J84" s="137">
        <v>-1040000</v>
      </c>
      <c r="K84" s="137"/>
      <c r="L84" s="197">
        <v>0</v>
      </c>
      <c r="M84" s="139"/>
      <c r="N84" s="133">
        <v>-1040000</v>
      </c>
    </row>
    <row r="85" spans="1:14" ht="16.5" customHeight="1" x14ac:dyDescent="0.2">
      <c r="A85" s="119" t="s">
        <v>219</v>
      </c>
      <c r="B85" s="119"/>
      <c r="C85" s="129"/>
      <c r="D85" s="129"/>
      <c r="E85" s="129"/>
      <c r="F85" s="138">
        <v>12</v>
      </c>
      <c r="G85" s="129"/>
      <c r="H85" s="136">
        <v>-2949000</v>
      </c>
      <c r="I85" s="137"/>
      <c r="J85" s="137">
        <v>-4040000</v>
      </c>
      <c r="K85" s="137"/>
      <c r="L85" s="197">
        <v>-2949000</v>
      </c>
      <c r="M85" s="139"/>
      <c r="N85" s="133">
        <v>-4040000</v>
      </c>
    </row>
    <row r="86" spans="1:14" ht="16.5" customHeight="1" x14ac:dyDescent="0.2">
      <c r="A86" s="119" t="s">
        <v>220</v>
      </c>
      <c r="B86" s="119"/>
      <c r="C86" s="129"/>
      <c r="D86" s="129"/>
      <c r="E86" s="129"/>
      <c r="F86" s="128"/>
      <c r="G86" s="129"/>
      <c r="H86" s="136">
        <v>-9001796</v>
      </c>
      <c r="I86" s="137"/>
      <c r="J86" s="137">
        <v>-8640732</v>
      </c>
      <c r="K86" s="137"/>
      <c r="L86" s="197">
        <v>-6622947</v>
      </c>
      <c r="M86" s="139"/>
      <c r="N86" s="137">
        <v>-7003459</v>
      </c>
    </row>
    <row r="87" spans="1:14" ht="16.5" customHeight="1" x14ac:dyDescent="0.2">
      <c r="A87" s="119" t="s">
        <v>221</v>
      </c>
      <c r="B87" s="119"/>
      <c r="C87" s="129"/>
      <c r="D87" s="129"/>
      <c r="E87" s="129"/>
      <c r="F87" s="162"/>
      <c r="G87" s="129"/>
      <c r="H87" s="136">
        <v>-736339255</v>
      </c>
      <c r="I87" s="137"/>
      <c r="J87" s="137">
        <v>-382484729</v>
      </c>
      <c r="K87" s="137"/>
      <c r="L87" s="136">
        <v>-736339255</v>
      </c>
      <c r="M87" s="139"/>
      <c r="N87" s="137">
        <v>-382484729</v>
      </c>
    </row>
    <row r="88" spans="1:14" ht="16.5" customHeight="1" x14ac:dyDescent="0.2">
      <c r="A88" s="119" t="s">
        <v>222</v>
      </c>
      <c r="B88" s="119"/>
      <c r="C88" s="129"/>
      <c r="D88" s="129"/>
      <c r="E88" s="129"/>
      <c r="F88" s="162"/>
      <c r="G88" s="129"/>
      <c r="H88" s="136"/>
      <c r="I88" s="137"/>
      <c r="J88" s="137"/>
      <c r="K88" s="137"/>
      <c r="L88" s="136"/>
      <c r="M88" s="139"/>
      <c r="N88" s="137"/>
    </row>
    <row r="89" spans="1:14" ht="16.5" customHeight="1" x14ac:dyDescent="0.2">
      <c r="A89" s="119"/>
      <c r="B89" s="119" t="s">
        <v>223</v>
      </c>
      <c r="C89" s="129"/>
      <c r="D89" s="129"/>
      <c r="E89" s="129"/>
      <c r="F89" s="162"/>
      <c r="G89" s="129"/>
      <c r="H89" s="136">
        <v>0</v>
      </c>
      <c r="I89" s="137"/>
      <c r="J89" s="137">
        <v>20</v>
      </c>
      <c r="K89" s="137"/>
      <c r="L89" s="136">
        <v>0</v>
      </c>
      <c r="M89" s="139"/>
      <c r="N89" s="137">
        <v>0</v>
      </c>
    </row>
    <row r="90" spans="1:14" ht="16.5" customHeight="1" x14ac:dyDescent="0.2">
      <c r="A90" s="119" t="s">
        <v>224</v>
      </c>
      <c r="B90" s="119"/>
      <c r="C90" s="129"/>
      <c r="D90" s="129"/>
      <c r="E90" s="129"/>
      <c r="F90" s="138"/>
      <c r="G90" s="129"/>
      <c r="H90" s="136"/>
      <c r="I90" s="137"/>
      <c r="J90" s="137"/>
      <c r="K90" s="137"/>
      <c r="L90" s="136"/>
      <c r="M90" s="139"/>
      <c r="N90" s="137"/>
    </row>
    <row r="91" spans="1:14" ht="16.5" customHeight="1" x14ac:dyDescent="0.2">
      <c r="A91" s="146"/>
      <c r="B91" s="119" t="s">
        <v>158</v>
      </c>
      <c r="C91" s="129"/>
      <c r="D91" s="129"/>
      <c r="E91" s="129"/>
      <c r="F91" s="138"/>
      <c r="G91" s="129"/>
      <c r="H91" s="200">
        <v>-13</v>
      </c>
      <c r="I91" s="137"/>
      <c r="J91" s="201">
        <v>-9</v>
      </c>
      <c r="K91" s="133"/>
      <c r="L91" s="200">
        <v>0</v>
      </c>
      <c r="M91" s="137"/>
      <c r="N91" s="201">
        <v>0</v>
      </c>
    </row>
    <row r="92" spans="1:14" ht="12.95" customHeight="1" x14ac:dyDescent="0.2">
      <c r="A92" s="140"/>
      <c r="B92" s="119"/>
      <c r="C92" s="129"/>
      <c r="D92" s="129"/>
      <c r="E92" s="129"/>
      <c r="F92" s="138"/>
      <c r="G92" s="129"/>
      <c r="H92" s="136"/>
      <c r="I92" s="137"/>
      <c r="J92" s="137"/>
      <c r="K92" s="137"/>
      <c r="L92" s="136"/>
      <c r="M92" s="137"/>
      <c r="N92" s="137"/>
    </row>
    <row r="93" spans="1:14" ht="16.5" customHeight="1" x14ac:dyDescent="0.2">
      <c r="A93" s="119" t="s">
        <v>225</v>
      </c>
      <c r="B93" s="119"/>
      <c r="C93" s="142"/>
      <c r="D93" s="142"/>
      <c r="E93" s="142"/>
      <c r="F93" s="128"/>
      <c r="G93" s="129"/>
      <c r="H93" s="144">
        <f>SUM(H78:H91)</f>
        <v>289743315</v>
      </c>
      <c r="I93" s="137"/>
      <c r="J93" s="145">
        <f>SUM(J78:J91)</f>
        <v>213794550</v>
      </c>
      <c r="K93" s="137"/>
      <c r="L93" s="144">
        <f>SUM(L78:L91)</f>
        <v>292122177</v>
      </c>
      <c r="M93" s="137"/>
      <c r="N93" s="145">
        <f>SUM(N78:N91)</f>
        <v>215431812</v>
      </c>
    </row>
    <row r="94" spans="1:14" ht="12.95" customHeight="1" x14ac:dyDescent="0.2">
      <c r="A94" s="140"/>
      <c r="B94" s="119"/>
      <c r="C94" s="129"/>
      <c r="D94" s="129"/>
      <c r="E94" s="129"/>
      <c r="F94" s="128"/>
      <c r="G94" s="129"/>
      <c r="H94" s="136"/>
      <c r="I94" s="137"/>
      <c r="J94" s="137"/>
      <c r="K94" s="137"/>
      <c r="L94" s="136"/>
      <c r="M94" s="137"/>
      <c r="N94" s="137"/>
    </row>
    <row r="95" spans="1:14" ht="16.5" customHeight="1" x14ac:dyDescent="0.2">
      <c r="A95" s="120" t="s">
        <v>226</v>
      </c>
      <c r="B95" s="143"/>
      <c r="C95" s="142"/>
      <c r="D95" s="142"/>
      <c r="E95" s="142"/>
      <c r="F95" s="138"/>
      <c r="G95" s="129"/>
      <c r="H95" s="204"/>
      <c r="I95" s="146"/>
      <c r="J95" s="146"/>
      <c r="K95" s="146"/>
      <c r="L95" s="204"/>
      <c r="M95" s="146"/>
      <c r="N95" s="146"/>
    </row>
    <row r="96" spans="1:14" ht="16.5" customHeight="1" x14ac:dyDescent="0.2">
      <c r="A96" s="140"/>
      <c r="B96" s="143" t="s">
        <v>227</v>
      </c>
      <c r="C96" s="129"/>
      <c r="D96" s="129"/>
      <c r="E96" s="129"/>
      <c r="F96" s="128"/>
      <c r="G96" s="129"/>
      <c r="H96" s="136">
        <f>+H50+H75+H93</f>
        <v>25165163</v>
      </c>
      <c r="I96" s="137"/>
      <c r="J96" s="137">
        <f>+J50+J75+J93</f>
        <v>117280095</v>
      </c>
      <c r="K96" s="137"/>
      <c r="L96" s="136">
        <f>+L50+L75+L93</f>
        <v>-6748827</v>
      </c>
      <c r="M96" s="139"/>
      <c r="N96" s="137">
        <f>+N50+N75+N93</f>
        <v>-216981108</v>
      </c>
    </row>
    <row r="97" spans="1:14" ht="16.5" customHeight="1" x14ac:dyDescent="0.2">
      <c r="A97" s="140" t="s">
        <v>228</v>
      </c>
      <c r="B97" s="119"/>
      <c r="C97" s="129"/>
      <c r="D97" s="129"/>
      <c r="E97" s="129"/>
      <c r="F97" s="128"/>
      <c r="G97" s="129"/>
      <c r="H97" s="136">
        <v>1295368942</v>
      </c>
      <c r="I97" s="137"/>
      <c r="J97" s="137">
        <v>721203689</v>
      </c>
      <c r="K97" s="137"/>
      <c r="L97" s="136">
        <v>970364326</v>
      </c>
      <c r="M97" s="139"/>
      <c r="N97" s="137">
        <v>416064088</v>
      </c>
    </row>
    <row r="98" spans="1:14" ht="16.5" customHeight="1" x14ac:dyDescent="0.2">
      <c r="A98" s="140" t="s">
        <v>229</v>
      </c>
      <c r="B98" s="143"/>
      <c r="C98" s="129"/>
      <c r="D98" s="129"/>
      <c r="E98" s="129"/>
      <c r="F98" s="128"/>
      <c r="G98" s="129"/>
      <c r="H98" s="144">
        <v>-443118</v>
      </c>
      <c r="I98" s="137"/>
      <c r="J98" s="145">
        <v>10411183</v>
      </c>
      <c r="K98" s="137"/>
      <c r="L98" s="144">
        <v>0</v>
      </c>
      <c r="M98" s="139"/>
      <c r="N98" s="145">
        <v>0</v>
      </c>
    </row>
    <row r="99" spans="1:14" ht="12.95" customHeight="1" x14ac:dyDescent="0.2">
      <c r="A99" s="146"/>
      <c r="B99" s="119"/>
      <c r="C99" s="129"/>
      <c r="D99" s="129"/>
      <c r="E99" s="129"/>
      <c r="F99" s="138"/>
      <c r="G99" s="129"/>
      <c r="H99" s="136"/>
      <c r="I99" s="137"/>
      <c r="J99" s="137"/>
      <c r="K99" s="137"/>
      <c r="L99" s="136"/>
      <c r="M99" s="139"/>
      <c r="N99" s="137"/>
    </row>
    <row r="100" spans="1:14" ht="16.5" customHeight="1" thickBot="1" x14ac:dyDescent="0.25">
      <c r="A100" s="120" t="s">
        <v>230</v>
      </c>
      <c r="B100" s="119"/>
      <c r="C100" s="129"/>
      <c r="D100" s="129"/>
      <c r="E100" s="129"/>
      <c r="F100" s="138"/>
      <c r="G100" s="129"/>
      <c r="H100" s="150">
        <f>SUM(H96:H98)</f>
        <v>1320090987</v>
      </c>
      <c r="I100" s="137"/>
      <c r="J100" s="151">
        <f>SUM(J96:J98)</f>
        <v>848894967</v>
      </c>
      <c r="K100" s="137"/>
      <c r="L100" s="150">
        <f>SUM(L96:L98)</f>
        <v>963615499</v>
      </c>
      <c r="M100" s="139"/>
      <c r="N100" s="151">
        <f>SUM(N96:N98)</f>
        <v>199082980</v>
      </c>
    </row>
    <row r="101" spans="1:14" ht="12.95" customHeight="1" thickTop="1" x14ac:dyDescent="0.2">
      <c r="A101" s="148"/>
      <c r="B101" s="120"/>
      <c r="C101" s="142"/>
      <c r="D101" s="142"/>
      <c r="E101" s="129"/>
      <c r="F101" s="128"/>
      <c r="G101" s="129"/>
      <c r="H101" s="209"/>
      <c r="I101" s="137"/>
      <c r="J101" s="137"/>
      <c r="K101" s="137"/>
      <c r="L101" s="209"/>
      <c r="M101" s="137"/>
      <c r="N101" s="137"/>
    </row>
    <row r="102" spans="1:14" ht="16.5" customHeight="1" x14ac:dyDescent="0.2">
      <c r="A102" s="120" t="s">
        <v>231</v>
      </c>
      <c r="B102" s="119"/>
      <c r="C102" s="129"/>
      <c r="D102" s="129"/>
      <c r="E102" s="119"/>
      <c r="F102" s="119"/>
      <c r="G102" s="119"/>
      <c r="H102" s="210"/>
      <c r="I102" s="146"/>
      <c r="J102" s="146"/>
      <c r="K102" s="146"/>
      <c r="L102" s="210"/>
      <c r="M102" s="146"/>
      <c r="N102" s="146"/>
    </row>
    <row r="103" spans="1:14" ht="16.5" customHeight="1" x14ac:dyDescent="0.2">
      <c r="A103" s="140" t="s">
        <v>232</v>
      </c>
      <c r="B103" s="119"/>
      <c r="C103" s="129"/>
      <c r="D103" s="129"/>
      <c r="E103" s="146"/>
      <c r="F103" s="138"/>
      <c r="G103" s="119"/>
      <c r="H103" s="209"/>
      <c r="I103" s="137"/>
      <c r="J103" s="137"/>
      <c r="K103" s="137"/>
      <c r="L103" s="209"/>
      <c r="M103" s="139"/>
      <c r="N103" s="137"/>
    </row>
    <row r="104" spans="1:14" ht="16.5" customHeight="1" x14ac:dyDescent="0.2">
      <c r="A104" s="140"/>
      <c r="B104" s="119" t="s">
        <v>233</v>
      </c>
      <c r="C104" s="129"/>
      <c r="D104" s="129"/>
      <c r="E104" s="146"/>
      <c r="F104" s="138"/>
      <c r="G104" s="119"/>
      <c r="H104" s="136">
        <v>367985490</v>
      </c>
      <c r="I104" s="137"/>
      <c r="J104" s="137">
        <v>231897721</v>
      </c>
      <c r="K104" s="137"/>
      <c r="L104" s="136">
        <v>38736813</v>
      </c>
      <c r="M104" s="139"/>
      <c r="N104" s="137">
        <v>68955173</v>
      </c>
    </row>
    <row r="105" spans="1:14" ht="16.5" customHeight="1" x14ac:dyDescent="0.2">
      <c r="A105" s="140" t="s">
        <v>234</v>
      </c>
      <c r="B105" s="119"/>
      <c r="C105" s="129"/>
      <c r="D105" s="129"/>
      <c r="E105" s="146"/>
      <c r="F105" s="138">
        <v>10</v>
      </c>
      <c r="G105" s="119"/>
      <c r="H105" s="136">
        <v>15153612</v>
      </c>
      <c r="I105" s="137"/>
      <c r="J105" s="137">
        <v>24600397</v>
      </c>
      <c r="K105" s="137"/>
      <c r="L105" s="136">
        <v>9273840</v>
      </c>
      <c r="M105" s="139"/>
      <c r="N105" s="137">
        <v>24600397</v>
      </c>
    </row>
    <row r="106" spans="1:14" ht="16.5" customHeight="1" x14ac:dyDescent="0.2">
      <c r="A106" s="140" t="s">
        <v>235</v>
      </c>
      <c r="B106" s="119"/>
      <c r="C106" s="129"/>
      <c r="D106" s="129"/>
      <c r="E106" s="146"/>
      <c r="F106" s="138"/>
      <c r="G106" s="119"/>
      <c r="H106" s="136">
        <v>198833</v>
      </c>
      <c r="I106" s="137"/>
      <c r="J106" s="137">
        <v>192549</v>
      </c>
      <c r="K106" s="137"/>
      <c r="L106" s="136">
        <v>198833</v>
      </c>
      <c r="M106" s="139"/>
      <c r="N106" s="137">
        <v>192549</v>
      </c>
    </row>
    <row r="107" spans="1:14" ht="16.5" customHeight="1" x14ac:dyDescent="0.2">
      <c r="A107" s="140"/>
      <c r="B107" s="119"/>
      <c r="C107" s="129"/>
      <c r="D107" s="129"/>
      <c r="E107" s="146"/>
      <c r="F107" s="138"/>
      <c r="G107" s="119"/>
      <c r="H107" s="137"/>
      <c r="I107" s="137"/>
      <c r="J107" s="137"/>
      <c r="K107" s="137"/>
      <c r="L107" s="137"/>
      <c r="M107" s="139"/>
      <c r="N107" s="137"/>
    </row>
    <row r="108" spans="1:14" ht="16.5" customHeight="1" x14ac:dyDescent="0.2">
      <c r="A108" s="140"/>
      <c r="B108" s="119"/>
      <c r="C108" s="129"/>
      <c r="D108" s="129"/>
      <c r="E108" s="146"/>
      <c r="F108" s="138"/>
      <c r="G108" s="119"/>
      <c r="H108" s="137"/>
      <c r="I108" s="137"/>
      <c r="J108" s="137"/>
      <c r="K108" s="137"/>
      <c r="L108" s="137"/>
      <c r="M108" s="139"/>
      <c r="N108" s="137"/>
    </row>
    <row r="109" spans="1:14" ht="16.5" customHeight="1" x14ac:dyDescent="0.2">
      <c r="A109" s="140"/>
      <c r="B109" s="119"/>
      <c r="C109" s="129"/>
      <c r="D109" s="129"/>
      <c r="E109" s="146"/>
      <c r="F109" s="138"/>
      <c r="G109" s="119"/>
      <c r="H109" s="137"/>
      <c r="I109" s="137"/>
      <c r="J109" s="137"/>
      <c r="K109" s="137"/>
      <c r="L109" s="137"/>
      <c r="M109" s="139"/>
      <c r="N109" s="137"/>
    </row>
    <row r="110" spans="1:14" ht="3.75" customHeight="1" x14ac:dyDescent="0.2">
      <c r="A110" s="140"/>
      <c r="B110" s="119"/>
      <c r="C110" s="129"/>
      <c r="D110" s="129"/>
      <c r="E110" s="146"/>
      <c r="F110" s="138"/>
      <c r="G110" s="119"/>
      <c r="H110" s="137"/>
      <c r="I110" s="137"/>
      <c r="J110" s="137"/>
      <c r="K110" s="137"/>
      <c r="L110" s="137"/>
      <c r="M110" s="139"/>
      <c r="N110" s="137"/>
    </row>
    <row r="111" spans="1:14" ht="21.95" customHeight="1" x14ac:dyDescent="0.2">
      <c r="A111" s="116" t="s">
        <v>39</v>
      </c>
      <c r="B111" s="116"/>
      <c r="C111" s="164"/>
      <c r="D111" s="164"/>
      <c r="E111" s="164"/>
      <c r="F111" s="203"/>
      <c r="G111" s="164"/>
      <c r="H111" s="145"/>
      <c r="I111" s="145"/>
      <c r="J111" s="145"/>
      <c r="K111" s="145"/>
      <c r="L111" s="145"/>
      <c r="M111" s="145"/>
      <c r="N111" s="145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   &amp;P</oddFooter>
  </headerFooter>
  <rowBreaks count="1" manualBreakCount="1">
    <brk id="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P&amp;L (3month) (5-6)</vt:lpstr>
      <vt:lpstr>P&amp;L (9month) (7-8)</vt:lpstr>
      <vt:lpstr>CE CONSO 9</vt:lpstr>
      <vt:lpstr>CE HCW 10</vt:lpstr>
      <vt:lpstr>CF11-12</vt:lpstr>
      <vt:lpstr>'BS 2-4'!Print_Area</vt:lpstr>
      <vt:lpstr>'CF11-12'!Print_Area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Chayaporn Srilap (TH)</cp:lastModifiedBy>
  <cp:revision/>
  <cp:lastPrinted>2024-11-08T03:10:20Z</cp:lastPrinted>
  <dcterms:created xsi:type="dcterms:W3CDTF">2022-08-10T04:26:15Z</dcterms:created>
  <dcterms:modified xsi:type="dcterms:W3CDTF">2024-11-08T03:13:12Z</dcterms:modified>
  <cp:category/>
  <cp:contentStatus/>
</cp:coreProperties>
</file>