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1.bin" ContentType="application/vnd.openxmlformats-officedocument.spreadsheetml.customProperty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snaisra\Desktop\G.GGC Q3'24\1.GGC\1.FS\5.SET\1.TH\"/>
    </mc:Choice>
  </mc:AlternateContent>
  <xr:revisionPtr revIDLastSave="0" documentId="13_ncr:1_{FAC92967-8A8B-4E75-93E1-1C457919A365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BS 3-5" sheetId="11" r:id="rId1"/>
    <sheet name="SI 3M 6-7" sheetId="9" r:id="rId2"/>
    <sheet name="SI 9M 8-9" sheetId="13" r:id="rId3"/>
    <sheet name="SH 10" sheetId="5" r:id="rId4"/>
    <sheet name="SH 11" sheetId="12" r:id="rId5"/>
    <sheet name="CF 12-13" sheetId="7" r:id="rId6"/>
    <sheet name="SI 6-7 Q1" sheetId="10" state="hidden" r:id="rId7"/>
  </sheets>
  <externalReferences>
    <externalReference r:id="rId8"/>
    <externalReference r:id="rId9"/>
  </externalReferences>
  <definedNames>
    <definedName name="\a" localSheetId="1">#REF!</definedName>
    <definedName name="\a" localSheetId="6">#REF!</definedName>
    <definedName name="\a">#REF!</definedName>
    <definedName name="_1600J" localSheetId="6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xlnm._FilterDatabase" localSheetId="0" hidden="1">'BS 3-5'!$A$19:$B$28</definedName>
    <definedName name="_NRV2" localSheetId="6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localSheetId="6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 localSheetId="1">'[1]CF Worksheet '!#REF!</definedName>
    <definedName name="CF_Accrued_expenses" localSheetId="6">'[1]CF Worksheet '!#REF!</definedName>
    <definedName name="CF_Accrued_expenses">'[1]CF Worksheet '!#REF!</definedName>
    <definedName name="CF_cash_and_securities_segregated" localSheetId="1">'[1]CF Worksheet '!#REF!</definedName>
    <definedName name="CF_cash_and_securities_segregated" localSheetId="6">'[1]CF Worksheet '!#REF!</definedName>
    <definedName name="CF_cash_and_securities_segregated">'[1]CF Worksheet '!#REF!</definedName>
    <definedName name="CF_Forex_translation_adsjustment" localSheetId="1">'[1]CF Worksheet '!#REF!</definedName>
    <definedName name="CF_Forex_translation_adsjustment" localSheetId="6">'[1]CF Worksheet '!#REF!</definedName>
    <definedName name="CF_Forex_translation_adsjustment">'[1]CF Worksheet '!#REF!</definedName>
    <definedName name="CF_Income_taxes_payable" localSheetId="1">'[1]CF Worksheet '!#REF!</definedName>
    <definedName name="CF_Income_taxes_payable" localSheetId="6">'[1]CF Worksheet '!#REF!</definedName>
    <definedName name="CF_Income_taxes_payable">'[1]CF Worksheet '!#REF!</definedName>
    <definedName name="CF_Memeberships_in_exchanges" localSheetId="1">'[1]CF Worksheet '!#REF!</definedName>
    <definedName name="CF_Memeberships_in_exchanges" localSheetId="6">'[1]CF Worksheet '!#REF!</definedName>
    <definedName name="CF_Memeberships_in_exchanges">'[1]CF Worksheet '!#REF!</definedName>
    <definedName name="CF_Other_assets" localSheetId="1">'[1]CF Worksheet '!#REF!</definedName>
    <definedName name="CF_Other_assets" localSheetId="6">'[1]CF Worksheet '!#REF!</definedName>
    <definedName name="CF_Other_assets">'[1]CF Worksheet '!#REF!</definedName>
    <definedName name="CF_Payable_to_brokers_dealers" localSheetId="1">'[1]CF Worksheet '!#REF!</definedName>
    <definedName name="CF_Payable_to_brokers_dealers" localSheetId="6">'[1]CF Worksheet '!#REF!</definedName>
    <definedName name="CF_Payable_to_brokers_dealers">'[1]CF Worksheet '!#REF!</definedName>
    <definedName name="CF_payable_to_customers" localSheetId="1">'[1]CF Worksheet '!#REF!</definedName>
    <definedName name="CF_payable_to_customers" localSheetId="6">'[1]CF Worksheet '!#REF!</definedName>
    <definedName name="CF_payable_to_customers">'[1]CF Worksheet '!#REF!</definedName>
    <definedName name="CF_Pension_liability_adjustment" localSheetId="1">'[1]CF Worksheet '!#REF!</definedName>
    <definedName name="CF_Pension_liability_adjustment" localSheetId="6">'[1]CF Worksheet '!#REF!</definedName>
    <definedName name="CF_Pension_liability_adjustment">'[1]CF Worksheet '!#REF!</definedName>
    <definedName name="CF_receivable_from_customers" localSheetId="1">'[1]CF Worksheet '!#REF!</definedName>
    <definedName name="CF_receivable_from_customers" localSheetId="6">'[1]CF Worksheet '!#REF!</definedName>
    <definedName name="CF_receivable_from_customers">'[1]CF Worksheet '!#REF!</definedName>
    <definedName name="CF_Securities_borrowed" localSheetId="1">'[1]CF Worksheet '!#REF!</definedName>
    <definedName name="CF_Securities_borrowed" localSheetId="6">'[1]CF Worksheet '!#REF!</definedName>
    <definedName name="CF_Securities_borrowed">'[1]CF Worksheet '!#REF!</definedName>
    <definedName name="CF_securities_owned" localSheetId="1">'[1]CF Worksheet '!#REF!</definedName>
    <definedName name="CF_securities_owned" localSheetId="6">'[1]CF Worksheet '!#REF!</definedName>
    <definedName name="CF_securities_owned">'[1]CF Worksheet '!#REF!</definedName>
    <definedName name="CF_securities_sold_not_purchased" localSheetId="1">'[1]CF Worksheet '!#REF!</definedName>
    <definedName name="CF_securities_sold_not_purchased" localSheetId="6">'[1]CF Worksheet '!#REF!</definedName>
    <definedName name="CF_securities_sold_not_purchased">'[1]CF Worksheet '!#REF!</definedName>
    <definedName name="Closing_retained_earnings">#REF!</definedName>
    <definedName name="Common_Stock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 localSheetId="1">#REF!</definedName>
    <definedName name="Foreign_currency_translation_adjustments" localSheetId="6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>#REF!</definedName>
    <definedName name="Long_term_debt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 localSheetId="1">#REF!</definedName>
    <definedName name="Pension_liability_adjustment" localSheetId="6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 3-5'!$A$1:$J$87</definedName>
    <definedName name="_xlnm.Print_Area" localSheetId="5">'CF 12-13'!$A$1:$I$79</definedName>
    <definedName name="_xlnm.Print_Area" localSheetId="3">'SH 10'!$A$1:$R$35</definedName>
    <definedName name="_xlnm.Print_Area" localSheetId="4">'SH 11'!$A$1:$P$35</definedName>
    <definedName name="_xlnm.Print_Area" localSheetId="1">'SI 3M 6-7'!$A$1:$J$59</definedName>
    <definedName name="_xlnm.Print_Area" localSheetId="6">'SI 6-7 Q1'!$A$1:$J$48</definedName>
    <definedName name="_xlnm.Print_Area" localSheetId="2">'SI 9M 8-9'!$A$1:$J$58</definedName>
    <definedName name="Print_Area_MI" localSheetId="6">#REF!</definedName>
    <definedName name="Print_Area_MI">#REF!</definedName>
    <definedName name="Print_Titles_MI" localSheetId="6">#REF!</definedName>
    <definedName name="Print_Titles_MI">#REF!</definedName>
    <definedName name="Proceeds_loans_payable" localSheetId="1">'[1]CF Worksheet '!#REF!</definedName>
    <definedName name="Proceeds_loans_payable" localSheetId="6">'[1]CF Worksheet '!#REF!</definedName>
    <definedName name="Proceeds_loans_payable">'[1]CF Worksheet '!#REF!</definedName>
    <definedName name="Proceeds_long_term_debt" localSheetId="1">'[1]CF Worksheet '!#REF!</definedName>
    <definedName name="Proceeds_long_term_debt" localSheetId="6">'[1]CF Worksheet '!#REF!</definedName>
    <definedName name="Proceeds_long_term_debt">'[1]CF Worksheet '!#REF!</definedName>
    <definedName name="Proceeds_securities_sold" localSheetId="1">'[1]CF Worksheet '!#REF!</definedName>
    <definedName name="Proceeds_securities_sold" localSheetId="6">'[1]CF Worksheet '!#REF!</definedName>
    <definedName name="Proceeds_securities_sold">'[1]CF Worksheet '!#REF!</definedName>
    <definedName name="Proceeds_subordinated_debt" localSheetId="1">'[1]CF Worksheet '!#REF!</definedName>
    <definedName name="Proceeds_subordinated_debt" localSheetId="6">'[1]CF Worksheet '!#REF!</definedName>
    <definedName name="Proceeds_subordinated_debt">'[1]CF Worksheet '!#REF!</definedName>
    <definedName name="Purchase_property" localSheetId="1">'[1]CF Worksheet '!#REF!</definedName>
    <definedName name="Purchase_property" localSheetId="6">'[1]CF Worksheet '!#REF!</definedName>
    <definedName name="Purchase_property">'[1]CF Worksheet '!#REF!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7" i="10" l="1"/>
  <c r="H47" i="10"/>
  <c r="F47" i="10"/>
  <c r="D47" i="10"/>
  <c r="J43" i="10"/>
  <c r="H43" i="10"/>
  <c r="F43" i="10"/>
  <c r="D43" i="10"/>
  <c r="D19" i="10"/>
  <c r="D23" i="10" s="1"/>
  <c r="D25" i="10" s="1"/>
  <c r="J11" i="10"/>
  <c r="J19" i="10" s="1"/>
  <c r="J23" i="10" s="1"/>
  <c r="J25" i="10" s="1"/>
  <c r="H11" i="10"/>
  <c r="H19" i="10" s="1"/>
  <c r="H23" i="10" s="1"/>
  <c r="H25" i="10" s="1"/>
  <c r="F11" i="10"/>
  <c r="F19" i="10" s="1"/>
  <c r="F23" i="10" s="1"/>
  <c r="F25" i="10" s="1"/>
  <c r="D11" i="10"/>
  <c r="F31" i="10" l="1"/>
  <c r="F28" i="10"/>
  <c r="F29" i="10" s="1"/>
  <c r="H31" i="10"/>
  <c r="H28" i="10"/>
  <c r="H29" i="10" s="1"/>
  <c r="J31" i="10"/>
  <c r="J28" i="10"/>
  <c r="J29" i="10" s="1"/>
  <c r="D31" i="10"/>
  <c r="D28" i="10"/>
  <c r="D29" i="10" s="1"/>
</calcChain>
</file>

<file path=xl/sharedStrings.xml><?xml version="1.0" encoding="utf-8"?>
<sst xmlns="http://schemas.openxmlformats.org/spreadsheetml/2006/main" count="442" uniqueCount="205">
  <si>
    <t xml:space="preserve">บริษัท โกลบอลกรีนเคมิคอล จำกัด (มหาชน) และบริษัทย่อย 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</si>
  <si>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</si>
  <si>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</si>
  <si>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</si>
  <si>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</si>
  <si>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</si>
  <si>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</si>
  <si>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</si>
  <si>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</si>
  <si>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</si>
  <si>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</si>
  <si>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7</t>
  </si>
  <si>
    <t>ลูกหนี้ภาษีมูลค่าเพิ่ม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</si>
  <si>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</si>
  <si>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</si>
  <si>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</si>
  <si>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</si>
  <si>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</si>
  <si>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</si>
  <si>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</si>
  <si>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</si>
  <si>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</si>
  <si>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</si>
  <si>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</si>
  <si>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</si>
  <si>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</si>
  <si>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</si>
  <si>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</si>
  <si>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</si>
  <si>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เจ้าหนี้ผู้รับเหมาก่อสร้าง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</si>
  <si>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</si>
  <si>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</si>
  <si>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</si>
  <si>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</si>
  <si>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</si>
  <si>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</si>
  <si>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</si>
  <si>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</si>
  <si>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</si>
  <si>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</si>
  <si>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</si>
  <si>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</si>
  <si>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ส่วนต่างจากการรวมธุรกิจ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</si>
  <si>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</si>
  <si>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</si>
  <si>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</si>
  <si>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</si>
  <si>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</si>
  <si>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</si>
  <si>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รายได้จากการขาย</t>
  </si>
  <si>
    <t>รายได้ดอกเบี้ยและเงินปันผล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</si>
  <si>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</si>
  <si>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</si>
  <si>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</si>
  <si>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</si>
  <si>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กำไร (ขาดทุน) จากตราสารอนุพันธ์สุทธิ</t>
  </si>
  <si>
    <t>ต้นทุนทางการเงิน</t>
  </si>
  <si>
    <t>ส่วนแบ่งกำไรจากเงินลงทุนในการร่วมค้า</t>
  </si>
  <si>
    <t>รายได้ (ค่าใช้จ่าย) ภาษีเงินได้</t>
  </si>
  <si>
    <t>งบกำไรขาดทุนเบ็ดเสร็จ (ไม่ได้ตรวจสอบ)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</si>
  <si>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</si>
  <si>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</si>
  <si>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</si>
  <si>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ส่วนต่างจาก</t>
  </si>
  <si>
    <t>ทุนที่ออกและ</t>
  </si>
  <si>
    <t>ส่วนเกิน</t>
  </si>
  <si>
    <t>การรวมธุรกิจภายใต้</t>
  </si>
  <si>
    <t>ทุนสำรอง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</si>
  <si>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</si>
  <si>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</si>
  <si>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</si>
  <si>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</si>
  <si>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ตามกฎหมาย</t>
  </si>
  <si>
    <t>ผู้ถือหุ้น</t>
  </si>
  <si>
    <t>กำไรสำหรับงวด</t>
  </si>
  <si>
    <t>รวม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</si>
  <si>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</si>
  <si>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</si>
  <si>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</si>
  <si>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กำไรจากการตัดจำหน่ายสินทรัพย์สิทธิการใช้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</si>
  <si>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</si>
  <si>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</si>
  <si>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ดอกเบี้ยรับ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</si>
  <si>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</si>
  <si>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</si>
  <si>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</si>
  <si>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6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</si>
  <si>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</si>
  <si>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</si>
  <si>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</si>
  <si>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ส่วนของหนี้สินตามสัญญาเช่า</t>
  </si>
  <si>
    <t xml:space="preserve">   ที่ถึงกำหนดชำระภายในหนึ่งปี</t>
  </si>
  <si>
    <t>3, 5</t>
  </si>
  <si>
    <t>ต้นทุนในการจัดจำหน่าย</t>
  </si>
  <si>
    <t>กำไรจากกิจกรรมดำเนินงาน</t>
  </si>
  <si>
    <t>กำไรก่อนภาษีเงินได้</t>
  </si>
  <si>
    <t>การแบ่งปันกำไร</t>
  </si>
  <si>
    <t>ปรับรายการที่กระทบกำไรเป็นเงินสดรับ (จ่าย)</t>
  </si>
  <si>
    <t>เงินสดจ่ายชำระหนี้สินตามสัญญาเช่า</t>
  </si>
  <si>
    <t xml:space="preserve">    (หุ้นสามัญจำนวน 1,023,666,700 หุ้น </t>
  </si>
  <si>
    <t xml:space="preserve">     มูลค่า 9.50 บาทต่อหุ้น)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</si>
  <si>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</si>
  <si>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ส่วนที่เป็นของบริษัท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</si>
  <si>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</si>
  <si>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</si>
  <si>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</si>
  <si>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ดอกเบี้ยจ่าย</t>
  </si>
  <si>
    <t>สิ้นสุดวันที่ 31 มีนาคม</t>
  </si>
  <si>
    <t>กำไร (ขาดทุน) จากอัตราแลกเปลี่ยนสุทธิ</t>
  </si>
  <si>
    <t>เงินฝากกับสถาบันการเงินที่ใช้เป็นหลักประกัน</t>
  </si>
  <si>
    <t>สินทรัพย์ทางการเงินหมุนเวียน</t>
  </si>
  <si>
    <t>อาคารและอุปกรณ์</t>
  </si>
  <si>
    <t>ส่วนของเงินกู้ยืมระยะยาวจากสถาบันการเงิน</t>
  </si>
  <si>
    <t>ประมาณการหนี้สินหมุนเวียน</t>
  </si>
  <si>
    <t>ส่วนเกินมูลค่าหุ้น</t>
  </si>
  <si>
    <t xml:space="preserve">    ภายใต้การควบคุมเดียวกัน</t>
  </si>
  <si>
    <t xml:space="preserve">    จัดสรรแล้ว</t>
  </si>
  <si>
    <t xml:space="preserve">        ทุนสำรองตามกฎหมาย</t>
  </si>
  <si>
    <t>ยอดคงเหลือ ณ วันที่ 1 มกราคม 2566</t>
  </si>
  <si>
    <t>Per Lead</t>
  </si>
  <si>
    <t>Round</t>
  </si>
  <si>
    <t>Diff</t>
  </si>
  <si>
    <t>Separate</t>
  </si>
  <si>
    <t>Conso</t>
  </si>
  <si>
    <t>ค่าใช้จ่ายภาษีเงินได้</t>
  </si>
  <si>
    <t>in thousand</t>
  </si>
  <si>
    <t>Per client</t>
  </si>
  <si>
    <t>กำไร (ขาดทุน) 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</si>
  <si>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</si>
  <si>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</si>
  <si>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ผลขาดทุนจากการป้องกันความเสี่ยงกระแสเงินสด</t>
  </si>
  <si>
    <t>รวมรายการที่อาจถูกจัดประเภทใหม่ไว้ใน</t>
  </si>
  <si>
    <t>การแบ่งปันกำไร (ขาดทุน)</t>
  </si>
  <si>
    <t>กำไร (ขาดทุน) เบ็ดเสร็จอื่นสำหรับงวด - สุทธิจากภาษี</t>
  </si>
  <si>
    <t>Separate YE'22</t>
  </si>
  <si>
    <t>Conso YE'22</t>
  </si>
  <si>
    <t>องค์ประกอบอื่นของส่วนของผู้ถือหุ้น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</si>
  <si>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</si>
  <si>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</si>
  <si>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</si>
  <si>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</si>
  <si>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</si>
  <si>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สำรองการ</t>
  </si>
  <si>
    <t>ป้องกันความเสี่ยง</t>
  </si>
  <si>
    <t>กระแสเงินสด</t>
  </si>
  <si>
    <t>องค์ประกอบอื่น</t>
  </si>
  <si>
    <t>ของส่วนของผู้ถือหุ้น</t>
  </si>
  <si>
    <t>กำไรขาดทุนเบ็ดเสร็จสำหรับงวด</t>
  </si>
  <si>
    <t>รวมกำไร (ขาดทุน) เบ็ดเสร็จสำหรับงวด</t>
  </si>
  <si>
    <t xml:space="preserve">    กำไร (ขาดทุน) เบ็ดเสร็จอื่น</t>
  </si>
  <si>
    <t>ยอดคงเหลือ ณ วันที่ 1 มกราคม 2567</t>
  </si>
  <si>
    <t>งบฐานะการเงิน</t>
  </si>
  <si>
    <t xml:space="preserve">งบฐานะการเงิน </t>
  </si>
  <si>
    <t>กำไร (ขาดทุน) สะสม</t>
  </si>
  <si>
    <t xml:space="preserve">    ยังไม่ได้จัดสรร (ขาดทุนสะสม)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</si>
  <si>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</si>
  <si>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</si>
  <si>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(ขาดทุนสะสม)</t>
  </si>
  <si>
    <t>กำไร (ขาดทุน) ก่อนภาษีเงินได้</t>
  </si>
  <si>
    <t xml:space="preserve">    ขาดทุน</t>
  </si>
  <si>
    <t xml:space="preserve">   ที่ใช้วิธีส่วนได้เสีย</t>
  </si>
  <si>
    <t>งบการเปลี่ยนแปลงส่วนของผู้ถือหุ้น (ไม่ได้ตรวจสอบ)</t>
  </si>
  <si>
    <t>(กำไร) ขาดทุนจากตราสารอนุพันธ์ที่ยังไม่เกิดขึ้น</t>
  </si>
  <si>
    <t>ภาษีเงินได้รับคืน (จ่ายออก)</t>
  </si>
  <si>
    <t>เงินสดรับจากการลงทุนในสินทรัพย์ทางการเงินหมุนเวียน</t>
  </si>
  <si>
    <t xml:space="preserve">   ที่ใช้วิธีส่วนได้เสีย (สุทธิจากภาษี)</t>
  </si>
  <si>
    <t>(ไม่ได้ตรวจสอบ)</t>
  </si>
  <si>
    <t>กำไรจากการจำหน่ายสินทรัพย์ไม่มีตัวตน</t>
  </si>
  <si>
    <t>เงินสดจ่ายเพื่อการลงทุนในบริษัทย่อย</t>
  </si>
  <si>
    <t>เงินสดจ่ายเพื่อซื้อส่วนได้เสียในการร่วมค้า</t>
  </si>
  <si>
    <t>เงินสดรับจากการขายอาคารและอุปกรณ์</t>
  </si>
  <si>
    <t>เงินปันผลรับ</t>
  </si>
  <si>
    <t>เงินปันผลจ่ายให้ผู้ถือหุ้นของบริษัท</t>
  </si>
  <si>
    <t>เงินสดจ่ายเพื่อชำระเงินกู้ยืมจากสถาบันการเงิน</t>
  </si>
  <si>
    <t>ขาดทุนจากตราสารอนุพันธ์สุทธิ</t>
  </si>
  <si>
    <t>(กลับรายการ) ขาดทุนจากสินค้าเสื่อมสภาพ</t>
  </si>
  <si>
    <t>(กำไร) ขาดทุนจากการจำหน่ายอาคารและอุปกรณ์</t>
  </si>
  <si>
    <t>ส่วนแบ่งขาดทุนของการร่วมค้า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</si>
  <si>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</si>
  <si>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</si>
  <si>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</si>
  <si>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</si>
  <si>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</si>
  <si>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</si>
  <si>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</si>
  <si>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เงินสดรับจากการขายสินทรัพย์ไม่มีตัวตน</t>
  </si>
  <si>
    <t>เงินสดรับจากเงินกู้ยืมจากสถาบันการเงิน</t>
  </si>
  <si>
    <t>กำไร (ขาดทุน) จากกิจกรรมดำเนินงาน</t>
  </si>
  <si>
    <t>หนี้สินภาษีเงินได้รอการตัดบัญชี</t>
  </si>
  <si>
    <t>ประมาณการหนี้สินระยะสั้น</t>
  </si>
  <si>
    <t>ขาดทุนสำหรับงวด</t>
  </si>
  <si>
    <r>
      <t>ขาดทุนต่อหุ้น</t>
    </r>
    <r>
      <rPr>
        <b/>
        <i/>
        <sz val="15"/>
        <rFont val="Angsana New"/>
        <family val="1"/>
      </rPr>
      <t xml:space="preserve"> (บาท)</t>
    </r>
  </si>
  <si>
    <t>ผลกำไร (ขาดทุน) จากการป้องกันความเสี่ยงกระแสเงินสด</t>
  </si>
  <si>
    <t>(กำไร) ขาดทุนจากอัตราแลกเปลี่ยนที่ยังไม่เกิดขึ้น</t>
  </si>
  <si>
    <t>กำไร (ขาดทุน) ขั้นต้น</t>
  </si>
  <si>
    <t>กลับรายการขาดทุนจากการปรับมูลค่าสินค้าคงเหลือ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</si>
  <si>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</si>
  <si>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</si>
  <si>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ขาดทุนจากการตัดจำหน่ายวัตถุดิบคงคลัง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</si>
  <si>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</si>
  <si>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</si>
  <si>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กลับรายการสำรองค่าเสียหายจากคดีความ</t>
  </si>
  <si>
    <t>12</t>
  </si>
  <si>
    <t>13</t>
  </si>
  <si>
    <t>กลับรายการประมาณการหนี้สิน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</si>
</sst>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[Red]\(#,##0\)"/>
    <numFmt numFmtId="167" formatCode="#,##0;\(#,##0\)"/>
    <numFmt numFmtId="168" formatCode="\-"/>
  </numFmts>
  <fonts count="19" x14ac:knownFonts="1"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0"/>
      <name val="Angsana New"/>
      <family val="1"/>
    </font>
    <font>
      <b/>
      <i/>
      <sz val="10"/>
      <name val="Angsana New"/>
      <family val="1"/>
    </font>
    <font>
      <b/>
      <sz val="10"/>
      <color theme="1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6" fillId="0" borderId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43">
    <xf numFmtId="0" fontId="0" fillId="0" borderId="0" xfId="0"/>
    <xf numFmtId="0" fontId="11" fillId="0" borderId="0" xfId="0" applyFont="1" applyAlignment="1">
      <alignment horizontal="center"/>
    </xf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/>
    <xf numFmtId="165" fontId="10" fillId="0" borderId="4" xfId="1" applyNumberFormat="1" applyFont="1" applyFill="1" applyBorder="1" applyAlignment="1"/>
    <xf numFmtId="165" fontId="10" fillId="0" borderId="0" xfId="1" applyNumberFormat="1" applyFont="1" applyFill="1" applyAlignment="1"/>
    <xf numFmtId="165" fontId="10" fillId="0" borderId="0" xfId="1" applyNumberFormat="1" applyFont="1" applyFill="1" applyBorder="1" applyAlignment="1"/>
    <xf numFmtId="0" fontId="10" fillId="0" borderId="0" xfId="0" applyFont="1"/>
    <xf numFmtId="165" fontId="10" fillId="0" borderId="5" xfId="1" applyNumberFormat="1" applyFont="1" applyFill="1" applyBorder="1" applyAlignment="1"/>
    <xf numFmtId="2" fontId="0" fillId="0" borderId="0" xfId="1" applyNumberFormat="1" applyFont="1" applyFill="1" applyBorder="1" applyAlignment="1"/>
    <xf numFmtId="2" fontId="0" fillId="0" borderId="0" xfId="1" applyNumberFormat="1" applyFont="1" applyFill="1" applyAlignment="1"/>
    <xf numFmtId="165" fontId="0" fillId="0" borderId="0" xfId="1" applyNumberFormat="1" applyFont="1" applyFill="1" applyAlignment="1">
      <alignment horizontal="right"/>
    </xf>
    <xf numFmtId="165" fontId="0" fillId="0" borderId="5" xfId="1" applyNumberFormat="1" applyFont="1" applyFill="1" applyBorder="1" applyAlignment="1"/>
    <xf numFmtId="2" fontId="0" fillId="0" borderId="0" xfId="1" applyNumberFormat="1" applyFont="1" applyFill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 vertical="top"/>
    </xf>
    <xf numFmtId="165" fontId="0" fillId="0" borderId="1" xfId="1" applyNumberFormat="1" applyFont="1" applyFill="1" applyBorder="1" applyAlignment="1">
      <alignment horizontal="right" vertical="top"/>
    </xf>
    <xf numFmtId="165" fontId="10" fillId="0" borderId="5" xfId="1" applyNumberFormat="1" applyFont="1" applyFill="1" applyBorder="1" applyAlignment="1">
      <alignment horizontal="right" vertical="top"/>
    </xf>
    <xf numFmtId="165" fontId="10" fillId="0" borderId="0" xfId="1" applyNumberFormat="1" applyFont="1" applyFill="1" applyBorder="1" applyAlignment="1">
      <alignment horizontal="right" vertical="top"/>
    </xf>
    <xf numFmtId="165" fontId="10" fillId="0" borderId="3" xfId="1" applyNumberFormat="1" applyFont="1" applyFill="1" applyBorder="1" applyAlignment="1">
      <alignment horizontal="right" vertical="top"/>
    </xf>
    <xf numFmtId="165" fontId="0" fillId="0" borderId="0" xfId="1" applyNumberFormat="1" applyFont="1" applyFill="1" applyBorder="1" applyAlignment="1">
      <alignment vertical="top"/>
    </xf>
    <xf numFmtId="165" fontId="10" fillId="0" borderId="0" xfId="1" applyNumberFormat="1" applyFont="1" applyFill="1" applyBorder="1" applyAlignment="1">
      <alignment vertical="top"/>
    </xf>
    <xf numFmtId="0" fontId="10" fillId="0" borderId="0" xfId="0" applyFont="1" applyAlignment="1">
      <alignment horizontal="left" vertical="top"/>
    </xf>
    <xf numFmtId="165" fontId="0" fillId="0" borderId="0" xfId="2" applyNumberFormat="1" applyFont="1" applyFill="1" applyBorder="1" applyAlignment="1">
      <alignment horizontal="right" vertical="top"/>
    </xf>
    <xf numFmtId="165" fontId="10" fillId="0" borderId="3" xfId="1" applyNumberFormat="1" applyFont="1" applyFill="1" applyBorder="1" applyAlignment="1">
      <alignment vertical="top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10" fillId="0" borderId="0" xfId="6" applyFont="1"/>
    <xf numFmtId="0" fontId="7" fillId="0" borderId="0" xfId="0" applyFont="1" applyAlignment="1">
      <alignment vertical="center"/>
    </xf>
    <xf numFmtId="0" fontId="0" fillId="0" borderId="0" xfId="0" applyAlignment="1">
      <alignment horizontal="left"/>
    </xf>
    <xf numFmtId="43" fontId="0" fillId="0" borderId="0" xfId="1" applyFont="1" applyFill="1" applyBorder="1" applyAlignment="1">
      <alignment horizontal="right" vertical="top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0" fillId="0" borderId="0" xfId="1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10" applyFont="1" applyAlignment="1">
      <alignment vertical="top"/>
    </xf>
    <xf numFmtId="0" fontId="1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0" fillId="0" borderId="0" xfId="10" applyFont="1" applyAlignment="1">
      <alignment vertical="center"/>
    </xf>
    <xf numFmtId="43" fontId="0" fillId="0" borderId="0" xfId="1" applyFont="1" applyFill="1" applyAlignment="1">
      <alignment horizontal="right" vertical="top"/>
    </xf>
    <xf numFmtId="49" fontId="11" fillId="0" borderId="0" xfId="0" applyNumberFormat="1" applyFont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9" fontId="0" fillId="0" borderId="0" xfId="12" applyFont="1" applyFill="1" applyAlignment="1">
      <alignment vertical="center"/>
    </xf>
    <xf numFmtId="43" fontId="0" fillId="0" borderId="0" xfId="1" applyFont="1" applyFill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65" fontId="10" fillId="0" borderId="0" xfId="1" applyNumberFormat="1" applyFont="1" applyFill="1" applyAlignment="1">
      <alignment vertical="top"/>
    </xf>
    <xf numFmtId="165" fontId="0" fillId="0" borderId="0" xfId="1" applyNumberFormat="1" applyFont="1" applyFill="1" applyAlignment="1">
      <alignment vertical="top"/>
    </xf>
    <xf numFmtId="0" fontId="0" fillId="0" borderId="0" xfId="0" applyAlignment="1">
      <alignment horizontal="center"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Alignment="1">
      <alignment horizontal="right" vertical="center"/>
    </xf>
    <xf numFmtId="165" fontId="0" fillId="0" borderId="1" xfId="1" applyNumberFormat="1" applyFont="1" applyFill="1" applyBorder="1" applyAlignment="1">
      <alignment horizontal="right" vertical="center"/>
    </xf>
    <xf numFmtId="165" fontId="10" fillId="0" borderId="4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3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165" fontId="0" fillId="0" borderId="2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top" indent="1"/>
    </xf>
    <xf numFmtId="165" fontId="0" fillId="0" borderId="0" xfId="1" applyNumberFormat="1" applyFont="1" applyFill="1" applyBorder="1" applyAlignment="1">
      <alignment horizontal="center" vertical="top"/>
    </xf>
    <xf numFmtId="165" fontId="0" fillId="0" borderId="0" xfId="1" applyNumberFormat="1" applyFont="1" applyFill="1" applyAlignment="1">
      <alignment horizontal="right" vertical="top"/>
    </xf>
    <xf numFmtId="165" fontId="13" fillId="0" borderId="1" xfId="1" applyNumberFormat="1" applyFont="1" applyFill="1" applyBorder="1" applyAlignment="1">
      <alignment horizontal="right" vertical="top"/>
    </xf>
    <xf numFmtId="165" fontId="10" fillId="0" borderId="0" xfId="1" applyNumberFormat="1" applyFont="1" applyFill="1" applyAlignment="1">
      <alignment horizontal="right" vertical="top"/>
    </xf>
    <xf numFmtId="165" fontId="13" fillId="0" borderId="0" xfId="1" applyNumberFormat="1" applyFont="1" applyFill="1" applyBorder="1" applyAlignment="1">
      <alignment horizontal="right" vertical="top"/>
    </xf>
    <xf numFmtId="165" fontId="14" fillId="0" borderId="4" xfId="1" applyNumberFormat="1" applyFont="1" applyFill="1" applyBorder="1" applyAlignment="1">
      <alignment horizontal="right" vertical="top"/>
    </xf>
    <xf numFmtId="165" fontId="14" fillId="0" borderId="0" xfId="1" applyNumberFormat="1" applyFont="1" applyFill="1" applyBorder="1" applyAlignment="1">
      <alignment horizontal="right" vertical="top"/>
    </xf>
    <xf numFmtId="43" fontId="10" fillId="0" borderId="5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41" fontId="1" fillId="0" borderId="0" xfId="1" applyNumberFormat="1" applyFont="1" applyFill="1" applyAlignment="1"/>
    <xf numFmtId="41" fontId="1" fillId="0" borderId="1" xfId="1" applyNumberFormat="1" applyFont="1" applyFill="1" applyBorder="1" applyAlignment="1"/>
    <xf numFmtId="37" fontId="0" fillId="0" borderId="0" xfId="0" applyNumberFormat="1" applyAlignment="1">
      <alignment horizontal="right" vertical="top"/>
    </xf>
    <xf numFmtId="37" fontId="0" fillId="0" borderId="0" xfId="1" applyNumberFormat="1" applyFont="1" applyFill="1" applyBorder="1" applyAlignment="1">
      <alignment horizontal="right" vertical="top"/>
    </xf>
    <xf numFmtId="165" fontId="13" fillId="0" borderId="1" xfId="2" applyNumberFormat="1" applyFont="1" applyFill="1" applyBorder="1" applyAlignment="1">
      <alignment horizontal="right" vertical="top"/>
    </xf>
    <xf numFmtId="165" fontId="0" fillId="0" borderId="1" xfId="2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horizontal="right" vertical="top"/>
    </xf>
    <xf numFmtId="37" fontId="10" fillId="0" borderId="0" xfId="1" applyNumberFormat="1" applyFont="1" applyFill="1" applyBorder="1" applyAlignment="1">
      <alignment horizontal="right" vertical="top"/>
    </xf>
    <xf numFmtId="165" fontId="13" fillId="0" borderId="0" xfId="2" applyNumberFormat="1" applyFont="1" applyFill="1" applyBorder="1" applyAlignment="1">
      <alignment horizontal="right" vertical="top"/>
    </xf>
    <xf numFmtId="37" fontId="0" fillId="0" borderId="0" xfId="1" applyNumberFormat="1" applyFont="1" applyFill="1" applyAlignment="1">
      <alignment horizontal="right" vertical="top"/>
    </xf>
    <xf numFmtId="165" fontId="14" fillId="0" borderId="4" xfId="2" applyNumberFormat="1" applyFont="1" applyFill="1" applyBorder="1" applyAlignment="1">
      <alignment horizontal="right" vertical="top"/>
    </xf>
    <xf numFmtId="37" fontId="10" fillId="0" borderId="0" xfId="1" applyNumberFormat="1" applyFont="1" applyFill="1" applyAlignment="1">
      <alignment horizontal="right" vertical="top"/>
    </xf>
    <xf numFmtId="0" fontId="15" fillId="0" borderId="0" xfId="10" applyFont="1" applyAlignment="1">
      <alignment vertical="top"/>
    </xf>
    <xf numFmtId="0" fontId="16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165" fontId="17" fillId="0" borderId="0" xfId="2" applyNumberFormat="1" applyFont="1" applyFill="1" applyBorder="1" applyAlignment="1">
      <alignment horizontal="right" vertical="top"/>
    </xf>
    <xf numFmtId="37" fontId="15" fillId="0" borderId="0" xfId="1" applyNumberFormat="1" applyFont="1" applyFill="1" applyAlignment="1">
      <alignment horizontal="right" vertical="top"/>
    </xf>
    <xf numFmtId="37" fontId="15" fillId="0" borderId="0" xfId="1" applyNumberFormat="1" applyFont="1" applyFill="1" applyBorder="1" applyAlignment="1">
      <alignment horizontal="right" vertical="top"/>
    </xf>
    <xf numFmtId="165" fontId="15" fillId="0" borderId="0" xfId="1" applyNumberFormat="1" applyFont="1" applyFill="1" applyBorder="1" applyAlignment="1">
      <alignment horizontal="right" vertical="top"/>
    </xf>
    <xf numFmtId="0" fontId="18" fillId="0" borderId="0" xfId="0" applyFont="1" applyAlignment="1">
      <alignment vertical="top"/>
    </xf>
    <xf numFmtId="168" fontId="0" fillId="0" borderId="0" xfId="1" applyNumberFormat="1" applyFont="1" applyFill="1" applyAlignment="1">
      <alignment horizontal="right" vertical="top"/>
    </xf>
    <xf numFmtId="43" fontId="10" fillId="0" borderId="0" xfId="1" applyFont="1" applyFill="1" applyAlignment="1">
      <alignment horizontal="right" vertical="top"/>
    </xf>
    <xf numFmtId="43" fontId="10" fillId="0" borderId="0" xfId="1" applyFont="1" applyFill="1" applyBorder="1" applyAlignment="1">
      <alignment horizontal="right" vertical="top"/>
    </xf>
    <xf numFmtId="165" fontId="1" fillId="0" borderId="0" xfId="1" applyNumberFormat="1" applyFont="1" applyFill="1" applyAlignment="1">
      <alignment vertical="top"/>
    </xf>
    <xf numFmtId="165" fontId="1" fillId="0" borderId="0" xfId="1" applyNumberFormat="1" applyFont="1" applyFill="1" applyBorder="1" applyAlignment="1">
      <alignment vertical="top"/>
    </xf>
    <xf numFmtId="43" fontId="10" fillId="0" borderId="0" xfId="1" applyFont="1" applyFill="1" applyBorder="1" applyAlignment="1">
      <alignment vertical="top"/>
    </xf>
    <xf numFmtId="43" fontId="10" fillId="0" borderId="0" xfId="1" applyFont="1" applyFill="1" applyAlignment="1">
      <alignment vertical="top"/>
    </xf>
    <xf numFmtId="43" fontId="0" fillId="0" borderId="0" xfId="1" applyFont="1" applyFill="1" applyAlignment="1">
      <alignment horizontal="left" vertical="center"/>
    </xf>
    <xf numFmtId="43" fontId="0" fillId="0" borderId="0" xfId="1" applyFont="1" applyFill="1" applyAlignment="1">
      <alignment vertical="top"/>
    </xf>
    <xf numFmtId="43" fontId="0" fillId="0" borderId="0" xfId="1" applyFont="1" applyFill="1"/>
    <xf numFmtId="43" fontId="0" fillId="0" borderId="0" xfId="1" applyFont="1" applyFill="1" applyAlignment="1">
      <alignment horizontal="left"/>
    </xf>
    <xf numFmtId="43" fontId="0" fillId="0" borderId="0" xfId="1" applyFont="1" applyFill="1" applyAlignment="1">
      <alignment horizontal="center"/>
    </xf>
    <xf numFmtId="43" fontId="10" fillId="0" borderId="0" xfId="1" applyFont="1" applyFill="1"/>
    <xf numFmtId="43" fontId="0" fillId="0" borderId="0" xfId="1" applyFont="1" applyFill="1" applyBorder="1" applyAlignment="1">
      <alignment vertical="top"/>
    </xf>
    <xf numFmtId="165" fontId="10" fillId="0" borderId="0" xfId="1" applyNumberFormat="1" applyFont="1" applyFill="1" applyBorder="1" applyAlignment="1">
      <alignment horizontal="center" vertical="top"/>
    </xf>
    <xf numFmtId="43" fontId="0" fillId="0" borderId="0" xfId="1" applyFont="1" applyFill="1" applyBorder="1" applyAlignment="1"/>
    <xf numFmtId="43" fontId="0" fillId="0" borderId="0" xfId="1" applyFont="1" applyFill="1" applyAlignment="1"/>
    <xf numFmtId="165" fontId="0" fillId="0" borderId="0" xfId="1" applyNumberFormat="1" applyFont="1" applyFill="1" applyAlignment="1">
      <alignment vertical="center"/>
    </xf>
    <xf numFmtId="165" fontId="10" fillId="0" borderId="5" xfId="1" applyNumberFormat="1" applyFont="1" applyFill="1" applyBorder="1" applyAlignment="1">
      <alignment vertical="top"/>
    </xf>
    <xf numFmtId="165" fontId="0" fillId="0" borderId="1" xfId="1" applyNumberFormat="1" applyFont="1" applyFill="1" applyBorder="1" applyAlignment="1">
      <alignment horizontal="center" vertical="top"/>
    </xf>
    <xf numFmtId="165" fontId="10" fillId="0" borderId="1" xfId="1" applyNumberFormat="1" applyFont="1" applyFill="1" applyBorder="1" applyAlignment="1"/>
    <xf numFmtId="165" fontId="0" fillId="0" borderId="1" xfId="1" applyNumberFormat="1" applyFont="1" applyFill="1" applyBorder="1" applyAlignment="1"/>
    <xf numFmtId="165" fontId="0" fillId="0" borderId="0" xfId="1" applyNumberFormat="1" applyFont="1" applyFill="1" applyAlignment="1">
      <alignment horizontal="center"/>
    </xf>
    <xf numFmtId="41" fontId="1" fillId="0" borderId="0" xfId="1" applyNumberFormat="1" applyFont="1" applyFill="1" applyBorder="1" applyAlignment="1"/>
    <xf numFmtId="41" fontId="10" fillId="0" borderId="1" xfId="1" applyNumberFormat="1" applyFont="1" applyFill="1" applyBorder="1" applyAlignment="1"/>
    <xf numFmtId="41" fontId="10" fillId="0" borderId="0" xfId="1" applyNumberFormat="1" applyFont="1" applyFill="1" applyBorder="1" applyAlignment="1"/>
    <xf numFmtId="0" fontId="7" fillId="0" borderId="0" xfId="0" applyFont="1" applyFill="1"/>
    <xf numFmtId="0" fontId="10" fillId="0" borderId="0" xfId="0" applyFont="1" applyFill="1" applyAlignment="1">
      <alignment horizontal="right"/>
    </xf>
    <xf numFmtId="0" fontId="11" fillId="0" borderId="0" xfId="0" applyFont="1" applyFill="1"/>
    <xf numFmtId="2" fontId="10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/>
    <xf numFmtId="0" fontId="12" fillId="0" borderId="0" xfId="0" applyFont="1" applyFill="1"/>
    <xf numFmtId="0" fontId="10" fillId="0" borderId="0" xfId="0" applyFont="1" applyFill="1" applyAlignment="1">
      <alignment horizontal="left"/>
    </xf>
    <xf numFmtId="49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0" fillId="0" borderId="0" xfId="8" applyFont="1" applyFill="1" applyAlignment="1">
      <alignment horizontal="justify" vertical="top"/>
    </xf>
    <xf numFmtId="0" fontId="10" fillId="0" borderId="0" xfId="8" applyFont="1" applyFill="1" applyAlignment="1">
      <alignment horizontal="left" vertical="top"/>
    </xf>
    <xf numFmtId="0" fontId="0" fillId="0" borderId="0" xfId="0" applyFill="1" applyAlignment="1">
      <alignment horizontal="left" vertical="center"/>
    </xf>
    <xf numFmtId="0" fontId="10" fillId="0" borderId="0" xfId="6" applyFont="1" applyFill="1"/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justify" vertical="center"/>
    </xf>
    <xf numFmtId="0" fontId="0" fillId="0" borderId="0" xfId="10" applyFont="1" applyFill="1" applyAlignment="1">
      <alignment horizontal="justify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justify" vertical="center"/>
    </xf>
    <xf numFmtId="0" fontId="7" fillId="0" borderId="0" xfId="11" applyFont="1" applyFill="1" applyAlignment="1">
      <alignment horizontal="left" vertical="center"/>
    </xf>
    <xf numFmtId="0" fontId="10" fillId="0" borderId="0" xfId="0" applyFont="1" applyFill="1" applyAlignment="1">
      <alignment horizontal="left" vertical="top"/>
    </xf>
    <xf numFmtId="0" fontId="0" fillId="0" borderId="0" xfId="0" applyFill="1" applyAlignment="1">
      <alignment vertical="top"/>
    </xf>
    <xf numFmtId="0" fontId="10" fillId="0" borderId="0" xfId="0" applyFont="1" applyFill="1" applyAlignment="1">
      <alignment horizontal="center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center" vertical="top"/>
    </xf>
    <xf numFmtId="49" fontId="11" fillId="0" borderId="0" xfId="0" applyNumberFormat="1" applyFont="1" applyFill="1" applyAlignment="1">
      <alignment horizontal="center" vertical="top"/>
    </xf>
    <xf numFmtId="165" fontId="11" fillId="0" borderId="0" xfId="0" applyNumberFormat="1" applyFont="1" applyFill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left" vertical="top"/>
    </xf>
    <xf numFmtId="165" fontId="12" fillId="0" borderId="0" xfId="0" applyNumberFormat="1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0" fillId="0" borderId="0" xfId="10" applyFont="1" applyFill="1" applyAlignment="1">
      <alignment vertical="top"/>
    </xf>
    <xf numFmtId="0" fontId="10" fillId="0" borderId="0" xfId="10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0" fillId="0" borderId="0" xfId="10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43" fontId="0" fillId="0" borderId="0" xfId="0" applyNumberFormat="1" applyFont="1" applyFill="1"/>
    <xf numFmtId="43" fontId="0" fillId="0" borderId="0" xfId="0" applyNumberFormat="1" applyFont="1" applyFill="1" applyAlignment="1">
      <alignment vertical="top"/>
    </xf>
    <xf numFmtId="0" fontId="0" fillId="0" borderId="0" xfId="0" applyFont="1" applyFill="1" applyAlignment="1">
      <alignment horizontal="left" vertical="top"/>
    </xf>
    <xf numFmtId="41" fontId="0" fillId="0" borderId="1" xfId="1" applyNumberFormat="1" applyFont="1" applyFill="1" applyBorder="1" applyAlignment="1"/>
    <xf numFmtId="0" fontId="0" fillId="0" borderId="0" xfId="0" applyFont="1" applyFill="1" applyAlignment="1">
      <alignment horizontal="left" vertical="top" inden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horizontal="center" vertical="center"/>
    </xf>
    <xf numFmtId="165" fontId="0" fillId="0" borderId="0" xfId="4" applyNumberFormat="1" applyFont="1" applyFill="1" applyAlignment="1"/>
    <xf numFmtId="165" fontId="0" fillId="0" borderId="1" xfId="4" applyNumberFormat="1" applyFont="1" applyFill="1" applyBorder="1" applyAlignment="1"/>
    <xf numFmtId="165" fontId="0" fillId="0" borderId="0" xfId="4" applyNumberFormat="1" applyFont="1" applyFill="1" applyBorder="1" applyAlignment="1">
      <alignment horizontal="center"/>
    </xf>
    <xf numFmtId="165" fontId="0" fillId="0" borderId="1" xfId="2" applyNumberFormat="1" applyFont="1" applyFill="1" applyBorder="1" applyAlignment="1"/>
    <xf numFmtId="43" fontId="10" fillId="0" borderId="5" xfId="4" applyFont="1" applyFill="1" applyBorder="1" applyAlignment="1"/>
    <xf numFmtId="165" fontId="0" fillId="0" borderId="0" xfId="4" applyNumberFormat="1" applyFont="1" applyFill="1" applyBorder="1"/>
    <xf numFmtId="165" fontId="10" fillId="0" borderId="0" xfId="4" applyNumberFormat="1" applyFont="1" applyFill="1" applyBorder="1"/>
    <xf numFmtId="165" fontId="0" fillId="0" borderId="1" xfId="4" applyNumberFormat="1" applyFont="1" applyFill="1" applyBorder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2" fontId="0" fillId="0" borderId="0" xfId="0" applyNumberFormat="1" applyFont="1" applyFill="1"/>
    <xf numFmtId="165" fontId="0" fillId="0" borderId="0" xfId="0" applyNumberFormat="1" applyFont="1" applyFill="1"/>
    <xf numFmtId="41" fontId="0" fillId="0" borderId="0" xfId="1" applyNumberFormat="1" applyFont="1" applyFill="1" applyBorder="1" applyAlignment="1"/>
    <xf numFmtId="0" fontId="0" fillId="0" borderId="0" xfId="0" applyFont="1" applyFill="1" applyProtection="1">
      <protection locked="0"/>
    </xf>
    <xf numFmtId="165" fontId="0" fillId="0" borderId="0" xfId="4" applyNumberFormat="1" applyFont="1" applyFill="1" applyAlignment="1">
      <alignment horizontal="right"/>
    </xf>
    <xf numFmtId="165" fontId="0" fillId="0" borderId="0" xfId="2" applyNumberFormat="1" applyFont="1" applyFill="1" applyAlignment="1"/>
    <xf numFmtId="165" fontId="0" fillId="0" borderId="0" xfId="4" applyNumberFormat="1" applyFont="1" applyFill="1" applyAlignment="1">
      <alignment horizontal="center"/>
    </xf>
    <xf numFmtId="0" fontId="10" fillId="0" borderId="0" xfId="0" quotePrefix="1" applyFont="1" applyFill="1" applyAlignment="1">
      <alignment horizontal="left"/>
    </xf>
    <xf numFmtId="165" fontId="0" fillId="0" borderId="5" xfId="4" applyNumberFormat="1" applyFont="1" applyFill="1" applyBorder="1" applyAlignment="1"/>
    <xf numFmtId="165" fontId="0" fillId="0" borderId="0" xfId="4" applyNumberFormat="1" applyFont="1" applyFill="1" applyBorder="1" applyAlignment="1"/>
    <xf numFmtId="165" fontId="0" fillId="0" borderId="0" xfId="0" applyNumberFormat="1" applyFont="1" applyFill="1" applyAlignment="1">
      <alignment vertical="top"/>
    </xf>
    <xf numFmtId="165" fontId="0" fillId="0" borderId="0" xfId="0" applyNumberFormat="1" applyFont="1" applyFill="1" applyAlignment="1">
      <alignment vertical="center"/>
    </xf>
    <xf numFmtId="0" fontId="10" fillId="0" borderId="0" xfId="11" applyFont="1" applyFill="1" applyAlignment="1">
      <alignment horizontal="left" vertical="center"/>
    </xf>
    <xf numFmtId="165" fontId="0" fillId="0" borderId="0" xfId="4" applyNumberFormat="1" applyFont="1" applyFill="1" applyBorder="1" applyAlignment="1">
      <alignment horizontal="right"/>
    </xf>
    <xf numFmtId="165" fontId="10" fillId="0" borderId="0" xfId="4" applyNumberFormat="1" applyFont="1" applyFill="1" applyBorder="1" applyAlignment="1">
      <alignment horizontal="right"/>
    </xf>
    <xf numFmtId="165" fontId="10" fillId="0" borderId="0" xfId="4" applyNumberFormat="1" applyFont="1" applyFill="1" applyBorder="1" applyAlignment="1"/>
    <xf numFmtId="165" fontId="10" fillId="0" borderId="4" xfId="2" applyNumberFormat="1" applyFont="1" applyFill="1" applyBorder="1" applyAlignment="1"/>
    <xf numFmtId="165" fontId="10" fillId="0" borderId="4" xfId="4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justify" vertical="center"/>
    </xf>
    <xf numFmtId="167" fontId="0" fillId="0" borderId="0" xfId="0" applyNumberFormat="1" applyFont="1" applyFill="1" applyAlignment="1">
      <alignment horizontal="justify" vertical="center"/>
    </xf>
    <xf numFmtId="167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right" vertical="center"/>
    </xf>
    <xf numFmtId="166" fontId="0" fillId="0" borderId="0" xfId="0" applyNumberFormat="1" applyFont="1" applyFill="1" applyAlignment="1">
      <alignment vertical="center"/>
    </xf>
    <xf numFmtId="165" fontId="0" fillId="0" borderId="0" xfId="2" applyNumberFormat="1" applyFont="1" applyFill="1" applyBorder="1" applyAlignment="1"/>
    <xf numFmtId="165" fontId="0" fillId="0" borderId="0" xfId="13" applyNumberFormat="1" applyFont="1" applyFill="1" applyBorder="1" applyAlignment="1"/>
    <xf numFmtId="165" fontId="1" fillId="0" borderId="0" xfId="1" applyNumberFormat="1" applyFont="1" applyFill="1" applyBorder="1" applyAlignment="1"/>
    <xf numFmtId="165" fontId="1" fillId="0" borderId="0" xfId="1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/>
    </xf>
    <xf numFmtId="2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10" fillId="0" borderId="0" xfId="6" applyFont="1" applyFill="1" applyAlignment="1">
      <alignment horizontal="center"/>
    </xf>
    <xf numFmtId="0" fontId="13" fillId="0" borderId="0" xfId="6" applyFont="1" applyFill="1" applyAlignment="1">
      <alignment horizontal="center"/>
    </xf>
    <xf numFmtId="0" fontId="10" fillId="0" borderId="0" xfId="0" applyFont="1" applyFill="1" applyAlignment="1">
      <alignment horizontal="center" vertical="top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top" wrapText="1"/>
    </xf>
    <xf numFmtId="0" fontId="11" fillId="0" borderId="0" xfId="8" applyFont="1" applyFill="1" applyAlignment="1">
      <alignment horizontal="center" vertical="top"/>
    </xf>
    <xf numFmtId="0" fontId="0" fillId="0" borderId="0" xfId="8" applyFont="1" applyFill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0" xfId="6" applyFont="1" applyAlignment="1">
      <alignment horizontal="center"/>
    </xf>
    <xf numFmtId="0" fontId="13" fillId="0" borderId="0" xfId="6" applyFont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13" xr:uid="{8003A3AB-3FF2-4BB2-A8CE-FE12994E8946}"/>
    <cellStyle name="Normal" xfId="0" builtinId="0"/>
    <cellStyle name="Normal 111" xfId="5" xr:uid="{00000000-0005-0000-0000-000005000000}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4" xfId="9" xr:uid="{00000000-0005-0000-0000-000009000000}"/>
    <cellStyle name="Normal_Draft PTTCHTx" xfId="10" xr:uid="{00000000-0005-0000-0000-00000A000000}"/>
    <cellStyle name="Normal_TWC45Q3" xfId="11" xr:uid="{00000000-0005-0000-0000-00000C000000}"/>
    <cellStyle name="Percent" xfId="12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36</xdr:row>
      <xdr:rowOff>69850</xdr:rowOff>
    </xdr:from>
    <xdr:to>
      <xdr:col>7</xdr:col>
      <xdr:colOff>1460500</xdr:colOff>
      <xdr:row>41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85E63BB-5E4C-4873-81D3-8ED1D4E0700A}"/>
            </a:ext>
          </a:extLst>
        </xdr:cNvPr>
        <xdr:cNvSpPr txBox="1">
          <a:spLocks noChangeArrowheads="1"/>
        </xdr:cNvSpPr>
      </xdr:nvSpPr>
      <xdr:spPr bwMode="auto">
        <a:xfrm>
          <a:off x="60452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36</xdr:row>
      <xdr:rowOff>69850</xdr:rowOff>
    </xdr:from>
    <xdr:to>
      <xdr:col>9</xdr:col>
      <xdr:colOff>1460500</xdr:colOff>
      <xdr:row>41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A6078BE-17D8-4925-9D6F-6853D8AC8013}"/>
            </a:ext>
          </a:extLst>
        </xdr:cNvPr>
        <xdr:cNvSpPr txBox="1">
          <a:spLocks noChangeArrowheads="1"/>
        </xdr:cNvSpPr>
      </xdr:nvSpPr>
      <xdr:spPr bwMode="auto">
        <a:xfrm>
          <a:off x="70231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36</xdr:row>
      <xdr:rowOff>69850</xdr:rowOff>
    </xdr:from>
    <xdr:to>
      <xdr:col>7</xdr:col>
      <xdr:colOff>1460500</xdr:colOff>
      <xdr:row>41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3D67985-60DE-431A-84CA-1C625A8EEB0F}"/>
            </a:ext>
          </a:extLst>
        </xdr:cNvPr>
        <xdr:cNvSpPr txBox="1">
          <a:spLocks noChangeArrowheads="1"/>
        </xdr:cNvSpPr>
      </xdr:nvSpPr>
      <xdr:spPr bwMode="auto">
        <a:xfrm>
          <a:off x="6038850" y="98552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36</xdr:row>
      <xdr:rowOff>69850</xdr:rowOff>
    </xdr:from>
    <xdr:to>
      <xdr:col>9</xdr:col>
      <xdr:colOff>1460500</xdr:colOff>
      <xdr:row>41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C77F39B9-656C-4AAE-9CA9-3BA785C43DDD}"/>
            </a:ext>
          </a:extLst>
        </xdr:cNvPr>
        <xdr:cNvSpPr txBox="1">
          <a:spLocks noChangeArrowheads="1"/>
        </xdr:cNvSpPr>
      </xdr:nvSpPr>
      <xdr:spPr bwMode="auto">
        <a:xfrm>
          <a:off x="7004050" y="98552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920750</xdr:colOff>
      <xdr:row>2</xdr:row>
      <xdr:rowOff>69850</xdr:rowOff>
    </xdr:from>
    <xdr:to>
      <xdr:col>6</xdr:col>
      <xdr:colOff>1460500</xdr:colOff>
      <xdr:row>7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4EEDED8-7F3D-4A1C-B607-D43AF6DBF86E}"/>
            </a:ext>
          </a:extLst>
        </xdr:cNvPr>
        <xdr:cNvSpPr txBox="1">
          <a:spLocks noChangeArrowheads="1"/>
        </xdr:cNvSpPr>
      </xdr:nvSpPr>
      <xdr:spPr bwMode="auto">
        <a:xfrm>
          <a:off x="5702300" y="666750"/>
          <a:ext cx="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920750</xdr:colOff>
      <xdr:row>45</xdr:row>
      <xdr:rowOff>69850</xdr:rowOff>
    </xdr:from>
    <xdr:to>
      <xdr:col>6</xdr:col>
      <xdr:colOff>1460500</xdr:colOff>
      <xdr:row>50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A2FAB0D2-A4D5-4A9E-B113-B56BBE6DBA15}"/>
            </a:ext>
          </a:extLst>
        </xdr:cNvPr>
        <xdr:cNvSpPr txBox="1">
          <a:spLocks noChangeArrowheads="1"/>
        </xdr:cNvSpPr>
      </xdr:nvSpPr>
      <xdr:spPr bwMode="auto">
        <a:xfrm>
          <a:off x="6732121" y="607732"/>
          <a:ext cx="0" cy="1300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920750</xdr:colOff>
      <xdr:row>2</xdr:row>
      <xdr:rowOff>69850</xdr:rowOff>
    </xdr:from>
    <xdr:to>
      <xdr:col>8</xdr:col>
      <xdr:colOff>1460500</xdr:colOff>
      <xdr:row>7</xdr:row>
      <xdr:rowOff>25400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8CB0D916-913C-4821-AD6D-E8D57881625A}"/>
            </a:ext>
          </a:extLst>
        </xdr:cNvPr>
        <xdr:cNvSpPr txBox="1">
          <a:spLocks noChangeArrowheads="1"/>
        </xdr:cNvSpPr>
      </xdr:nvSpPr>
      <xdr:spPr bwMode="auto">
        <a:xfrm>
          <a:off x="6210300" y="628650"/>
          <a:ext cx="317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920750</xdr:colOff>
      <xdr:row>45</xdr:row>
      <xdr:rowOff>69850</xdr:rowOff>
    </xdr:from>
    <xdr:to>
      <xdr:col>8</xdr:col>
      <xdr:colOff>1460500</xdr:colOff>
      <xdr:row>50</xdr:row>
      <xdr:rowOff>25400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F7A1A333-F43B-44F2-BA49-B17D7884D29C}"/>
            </a:ext>
          </a:extLst>
        </xdr:cNvPr>
        <xdr:cNvSpPr txBox="1">
          <a:spLocks noChangeArrowheads="1"/>
        </xdr:cNvSpPr>
      </xdr:nvSpPr>
      <xdr:spPr bwMode="auto">
        <a:xfrm>
          <a:off x="6210300" y="11347450"/>
          <a:ext cx="317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34</xdr:row>
      <xdr:rowOff>69850</xdr:rowOff>
    </xdr:from>
    <xdr:to>
      <xdr:col>7</xdr:col>
      <xdr:colOff>1460500</xdr:colOff>
      <xdr:row>39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935984D-9160-41DF-8820-CE2B4C3F68C5}"/>
            </a:ext>
          </a:extLst>
        </xdr:cNvPr>
        <xdr:cNvSpPr txBox="1">
          <a:spLocks noChangeArrowheads="1"/>
        </xdr:cNvSpPr>
      </xdr:nvSpPr>
      <xdr:spPr bwMode="auto">
        <a:xfrm>
          <a:off x="60452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34</xdr:row>
      <xdr:rowOff>69850</xdr:rowOff>
    </xdr:from>
    <xdr:to>
      <xdr:col>9</xdr:col>
      <xdr:colOff>1460500</xdr:colOff>
      <xdr:row>39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E55F961-E3E2-4EAB-B024-C5C3A4808EC4}"/>
            </a:ext>
          </a:extLst>
        </xdr:cNvPr>
        <xdr:cNvSpPr txBox="1">
          <a:spLocks noChangeArrowheads="1"/>
        </xdr:cNvSpPr>
      </xdr:nvSpPr>
      <xdr:spPr bwMode="auto">
        <a:xfrm>
          <a:off x="70231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0BACF-40F2-47E6-9D26-1AF5EB35BACE}">
  <sheetPr>
    <pageSetUpPr fitToPage="1"/>
  </sheetPr>
  <dimension ref="A1:W105"/>
  <sheetViews>
    <sheetView tabSelected="1" view="pageBreakPreview" zoomScaleNormal="82" zoomScaleSheetLayoutView="100" workbookViewId="0">
      <selection activeCell="H7" sqref="H7"/>
    </sheetView>
  </sheetViews>
  <sheetFormatPr defaultColWidth="15.75" defaultRowHeight="21.6" x14ac:dyDescent="0.55000000000000004"/>
  <cols>
    <col min="1" max="1" width="43.75" style="178" customWidth="1"/>
    <col min="2" max="2" width="8.375" style="128" customWidth="1"/>
    <col min="3" max="3" width="1.125" style="197" customWidth="1"/>
    <col min="4" max="4" width="16.875" style="13" customWidth="1"/>
    <col min="5" max="5" width="1.125" style="198" customWidth="1"/>
    <col min="6" max="6" width="15.75" style="13"/>
    <col min="7" max="7" width="1.125" style="14" customWidth="1"/>
    <col min="8" max="8" width="16.875" style="10" customWidth="1"/>
    <col min="9" max="9" width="1.125" style="198" customWidth="1"/>
    <col min="10" max="10" width="15.75" style="10"/>
    <col min="11" max="11" width="3" style="178" customWidth="1"/>
    <col min="12" max="12" width="18.25" style="107" hidden="1" customWidth="1"/>
    <col min="13" max="19" width="15.75" style="178" hidden="1" customWidth="1"/>
    <col min="20" max="24" width="0" style="178" hidden="1" customWidth="1"/>
    <col min="25" max="16384" width="15.75" style="178"/>
  </cols>
  <sheetData>
    <row r="1" spans="1:23" s="196" customFormat="1" ht="24" customHeight="1" x14ac:dyDescent="0.6">
      <c r="A1" s="124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L1" s="108"/>
    </row>
    <row r="2" spans="1:23" s="196" customFormat="1" ht="24" customHeight="1" x14ac:dyDescent="0.6">
      <c r="A2" s="124" t="s">
        <v>151</v>
      </c>
      <c r="B2" s="133"/>
      <c r="C2" s="133"/>
      <c r="D2" s="133"/>
      <c r="E2" s="133"/>
      <c r="F2" s="133"/>
      <c r="G2" s="133"/>
      <c r="H2" s="133"/>
      <c r="I2" s="133"/>
      <c r="J2" s="133"/>
      <c r="L2" s="108"/>
    </row>
    <row r="3" spans="1:23" s="196" customFormat="1" ht="24" customHeight="1" x14ac:dyDescent="0.6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25"/>
      <c r="L3" s="108"/>
    </row>
    <row r="4" spans="1:23" ht="24" customHeight="1" x14ac:dyDescent="0.6">
      <c r="B4" s="126"/>
      <c r="C4" s="178"/>
      <c r="D4" s="228" t="s">
        <v>1</v>
      </c>
      <c r="E4" s="228"/>
      <c r="F4" s="228"/>
      <c r="G4" s="127"/>
      <c r="H4" s="228" t="s">
        <v>2</v>
      </c>
      <c r="I4" s="228"/>
      <c r="J4" s="228"/>
    </row>
    <row r="5" spans="1:23" ht="24" customHeight="1" x14ac:dyDescent="0.6">
      <c r="D5" s="177" t="s">
        <v>178</v>
      </c>
      <c r="E5" s="177"/>
      <c r="F5" s="177" t="s">
        <v>3</v>
      </c>
      <c r="G5" s="129"/>
      <c r="H5" s="177" t="s">
        <v>178</v>
      </c>
      <c r="I5" s="177"/>
      <c r="J5" s="177" t="s">
        <v>3</v>
      </c>
    </row>
    <row r="6" spans="1:23" ht="24" customHeight="1" x14ac:dyDescent="0.6">
      <c r="A6" s="135" t="s">
        <v>4</v>
      </c>
      <c r="B6" s="128" t="s">
        <v>5</v>
      </c>
      <c r="D6" s="177">
        <v>2567</v>
      </c>
      <c r="E6" s="177"/>
      <c r="F6" s="177">
        <v>2566</v>
      </c>
      <c r="G6" s="177"/>
      <c r="H6" s="177">
        <v>2567</v>
      </c>
      <c r="I6" s="177"/>
      <c r="J6" s="177">
        <v>2566</v>
      </c>
      <c r="L6" s="227" t="s">
        <v>122</v>
      </c>
      <c r="M6" s="227"/>
      <c r="N6" s="227"/>
      <c r="O6" s="227"/>
      <c r="P6" s="227" t="s">
        <v>123</v>
      </c>
      <c r="Q6" s="227"/>
      <c r="R6" s="227"/>
      <c r="S6" s="227"/>
    </row>
    <row r="7" spans="1:23" ht="24" customHeight="1" x14ac:dyDescent="0.55000000000000004">
      <c r="D7" s="13" t="s">
        <v>166</v>
      </c>
      <c r="H7" s="13" t="s">
        <v>166</v>
      </c>
      <c r="J7" s="13"/>
      <c r="L7" s="109" t="s">
        <v>119</v>
      </c>
      <c r="M7" s="177" t="s">
        <v>125</v>
      </c>
      <c r="N7" s="177" t="s">
        <v>126</v>
      </c>
      <c r="O7" s="177" t="s">
        <v>121</v>
      </c>
      <c r="P7" s="109" t="s">
        <v>119</v>
      </c>
      <c r="Q7" s="177" t="s">
        <v>125</v>
      </c>
      <c r="R7" s="177" t="s">
        <v>126</v>
      </c>
      <c r="S7" s="177" t="s">
        <v>121</v>
      </c>
    </row>
    <row r="8" spans="1:23" ht="24" customHeight="1" x14ac:dyDescent="0.6">
      <c r="A8" s="129"/>
      <c r="C8" s="128"/>
      <c r="D8" s="229" t="s">
        <v>6</v>
      </c>
      <c r="E8" s="229"/>
      <c r="F8" s="229"/>
      <c r="G8" s="229"/>
      <c r="H8" s="229"/>
      <c r="I8" s="229"/>
      <c r="J8" s="229"/>
    </row>
    <row r="9" spans="1:23" ht="24" customHeight="1" x14ac:dyDescent="0.6">
      <c r="A9" s="130" t="s">
        <v>7</v>
      </c>
      <c r="B9" s="131"/>
      <c r="C9" s="131"/>
      <c r="D9" s="199"/>
      <c r="E9" s="199"/>
      <c r="F9" s="199"/>
      <c r="G9" s="199"/>
      <c r="H9" s="199"/>
      <c r="I9" s="199"/>
      <c r="J9" s="199"/>
      <c r="T9" s="227" t="s">
        <v>134</v>
      </c>
      <c r="U9" s="227"/>
      <c r="V9" s="227" t="s">
        <v>135</v>
      </c>
      <c r="W9" s="227"/>
    </row>
    <row r="10" spans="1:23" ht="24" customHeight="1" x14ac:dyDescent="0.55000000000000004">
      <c r="A10" s="178" t="s">
        <v>8</v>
      </c>
      <c r="B10" s="132"/>
      <c r="C10" s="177"/>
      <c r="D10" s="202">
        <v>981858</v>
      </c>
      <c r="E10" s="2"/>
      <c r="F10" s="2">
        <v>1086735</v>
      </c>
      <c r="G10" s="3"/>
      <c r="H10" s="202">
        <v>978642</v>
      </c>
      <c r="I10" s="2"/>
      <c r="J10" s="2">
        <v>1082006</v>
      </c>
      <c r="K10" s="199"/>
      <c r="L10" s="107">
        <v>1086734715</v>
      </c>
      <c r="M10" s="179">
        <v>1086735</v>
      </c>
      <c r="N10" s="199">
        <v>1647065</v>
      </c>
      <c r="O10" s="199">
        <v>-560330</v>
      </c>
      <c r="P10" s="199">
        <v>1082006076</v>
      </c>
      <c r="Q10" s="179">
        <v>1082006</v>
      </c>
      <c r="R10" s="199">
        <v>1652225</v>
      </c>
      <c r="S10" s="199">
        <v>-570219</v>
      </c>
      <c r="T10" s="199">
        <v>1259615</v>
      </c>
      <c r="U10" s="199">
        <v>-177609</v>
      </c>
      <c r="V10" s="107">
        <v>1383597</v>
      </c>
      <c r="W10" s="107">
        <v>296862</v>
      </c>
    </row>
    <row r="11" spans="1:23" ht="24" customHeight="1" x14ac:dyDescent="0.55000000000000004">
      <c r="A11" s="178" t="s">
        <v>9</v>
      </c>
      <c r="B11" s="132">
        <v>4</v>
      </c>
      <c r="D11" s="202">
        <v>1654223</v>
      </c>
      <c r="E11" s="2"/>
      <c r="F11" s="2">
        <v>1744156</v>
      </c>
      <c r="G11" s="3"/>
      <c r="H11" s="202">
        <v>1654223</v>
      </c>
      <c r="I11" s="2"/>
      <c r="J11" s="2">
        <v>1744156</v>
      </c>
      <c r="K11" s="199"/>
      <c r="L11" s="107">
        <v>1744156163</v>
      </c>
      <c r="M11" s="179">
        <v>1744156</v>
      </c>
      <c r="N11" s="199">
        <v>1238085</v>
      </c>
      <c r="O11" s="199">
        <v>506071</v>
      </c>
      <c r="P11" s="199">
        <v>1744156163</v>
      </c>
      <c r="Q11" s="179">
        <v>1744156</v>
      </c>
      <c r="R11" s="199">
        <v>1238085</v>
      </c>
      <c r="S11" s="199">
        <v>506071</v>
      </c>
      <c r="T11" s="199">
        <v>1759087</v>
      </c>
      <c r="U11" s="199">
        <v>-14931</v>
      </c>
      <c r="V11" s="107">
        <v>1759087</v>
      </c>
      <c r="W11" s="107">
        <v>14931</v>
      </c>
    </row>
    <row r="12" spans="1:23" ht="24" customHeight="1" x14ac:dyDescent="0.55000000000000004">
      <c r="A12" s="178" t="s">
        <v>10</v>
      </c>
      <c r="D12" s="202">
        <v>363585</v>
      </c>
      <c r="E12" s="2"/>
      <c r="F12" s="2">
        <v>374253</v>
      </c>
      <c r="G12" s="3"/>
      <c r="H12" s="202">
        <v>363711</v>
      </c>
      <c r="I12" s="2"/>
      <c r="J12" s="2">
        <v>374487</v>
      </c>
      <c r="K12" s="199"/>
      <c r="L12" s="107">
        <v>374252463</v>
      </c>
      <c r="M12" s="179">
        <v>374252</v>
      </c>
      <c r="N12" s="199">
        <v>245390</v>
      </c>
      <c r="O12" s="199">
        <v>128862</v>
      </c>
      <c r="P12" s="199">
        <v>374487086</v>
      </c>
      <c r="Q12" s="179">
        <v>374487</v>
      </c>
      <c r="R12" s="199">
        <v>245155</v>
      </c>
      <c r="S12" s="199">
        <v>129332</v>
      </c>
      <c r="T12" s="199">
        <v>263028</v>
      </c>
      <c r="U12" s="199">
        <v>111459</v>
      </c>
      <c r="V12" s="107">
        <v>262956</v>
      </c>
      <c r="W12" s="107">
        <v>-111297</v>
      </c>
    </row>
    <row r="13" spans="1:23" ht="24" customHeight="1" x14ac:dyDescent="0.55000000000000004">
      <c r="A13" s="178" t="s">
        <v>12</v>
      </c>
      <c r="D13" s="203">
        <v>22452</v>
      </c>
      <c r="E13" s="2"/>
      <c r="F13" s="2">
        <v>6204</v>
      </c>
      <c r="G13" s="3"/>
      <c r="H13" s="203">
        <v>22452</v>
      </c>
      <c r="I13" s="2"/>
      <c r="J13" s="2">
        <v>6204</v>
      </c>
      <c r="K13" s="199"/>
      <c r="L13" s="107">
        <v>6204524</v>
      </c>
      <c r="M13" s="179">
        <v>6205</v>
      </c>
      <c r="N13" s="199">
        <v>0</v>
      </c>
      <c r="O13" s="199">
        <v>6205</v>
      </c>
      <c r="P13" s="199">
        <v>6204524</v>
      </c>
      <c r="Q13" s="179">
        <v>6205</v>
      </c>
      <c r="R13" s="199">
        <v>0</v>
      </c>
      <c r="S13" s="199">
        <v>6205</v>
      </c>
      <c r="T13" s="199">
        <v>99387</v>
      </c>
      <c r="U13" s="199">
        <v>-93183</v>
      </c>
      <c r="V13" s="107">
        <v>99387</v>
      </c>
      <c r="W13" s="107">
        <v>93183</v>
      </c>
    </row>
    <row r="14" spans="1:23" ht="24" customHeight="1" x14ac:dyDescent="0.55000000000000004">
      <c r="A14" s="178" t="s">
        <v>13</v>
      </c>
      <c r="B14" s="132">
        <v>5</v>
      </c>
      <c r="D14" s="202">
        <v>1919669</v>
      </c>
      <c r="E14" s="2"/>
      <c r="F14" s="2">
        <v>1629497</v>
      </c>
      <c r="G14" s="3"/>
      <c r="H14" s="202">
        <v>1919669</v>
      </c>
      <c r="I14" s="2"/>
      <c r="J14" s="2">
        <v>1629497</v>
      </c>
      <c r="K14" s="199"/>
      <c r="L14" s="107">
        <v>1629496857</v>
      </c>
      <c r="M14" s="179">
        <v>1629497</v>
      </c>
      <c r="N14" s="199">
        <v>1449036</v>
      </c>
      <c r="O14" s="199">
        <v>180461</v>
      </c>
      <c r="P14" s="199">
        <v>1629496857</v>
      </c>
      <c r="Q14" s="179">
        <v>1629497</v>
      </c>
      <c r="R14" s="199">
        <v>1449036</v>
      </c>
      <c r="S14" s="199">
        <v>180461</v>
      </c>
      <c r="T14" s="199">
        <v>1656888</v>
      </c>
      <c r="U14" s="199">
        <v>-27391</v>
      </c>
      <c r="V14" s="107">
        <v>1656888</v>
      </c>
      <c r="W14" s="107">
        <v>27391</v>
      </c>
    </row>
    <row r="15" spans="1:23" ht="24" customHeight="1" x14ac:dyDescent="0.55000000000000004">
      <c r="A15" s="178" t="s">
        <v>110</v>
      </c>
      <c r="B15" s="132"/>
      <c r="C15" s="178"/>
      <c r="D15" s="202">
        <v>860927</v>
      </c>
      <c r="E15" s="2"/>
      <c r="F15" s="2">
        <v>2000000</v>
      </c>
      <c r="G15" s="3"/>
      <c r="H15" s="202">
        <v>860927</v>
      </c>
      <c r="I15" s="2"/>
      <c r="J15" s="2">
        <v>2000000</v>
      </c>
      <c r="K15" s="199"/>
      <c r="L15" s="107">
        <v>2000000000</v>
      </c>
      <c r="M15" s="179">
        <v>2000000</v>
      </c>
      <c r="N15" s="199">
        <v>1550000</v>
      </c>
      <c r="O15" s="199">
        <v>450000</v>
      </c>
      <c r="P15" s="199">
        <v>2000000000</v>
      </c>
      <c r="Q15" s="179">
        <v>2000000</v>
      </c>
      <c r="R15" s="199">
        <v>1550000</v>
      </c>
      <c r="S15" s="199">
        <v>450000</v>
      </c>
      <c r="T15" s="199">
        <v>1350000</v>
      </c>
      <c r="U15" s="199">
        <v>650000</v>
      </c>
      <c r="V15" s="107">
        <v>1350000</v>
      </c>
      <c r="W15" s="107">
        <v>-650000</v>
      </c>
    </row>
    <row r="16" spans="1:23" ht="24" customHeight="1" x14ac:dyDescent="0.55000000000000004">
      <c r="A16" s="178" t="s">
        <v>14</v>
      </c>
      <c r="C16" s="128"/>
      <c r="D16" s="202">
        <v>15364</v>
      </c>
      <c r="E16" s="2"/>
      <c r="F16" s="2">
        <v>21767</v>
      </c>
      <c r="G16" s="3"/>
      <c r="H16" s="202">
        <v>15364</v>
      </c>
      <c r="I16" s="2"/>
      <c r="J16" s="2">
        <v>21767</v>
      </c>
      <c r="K16" s="199"/>
      <c r="L16" s="107">
        <v>21766714</v>
      </c>
      <c r="M16" s="179">
        <v>21767</v>
      </c>
      <c r="N16" s="199">
        <v>35032</v>
      </c>
      <c r="O16" s="199">
        <v>-13265</v>
      </c>
      <c r="P16" s="199">
        <v>21766714</v>
      </c>
      <c r="Q16" s="179">
        <v>21767</v>
      </c>
      <c r="R16" s="199">
        <v>35032</v>
      </c>
      <c r="S16" s="199">
        <v>-13265</v>
      </c>
      <c r="T16" s="199">
        <v>24586</v>
      </c>
      <c r="U16" s="199">
        <v>-2819</v>
      </c>
      <c r="V16" s="107">
        <v>24586</v>
      </c>
      <c r="W16" s="107">
        <v>2819</v>
      </c>
    </row>
    <row r="17" spans="1:23" s="133" customFormat="1" ht="24" customHeight="1" x14ac:dyDescent="0.6">
      <c r="A17" s="133" t="s">
        <v>15</v>
      </c>
      <c r="B17" s="131"/>
      <c r="C17" s="131"/>
      <c r="D17" s="4">
        <v>5818078</v>
      </c>
      <c r="E17" s="5"/>
      <c r="F17" s="4">
        <v>6862612</v>
      </c>
      <c r="G17" s="6"/>
      <c r="H17" s="4">
        <v>5814988</v>
      </c>
      <c r="I17" s="5"/>
      <c r="J17" s="4">
        <v>6858117</v>
      </c>
      <c r="L17" s="110"/>
      <c r="N17" s="199"/>
      <c r="O17" s="199"/>
      <c r="P17" s="199"/>
      <c r="Q17" s="199"/>
      <c r="R17" s="199"/>
      <c r="S17" s="199"/>
      <c r="T17" s="199"/>
      <c r="V17" s="110"/>
      <c r="W17" s="110"/>
    </row>
    <row r="18" spans="1:23" ht="24" customHeight="1" x14ac:dyDescent="0.6">
      <c r="A18" s="133"/>
      <c r="C18" s="128"/>
      <c r="D18" s="3"/>
      <c r="E18" s="2"/>
      <c r="F18" s="3"/>
      <c r="G18" s="3"/>
      <c r="H18" s="3"/>
      <c r="I18" s="2"/>
      <c r="J18" s="3"/>
      <c r="N18" s="199"/>
      <c r="O18" s="199"/>
      <c r="P18" s="199"/>
      <c r="Q18" s="199"/>
      <c r="R18" s="199"/>
      <c r="S18" s="199"/>
      <c r="T18" s="199"/>
      <c r="V18" s="107"/>
      <c r="W18" s="107"/>
    </row>
    <row r="19" spans="1:23" ht="24" customHeight="1" x14ac:dyDescent="0.6">
      <c r="A19" s="134" t="s">
        <v>16</v>
      </c>
      <c r="C19" s="128"/>
      <c r="D19" s="2"/>
      <c r="E19" s="2"/>
      <c r="F19" s="2"/>
      <c r="G19" s="3"/>
      <c r="H19" s="2"/>
      <c r="I19" s="2"/>
      <c r="J19" s="2"/>
      <c r="N19" s="199"/>
      <c r="O19" s="199"/>
      <c r="P19" s="199"/>
      <c r="Q19" s="199"/>
      <c r="R19" s="199"/>
      <c r="S19" s="199"/>
      <c r="T19" s="199"/>
      <c r="V19" s="107"/>
      <c r="W19" s="107"/>
    </row>
    <row r="20" spans="1:23" ht="24" customHeight="1" x14ac:dyDescent="0.55000000000000004">
      <c r="A20" s="178" t="s">
        <v>17</v>
      </c>
      <c r="B20" s="128" t="s">
        <v>86</v>
      </c>
      <c r="D20" s="200">
        <v>0</v>
      </c>
      <c r="E20" s="2"/>
      <c r="F20" s="200">
        <v>0</v>
      </c>
      <c r="G20" s="3"/>
      <c r="H20" s="202">
        <v>1615375</v>
      </c>
      <c r="I20" s="2"/>
      <c r="J20" s="2">
        <v>1561750</v>
      </c>
      <c r="K20" s="199"/>
      <c r="L20" s="107">
        <v>0</v>
      </c>
      <c r="M20" s="179">
        <v>0</v>
      </c>
      <c r="N20" s="199">
        <v>1454500</v>
      </c>
      <c r="O20" s="199">
        <v>-1454500</v>
      </c>
      <c r="P20" s="199">
        <v>1561750000</v>
      </c>
      <c r="Q20" s="179">
        <v>1561750</v>
      </c>
      <c r="R20" s="199">
        <v>0</v>
      </c>
      <c r="S20" s="199">
        <v>1561750</v>
      </c>
      <c r="T20" s="199">
        <v>1374250</v>
      </c>
      <c r="U20" s="199">
        <v>187500</v>
      </c>
      <c r="V20" s="107">
        <v>0</v>
      </c>
      <c r="W20" s="107">
        <v>0</v>
      </c>
    </row>
    <row r="21" spans="1:23" ht="24" customHeight="1" x14ac:dyDescent="0.55000000000000004">
      <c r="A21" s="178" t="s">
        <v>18</v>
      </c>
      <c r="B21" s="128" t="s">
        <v>11</v>
      </c>
      <c r="D21" s="202">
        <v>1619076</v>
      </c>
      <c r="E21" s="2"/>
      <c r="F21" s="2">
        <v>1953004</v>
      </c>
      <c r="G21" s="3"/>
      <c r="H21" s="202">
        <v>690500</v>
      </c>
      <c r="I21" s="2"/>
      <c r="J21" s="2">
        <v>690500</v>
      </c>
      <c r="K21" s="199"/>
      <c r="L21" s="107">
        <v>1953004338</v>
      </c>
      <c r="M21" s="179">
        <v>1953004</v>
      </c>
      <c r="N21" s="199">
        <v>690500</v>
      </c>
      <c r="O21" s="199">
        <v>1262504</v>
      </c>
      <c r="P21" s="199">
        <v>690500000</v>
      </c>
      <c r="Q21" s="179">
        <v>690500</v>
      </c>
      <c r="R21" s="199">
        <v>1899601</v>
      </c>
      <c r="S21" s="199">
        <v>-1209101</v>
      </c>
      <c r="T21" s="199">
        <v>690500</v>
      </c>
      <c r="U21" s="199">
        <v>0</v>
      </c>
      <c r="V21" s="107">
        <v>1882431</v>
      </c>
      <c r="W21" s="107">
        <v>-70573</v>
      </c>
    </row>
    <row r="22" spans="1:23" ht="24" customHeight="1" x14ac:dyDescent="0.55000000000000004">
      <c r="A22" s="178" t="s">
        <v>111</v>
      </c>
      <c r="D22" s="202">
        <v>3645981</v>
      </c>
      <c r="E22" s="2"/>
      <c r="F22" s="2">
        <v>3834502</v>
      </c>
      <c r="G22" s="3"/>
      <c r="H22" s="202">
        <v>3645981</v>
      </c>
      <c r="I22" s="2"/>
      <c r="J22" s="2">
        <v>3834502</v>
      </c>
      <c r="K22" s="199"/>
      <c r="L22" s="107">
        <v>3834502128</v>
      </c>
      <c r="M22" s="179">
        <v>3834502</v>
      </c>
      <c r="N22" s="199">
        <v>3870440</v>
      </c>
      <c r="O22" s="199">
        <v>-35938</v>
      </c>
      <c r="P22" s="199">
        <v>3834502128</v>
      </c>
      <c r="Q22" s="179">
        <v>3834502</v>
      </c>
      <c r="R22" s="199">
        <v>3870440</v>
      </c>
      <c r="S22" s="199">
        <v>-35938</v>
      </c>
      <c r="T22" s="199">
        <v>4072055</v>
      </c>
      <c r="U22" s="199">
        <v>-237553</v>
      </c>
      <c r="V22" s="107">
        <v>4072055</v>
      </c>
      <c r="W22" s="107">
        <v>237553</v>
      </c>
    </row>
    <row r="23" spans="1:23" ht="24" customHeight="1" x14ac:dyDescent="0.55000000000000004">
      <c r="A23" s="178" t="s">
        <v>19</v>
      </c>
      <c r="D23" s="202">
        <v>365991</v>
      </c>
      <c r="E23" s="2"/>
      <c r="F23" s="2">
        <v>361501</v>
      </c>
      <c r="G23" s="3"/>
      <c r="H23" s="204">
        <v>365991</v>
      </c>
      <c r="I23" s="2"/>
      <c r="J23" s="2">
        <v>361501</v>
      </c>
      <c r="K23" s="199"/>
      <c r="L23" s="107">
        <v>361500335</v>
      </c>
      <c r="M23" s="179">
        <v>361501</v>
      </c>
      <c r="N23" s="199">
        <v>372150</v>
      </c>
      <c r="O23" s="199">
        <v>-10649</v>
      </c>
      <c r="P23" s="199">
        <v>361500335</v>
      </c>
      <c r="Q23" s="179">
        <v>361501</v>
      </c>
      <c r="R23" s="199">
        <v>372150</v>
      </c>
      <c r="S23" s="199">
        <v>-10649</v>
      </c>
      <c r="T23" s="199">
        <v>385164</v>
      </c>
      <c r="U23" s="199">
        <v>-23663</v>
      </c>
      <c r="V23" s="107">
        <v>385164</v>
      </c>
      <c r="W23" s="107">
        <v>23663</v>
      </c>
    </row>
    <row r="24" spans="1:23" ht="24" customHeight="1" x14ac:dyDescent="0.55000000000000004">
      <c r="A24" s="178" t="s">
        <v>20</v>
      </c>
      <c r="C24" s="128"/>
      <c r="D24" s="202">
        <v>80970</v>
      </c>
      <c r="E24" s="2"/>
      <c r="F24" s="2">
        <v>84313</v>
      </c>
      <c r="G24" s="3"/>
      <c r="H24" s="202">
        <v>47442</v>
      </c>
      <c r="I24" s="2"/>
      <c r="J24" s="2">
        <v>50786</v>
      </c>
      <c r="K24" s="199"/>
      <c r="L24" s="107">
        <v>84312980</v>
      </c>
      <c r="M24" s="179">
        <v>84313</v>
      </c>
      <c r="N24" s="199">
        <v>47063</v>
      </c>
      <c r="O24" s="199">
        <v>37250</v>
      </c>
      <c r="P24" s="199">
        <v>50785563</v>
      </c>
      <c r="Q24" s="179">
        <v>50786</v>
      </c>
      <c r="R24" s="199">
        <v>80591</v>
      </c>
      <c r="S24" s="199">
        <v>-29805</v>
      </c>
      <c r="T24" s="199">
        <v>38724</v>
      </c>
      <c r="U24" s="199">
        <v>12062</v>
      </c>
      <c r="V24" s="107">
        <v>75568</v>
      </c>
      <c r="W24" s="107">
        <v>-8745</v>
      </c>
    </row>
    <row r="25" spans="1:23" ht="24" customHeight="1" x14ac:dyDescent="0.55000000000000004">
      <c r="A25" s="178" t="s">
        <v>21</v>
      </c>
      <c r="B25" s="132"/>
      <c r="C25" s="132"/>
      <c r="D25" s="200">
        <v>0</v>
      </c>
      <c r="E25" s="2"/>
      <c r="F25" s="2">
        <v>74497</v>
      </c>
      <c r="G25" s="3"/>
      <c r="H25" s="200">
        <v>0</v>
      </c>
      <c r="I25" s="2"/>
      <c r="J25" s="2">
        <v>74497</v>
      </c>
      <c r="K25" s="199"/>
      <c r="L25" s="107">
        <v>74497317</v>
      </c>
      <c r="M25" s="179">
        <v>74497</v>
      </c>
      <c r="N25" s="199">
        <v>138490</v>
      </c>
      <c r="O25" s="199">
        <v>-63993</v>
      </c>
      <c r="P25" s="199">
        <v>74497317</v>
      </c>
      <c r="Q25" s="179">
        <v>74497</v>
      </c>
      <c r="R25" s="199">
        <v>138490</v>
      </c>
      <c r="S25" s="199">
        <v>-63993</v>
      </c>
      <c r="T25" s="199">
        <v>168631</v>
      </c>
      <c r="U25" s="199">
        <v>-94134</v>
      </c>
      <c r="V25" s="107">
        <v>168631</v>
      </c>
      <c r="W25" s="107">
        <v>94134</v>
      </c>
    </row>
    <row r="26" spans="1:23" ht="24" customHeight="1" x14ac:dyDescent="0.55000000000000004">
      <c r="A26" s="178" t="s">
        <v>109</v>
      </c>
      <c r="B26" s="128" t="s">
        <v>203</v>
      </c>
      <c r="C26" s="132"/>
      <c r="D26" s="200">
        <v>0</v>
      </c>
      <c r="E26" s="2"/>
      <c r="F26" s="2">
        <v>503307</v>
      </c>
      <c r="G26" s="3"/>
      <c r="H26" s="200">
        <v>0</v>
      </c>
      <c r="I26" s="2"/>
      <c r="J26" s="2">
        <v>503307</v>
      </c>
      <c r="K26" s="199"/>
      <c r="L26" s="107">
        <v>503307481</v>
      </c>
      <c r="M26" s="179">
        <v>503307</v>
      </c>
      <c r="N26" s="199">
        <v>503307</v>
      </c>
      <c r="O26" s="199">
        <v>0</v>
      </c>
      <c r="P26" s="199">
        <v>503307481</v>
      </c>
      <c r="Q26" s="179">
        <v>503307</v>
      </c>
      <c r="R26" s="199">
        <v>503307</v>
      </c>
      <c r="S26" s="199">
        <v>0</v>
      </c>
      <c r="T26" s="199">
        <v>503307</v>
      </c>
      <c r="U26" s="199">
        <v>0</v>
      </c>
      <c r="V26" s="107">
        <v>503307</v>
      </c>
      <c r="W26" s="107">
        <v>0</v>
      </c>
    </row>
    <row r="27" spans="1:23" ht="24" customHeight="1" x14ac:dyDescent="0.55000000000000004">
      <c r="A27" s="178" t="s">
        <v>22</v>
      </c>
      <c r="C27" s="128"/>
      <c r="D27" s="202">
        <v>6560</v>
      </c>
      <c r="E27" s="2"/>
      <c r="F27" s="2">
        <v>7327</v>
      </c>
      <c r="G27" s="3"/>
      <c r="H27" s="202">
        <v>6560</v>
      </c>
      <c r="I27" s="2"/>
      <c r="J27" s="2">
        <v>7327</v>
      </c>
      <c r="K27" s="199"/>
      <c r="L27" s="107">
        <v>7327106</v>
      </c>
      <c r="M27" s="179">
        <v>7327</v>
      </c>
      <c r="N27" s="199">
        <v>10616</v>
      </c>
      <c r="O27" s="199">
        <v>-3289</v>
      </c>
      <c r="P27" s="199">
        <v>7327106</v>
      </c>
      <c r="Q27" s="179">
        <v>7327</v>
      </c>
      <c r="R27" s="199">
        <v>10616</v>
      </c>
      <c r="S27" s="199">
        <v>-3289</v>
      </c>
      <c r="T27" s="199">
        <v>9051</v>
      </c>
      <c r="U27" s="199">
        <v>-1724</v>
      </c>
      <c r="V27" s="107">
        <v>9051</v>
      </c>
      <c r="W27" s="107">
        <v>1724</v>
      </c>
    </row>
    <row r="28" spans="1:23" s="133" customFormat="1" ht="24" customHeight="1" x14ac:dyDescent="0.6">
      <c r="A28" s="133" t="s">
        <v>23</v>
      </c>
      <c r="B28" s="131"/>
      <c r="C28" s="131"/>
      <c r="D28" s="4">
        <v>5718578</v>
      </c>
      <c r="E28" s="5"/>
      <c r="F28" s="4">
        <v>6818451</v>
      </c>
      <c r="G28" s="6"/>
      <c r="H28" s="4">
        <v>6371849</v>
      </c>
      <c r="I28" s="5"/>
      <c r="J28" s="4">
        <v>7084170</v>
      </c>
      <c r="L28" s="110"/>
      <c r="N28" s="199"/>
      <c r="O28" s="199"/>
      <c r="P28" s="199"/>
      <c r="Q28" s="199"/>
      <c r="R28" s="199"/>
      <c r="S28" s="199"/>
      <c r="T28" s="199"/>
      <c r="V28" s="110"/>
      <c r="W28" s="110"/>
    </row>
    <row r="29" spans="1:23" s="133" customFormat="1" ht="24" customHeight="1" x14ac:dyDescent="0.6">
      <c r="B29" s="131"/>
      <c r="C29" s="131"/>
      <c r="D29" s="6"/>
      <c r="E29" s="5"/>
      <c r="F29" s="6"/>
      <c r="G29" s="6"/>
      <c r="H29" s="6"/>
      <c r="I29" s="5"/>
      <c r="J29" s="6"/>
      <c r="L29" s="110"/>
      <c r="N29" s="199"/>
      <c r="O29" s="199"/>
      <c r="P29" s="199"/>
      <c r="Q29" s="199"/>
      <c r="R29" s="199"/>
      <c r="S29" s="199"/>
      <c r="T29" s="199"/>
      <c r="V29" s="110"/>
      <c r="W29" s="110"/>
    </row>
    <row r="30" spans="1:23" s="133" customFormat="1" ht="24" customHeight="1" thickBot="1" x14ac:dyDescent="0.65">
      <c r="A30" s="133" t="s">
        <v>24</v>
      </c>
      <c r="B30" s="131"/>
      <c r="C30" s="131"/>
      <c r="D30" s="8">
        <v>11536656</v>
      </c>
      <c r="E30" s="5"/>
      <c r="F30" s="8">
        <v>13681063</v>
      </c>
      <c r="G30" s="6"/>
      <c r="H30" s="8">
        <v>12186837</v>
      </c>
      <c r="I30" s="5"/>
      <c r="J30" s="8">
        <v>13942287</v>
      </c>
      <c r="L30" s="110"/>
      <c r="N30" s="199"/>
      <c r="O30" s="199"/>
      <c r="P30" s="199"/>
      <c r="Q30" s="199"/>
      <c r="R30" s="199"/>
      <c r="S30" s="199"/>
      <c r="T30" s="199"/>
      <c r="V30" s="110"/>
      <c r="W30" s="110"/>
    </row>
    <row r="31" spans="1:23" ht="24" customHeight="1" thickTop="1" x14ac:dyDescent="0.6">
      <c r="A31" s="135"/>
      <c r="C31" s="128"/>
      <c r="D31" s="9"/>
      <c r="F31" s="9"/>
      <c r="G31" s="9"/>
      <c r="H31" s="9"/>
      <c r="I31" s="10"/>
      <c r="J31" s="9"/>
      <c r="N31" s="199"/>
      <c r="O31" s="199"/>
      <c r="P31" s="199"/>
      <c r="Q31" s="199"/>
      <c r="R31" s="199"/>
      <c r="S31" s="199"/>
      <c r="T31" s="199"/>
      <c r="V31" s="107"/>
      <c r="W31" s="107"/>
    </row>
    <row r="32" spans="1:23" s="196" customFormat="1" ht="24" customHeight="1" x14ac:dyDescent="0.6">
      <c r="A32" s="133" t="s">
        <v>0</v>
      </c>
      <c r="B32" s="133"/>
      <c r="C32" s="133"/>
      <c r="D32" s="133"/>
      <c r="E32" s="133"/>
      <c r="F32" s="133"/>
      <c r="G32" s="133"/>
      <c r="H32" s="133"/>
      <c r="I32" s="133"/>
      <c r="J32" s="133"/>
      <c r="L32" s="108"/>
      <c r="N32" s="199"/>
      <c r="O32" s="199"/>
      <c r="P32" s="199"/>
      <c r="Q32" s="199"/>
      <c r="R32" s="199"/>
      <c r="S32" s="199"/>
      <c r="T32" s="199"/>
      <c r="V32" s="108"/>
      <c r="W32" s="108"/>
    </row>
    <row r="33" spans="1:23" s="196" customFormat="1" ht="24" customHeight="1" x14ac:dyDescent="0.6">
      <c r="A33" s="133" t="s">
        <v>152</v>
      </c>
      <c r="B33" s="133"/>
      <c r="C33" s="133"/>
      <c r="D33" s="133"/>
      <c r="E33" s="133"/>
      <c r="F33" s="133"/>
      <c r="G33" s="133"/>
      <c r="H33" s="133"/>
      <c r="I33" s="133"/>
      <c r="J33" s="133"/>
      <c r="L33" s="108"/>
      <c r="N33" s="199"/>
      <c r="O33" s="199"/>
      <c r="P33" s="199"/>
      <c r="Q33" s="199"/>
      <c r="R33" s="199"/>
      <c r="S33" s="199"/>
      <c r="T33" s="199"/>
      <c r="V33" s="108"/>
      <c r="W33" s="108"/>
    </row>
    <row r="34" spans="1:23" ht="24" customHeight="1" x14ac:dyDescent="0.6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N34" s="199"/>
      <c r="O34" s="199"/>
      <c r="P34" s="199"/>
      <c r="Q34" s="199"/>
      <c r="R34" s="199"/>
      <c r="S34" s="199"/>
      <c r="T34" s="199"/>
      <c r="V34" s="107"/>
      <c r="W34" s="107"/>
    </row>
    <row r="35" spans="1:23" ht="24" customHeight="1" x14ac:dyDescent="0.6">
      <c r="B35" s="126"/>
      <c r="C35" s="178"/>
      <c r="D35" s="228" t="s">
        <v>1</v>
      </c>
      <c r="E35" s="228"/>
      <c r="F35" s="228"/>
      <c r="G35" s="127"/>
      <c r="H35" s="228" t="s">
        <v>2</v>
      </c>
      <c r="I35" s="228"/>
      <c r="J35" s="228"/>
      <c r="N35" s="199"/>
      <c r="O35" s="199"/>
      <c r="P35" s="199"/>
      <c r="Q35" s="199"/>
      <c r="R35" s="199"/>
      <c r="S35" s="199"/>
      <c r="T35" s="199"/>
      <c r="V35" s="107"/>
      <c r="W35" s="107"/>
    </row>
    <row r="36" spans="1:23" ht="24" customHeight="1" x14ac:dyDescent="0.6">
      <c r="B36" s="131"/>
      <c r="C36" s="136"/>
      <c r="D36" s="177" t="s">
        <v>178</v>
      </c>
      <c r="E36" s="177"/>
      <c r="F36" s="177" t="s">
        <v>3</v>
      </c>
      <c r="G36" s="129"/>
      <c r="H36" s="177" t="s">
        <v>178</v>
      </c>
      <c r="I36" s="177"/>
      <c r="J36" s="177" t="s">
        <v>3</v>
      </c>
      <c r="N36" s="199"/>
      <c r="O36" s="199"/>
      <c r="P36" s="199"/>
      <c r="Q36" s="199"/>
      <c r="R36" s="199"/>
      <c r="S36" s="199"/>
      <c r="T36" s="199"/>
      <c r="V36" s="107"/>
      <c r="W36" s="107"/>
    </row>
    <row r="37" spans="1:23" ht="24" customHeight="1" x14ac:dyDescent="0.6">
      <c r="A37" s="135" t="s">
        <v>25</v>
      </c>
      <c r="B37" s="128" t="s">
        <v>5</v>
      </c>
      <c r="C37" s="136"/>
      <c r="D37" s="177">
        <v>2567</v>
      </c>
      <c r="E37" s="177"/>
      <c r="F37" s="177">
        <v>2566</v>
      </c>
      <c r="G37" s="177"/>
      <c r="H37" s="177">
        <v>2567</v>
      </c>
      <c r="I37" s="177"/>
      <c r="J37" s="177">
        <v>2566</v>
      </c>
      <c r="N37" s="199"/>
      <c r="O37" s="199"/>
      <c r="P37" s="199"/>
      <c r="Q37" s="199"/>
      <c r="R37" s="199"/>
      <c r="S37" s="199"/>
      <c r="T37" s="199"/>
      <c r="V37" s="107"/>
      <c r="W37" s="107"/>
    </row>
    <row r="38" spans="1:23" ht="24" customHeight="1" x14ac:dyDescent="0.6">
      <c r="C38" s="136"/>
      <c r="D38" s="13" t="s">
        <v>166</v>
      </c>
      <c r="H38" s="13" t="s">
        <v>166</v>
      </c>
      <c r="J38" s="13"/>
      <c r="N38" s="199"/>
      <c r="O38" s="199"/>
      <c r="P38" s="199"/>
      <c r="Q38" s="199"/>
      <c r="R38" s="199"/>
      <c r="S38" s="199"/>
      <c r="T38" s="199"/>
      <c r="V38" s="107"/>
      <c r="W38" s="107"/>
    </row>
    <row r="39" spans="1:23" ht="24" customHeight="1" x14ac:dyDescent="0.55000000000000004">
      <c r="B39" s="126"/>
      <c r="C39" s="178"/>
      <c r="D39" s="229" t="s">
        <v>6</v>
      </c>
      <c r="E39" s="229"/>
      <c r="F39" s="229"/>
      <c r="G39" s="229"/>
      <c r="H39" s="229"/>
      <c r="I39" s="229"/>
      <c r="J39" s="229"/>
      <c r="N39" s="199"/>
      <c r="O39" s="199"/>
      <c r="P39" s="199"/>
      <c r="Q39" s="199"/>
      <c r="R39" s="199"/>
      <c r="S39" s="199"/>
      <c r="T39" s="199"/>
      <c r="V39" s="107"/>
      <c r="W39" s="107"/>
    </row>
    <row r="40" spans="1:23" ht="24" customHeight="1" x14ac:dyDescent="0.6">
      <c r="A40" s="130" t="s">
        <v>26</v>
      </c>
      <c r="D40" s="199"/>
      <c r="E40" s="199"/>
      <c r="F40" s="199"/>
      <c r="G40" s="199"/>
      <c r="H40" s="199"/>
      <c r="I40" s="199"/>
      <c r="J40" s="199"/>
      <c r="N40" s="199"/>
      <c r="O40" s="199"/>
      <c r="P40" s="199"/>
      <c r="Q40" s="199"/>
      <c r="R40" s="199"/>
      <c r="S40" s="199"/>
      <c r="T40" s="199"/>
      <c r="V40" s="107"/>
      <c r="W40" s="107"/>
    </row>
    <row r="41" spans="1:23" ht="24" customHeight="1" x14ac:dyDescent="0.55000000000000004">
      <c r="A41" s="178" t="s">
        <v>27</v>
      </c>
      <c r="D41" s="187">
        <v>762237</v>
      </c>
      <c r="E41" s="2"/>
      <c r="F41" s="2">
        <v>983674</v>
      </c>
      <c r="G41" s="3"/>
      <c r="H41" s="187">
        <v>762237</v>
      </c>
      <c r="I41" s="2"/>
      <c r="J41" s="2">
        <v>983674</v>
      </c>
      <c r="K41" s="199"/>
      <c r="L41" s="107">
        <v>983674598</v>
      </c>
      <c r="M41" s="179">
        <v>983675</v>
      </c>
      <c r="N41" s="199">
        <v>680534</v>
      </c>
      <c r="O41" s="199">
        <v>303141</v>
      </c>
      <c r="P41" s="199">
        <v>983674598</v>
      </c>
      <c r="Q41" s="179">
        <v>983675</v>
      </c>
      <c r="R41" s="199">
        <v>680534</v>
      </c>
      <c r="S41" s="199">
        <v>303141</v>
      </c>
      <c r="T41" s="199">
        <v>862429</v>
      </c>
      <c r="U41" s="199">
        <v>121245</v>
      </c>
      <c r="V41" s="107">
        <v>862429</v>
      </c>
      <c r="W41" s="107">
        <v>-121245</v>
      </c>
    </row>
    <row r="42" spans="1:23" ht="24" customHeight="1" x14ac:dyDescent="0.55000000000000004">
      <c r="A42" s="178" t="s">
        <v>28</v>
      </c>
      <c r="D42" s="187">
        <v>238251</v>
      </c>
      <c r="E42" s="2"/>
      <c r="F42" s="2">
        <v>237861</v>
      </c>
      <c r="G42" s="3"/>
      <c r="H42" s="187">
        <v>238216</v>
      </c>
      <c r="I42" s="2"/>
      <c r="J42" s="2">
        <v>237714</v>
      </c>
      <c r="K42" s="199"/>
      <c r="L42" s="107">
        <v>237861067</v>
      </c>
      <c r="M42" s="179">
        <v>237861</v>
      </c>
      <c r="N42" s="199">
        <v>283338</v>
      </c>
      <c r="O42" s="199">
        <v>-45477</v>
      </c>
      <c r="P42" s="199">
        <v>237713834</v>
      </c>
      <c r="Q42" s="179">
        <v>237714</v>
      </c>
      <c r="R42" s="199">
        <v>283394</v>
      </c>
      <c r="S42" s="199">
        <v>-45680</v>
      </c>
      <c r="T42" s="199">
        <v>367684</v>
      </c>
      <c r="U42" s="199">
        <v>-129970</v>
      </c>
      <c r="V42" s="107">
        <v>367505</v>
      </c>
      <c r="W42" s="107">
        <v>129644</v>
      </c>
    </row>
    <row r="43" spans="1:23" ht="24" customHeight="1" x14ac:dyDescent="0.55000000000000004">
      <c r="A43" s="178" t="s">
        <v>29</v>
      </c>
      <c r="D43" s="187">
        <v>26191</v>
      </c>
      <c r="E43" s="2"/>
      <c r="F43" s="2">
        <v>19295</v>
      </c>
      <c r="G43" s="3"/>
      <c r="H43" s="187">
        <v>26191</v>
      </c>
      <c r="I43" s="2"/>
      <c r="J43" s="2">
        <v>19295</v>
      </c>
      <c r="K43" s="199"/>
      <c r="L43" s="107">
        <v>19294744</v>
      </c>
      <c r="M43" s="179">
        <v>19295</v>
      </c>
      <c r="N43" s="199">
        <v>18946</v>
      </c>
      <c r="O43" s="199">
        <v>349</v>
      </c>
      <c r="P43" s="199">
        <v>19294744</v>
      </c>
      <c r="Q43" s="179">
        <v>19295</v>
      </c>
      <c r="R43" s="199">
        <v>18946</v>
      </c>
      <c r="S43" s="199">
        <v>349</v>
      </c>
      <c r="T43" s="199">
        <v>40803</v>
      </c>
      <c r="U43" s="199">
        <v>-21508</v>
      </c>
      <c r="V43" s="107">
        <v>40803</v>
      </c>
      <c r="W43" s="107">
        <v>21508</v>
      </c>
    </row>
    <row r="44" spans="1:23" ht="24" customHeight="1" x14ac:dyDescent="0.55000000000000004">
      <c r="A44" s="178" t="s">
        <v>112</v>
      </c>
      <c r="C44" s="128"/>
      <c r="D44" s="2"/>
      <c r="E44" s="2"/>
      <c r="F44" s="2"/>
      <c r="G44" s="3"/>
      <c r="H44" s="2"/>
      <c r="I44" s="2"/>
      <c r="J44" s="2"/>
      <c r="K44" s="199"/>
      <c r="M44" s="179"/>
      <c r="N44" s="199"/>
      <c r="O44" s="199">
        <v>0</v>
      </c>
      <c r="Q44" s="199"/>
      <c r="R44" s="199"/>
      <c r="S44" s="199"/>
      <c r="T44" s="199"/>
      <c r="U44" s="199">
        <v>0</v>
      </c>
      <c r="V44" s="107"/>
      <c r="W44" s="107">
        <v>0</v>
      </c>
    </row>
    <row r="45" spans="1:23" ht="24" customHeight="1" x14ac:dyDescent="0.55000000000000004">
      <c r="A45" s="178" t="s">
        <v>91</v>
      </c>
      <c r="B45" s="128" t="s">
        <v>202</v>
      </c>
      <c r="D45" s="187">
        <v>97480</v>
      </c>
      <c r="E45" s="2"/>
      <c r="F45" s="2">
        <v>227818</v>
      </c>
      <c r="G45" s="3"/>
      <c r="H45" s="187">
        <v>97480</v>
      </c>
      <c r="I45" s="2"/>
      <c r="J45" s="2">
        <v>227818</v>
      </c>
      <c r="K45" s="199"/>
      <c r="L45" s="107">
        <v>227817636</v>
      </c>
      <c r="M45" s="179">
        <v>227818</v>
      </c>
      <c r="N45" s="199">
        <v>132133</v>
      </c>
      <c r="O45" s="199">
        <v>95685</v>
      </c>
      <c r="P45" s="199">
        <v>227817636</v>
      </c>
      <c r="Q45" s="179">
        <v>227818</v>
      </c>
      <c r="R45" s="199">
        <v>132133</v>
      </c>
      <c r="S45" s="199">
        <v>95685</v>
      </c>
      <c r="T45" s="199">
        <v>85491</v>
      </c>
      <c r="U45" s="199">
        <v>142327</v>
      </c>
      <c r="V45" s="107">
        <v>85491</v>
      </c>
      <c r="W45" s="107">
        <v>-142327</v>
      </c>
    </row>
    <row r="46" spans="1:23" ht="24" customHeight="1" x14ac:dyDescent="0.55000000000000004">
      <c r="A46" s="178" t="s">
        <v>90</v>
      </c>
      <c r="C46" s="128"/>
      <c r="D46" s="2"/>
      <c r="E46" s="2"/>
      <c r="F46" s="2"/>
      <c r="G46" s="3"/>
      <c r="H46" s="2"/>
      <c r="I46" s="2"/>
      <c r="J46" s="2"/>
      <c r="K46" s="199"/>
      <c r="M46" s="179"/>
      <c r="N46" s="199"/>
      <c r="O46" s="199">
        <v>0</v>
      </c>
      <c r="Q46" s="199"/>
      <c r="R46" s="199"/>
      <c r="S46" s="199"/>
      <c r="T46" s="199"/>
      <c r="U46" s="199">
        <v>0</v>
      </c>
      <c r="V46" s="107"/>
      <c r="W46" s="107">
        <v>0</v>
      </c>
    </row>
    <row r="47" spans="1:23" ht="24" customHeight="1" x14ac:dyDescent="0.55000000000000004">
      <c r="A47" s="178" t="s">
        <v>91</v>
      </c>
      <c r="C47" s="128"/>
      <c r="D47" s="187">
        <v>51992</v>
      </c>
      <c r="E47" s="2"/>
      <c r="F47" s="2">
        <v>41942</v>
      </c>
      <c r="G47" s="3"/>
      <c r="H47" s="187">
        <v>51992</v>
      </c>
      <c r="I47" s="2"/>
      <c r="J47" s="2">
        <v>41942</v>
      </c>
      <c r="K47" s="199"/>
      <c r="L47" s="107">
        <v>41941656</v>
      </c>
      <c r="M47" s="179">
        <v>41942</v>
      </c>
      <c r="N47" s="199">
        <v>45371</v>
      </c>
      <c r="O47" s="199">
        <v>-3429</v>
      </c>
      <c r="P47" s="199">
        <v>41941656</v>
      </c>
      <c r="Q47" s="179">
        <v>41942</v>
      </c>
      <c r="R47" s="199">
        <v>45371</v>
      </c>
      <c r="S47" s="199">
        <v>-3429</v>
      </c>
      <c r="T47" s="199">
        <v>48410</v>
      </c>
      <c r="U47" s="199">
        <v>-6468</v>
      </c>
      <c r="V47" s="107">
        <v>48410</v>
      </c>
      <c r="W47" s="107">
        <v>6468</v>
      </c>
    </row>
    <row r="48" spans="1:23" ht="24" hidden="1" customHeight="1" x14ac:dyDescent="0.55000000000000004">
      <c r="A48" s="178" t="s">
        <v>32</v>
      </c>
      <c r="C48" s="128"/>
      <c r="D48" s="3"/>
      <c r="E48" s="2"/>
      <c r="F48" s="3">
        <v>0</v>
      </c>
      <c r="G48" s="3"/>
      <c r="H48" s="3"/>
      <c r="I48" s="2"/>
      <c r="J48" s="3">
        <v>0</v>
      </c>
      <c r="L48" s="107">
        <v>0</v>
      </c>
      <c r="M48" s="179">
        <v>0</v>
      </c>
      <c r="N48" s="199">
        <v>10</v>
      </c>
      <c r="O48" s="199">
        <v>-10</v>
      </c>
      <c r="P48" s="199">
        <v>0</v>
      </c>
      <c r="Q48" s="179">
        <v>0</v>
      </c>
      <c r="R48" s="199">
        <v>10</v>
      </c>
      <c r="S48" s="199">
        <v>-10</v>
      </c>
      <c r="T48" s="199">
        <v>10</v>
      </c>
      <c r="U48" s="199">
        <v>-10</v>
      </c>
      <c r="V48" s="107">
        <v>120600</v>
      </c>
      <c r="W48" s="107">
        <v>120600</v>
      </c>
    </row>
    <row r="49" spans="1:23" ht="24" customHeight="1" x14ac:dyDescent="0.55000000000000004">
      <c r="A49" s="178" t="s">
        <v>113</v>
      </c>
      <c r="B49" s="128" t="s">
        <v>203</v>
      </c>
      <c r="C49" s="128"/>
      <c r="D49" s="200">
        <v>0</v>
      </c>
      <c r="E49" s="2"/>
      <c r="F49" s="2">
        <v>443570</v>
      </c>
      <c r="G49" s="3"/>
      <c r="H49" s="200">
        <v>0</v>
      </c>
      <c r="I49" s="2"/>
      <c r="J49" s="2">
        <v>443570</v>
      </c>
      <c r="L49" s="107">
        <v>443570129</v>
      </c>
      <c r="M49" s="179">
        <v>443570</v>
      </c>
      <c r="N49" s="199">
        <v>443570</v>
      </c>
      <c r="O49" s="199">
        <v>0</v>
      </c>
      <c r="P49" s="199">
        <v>443570129</v>
      </c>
      <c r="Q49" s="179">
        <v>443570</v>
      </c>
      <c r="R49" s="199">
        <v>443570</v>
      </c>
      <c r="S49" s="199">
        <v>0</v>
      </c>
      <c r="T49" s="199">
        <v>443570</v>
      </c>
      <c r="U49" s="199">
        <v>0</v>
      </c>
      <c r="V49" s="107">
        <v>443570</v>
      </c>
      <c r="W49" s="107">
        <v>0</v>
      </c>
    </row>
    <row r="50" spans="1:23" s="133" customFormat="1" ht="24" customHeight="1" x14ac:dyDescent="0.6">
      <c r="A50" s="133" t="s">
        <v>33</v>
      </c>
      <c r="B50" s="131"/>
      <c r="C50" s="136"/>
      <c r="D50" s="4">
        <v>1176151</v>
      </c>
      <c r="E50" s="5"/>
      <c r="F50" s="4">
        <v>1954160</v>
      </c>
      <c r="G50" s="6"/>
      <c r="H50" s="4">
        <v>1176116</v>
      </c>
      <c r="I50" s="5"/>
      <c r="J50" s="4">
        <v>1954013</v>
      </c>
      <c r="L50" s="110"/>
      <c r="N50" s="199"/>
      <c r="O50" s="199"/>
      <c r="P50" s="199"/>
      <c r="Q50" s="199"/>
      <c r="R50" s="199"/>
      <c r="S50" s="199"/>
      <c r="T50" s="199"/>
      <c r="V50" s="110"/>
      <c r="W50" s="110"/>
    </row>
    <row r="51" spans="1:23" ht="24" customHeight="1" x14ac:dyDescent="0.6">
      <c r="A51" s="135"/>
      <c r="D51" s="3"/>
      <c r="E51" s="2"/>
      <c r="F51" s="3"/>
      <c r="G51" s="3"/>
      <c r="H51" s="3"/>
      <c r="I51" s="2"/>
      <c r="J51" s="3"/>
      <c r="N51" s="199"/>
      <c r="O51" s="199"/>
      <c r="P51" s="199"/>
      <c r="Q51" s="199"/>
      <c r="R51" s="199"/>
      <c r="S51" s="199"/>
      <c r="T51" s="199"/>
      <c r="V51" s="107"/>
      <c r="W51" s="107"/>
    </row>
    <row r="52" spans="1:23" ht="24" customHeight="1" x14ac:dyDescent="0.6">
      <c r="A52" s="134" t="s">
        <v>34</v>
      </c>
      <c r="D52" s="2"/>
      <c r="E52" s="2"/>
      <c r="F52" s="2"/>
      <c r="G52" s="3"/>
      <c r="H52" s="2"/>
      <c r="I52" s="2"/>
      <c r="J52" s="2"/>
      <c r="N52" s="199"/>
      <c r="O52" s="199"/>
      <c r="P52" s="199"/>
      <c r="Q52" s="199"/>
      <c r="R52" s="199"/>
      <c r="S52" s="199"/>
      <c r="T52" s="199"/>
      <c r="V52" s="107"/>
      <c r="W52" s="107"/>
    </row>
    <row r="53" spans="1:23" ht="24" customHeight="1" x14ac:dyDescent="0.55000000000000004">
      <c r="A53" s="178" t="s">
        <v>30</v>
      </c>
      <c r="B53" s="128" t="s">
        <v>202</v>
      </c>
      <c r="D53" s="187">
        <v>487017</v>
      </c>
      <c r="E53" s="2"/>
      <c r="F53" s="2">
        <v>1461587</v>
      </c>
      <c r="G53" s="3"/>
      <c r="H53" s="187">
        <v>487017</v>
      </c>
      <c r="I53" s="2"/>
      <c r="J53" s="2">
        <v>1461587</v>
      </c>
      <c r="K53" s="199"/>
      <c r="L53" s="107">
        <v>1461587142</v>
      </c>
      <c r="M53" s="179">
        <v>1461587</v>
      </c>
      <c r="N53" s="199">
        <v>1208164</v>
      </c>
      <c r="O53" s="199">
        <v>253423</v>
      </c>
      <c r="P53" s="199">
        <v>1461587142</v>
      </c>
      <c r="Q53" s="179">
        <v>1461587</v>
      </c>
      <c r="R53" s="199">
        <v>1208164</v>
      </c>
      <c r="S53" s="199">
        <v>253423</v>
      </c>
      <c r="T53" s="199">
        <v>859176</v>
      </c>
      <c r="U53" s="199">
        <v>-602411</v>
      </c>
      <c r="V53" s="107">
        <v>859176</v>
      </c>
      <c r="W53" s="107">
        <v>-602411</v>
      </c>
    </row>
    <row r="54" spans="1:23" ht="24" customHeight="1" x14ac:dyDescent="0.55000000000000004">
      <c r="A54" s="178" t="s">
        <v>31</v>
      </c>
      <c r="C54" s="128"/>
      <c r="D54" s="187">
        <v>341540</v>
      </c>
      <c r="E54" s="2"/>
      <c r="F54" s="2">
        <v>345656</v>
      </c>
      <c r="G54" s="3"/>
      <c r="H54" s="187">
        <v>341540</v>
      </c>
      <c r="I54" s="11"/>
      <c r="J54" s="2">
        <v>345656</v>
      </c>
      <c r="K54" s="199"/>
      <c r="L54" s="107">
        <v>345656501</v>
      </c>
      <c r="M54" s="179">
        <v>345657</v>
      </c>
      <c r="N54" s="199">
        <v>350292</v>
      </c>
      <c r="O54" s="199">
        <v>-4635</v>
      </c>
      <c r="P54" s="199">
        <v>345656501</v>
      </c>
      <c r="Q54" s="179">
        <v>345657</v>
      </c>
      <c r="R54" s="199">
        <v>350292</v>
      </c>
      <c r="S54" s="199">
        <v>-4635</v>
      </c>
      <c r="T54" s="199">
        <v>359049</v>
      </c>
      <c r="U54" s="199">
        <v>13393</v>
      </c>
      <c r="V54" s="107">
        <v>359049</v>
      </c>
      <c r="W54" s="107">
        <v>13393</v>
      </c>
    </row>
    <row r="55" spans="1:23" ht="24" customHeight="1" x14ac:dyDescent="0.55000000000000004">
      <c r="A55" s="178" t="s">
        <v>35</v>
      </c>
      <c r="C55" s="128"/>
      <c r="D55" s="187">
        <v>112871</v>
      </c>
      <c r="E55" s="2"/>
      <c r="F55" s="2">
        <v>100505</v>
      </c>
      <c r="G55" s="2"/>
      <c r="H55" s="187">
        <v>112871</v>
      </c>
      <c r="I55" s="2"/>
      <c r="J55" s="2">
        <v>100505</v>
      </c>
      <c r="K55" s="199"/>
      <c r="L55" s="107">
        <v>100505404</v>
      </c>
      <c r="M55" s="179">
        <v>100505</v>
      </c>
      <c r="N55" s="199">
        <v>129968</v>
      </c>
      <c r="O55" s="199">
        <v>-29463</v>
      </c>
      <c r="P55" s="199">
        <v>100505404</v>
      </c>
      <c r="Q55" s="179">
        <v>100505</v>
      </c>
      <c r="R55" s="199">
        <v>129968</v>
      </c>
      <c r="S55" s="199">
        <v>-29463</v>
      </c>
      <c r="T55" s="199">
        <v>118819</v>
      </c>
      <c r="U55" s="199">
        <v>18314</v>
      </c>
      <c r="V55" s="107">
        <v>118819</v>
      </c>
      <c r="W55" s="107">
        <v>18314</v>
      </c>
    </row>
    <row r="56" spans="1:23" ht="24" customHeight="1" x14ac:dyDescent="0.55000000000000004">
      <c r="A56" s="178" t="s">
        <v>188</v>
      </c>
      <c r="C56" s="128"/>
      <c r="D56" s="187">
        <v>26986</v>
      </c>
      <c r="E56" s="2"/>
      <c r="F56" s="79">
        <v>0</v>
      </c>
      <c r="G56" s="2"/>
      <c r="H56" s="187">
        <v>26986</v>
      </c>
      <c r="I56" s="2"/>
      <c r="J56" s="79">
        <v>0</v>
      </c>
      <c r="K56" s="199"/>
      <c r="M56" s="179"/>
      <c r="N56" s="199"/>
      <c r="O56" s="199"/>
      <c r="P56" s="199"/>
      <c r="Q56" s="179"/>
      <c r="R56" s="199"/>
      <c r="S56" s="199"/>
      <c r="T56" s="199"/>
      <c r="U56" s="199"/>
      <c r="V56" s="107"/>
      <c r="W56" s="107"/>
    </row>
    <row r="57" spans="1:23" s="133" customFormat="1" ht="24" customHeight="1" x14ac:dyDescent="0.6">
      <c r="A57" s="133" t="s">
        <v>36</v>
      </c>
      <c r="B57" s="131"/>
      <c r="C57" s="136"/>
      <c r="D57" s="4">
        <v>968414</v>
      </c>
      <c r="E57" s="5"/>
      <c r="F57" s="4">
        <v>1907748</v>
      </c>
      <c r="G57" s="6"/>
      <c r="H57" s="4">
        <v>968414</v>
      </c>
      <c r="I57" s="5"/>
      <c r="J57" s="4">
        <v>1907748</v>
      </c>
      <c r="L57" s="110"/>
      <c r="N57" s="199"/>
      <c r="O57" s="199"/>
      <c r="P57" s="199"/>
      <c r="Q57" s="199"/>
      <c r="R57" s="199"/>
      <c r="S57" s="199"/>
      <c r="T57" s="199"/>
      <c r="V57" s="110"/>
      <c r="W57" s="110"/>
    </row>
    <row r="58" spans="1:23" s="133" customFormat="1" ht="24" customHeight="1" x14ac:dyDescent="0.6">
      <c r="A58" s="135" t="s">
        <v>37</v>
      </c>
      <c r="B58" s="131"/>
      <c r="C58" s="136"/>
      <c r="D58" s="4">
        <v>2144565</v>
      </c>
      <c r="E58" s="5"/>
      <c r="F58" s="4">
        <v>3861908</v>
      </c>
      <c r="G58" s="6"/>
      <c r="H58" s="4">
        <v>2144530</v>
      </c>
      <c r="I58" s="5"/>
      <c r="J58" s="4">
        <v>3861761</v>
      </c>
      <c r="L58" s="110"/>
      <c r="N58" s="199"/>
      <c r="O58" s="199"/>
      <c r="P58" s="199"/>
      <c r="Q58" s="199"/>
      <c r="R58" s="199"/>
      <c r="S58" s="199"/>
      <c r="T58" s="199"/>
      <c r="V58" s="110"/>
      <c r="W58" s="110"/>
    </row>
    <row r="59" spans="1:23" ht="24" customHeight="1" x14ac:dyDescent="0.6">
      <c r="A59" s="135"/>
      <c r="D59" s="9"/>
      <c r="F59" s="9"/>
      <c r="G59" s="9"/>
      <c r="H59" s="9"/>
      <c r="I59" s="10"/>
      <c r="J59" s="9"/>
      <c r="L59" s="107">
        <v>-16377356.630000001</v>
      </c>
      <c r="N59" s="107">
        <v>15844</v>
      </c>
      <c r="O59" s="199">
        <v>222372</v>
      </c>
      <c r="P59" s="199"/>
      <c r="Q59" s="199"/>
      <c r="R59" s="199"/>
      <c r="S59" s="199"/>
      <c r="T59" s="199"/>
      <c r="V59" s="107"/>
      <c r="W59" s="107"/>
    </row>
    <row r="60" spans="1:23" ht="24" customHeight="1" x14ac:dyDescent="0.6">
      <c r="A60" s="133" t="s">
        <v>0</v>
      </c>
      <c r="B60" s="133"/>
      <c r="C60" s="133"/>
      <c r="D60" s="133"/>
      <c r="E60" s="133"/>
      <c r="F60" s="133"/>
      <c r="G60" s="133"/>
      <c r="H60" s="133"/>
      <c r="I60" s="133"/>
      <c r="J60" s="133"/>
      <c r="L60" s="107">
        <v>-15844224.43</v>
      </c>
      <c r="N60" s="199"/>
      <c r="O60" s="199">
        <v>222407</v>
      </c>
      <c r="P60" s="199"/>
      <c r="Q60" s="199"/>
      <c r="R60" s="199"/>
      <c r="S60" s="199"/>
      <c r="T60" s="199"/>
      <c r="V60" s="107"/>
      <c r="W60" s="107"/>
    </row>
    <row r="61" spans="1:23" ht="24" customHeight="1" x14ac:dyDescent="0.6">
      <c r="A61" s="133" t="s">
        <v>151</v>
      </c>
      <c r="B61" s="133"/>
      <c r="C61" s="133"/>
      <c r="D61" s="133"/>
      <c r="E61" s="133"/>
      <c r="F61" s="133"/>
      <c r="G61" s="133"/>
      <c r="H61" s="133"/>
      <c r="I61" s="133"/>
      <c r="J61" s="133"/>
      <c r="L61" s="107">
        <v>-32221581.060000002</v>
      </c>
      <c r="M61" s="107">
        <v>32221</v>
      </c>
      <c r="N61" s="199"/>
      <c r="O61" s="199"/>
      <c r="P61" s="199"/>
      <c r="Q61" s="199"/>
      <c r="R61" s="199"/>
      <c r="S61" s="199"/>
      <c r="T61" s="199"/>
      <c r="V61" s="107"/>
      <c r="W61" s="107"/>
    </row>
    <row r="62" spans="1:23" ht="24" customHeight="1" x14ac:dyDescent="0.6">
      <c r="A62" s="133"/>
      <c r="B62" s="133"/>
      <c r="C62" s="133"/>
      <c r="D62" s="133"/>
      <c r="E62" s="133"/>
      <c r="F62" s="133"/>
      <c r="G62" s="133"/>
      <c r="H62" s="133"/>
      <c r="I62" s="133"/>
      <c r="J62" s="133"/>
      <c r="N62" s="199"/>
      <c r="O62" s="199"/>
      <c r="P62" s="199"/>
      <c r="Q62" s="199"/>
      <c r="R62" s="199"/>
      <c r="S62" s="199"/>
      <c r="T62" s="199"/>
      <c r="V62" s="107"/>
      <c r="W62" s="107"/>
    </row>
    <row r="63" spans="1:23" ht="24" customHeight="1" x14ac:dyDescent="0.6">
      <c r="B63" s="126"/>
      <c r="C63" s="178"/>
      <c r="D63" s="228" t="s">
        <v>1</v>
      </c>
      <c r="E63" s="228"/>
      <c r="F63" s="228"/>
      <c r="G63" s="127"/>
      <c r="H63" s="228" t="s">
        <v>2</v>
      </c>
      <c r="I63" s="228"/>
      <c r="J63" s="228"/>
      <c r="N63" s="199"/>
      <c r="O63" s="199"/>
      <c r="P63" s="199"/>
      <c r="Q63" s="199"/>
      <c r="R63" s="199"/>
      <c r="S63" s="199"/>
      <c r="T63" s="199"/>
      <c r="V63" s="107"/>
      <c r="W63" s="107"/>
    </row>
    <row r="64" spans="1:23" ht="24" customHeight="1" x14ac:dyDescent="0.6">
      <c r="C64" s="178"/>
      <c r="D64" s="177" t="s">
        <v>178</v>
      </c>
      <c r="E64" s="177"/>
      <c r="F64" s="177" t="s">
        <v>3</v>
      </c>
      <c r="G64" s="129"/>
      <c r="H64" s="177" t="s">
        <v>178</v>
      </c>
      <c r="I64" s="177"/>
      <c r="J64" s="177" t="s">
        <v>3</v>
      </c>
      <c r="N64" s="199"/>
      <c r="O64" s="199"/>
      <c r="P64" s="199"/>
      <c r="Q64" s="199"/>
      <c r="R64" s="199"/>
      <c r="S64" s="199"/>
      <c r="T64" s="199"/>
      <c r="V64" s="107"/>
      <c r="W64" s="107"/>
    </row>
    <row r="65" spans="1:23" ht="24" customHeight="1" x14ac:dyDescent="0.6">
      <c r="A65" s="205" t="s">
        <v>25</v>
      </c>
      <c r="C65" s="178"/>
      <c r="D65" s="177">
        <v>2567</v>
      </c>
      <c r="E65" s="177"/>
      <c r="F65" s="177">
        <v>2566</v>
      </c>
      <c r="G65" s="177"/>
      <c r="H65" s="177">
        <v>2567</v>
      </c>
      <c r="I65" s="177"/>
      <c r="J65" s="177">
        <v>2566</v>
      </c>
      <c r="N65" s="199"/>
      <c r="O65" s="199"/>
      <c r="P65" s="199"/>
      <c r="Q65" s="199"/>
      <c r="R65" s="199"/>
      <c r="S65" s="199"/>
      <c r="T65" s="199"/>
      <c r="V65" s="107"/>
      <c r="W65" s="107"/>
    </row>
    <row r="66" spans="1:23" ht="24" customHeight="1" x14ac:dyDescent="0.6">
      <c r="B66" s="131"/>
      <c r="C66" s="136"/>
      <c r="D66" s="13" t="s">
        <v>166</v>
      </c>
      <c r="H66" s="13" t="s">
        <v>166</v>
      </c>
      <c r="J66" s="13"/>
      <c r="N66" s="199"/>
      <c r="O66" s="199"/>
      <c r="P66" s="199"/>
      <c r="Q66" s="199"/>
      <c r="R66" s="199"/>
      <c r="S66" s="199"/>
      <c r="T66" s="199"/>
      <c r="V66" s="107"/>
      <c r="W66" s="107"/>
    </row>
    <row r="67" spans="1:23" ht="24" customHeight="1" x14ac:dyDescent="0.6">
      <c r="C67" s="136"/>
      <c r="D67" s="229" t="s">
        <v>6</v>
      </c>
      <c r="E67" s="229"/>
      <c r="F67" s="229"/>
      <c r="G67" s="229"/>
      <c r="H67" s="229"/>
      <c r="I67" s="229"/>
      <c r="J67" s="229"/>
      <c r="N67" s="199"/>
      <c r="O67" s="199"/>
      <c r="P67" s="199"/>
      <c r="Q67" s="199"/>
      <c r="R67" s="199"/>
      <c r="S67" s="199"/>
      <c r="T67" s="199"/>
      <c r="V67" s="107"/>
      <c r="W67" s="107"/>
    </row>
    <row r="68" spans="1:23" ht="24" customHeight="1" x14ac:dyDescent="0.6">
      <c r="A68" s="130" t="s">
        <v>38</v>
      </c>
      <c r="D68" s="10"/>
      <c r="F68" s="10"/>
      <c r="G68" s="9"/>
      <c r="I68" s="10"/>
      <c r="N68" s="199"/>
      <c r="O68" s="199"/>
      <c r="P68" s="199"/>
      <c r="Q68" s="199"/>
      <c r="R68" s="199"/>
      <c r="S68" s="199"/>
      <c r="T68" s="199"/>
      <c r="V68" s="107"/>
      <c r="W68" s="107"/>
    </row>
    <row r="69" spans="1:23" ht="24" customHeight="1" x14ac:dyDescent="0.55000000000000004">
      <c r="A69" s="196" t="s">
        <v>39</v>
      </c>
      <c r="D69" s="10"/>
      <c r="F69" s="10"/>
      <c r="G69" s="9"/>
      <c r="I69" s="10"/>
      <c r="N69" s="199"/>
      <c r="O69" s="199"/>
      <c r="P69" s="199"/>
      <c r="Q69" s="199"/>
      <c r="R69" s="199"/>
      <c r="S69" s="199"/>
      <c r="T69" s="199"/>
      <c r="V69" s="107"/>
      <c r="W69" s="107"/>
    </row>
    <row r="70" spans="1:23" ht="24" customHeight="1" x14ac:dyDescent="0.55000000000000004">
      <c r="A70" s="196" t="s">
        <v>40</v>
      </c>
      <c r="D70" s="2"/>
      <c r="E70" s="2"/>
      <c r="F70" s="2"/>
      <c r="G70" s="3"/>
      <c r="H70" s="2"/>
      <c r="I70" s="2"/>
      <c r="J70" s="2"/>
      <c r="N70" s="199"/>
      <c r="O70" s="199"/>
      <c r="P70" s="199"/>
      <c r="Q70" s="199"/>
      <c r="R70" s="199"/>
      <c r="S70" s="199"/>
      <c r="T70" s="199"/>
      <c r="V70" s="107"/>
      <c r="W70" s="107"/>
    </row>
    <row r="71" spans="1:23" ht="24" customHeight="1" x14ac:dyDescent="0.55000000000000004">
      <c r="A71" s="137" t="s">
        <v>99</v>
      </c>
      <c r="D71" s="2"/>
      <c r="E71" s="2"/>
      <c r="F71" s="2"/>
      <c r="G71" s="3"/>
      <c r="H71" s="2"/>
      <c r="I71" s="2"/>
      <c r="J71" s="2"/>
      <c r="N71" s="199"/>
      <c r="O71" s="199"/>
      <c r="P71" s="199"/>
      <c r="Q71" s="199"/>
      <c r="R71" s="199"/>
      <c r="S71" s="199"/>
      <c r="T71" s="199"/>
      <c r="V71" s="107"/>
      <c r="W71" s="107"/>
    </row>
    <row r="72" spans="1:23" ht="24" customHeight="1" thickBot="1" x14ac:dyDescent="0.6">
      <c r="A72" s="137" t="s">
        <v>100</v>
      </c>
      <c r="D72" s="206">
        <v>9724834</v>
      </c>
      <c r="E72" s="2"/>
      <c r="F72" s="12">
        <v>9724834</v>
      </c>
      <c r="G72" s="3"/>
      <c r="H72" s="206">
        <v>9724834</v>
      </c>
      <c r="I72" s="2"/>
      <c r="J72" s="12">
        <v>9724834</v>
      </c>
      <c r="M72" s="178">
        <v>9724834</v>
      </c>
      <c r="N72" s="199">
        <v>9724834</v>
      </c>
      <c r="O72" s="199">
        <v>0</v>
      </c>
      <c r="P72" s="199"/>
      <c r="Q72" s="199">
        <v>9724834</v>
      </c>
      <c r="R72" s="199">
        <v>9724834</v>
      </c>
      <c r="S72" s="199">
        <v>0</v>
      </c>
      <c r="T72" s="199">
        <v>9724834</v>
      </c>
      <c r="U72" s="199">
        <v>0</v>
      </c>
      <c r="V72" s="107">
        <v>9724834</v>
      </c>
      <c r="W72" s="107">
        <v>0</v>
      </c>
    </row>
    <row r="73" spans="1:23" ht="24" customHeight="1" thickTop="1" x14ac:dyDescent="0.55000000000000004">
      <c r="A73" s="196" t="s">
        <v>41</v>
      </c>
      <c r="D73" s="3"/>
      <c r="E73" s="2"/>
      <c r="F73" s="3"/>
      <c r="G73" s="3"/>
      <c r="H73" s="3"/>
      <c r="I73" s="2"/>
      <c r="J73" s="3"/>
      <c r="N73" s="199"/>
      <c r="O73" s="199"/>
      <c r="P73" s="199"/>
      <c r="Q73" s="199"/>
      <c r="R73" s="199"/>
      <c r="S73" s="199">
        <v>0</v>
      </c>
      <c r="T73" s="199"/>
      <c r="U73" s="199">
        <v>0</v>
      </c>
      <c r="V73" s="107"/>
      <c r="W73" s="107">
        <v>0</v>
      </c>
    </row>
    <row r="74" spans="1:23" ht="24" customHeight="1" x14ac:dyDescent="0.55000000000000004">
      <c r="A74" s="137" t="s">
        <v>99</v>
      </c>
      <c r="D74" s="3"/>
      <c r="E74" s="2"/>
      <c r="F74" s="3"/>
      <c r="G74" s="3"/>
      <c r="H74" s="3"/>
      <c r="I74" s="2"/>
      <c r="J74" s="3"/>
      <c r="N74" s="199"/>
      <c r="O74" s="199"/>
      <c r="P74" s="199"/>
      <c r="Q74" s="199"/>
      <c r="R74" s="199"/>
      <c r="S74" s="199">
        <v>0</v>
      </c>
      <c r="T74" s="199"/>
      <c r="U74" s="199">
        <v>0</v>
      </c>
      <c r="V74" s="107"/>
      <c r="W74" s="107">
        <v>0</v>
      </c>
    </row>
    <row r="75" spans="1:23" ht="24" customHeight="1" x14ac:dyDescent="0.55000000000000004">
      <c r="A75" s="137" t="s">
        <v>100</v>
      </c>
      <c r="D75" s="187">
        <v>9724834</v>
      </c>
      <c r="E75" s="3"/>
      <c r="F75" s="3">
        <v>9724834</v>
      </c>
      <c r="G75" s="3"/>
      <c r="H75" s="187">
        <v>9724834</v>
      </c>
      <c r="I75" s="3"/>
      <c r="J75" s="3">
        <v>9724834</v>
      </c>
      <c r="L75" s="107">
        <v>-9724833650</v>
      </c>
      <c r="M75" s="179">
        <v>9724834</v>
      </c>
      <c r="N75" s="199">
        <v>9724834</v>
      </c>
      <c r="O75" s="199">
        <v>0</v>
      </c>
      <c r="P75" s="199">
        <v>9724833650</v>
      </c>
      <c r="Q75" s="179">
        <v>9724834</v>
      </c>
      <c r="R75" s="199">
        <v>9724834</v>
      </c>
      <c r="S75" s="199">
        <v>0</v>
      </c>
      <c r="T75" s="199">
        <v>9724834</v>
      </c>
      <c r="U75" s="199">
        <v>0</v>
      </c>
      <c r="V75" s="107">
        <v>9724834</v>
      </c>
      <c r="W75" s="107">
        <v>0</v>
      </c>
    </row>
    <row r="76" spans="1:23" ht="24" customHeight="1" x14ac:dyDescent="0.55000000000000004">
      <c r="A76" s="196" t="s">
        <v>114</v>
      </c>
      <c r="D76" s="187">
        <v>89240</v>
      </c>
      <c r="E76" s="3"/>
      <c r="F76" s="3">
        <v>89240</v>
      </c>
      <c r="G76" s="3"/>
      <c r="H76" s="187">
        <v>89240</v>
      </c>
      <c r="I76" s="3"/>
      <c r="J76" s="3">
        <v>89240</v>
      </c>
      <c r="K76" s="199"/>
      <c r="L76" s="107">
        <v>-89240250.060000002</v>
      </c>
      <c r="M76" s="179">
        <v>89240</v>
      </c>
      <c r="N76" s="199">
        <v>89240</v>
      </c>
      <c r="O76" s="199">
        <v>0</v>
      </c>
      <c r="P76" s="199">
        <v>89240250.060000002</v>
      </c>
      <c r="Q76" s="179">
        <v>89240</v>
      </c>
      <c r="R76" s="199">
        <v>89240</v>
      </c>
      <c r="S76" s="199">
        <v>0</v>
      </c>
      <c r="T76" s="199">
        <v>89240</v>
      </c>
      <c r="U76" s="199">
        <v>0</v>
      </c>
      <c r="V76" s="107">
        <v>89240</v>
      </c>
      <c r="W76" s="107">
        <v>0</v>
      </c>
    </row>
    <row r="77" spans="1:23" ht="24" customHeight="1" x14ac:dyDescent="0.55000000000000004">
      <c r="A77" s="196" t="s">
        <v>42</v>
      </c>
      <c r="D77" s="3"/>
      <c r="E77" s="3"/>
      <c r="F77" s="3"/>
      <c r="G77" s="3"/>
      <c r="H77" s="3"/>
      <c r="I77" s="3"/>
      <c r="J77" s="3"/>
      <c r="K77" s="199"/>
      <c r="N77" s="199"/>
      <c r="O77" s="199"/>
      <c r="Q77" s="199"/>
      <c r="R77" s="199"/>
      <c r="S77" s="199">
        <v>0</v>
      </c>
      <c r="T77" s="199"/>
      <c r="U77" s="199">
        <v>0</v>
      </c>
      <c r="V77" s="107"/>
      <c r="W77" s="107">
        <v>0</v>
      </c>
    </row>
    <row r="78" spans="1:23" ht="24" customHeight="1" x14ac:dyDescent="0.55000000000000004">
      <c r="A78" s="196" t="s">
        <v>115</v>
      </c>
      <c r="C78" s="128"/>
      <c r="D78" s="187">
        <v>-4134</v>
      </c>
      <c r="E78" s="3"/>
      <c r="F78" s="2">
        <v>-4134</v>
      </c>
      <c r="G78" s="3"/>
      <c r="H78" s="200">
        <v>0</v>
      </c>
      <c r="I78" s="2">
        <v>0</v>
      </c>
      <c r="J78" s="200">
        <v>0</v>
      </c>
      <c r="K78" s="199"/>
      <c r="L78" s="107">
        <v>0</v>
      </c>
      <c r="M78" s="179">
        <v>0</v>
      </c>
      <c r="N78" s="199">
        <v>0</v>
      </c>
      <c r="O78" s="199">
        <v>0</v>
      </c>
      <c r="P78" s="199">
        <v>-4134456.85</v>
      </c>
      <c r="Q78" s="179">
        <v>-4134</v>
      </c>
      <c r="R78" s="199">
        <v>-4134</v>
      </c>
      <c r="S78" s="199">
        <v>0</v>
      </c>
      <c r="T78" s="199">
        <v>0</v>
      </c>
      <c r="U78" s="199">
        <v>0</v>
      </c>
      <c r="V78" s="107">
        <v>-4134</v>
      </c>
      <c r="W78" s="107">
        <v>0</v>
      </c>
    </row>
    <row r="79" spans="1:23" ht="24" customHeight="1" x14ac:dyDescent="0.55000000000000004">
      <c r="A79" s="196" t="s">
        <v>153</v>
      </c>
      <c r="D79" s="3"/>
      <c r="E79" s="3"/>
      <c r="F79" s="3"/>
      <c r="G79" s="3"/>
      <c r="H79" s="3"/>
      <c r="I79" s="3"/>
      <c r="J79" s="3"/>
      <c r="N79" s="199"/>
      <c r="O79" s="199"/>
      <c r="Q79" s="199"/>
      <c r="R79" s="199"/>
      <c r="S79" s="199">
        <v>0</v>
      </c>
      <c r="T79" s="199"/>
      <c r="U79" s="199">
        <v>0</v>
      </c>
      <c r="V79" s="107"/>
      <c r="W79" s="107">
        <v>0</v>
      </c>
    </row>
    <row r="80" spans="1:23" ht="24" customHeight="1" x14ac:dyDescent="0.55000000000000004">
      <c r="A80" s="196" t="s">
        <v>116</v>
      </c>
      <c r="D80" s="3"/>
      <c r="E80" s="3"/>
      <c r="F80" s="3"/>
      <c r="G80" s="3"/>
      <c r="H80" s="3"/>
      <c r="I80" s="3"/>
      <c r="J80" s="3"/>
      <c r="N80" s="199"/>
      <c r="O80" s="199"/>
      <c r="Q80" s="199"/>
      <c r="R80" s="199"/>
      <c r="S80" s="199">
        <v>0</v>
      </c>
      <c r="T80" s="199"/>
      <c r="U80" s="199">
        <v>0</v>
      </c>
      <c r="V80" s="107"/>
      <c r="W80" s="107">
        <v>0</v>
      </c>
    </row>
    <row r="81" spans="1:23" ht="24" customHeight="1" x14ac:dyDescent="0.55000000000000004">
      <c r="A81" s="196" t="s">
        <v>117</v>
      </c>
      <c r="C81" s="128"/>
      <c r="D81" s="187">
        <v>98692</v>
      </c>
      <c r="E81" s="3"/>
      <c r="F81" s="2">
        <v>98692</v>
      </c>
      <c r="G81" s="3"/>
      <c r="H81" s="187">
        <v>98692</v>
      </c>
      <c r="I81" s="3"/>
      <c r="J81" s="2">
        <v>98692</v>
      </c>
      <c r="K81" s="199"/>
      <c r="L81" s="107">
        <v>-98692000</v>
      </c>
      <c r="M81" s="179">
        <v>98692</v>
      </c>
      <c r="N81" s="199">
        <v>98692</v>
      </c>
      <c r="O81" s="199">
        <v>0</v>
      </c>
      <c r="P81" s="199">
        <v>98692000</v>
      </c>
      <c r="Q81" s="179">
        <v>98692</v>
      </c>
      <c r="R81" s="199">
        <v>98692</v>
      </c>
      <c r="S81" s="199">
        <v>0</v>
      </c>
      <c r="T81" s="199">
        <v>98692</v>
      </c>
      <c r="U81" s="199">
        <v>0</v>
      </c>
      <c r="V81" s="107">
        <v>98692</v>
      </c>
      <c r="W81" s="107">
        <v>0</v>
      </c>
    </row>
    <row r="82" spans="1:23" ht="24" customHeight="1" x14ac:dyDescent="0.55000000000000004">
      <c r="A82" s="196" t="s">
        <v>154</v>
      </c>
      <c r="C82" s="128"/>
      <c r="D82" s="187">
        <v>-531772</v>
      </c>
      <c r="E82" s="2"/>
      <c r="F82" s="2">
        <v>-116537</v>
      </c>
      <c r="G82" s="3"/>
      <c r="H82" s="187">
        <v>114310</v>
      </c>
      <c r="I82" s="2"/>
      <c r="J82" s="11">
        <v>140700</v>
      </c>
      <c r="K82" s="199"/>
      <c r="L82" s="107">
        <v>-116536761</v>
      </c>
      <c r="M82" s="179">
        <v>-116537</v>
      </c>
      <c r="N82" s="199">
        <v>46582</v>
      </c>
      <c r="O82" s="199">
        <v>-163119</v>
      </c>
      <c r="P82" s="199">
        <v>140700244</v>
      </c>
      <c r="Q82" s="179">
        <v>140700</v>
      </c>
      <c r="R82" s="199">
        <v>-156286</v>
      </c>
      <c r="S82" s="199">
        <v>296986</v>
      </c>
      <c r="T82" s="199">
        <v>556066</v>
      </c>
      <c r="U82" s="199">
        <v>415366</v>
      </c>
      <c r="V82" s="107">
        <v>418224</v>
      </c>
      <c r="W82" s="107">
        <v>534761</v>
      </c>
    </row>
    <row r="83" spans="1:23" ht="24" customHeight="1" x14ac:dyDescent="0.55000000000000004">
      <c r="A83" s="196" t="s">
        <v>136</v>
      </c>
      <c r="C83" s="128"/>
      <c r="D83" s="188">
        <v>15231</v>
      </c>
      <c r="E83" s="2"/>
      <c r="F83" s="120">
        <v>27060</v>
      </c>
      <c r="G83" s="3"/>
      <c r="H83" s="188">
        <v>15231</v>
      </c>
      <c r="I83" s="2"/>
      <c r="J83" s="120">
        <v>27060</v>
      </c>
      <c r="K83" s="199"/>
      <c r="L83" s="107">
        <v>27059562</v>
      </c>
      <c r="M83" s="179">
        <v>27060</v>
      </c>
      <c r="N83" s="199"/>
      <c r="O83" s="199"/>
      <c r="P83" s="199"/>
      <c r="Q83" s="179"/>
      <c r="R83" s="199"/>
      <c r="S83" s="199"/>
      <c r="T83" s="199"/>
      <c r="U83" s="199"/>
      <c r="V83" s="107"/>
      <c r="W83" s="107"/>
    </row>
    <row r="84" spans="1:23" s="133" customFormat="1" ht="24" customHeight="1" x14ac:dyDescent="0.6">
      <c r="A84" s="135" t="s">
        <v>45</v>
      </c>
      <c r="B84" s="131"/>
      <c r="C84" s="136"/>
      <c r="D84" s="4">
        <v>9392091</v>
      </c>
      <c r="E84" s="5"/>
      <c r="F84" s="4">
        <v>9819155</v>
      </c>
      <c r="G84" s="6"/>
      <c r="H84" s="4">
        <v>10042307</v>
      </c>
      <c r="I84" s="6"/>
      <c r="J84" s="4">
        <v>10080526</v>
      </c>
      <c r="L84" s="110"/>
      <c r="N84" s="199"/>
      <c r="O84" s="199"/>
      <c r="P84" s="199"/>
      <c r="Q84" s="199"/>
      <c r="R84" s="199"/>
      <c r="S84" s="199"/>
      <c r="T84" s="199"/>
      <c r="V84" s="110"/>
      <c r="W84" s="110"/>
    </row>
    <row r="85" spans="1:23" s="133" customFormat="1" ht="24" customHeight="1" x14ac:dyDescent="0.6">
      <c r="A85" s="135"/>
      <c r="B85" s="131"/>
      <c r="C85" s="136"/>
      <c r="D85" s="6"/>
      <c r="E85" s="6"/>
      <c r="F85" s="6"/>
      <c r="G85" s="6"/>
      <c r="H85" s="6"/>
      <c r="I85" s="6"/>
      <c r="J85" s="6"/>
      <c r="L85" s="110"/>
      <c r="N85" s="199"/>
      <c r="O85" s="199"/>
      <c r="P85" s="199"/>
      <c r="Q85" s="199"/>
      <c r="R85" s="199"/>
      <c r="S85" s="199"/>
      <c r="T85" s="199"/>
      <c r="V85" s="110"/>
      <c r="W85" s="110"/>
    </row>
    <row r="86" spans="1:23" s="133" customFormat="1" ht="24" customHeight="1" thickBot="1" x14ac:dyDescent="0.65">
      <c r="A86" s="135" t="s">
        <v>46</v>
      </c>
      <c r="B86" s="131"/>
      <c r="C86" s="136"/>
      <c r="D86" s="8">
        <v>11536656</v>
      </c>
      <c r="E86" s="5"/>
      <c r="F86" s="8">
        <v>13681063</v>
      </c>
      <c r="G86" s="6"/>
      <c r="H86" s="8">
        <v>12186837</v>
      </c>
      <c r="I86" s="5"/>
      <c r="J86" s="8">
        <v>13942287</v>
      </c>
      <c r="L86" s="110"/>
      <c r="N86" s="199"/>
      <c r="O86" s="199"/>
      <c r="P86" s="199"/>
      <c r="Q86" s="199"/>
      <c r="R86" s="199"/>
      <c r="S86" s="199"/>
      <c r="T86" s="199"/>
      <c r="V86" s="110"/>
      <c r="W86" s="110"/>
    </row>
    <row r="87" spans="1:23" s="133" customFormat="1" ht="24" customHeight="1" thickTop="1" x14ac:dyDescent="0.6">
      <c r="A87" s="135"/>
      <c r="B87" s="128"/>
      <c r="C87" s="197"/>
      <c r="D87" s="9"/>
      <c r="E87" s="198"/>
      <c r="F87" s="9"/>
      <c r="G87" s="9"/>
      <c r="H87" s="9"/>
      <c r="I87" s="10"/>
      <c r="J87" s="9"/>
      <c r="L87" s="110"/>
      <c r="V87" s="110"/>
      <c r="W87" s="110"/>
    </row>
    <row r="88" spans="1:23" s="133" customFormat="1" ht="24" customHeight="1" x14ac:dyDescent="0.6">
      <c r="A88" s="135"/>
      <c r="B88" s="128"/>
      <c r="C88" s="197"/>
      <c r="D88" s="9"/>
      <c r="E88" s="198"/>
      <c r="F88" s="9"/>
      <c r="G88" s="9"/>
      <c r="H88" s="9"/>
      <c r="I88" s="10"/>
      <c r="J88" s="9"/>
      <c r="L88" s="110"/>
      <c r="V88" s="110"/>
      <c r="W88" s="110"/>
    </row>
    <row r="89" spans="1:23" s="133" customFormat="1" ht="24" customHeight="1" x14ac:dyDescent="0.6">
      <c r="A89" s="135"/>
      <c r="B89" s="128"/>
      <c r="C89" s="197"/>
      <c r="D89" s="113"/>
      <c r="E89" s="107"/>
      <c r="F89" s="113"/>
      <c r="G89" s="113"/>
      <c r="H89" s="113"/>
      <c r="I89" s="114"/>
      <c r="J89" s="113"/>
      <c r="L89" s="110"/>
      <c r="V89" s="110"/>
      <c r="W89" s="110"/>
    </row>
    <row r="90" spans="1:23" s="133" customFormat="1" ht="24" customHeight="1" x14ac:dyDescent="0.6">
      <c r="A90" s="135"/>
      <c r="B90" s="128"/>
      <c r="C90" s="197"/>
      <c r="D90" s="9"/>
      <c r="E90" s="198"/>
      <c r="F90" s="9"/>
      <c r="G90" s="9"/>
      <c r="H90" s="9"/>
      <c r="I90" s="10"/>
      <c r="J90" s="9"/>
      <c r="L90" s="110"/>
      <c r="V90" s="110"/>
      <c r="W90" s="110"/>
    </row>
    <row r="91" spans="1:23" s="133" customFormat="1" ht="24" customHeight="1" x14ac:dyDescent="0.6">
      <c r="A91" s="135"/>
      <c r="B91" s="128"/>
      <c r="C91" s="197"/>
      <c r="D91" s="9"/>
      <c r="E91" s="198"/>
      <c r="F91" s="9"/>
      <c r="G91" s="9"/>
      <c r="H91" s="9"/>
      <c r="I91" s="10"/>
      <c r="J91" s="9"/>
      <c r="L91" s="110"/>
    </row>
    <row r="92" spans="1:23" s="133" customFormat="1" ht="24" customHeight="1" x14ac:dyDescent="0.6">
      <c r="A92" s="135"/>
      <c r="B92" s="128"/>
      <c r="C92" s="197"/>
      <c r="D92" s="9"/>
      <c r="E92" s="198"/>
      <c r="F92" s="9"/>
      <c r="G92" s="9"/>
      <c r="H92" s="9"/>
      <c r="I92" s="10"/>
      <c r="J92" s="9"/>
      <c r="L92" s="110"/>
    </row>
    <row r="93" spans="1:23" s="133" customFormat="1" ht="24" customHeight="1" x14ac:dyDescent="0.6">
      <c r="A93" s="135"/>
      <c r="B93" s="128"/>
      <c r="C93" s="197"/>
      <c r="D93" s="9"/>
      <c r="E93" s="198"/>
      <c r="F93" s="9"/>
      <c r="G93" s="9"/>
      <c r="H93" s="9"/>
      <c r="I93" s="10"/>
      <c r="J93" s="9"/>
      <c r="L93" s="110"/>
    </row>
    <row r="94" spans="1:23" s="133" customFormat="1" ht="24" customHeight="1" x14ac:dyDescent="0.6">
      <c r="A94" s="135"/>
      <c r="B94" s="128"/>
      <c r="C94" s="197"/>
      <c r="D94" s="9"/>
      <c r="E94" s="198"/>
      <c r="F94" s="9"/>
      <c r="G94" s="9"/>
      <c r="H94" s="9"/>
      <c r="I94" s="10"/>
      <c r="J94" s="9"/>
      <c r="L94" s="110"/>
    </row>
    <row r="95" spans="1:23" s="133" customFormat="1" ht="24" customHeight="1" x14ac:dyDescent="0.6">
      <c r="A95" s="135"/>
      <c r="B95" s="128"/>
      <c r="C95" s="197"/>
      <c r="D95" s="9"/>
      <c r="E95" s="198"/>
      <c r="F95" s="9"/>
      <c r="G95" s="9"/>
      <c r="H95" s="9"/>
      <c r="I95" s="10"/>
      <c r="J95" s="9"/>
      <c r="L95" s="110"/>
    </row>
    <row r="96" spans="1:23" s="133" customFormat="1" ht="24" customHeight="1" x14ac:dyDescent="0.6">
      <c r="A96" s="135"/>
      <c r="B96" s="128"/>
      <c r="C96" s="197"/>
      <c r="D96" s="9"/>
      <c r="E96" s="198"/>
      <c r="F96" s="9"/>
      <c r="G96" s="9"/>
      <c r="H96" s="9"/>
      <c r="I96" s="10"/>
      <c r="J96" s="9"/>
      <c r="L96" s="110"/>
    </row>
    <row r="97" spans="1:12" s="133" customFormat="1" ht="24" customHeight="1" x14ac:dyDescent="0.6">
      <c r="A97" s="135"/>
      <c r="B97" s="128"/>
      <c r="C97" s="197"/>
      <c r="D97" s="9"/>
      <c r="E97" s="198"/>
      <c r="F97" s="9"/>
      <c r="G97" s="9"/>
      <c r="H97" s="9"/>
      <c r="I97" s="10"/>
      <c r="J97" s="9"/>
      <c r="L97" s="110"/>
    </row>
    <row r="98" spans="1:12" ht="24" customHeight="1" x14ac:dyDescent="0.55000000000000004">
      <c r="A98" s="201"/>
      <c r="H98" s="13"/>
      <c r="I98" s="13"/>
      <c r="J98" s="13"/>
    </row>
    <row r="99" spans="1:12" ht="24" customHeight="1" x14ac:dyDescent="0.55000000000000004"/>
    <row r="100" spans="1:12" ht="24" customHeight="1" x14ac:dyDescent="0.55000000000000004"/>
    <row r="101" spans="1:12" ht="24" customHeight="1" x14ac:dyDescent="0.55000000000000004"/>
    <row r="102" spans="1:12" ht="24" customHeight="1" x14ac:dyDescent="0.55000000000000004"/>
    <row r="103" spans="1:12" ht="24" customHeight="1" x14ac:dyDescent="0.55000000000000004"/>
    <row r="104" spans="1:12" ht="24" customHeight="1" x14ac:dyDescent="0.55000000000000004"/>
    <row r="105" spans="1:12" ht="24" customHeight="1" x14ac:dyDescent="0.55000000000000004"/>
  </sheetData>
  <mergeCells count="13">
    <mergeCell ref="D67:J67"/>
    <mergeCell ref="D4:F4"/>
    <mergeCell ref="H4:J4"/>
    <mergeCell ref="D8:J8"/>
    <mergeCell ref="D35:F35"/>
    <mergeCell ref="H35:J35"/>
    <mergeCell ref="D39:J39"/>
    <mergeCell ref="L6:O6"/>
    <mergeCell ref="P6:S6"/>
    <mergeCell ref="T9:U9"/>
    <mergeCell ref="V9:W9"/>
    <mergeCell ref="D63:F63"/>
    <mergeCell ref="H63:J63"/>
  </mergeCells>
  <pageMargins left="0.7" right="0.7" top="0.48" bottom="0.5" header="0.5" footer="0.5"/>
  <pageSetup paperSize="9" scale="82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553ED-34FE-4990-B60D-CFBE399919FA}">
  <sheetPr>
    <pageSetUpPr fitToPage="1"/>
  </sheetPr>
  <dimension ref="A1:Q61"/>
  <sheetViews>
    <sheetView view="pageBreakPreview" zoomScale="85" zoomScaleNormal="84" zoomScaleSheetLayoutView="85" workbookViewId="0">
      <selection activeCell="A23" sqref="A23"/>
    </sheetView>
  </sheetViews>
  <sheetFormatPr defaultColWidth="15.75" defaultRowHeight="21.6" x14ac:dyDescent="0.55000000000000004"/>
  <cols>
    <col min="1" max="1" width="40.375" style="185" customWidth="1"/>
    <col min="2" max="2" width="9.125" style="173" customWidth="1"/>
    <col min="3" max="3" width="1.125" style="186" customWidth="1"/>
    <col min="4" max="4" width="14.125" style="43" customWidth="1"/>
    <col min="5" max="5" width="1.125" style="185" customWidth="1"/>
    <col min="6" max="6" width="14.125" style="43" customWidth="1"/>
    <col min="7" max="7" width="1.125" style="185" customWidth="1"/>
    <col min="8" max="8" width="14.125" style="45" customWidth="1"/>
    <col min="9" max="9" width="1.125" style="185" customWidth="1"/>
    <col min="10" max="10" width="14.125" style="45" customWidth="1"/>
    <col min="11" max="11" width="2.125" style="185" customWidth="1"/>
    <col min="12" max="12" width="17.375" style="45" hidden="1" customWidth="1"/>
    <col min="13" max="14" width="15.75" style="185" hidden="1" customWidth="1"/>
    <col min="15" max="15" width="17.375" style="45" hidden="1" customWidth="1"/>
    <col min="16" max="17" width="15.75" style="45" hidden="1" customWidth="1"/>
    <col min="18" max="16384" width="15.75" style="185"/>
  </cols>
  <sheetData>
    <row r="1" spans="1:17" s="174" customFormat="1" ht="23.4" x14ac:dyDescent="0.55000000000000004">
      <c r="A1" s="138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L1" s="105"/>
      <c r="O1" s="105"/>
      <c r="P1" s="105"/>
      <c r="Q1" s="105"/>
    </row>
    <row r="2" spans="1:17" s="174" customFormat="1" ht="23.4" x14ac:dyDescent="0.55000000000000004">
      <c r="A2" s="138" t="s">
        <v>47</v>
      </c>
      <c r="B2" s="151"/>
      <c r="C2" s="151"/>
      <c r="D2" s="151"/>
      <c r="E2" s="151"/>
      <c r="F2" s="151"/>
      <c r="G2" s="151"/>
      <c r="H2" s="151"/>
      <c r="I2" s="151"/>
      <c r="J2" s="151"/>
      <c r="L2" s="105"/>
      <c r="O2" s="105"/>
      <c r="P2" s="105"/>
      <c r="Q2" s="105"/>
    </row>
    <row r="3" spans="1:17" s="174" customFormat="1" ht="22.2" x14ac:dyDescent="0.55000000000000004">
      <c r="A3" s="151"/>
      <c r="B3" s="151"/>
      <c r="C3" s="151"/>
      <c r="D3" s="151"/>
      <c r="E3" s="151"/>
      <c r="F3" s="151"/>
      <c r="G3" s="151"/>
      <c r="H3" s="151"/>
      <c r="I3" s="151"/>
      <c r="J3" s="151"/>
      <c r="L3" s="105"/>
      <c r="O3" s="105"/>
      <c r="P3" s="105"/>
      <c r="Q3" s="105"/>
    </row>
    <row r="4" spans="1:17" s="174" customFormat="1" ht="22.2" x14ac:dyDescent="0.6">
      <c r="A4" s="165"/>
      <c r="B4" s="166"/>
      <c r="C4" s="165"/>
      <c r="D4" s="231" t="s">
        <v>1</v>
      </c>
      <c r="E4" s="231"/>
      <c r="F4" s="231"/>
      <c r="G4" s="143"/>
      <c r="H4" s="231" t="s">
        <v>2</v>
      </c>
      <c r="I4" s="231"/>
      <c r="J4" s="231"/>
      <c r="L4" s="105"/>
      <c r="O4" s="105"/>
      <c r="P4" s="105"/>
      <c r="Q4" s="105"/>
    </row>
    <row r="5" spans="1:17" s="174" customFormat="1" ht="22.2" x14ac:dyDescent="0.6">
      <c r="A5" s="165"/>
      <c r="B5" s="166"/>
      <c r="C5" s="165"/>
      <c r="D5" s="232" t="s">
        <v>48</v>
      </c>
      <c r="E5" s="232"/>
      <c r="F5" s="232"/>
      <c r="G5" s="143"/>
      <c r="H5" s="232" t="s">
        <v>48</v>
      </c>
      <c r="I5" s="232"/>
      <c r="J5" s="232"/>
      <c r="L5" s="105"/>
      <c r="O5" s="105"/>
      <c r="P5" s="105"/>
      <c r="Q5" s="105"/>
    </row>
    <row r="6" spans="1:17" s="174" customFormat="1" ht="22.2" x14ac:dyDescent="0.6">
      <c r="A6" s="165"/>
      <c r="B6" s="166"/>
      <c r="C6" s="165"/>
      <c r="D6" s="232" t="s">
        <v>179</v>
      </c>
      <c r="E6" s="232"/>
      <c r="F6" s="232"/>
      <c r="G6" s="143"/>
      <c r="H6" s="232" t="s">
        <v>179</v>
      </c>
      <c r="I6" s="232"/>
      <c r="J6" s="232"/>
      <c r="L6" s="105"/>
      <c r="O6" s="105"/>
      <c r="P6" s="105"/>
      <c r="Q6" s="105"/>
    </row>
    <row r="7" spans="1:17" s="175" customFormat="1" ht="22.2" x14ac:dyDescent="0.55000000000000004">
      <c r="A7" s="167"/>
      <c r="B7" s="132" t="s">
        <v>5</v>
      </c>
      <c r="D7" s="176">
        <v>2567</v>
      </c>
      <c r="E7" s="161"/>
      <c r="F7" s="176">
        <v>2566</v>
      </c>
      <c r="G7" s="161"/>
      <c r="H7" s="176">
        <v>2567</v>
      </c>
      <c r="I7" s="161"/>
      <c r="J7" s="176">
        <v>2566</v>
      </c>
      <c r="L7" s="107"/>
      <c r="M7" s="177" t="s">
        <v>122</v>
      </c>
      <c r="N7" s="178"/>
      <c r="O7" s="109"/>
      <c r="P7" s="109" t="s">
        <v>123</v>
      </c>
      <c r="Q7" s="109"/>
    </row>
    <row r="8" spans="1:17" s="175" customFormat="1" ht="22.2" x14ac:dyDescent="0.55000000000000004">
      <c r="A8" s="167"/>
      <c r="B8" s="168"/>
      <c r="D8" s="229" t="s">
        <v>6</v>
      </c>
      <c r="E8" s="229"/>
      <c r="F8" s="229"/>
      <c r="G8" s="229"/>
      <c r="H8" s="229"/>
      <c r="I8" s="229"/>
      <c r="J8" s="229"/>
      <c r="L8" s="109" t="s">
        <v>119</v>
      </c>
      <c r="M8" s="177" t="s">
        <v>120</v>
      </c>
      <c r="N8" s="177" t="s">
        <v>121</v>
      </c>
      <c r="O8" s="109" t="s">
        <v>119</v>
      </c>
      <c r="P8" s="109" t="s">
        <v>120</v>
      </c>
      <c r="Q8" s="109" t="s">
        <v>121</v>
      </c>
    </row>
    <row r="9" spans="1:17" s="175" customFormat="1" x14ac:dyDescent="0.55000000000000004">
      <c r="A9" s="169" t="s">
        <v>49</v>
      </c>
      <c r="B9" s="161"/>
      <c r="C9" s="176"/>
      <c r="D9" s="187">
        <v>4481505</v>
      </c>
      <c r="E9" s="69"/>
      <c r="F9" s="15">
        <v>3939756</v>
      </c>
      <c r="G9" s="15"/>
      <c r="H9" s="187">
        <v>4481505</v>
      </c>
      <c r="I9" s="15"/>
      <c r="J9" s="15">
        <v>3939756</v>
      </c>
      <c r="L9" s="106">
        <v>-4744005682.6999998</v>
      </c>
      <c r="M9" s="179">
        <v>-4744006</v>
      </c>
      <c r="N9" s="179">
        <v>-262501</v>
      </c>
      <c r="O9" s="106">
        <v>4744005682.7000008</v>
      </c>
      <c r="P9" s="179">
        <v>4744006</v>
      </c>
      <c r="Q9" s="106">
        <v>-262501</v>
      </c>
    </row>
    <row r="10" spans="1:17" s="175" customFormat="1" x14ac:dyDescent="0.55000000000000004">
      <c r="A10" s="181" t="s">
        <v>51</v>
      </c>
      <c r="B10" s="161"/>
      <c r="C10" s="176"/>
      <c r="D10" s="188">
        <v>-4198991</v>
      </c>
      <c r="E10" s="69"/>
      <c r="F10" s="70">
        <v>-3990745</v>
      </c>
      <c r="G10" s="15"/>
      <c r="H10" s="188">
        <v>-4198991</v>
      </c>
      <c r="I10" s="15"/>
      <c r="J10" s="16">
        <v>-3990791</v>
      </c>
      <c r="L10" s="106">
        <v>4538893525.5299978</v>
      </c>
      <c r="M10" s="179">
        <v>4538894</v>
      </c>
      <c r="N10" s="179">
        <v>339903</v>
      </c>
      <c r="O10" s="106">
        <v>-4538916597.7199993</v>
      </c>
      <c r="P10" s="179">
        <v>-4538917</v>
      </c>
      <c r="Q10" s="106">
        <v>339926</v>
      </c>
    </row>
    <row r="11" spans="1:17" s="175" customFormat="1" ht="22.2" x14ac:dyDescent="0.55000000000000004">
      <c r="A11" s="154" t="s">
        <v>194</v>
      </c>
      <c r="B11" s="161"/>
      <c r="C11" s="176"/>
      <c r="D11" s="18">
        <v>282514</v>
      </c>
      <c r="E11" s="71"/>
      <c r="F11" s="18">
        <v>-50989</v>
      </c>
      <c r="G11" s="18"/>
      <c r="H11" s="18">
        <v>282514</v>
      </c>
      <c r="I11" s="18"/>
      <c r="J11" s="18">
        <v>-51035</v>
      </c>
      <c r="L11" s="106"/>
      <c r="O11" s="106"/>
      <c r="P11" s="106"/>
      <c r="Q11" s="106"/>
    </row>
    <row r="12" spans="1:17" s="175" customFormat="1" x14ac:dyDescent="0.55000000000000004">
      <c r="A12" s="181"/>
      <c r="B12" s="161"/>
      <c r="C12" s="176"/>
      <c r="D12" s="72"/>
      <c r="E12" s="69"/>
      <c r="F12" s="72"/>
      <c r="G12" s="15"/>
      <c r="H12" s="72"/>
      <c r="I12" s="15"/>
      <c r="J12" s="15"/>
      <c r="L12" s="106"/>
      <c r="O12" s="106"/>
      <c r="P12" s="106"/>
      <c r="Q12" s="106"/>
    </row>
    <row r="13" spans="1:17" s="175" customFormat="1" x14ac:dyDescent="0.55000000000000004">
      <c r="A13" s="175" t="s">
        <v>50</v>
      </c>
      <c r="B13" s="161"/>
      <c r="C13" s="176"/>
      <c r="D13" s="187">
        <v>17329</v>
      </c>
      <c r="E13" s="69"/>
      <c r="F13" s="15">
        <v>12617</v>
      </c>
      <c r="G13" s="15"/>
      <c r="H13" s="187">
        <v>17318</v>
      </c>
      <c r="I13" s="15"/>
      <c r="J13" s="15">
        <v>12610</v>
      </c>
      <c r="L13" s="106">
        <v>-45206008.68</v>
      </c>
      <c r="M13" s="179">
        <v>-45206</v>
      </c>
      <c r="N13" s="179">
        <v>-27888</v>
      </c>
      <c r="O13" s="106">
        <v>13273582.399999999</v>
      </c>
      <c r="P13" s="179">
        <v>13274</v>
      </c>
      <c r="Q13" s="106">
        <v>4055</v>
      </c>
    </row>
    <row r="14" spans="1:17" s="175" customFormat="1" x14ac:dyDescent="0.55000000000000004">
      <c r="A14" s="169" t="s">
        <v>53</v>
      </c>
      <c r="B14" s="161"/>
      <c r="C14" s="176"/>
      <c r="D14" s="187">
        <v>8963</v>
      </c>
      <c r="E14" s="69"/>
      <c r="F14" s="15">
        <v>9262</v>
      </c>
      <c r="G14" s="15"/>
      <c r="H14" s="187">
        <v>9317</v>
      </c>
      <c r="I14" s="15"/>
      <c r="J14" s="15">
        <v>9592</v>
      </c>
      <c r="L14" s="106">
        <v>-9153912.8499999996</v>
      </c>
      <c r="M14" s="179">
        <v>-9154</v>
      </c>
      <c r="N14" s="179">
        <v>163</v>
      </c>
      <c r="O14" s="106">
        <v>8990119.5</v>
      </c>
      <c r="P14" s="179">
        <v>8990</v>
      </c>
      <c r="Q14" s="106">
        <v>-27</v>
      </c>
    </row>
    <row r="15" spans="1:17" s="175" customFormat="1" x14ac:dyDescent="0.55000000000000004">
      <c r="A15" s="175" t="s">
        <v>93</v>
      </c>
      <c r="B15" s="161"/>
      <c r="C15" s="176"/>
      <c r="D15" s="187">
        <v>-86067</v>
      </c>
      <c r="E15" s="69"/>
      <c r="F15" s="72">
        <v>-62928</v>
      </c>
      <c r="G15" s="15"/>
      <c r="H15" s="187">
        <v>-86067</v>
      </c>
      <c r="I15" s="15"/>
      <c r="J15" s="72">
        <v>-62928</v>
      </c>
      <c r="L15" s="106">
        <v>86152931.25</v>
      </c>
      <c r="M15" s="179">
        <v>86153</v>
      </c>
      <c r="N15" s="179">
        <v>86</v>
      </c>
      <c r="O15" s="106">
        <v>-86152931.25</v>
      </c>
      <c r="P15" s="179">
        <v>-86153</v>
      </c>
      <c r="Q15" s="106">
        <v>86</v>
      </c>
    </row>
    <row r="16" spans="1:17" s="175" customFormat="1" x14ac:dyDescent="0.55000000000000004">
      <c r="A16" s="175" t="s">
        <v>54</v>
      </c>
      <c r="B16" s="161"/>
      <c r="C16" s="176"/>
      <c r="D16" s="187">
        <v>-114718</v>
      </c>
      <c r="E16" s="69"/>
      <c r="F16" s="72">
        <v>-109707</v>
      </c>
      <c r="G16" s="15"/>
      <c r="H16" s="189">
        <v>-114635</v>
      </c>
      <c r="I16" s="15"/>
      <c r="J16" s="72">
        <v>-109577</v>
      </c>
      <c r="L16" s="106">
        <v>107667878.67999999</v>
      </c>
      <c r="M16" s="179">
        <v>107668</v>
      </c>
      <c r="N16" s="179">
        <v>-6967</v>
      </c>
      <c r="O16" s="106">
        <v>-107719214.48</v>
      </c>
      <c r="P16" s="179">
        <v>-107719</v>
      </c>
      <c r="Q16" s="106">
        <v>-6999</v>
      </c>
    </row>
    <row r="17" spans="1:17" s="175" customFormat="1" x14ac:dyDescent="0.55000000000000004">
      <c r="A17" s="175" t="s">
        <v>201</v>
      </c>
      <c r="B17" s="128" t="s">
        <v>203</v>
      </c>
      <c r="C17" s="226"/>
      <c r="D17" s="187">
        <v>42964</v>
      </c>
      <c r="E17" s="69"/>
      <c r="F17" s="200">
        <v>0</v>
      </c>
      <c r="G17" s="15"/>
      <c r="H17" s="189">
        <v>42964</v>
      </c>
      <c r="I17" s="15"/>
      <c r="J17" s="200">
        <v>0</v>
      </c>
      <c r="L17" s="106"/>
      <c r="M17" s="179"/>
      <c r="N17" s="179"/>
      <c r="O17" s="106"/>
      <c r="P17" s="179"/>
      <c r="Q17" s="106"/>
    </row>
    <row r="18" spans="1:17" s="175" customFormat="1" x14ac:dyDescent="0.55000000000000004">
      <c r="A18" s="175" t="s">
        <v>108</v>
      </c>
      <c r="B18" s="161"/>
      <c r="C18" s="176"/>
      <c r="D18" s="187">
        <v>-114687</v>
      </c>
      <c r="E18" s="69"/>
      <c r="F18" s="72">
        <v>22885</v>
      </c>
      <c r="G18" s="15"/>
      <c r="H18" s="187">
        <v>-114687</v>
      </c>
      <c r="I18" s="15"/>
      <c r="J18" s="15">
        <v>22885</v>
      </c>
      <c r="L18" s="106">
        <v>-46752223.819999993</v>
      </c>
      <c r="M18" s="179">
        <v>-46752</v>
      </c>
      <c r="N18" s="179">
        <v>-161439</v>
      </c>
      <c r="O18" s="106">
        <v>46752223.82</v>
      </c>
      <c r="P18" s="179">
        <v>46752</v>
      </c>
      <c r="Q18" s="106">
        <v>-161439</v>
      </c>
    </row>
    <row r="19" spans="1:17" s="175" customFormat="1" x14ac:dyDescent="0.55000000000000004">
      <c r="A19" s="169" t="s">
        <v>174</v>
      </c>
      <c r="B19" s="161"/>
      <c r="C19" s="176"/>
      <c r="D19" s="188">
        <v>-4720</v>
      </c>
      <c r="E19" s="69"/>
      <c r="F19" s="70">
        <v>-19489</v>
      </c>
      <c r="G19" s="15"/>
      <c r="H19" s="190">
        <v>-4720</v>
      </c>
      <c r="I19" s="15"/>
      <c r="J19" s="119">
        <v>-19489</v>
      </c>
      <c r="L19" s="106">
        <v>20945152.539999999</v>
      </c>
      <c r="M19" s="179">
        <v>20945</v>
      </c>
      <c r="N19" s="179">
        <v>16225</v>
      </c>
      <c r="O19" s="106">
        <v>-20945152.540000003</v>
      </c>
      <c r="P19" s="179">
        <v>-20945</v>
      </c>
      <c r="Q19" s="106">
        <v>16225</v>
      </c>
    </row>
    <row r="20" spans="1:17" s="175" customFormat="1" ht="22.2" x14ac:dyDescent="0.55000000000000004">
      <c r="A20" s="170" t="s">
        <v>187</v>
      </c>
      <c r="B20" s="164"/>
      <c r="C20" s="156"/>
      <c r="D20" s="73">
        <v>31578</v>
      </c>
      <c r="E20" s="71"/>
      <c r="F20" s="73">
        <v>-198349</v>
      </c>
      <c r="G20" s="18"/>
      <c r="H20" s="73">
        <v>32004</v>
      </c>
      <c r="I20" s="18"/>
      <c r="J20" s="73">
        <v>-197942</v>
      </c>
      <c r="L20" s="106"/>
      <c r="O20" s="106"/>
      <c r="P20" s="106"/>
      <c r="Q20" s="106"/>
    </row>
    <row r="21" spans="1:17" s="175" customFormat="1" ht="22.2" x14ac:dyDescent="0.55000000000000004">
      <c r="A21" s="170"/>
      <c r="B21" s="164"/>
      <c r="C21" s="156"/>
      <c r="D21" s="74"/>
      <c r="E21" s="71"/>
      <c r="F21" s="74"/>
      <c r="G21" s="18"/>
      <c r="H21" s="74"/>
      <c r="I21" s="18"/>
      <c r="J21" s="18"/>
      <c r="L21" s="106"/>
      <c r="O21" s="106"/>
      <c r="P21" s="106"/>
      <c r="Q21" s="106"/>
    </row>
    <row r="22" spans="1:17" s="175" customFormat="1" x14ac:dyDescent="0.55000000000000004">
      <c r="A22" s="169" t="s">
        <v>56</v>
      </c>
      <c r="B22" s="161"/>
      <c r="C22" s="176"/>
      <c r="D22" s="15">
        <v>-21346</v>
      </c>
      <c r="E22" s="69"/>
      <c r="F22" s="15">
        <v>-12941</v>
      </c>
      <c r="G22" s="15"/>
      <c r="H22" s="15">
        <v>-21346</v>
      </c>
      <c r="I22" s="15"/>
      <c r="J22" s="15">
        <v>-12941</v>
      </c>
      <c r="L22" s="106">
        <v>14296671.759999998</v>
      </c>
      <c r="M22" s="179">
        <v>14297</v>
      </c>
      <c r="N22" s="179">
        <v>-7049</v>
      </c>
      <c r="O22" s="106">
        <v>-14296671.759999998</v>
      </c>
      <c r="P22" s="179">
        <v>-14297</v>
      </c>
      <c r="Q22" s="106">
        <v>-7049</v>
      </c>
    </row>
    <row r="23" spans="1:17" s="175" customFormat="1" x14ac:dyDescent="0.55000000000000004">
      <c r="A23" s="169" t="s">
        <v>177</v>
      </c>
      <c r="B23" s="161"/>
      <c r="C23" s="176"/>
      <c r="D23" s="15"/>
      <c r="E23" s="69"/>
      <c r="F23" s="15"/>
      <c r="G23" s="15"/>
      <c r="H23" s="15"/>
      <c r="I23" s="15"/>
      <c r="J23" s="15"/>
      <c r="L23" s="106"/>
      <c r="M23" s="179"/>
      <c r="N23" s="179"/>
      <c r="O23" s="106"/>
      <c r="P23" s="179"/>
      <c r="Q23" s="106"/>
    </row>
    <row r="24" spans="1:17" s="175" customFormat="1" x14ac:dyDescent="0.55000000000000004">
      <c r="A24" s="169" t="s">
        <v>160</v>
      </c>
      <c r="B24" s="161"/>
      <c r="C24" s="176"/>
      <c r="D24" s="188">
        <v>-150217</v>
      </c>
      <c r="E24" s="69"/>
      <c r="F24" s="16">
        <v>-53400</v>
      </c>
      <c r="G24" s="15"/>
      <c r="H24" s="182">
        <v>0</v>
      </c>
      <c r="I24" s="69"/>
      <c r="J24" s="182">
        <v>0</v>
      </c>
      <c r="L24" s="106">
        <v>0</v>
      </c>
      <c r="M24" s="179">
        <v>0</v>
      </c>
      <c r="N24" s="179">
        <v>0</v>
      </c>
      <c r="O24" s="106">
        <v>-25384755.240000002</v>
      </c>
      <c r="P24" s="179">
        <v>-25385</v>
      </c>
      <c r="Q24" s="106">
        <v>-124832</v>
      </c>
    </row>
    <row r="25" spans="1:17" s="171" customFormat="1" ht="22.2" x14ac:dyDescent="0.55000000000000004">
      <c r="A25" s="170" t="s">
        <v>158</v>
      </c>
      <c r="B25" s="164"/>
      <c r="C25" s="156"/>
      <c r="D25" s="18">
        <v>-139985</v>
      </c>
      <c r="E25" s="71"/>
      <c r="F25" s="18">
        <v>-264690</v>
      </c>
      <c r="G25" s="18"/>
      <c r="H25" s="18">
        <v>10658</v>
      </c>
      <c r="I25" s="18"/>
      <c r="J25" s="18">
        <v>-210883</v>
      </c>
      <c r="L25" s="104"/>
      <c r="O25" s="104"/>
      <c r="P25" s="104"/>
      <c r="Q25" s="104"/>
    </row>
    <row r="26" spans="1:17" s="175" customFormat="1" x14ac:dyDescent="0.55000000000000004">
      <c r="A26" s="172" t="s">
        <v>58</v>
      </c>
      <c r="B26" s="161"/>
      <c r="C26" s="176"/>
      <c r="D26" s="16">
        <v>-42614</v>
      </c>
      <c r="E26" s="69"/>
      <c r="F26" s="16">
        <v>2298</v>
      </c>
      <c r="G26" s="15"/>
      <c r="H26" s="16">
        <v>-42614</v>
      </c>
      <c r="I26" s="15"/>
      <c r="J26" s="16">
        <v>2298</v>
      </c>
      <c r="L26" s="106">
        <v>12593846.149999999</v>
      </c>
      <c r="M26" s="179">
        <v>12594</v>
      </c>
      <c r="N26" s="179">
        <v>-30020</v>
      </c>
      <c r="O26" s="106">
        <v>-12593846.150000002</v>
      </c>
      <c r="P26" s="179">
        <v>-12594</v>
      </c>
      <c r="Q26" s="106">
        <v>-30020</v>
      </c>
    </row>
    <row r="27" spans="1:17" s="171" customFormat="1" ht="22.8" thickBot="1" x14ac:dyDescent="0.6">
      <c r="A27" s="171" t="s">
        <v>190</v>
      </c>
      <c r="B27" s="164"/>
      <c r="C27" s="156"/>
      <c r="D27" s="17">
        <v>-182599</v>
      </c>
      <c r="E27" s="71"/>
      <c r="F27" s="17">
        <v>-262392</v>
      </c>
      <c r="G27" s="18"/>
      <c r="H27" s="17">
        <v>-31956</v>
      </c>
      <c r="I27" s="18"/>
      <c r="J27" s="17">
        <v>-208585</v>
      </c>
      <c r="L27" s="104"/>
      <c r="O27" s="104"/>
      <c r="P27" s="104"/>
      <c r="Q27" s="104"/>
    </row>
    <row r="28" spans="1:17" s="175" customFormat="1" ht="22.8" thickTop="1" x14ac:dyDescent="0.55000000000000004">
      <c r="A28" s="171"/>
      <c r="B28" s="161"/>
      <c r="C28" s="176"/>
      <c r="D28" s="15"/>
      <c r="E28" s="69"/>
      <c r="F28" s="15"/>
      <c r="G28" s="15"/>
      <c r="H28" s="15"/>
      <c r="I28" s="15"/>
      <c r="J28" s="15"/>
      <c r="L28" s="106"/>
      <c r="O28" s="106"/>
      <c r="P28" s="106"/>
      <c r="Q28" s="106"/>
    </row>
    <row r="29" spans="1:17" s="175" customFormat="1" ht="22.2" x14ac:dyDescent="0.55000000000000004">
      <c r="A29" s="170" t="s">
        <v>132</v>
      </c>
      <c r="B29" s="161"/>
      <c r="C29" s="176"/>
      <c r="D29" s="18"/>
      <c r="E29" s="15"/>
      <c r="F29" s="18"/>
      <c r="G29" s="18"/>
      <c r="H29" s="18"/>
      <c r="I29" s="18"/>
      <c r="J29" s="18"/>
      <c r="L29" s="106"/>
      <c r="O29" s="106"/>
      <c r="P29" s="106"/>
      <c r="Q29" s="106"/>
    </row>
    <row r="30" spans="1:17" s="175" customFormat="1" ht="22.2" x14ac:dyDescent="0.55000000000000004">
      <c r="A30" s="183" t="s">
        <v>102</v>
      </c>
      <c r="B30" s="161"/>
      <c r="C30" s="176"/>
      <c r="D30" s="15">
        <v>-182599</v>
      </c>
      <c r="E30" s="15"/>
      <c r="F30" s="15">
        <v>-262392</v>
      </c>
      <c r="G30" s="18"/>
      <c r="H30" s="15">
        <v>-31956</v>
      </c>
      <c r="I30" s="18"/>
      <c r="J30" s="15">
        <v>-208585</v>
      </c>
      <c r="L30" s="106"/>
      <c r="O30" s="106"/>
      <c r="P30" s="106"/>
      <c r="Q30" s="106"/>
    </row>
    <row r="31" spans="1:17" s="171" customFormat="1" ht="22.8" thickBot="1" x14ac:dyDescent="0.6">
      <c r="B31" s="164"/>
      <c r="C31" s="156"/>
      <c r="D31" s="19">
        <v>-182599</v>
      </c>
      <c r="E31" s="18"/>
      <c r="F31" s="19">
        <v>-262392</v>
      </c>
      <c r="G31" s="18"/>
      <c r="H31" s="19">
        <v>-31956</v>
      </c>
      <c r="I31" s="18"/>
      <c r="J31" s="19">
        <v>-208585</v>
      </c>
      <c r="L31" s="104"/>
      <c r="O31" s="104"/>
      <c r="P31" s="104"/>
      <c r="Q31" s="104"/>
    </row>
    <row r="32" spans="1:17" s="175" customFormat="1" ht="22.8" thickTop="1" x14ac:dyDescent="0.55000000000000004">
      <c r="A32" s="170"/>
      <c r="B32" s="161"/>
      <c r="C32" s="176"/>
      <c r="D32" s="15"/>
      <c r="E32" s="15"/>
      <c r="F32" s="15"/>
      <c r="G32" s="15"/>
      <c r="H32" s="15"/>
      <c r="I32" s="15"/>
      <c r="J32" s="15"/>
      <c r="L32" s="106"/>
      <c r="O32" s="106"/>
      <c r="P32" s="106"/>
      <c r="Q32" s="106"/>
    </row>
    <row r="33" spans="1:17" s="175" customFormat="1" ht="26.7" customHeight="1" thickBot="1" x14ac:dyDescent="0.65">
      <c r="A33" s="133" t="s">
        <v>191</v>
      </c>
      <c r="B33" s="132">
        <v>10</v>
      </c>
      <c r="C33" s="177"/>
      <c r="D33" s="191">
        <v>-0.17837764047614246</v>
      </c>
      <c r="E33" s="76"/>
      <c r="F33" s="75">
        <v>-0.26</v>
      </c>
      <c r="G33" s="77"/>
      <c r="H33" s="191">
        <v>-3.1217289348182721E-2</v>
      </c>
      <c r="I33" s="77"/>
      <c r="J33" s="75">
        <v>-0.2</v>
      </c>
      <c r="L33" s="106"/>
      <c r="O33" s="106"/>
      <c r="P33" s="106"/>
      <c r="Q33" s="106"/>
    </row>
    <row r="34" spans="1:17" s="175" customFormat="1" ht="22.8" thickTop="1" x14ac:dyDescent="0.55000000000000004">
      <c r="A34" s="171"/>
      <c r="B34" s="161"/>
      <c r="C34" s="176"/>
      <c r="D34" s="30"/>
      <c r="E34" s="41"/>
      <c r="F34" s="30"/>
      <c r="G34" s="30"/>
      <c r="H34" s="30"/>
      <c r="I34" s="30"/>
      <c r="J34" s="30"/>
      <c r="L34" s="106"/>
      <c r="O34" s="106"/>
      <c r="P34" s="106"/>
      <c r="Q34" s="106"/>
    </row>
    <row r="35" spans="1:17" s="175" customFormat="1" ht="22.2" x14ac:dyDescent="0.55000000000000004">
      <c r="A35" s="151" t="s">
        <v>0</v>
      </c>
      <c r="B35" s="151"/>
      <c r="C35" s="151"/>
      <c r="D35" s="151"/>
      <c r="E35" s="151"/>
      <c r="F35" s="151"/>
      <c r="G35" s="151"/>
      <c r="H35" s="151"/>
      <c r="I35" s="151"/>
      <c r="J35" s="151"/>
      <c r="L35" s="106"/>
      <c r="O35" s="106"/>
      <c r="P35" s="106"/>
      <c r="Q35" s="106"/>
    </row>
    <row r="36" spans="1:17" s="175" customFormat="1" ht="22.2" x14ac:dyDescent="0.55000000000000004">
      <c r="A36" s="151" t="s">
        <v>59</v>
      </c>
      <c r="B36" s="151"/>
      <c r="C36" s="151"/>
      <c r="D36" s="151"/>
      <c r="E36" s="151"/>
      <c r="F36" s="151"/>
      <c r="G36" s="151"/>
      <c r="H36" s="151"/>
      <c r="I36" s="151"/>
      <c r="J36" s="151"/>
      <c r="L36" s="106"/>
      <c r="O36" s="106"/>
      <c r="P36" s="106"/>
      <c r="Q36" s="106"/>
    </row>
    <row r="37" spans="1:17" s="175" customFormat="1" ht="22.2" x14ac:dyDescent="0.55000000000000004">
      <c r="A37" s="151"/>
      <c r="B37" s="151"/>
      <c r="C37" s="151"/>
      <c r="D37" s="151"/>
      <c r="E37" s="151"/>
      <c r="F37" s="151"/>
      <c r="G37" s="151"/>
      <c r="H37" s="151"/>
      <c r="I37" s="151"/>
      <c r="J37" s="151"/>
      <c r="L37" s="106"/>
      <c r="O37" s="106"/>
      <c r="P37" s="106"/>
      <c r="Q37" s="106"/>
    </row>
    <row r="38" spans="1:17" s="175" customFormat="1" ht="22.2" x14ac:dyDescent="0.6">
      <c r="A38" s="144"/>
      <c r="B38" s="144"/>
      <c r="C38" s="144"/>
      <c r="D38" s="231" t="s">
        <v>1</v>
      </c>
      <c r="E38" s="231"/>
      <c r="F38" s="231"/>
      <c r="G38" s="143"/>
      <c r="H38" s="231" t="s">
        <v>2</v>
      </c>
      <c r="I38" s="231"/>
      <c r="J38" s="231"/>
      <c r="L38" s="106"/>
      <c r="O38" s="106"/>
      <c r="P38" s="106"/>
      <c r="Q38" s="106"/>
    </row>
    <row r="39" spans="1:17" s="175" customFormat="1" ht="22.2" x14ac:dyDescent="0.6">
      <c r="A39" s="144"/>
      <c r="B39" s="144"/>
      <c r="C39" s="144"/>
      <c r="D39" s="232" t="s">
        <v>48</v>
      </c>
      <c r="E39" s="232"/>
      <c r="F39" s="232"/>
      <c r="G39" s="143"/>
      <c r="H39" s="232" t="s">
        <v>48</v>
      </c>
      <c r="I39" s="232"/>
      <c r="J39" s="232"/>
      <c r="L39" s="106"/>
      <c r="O39" s="106"/>
      <c r="P39" s="106"/>
      <c r="Q39" s="106"/>
    </row>
    <row r="40" spans="1:17" s="175" customFormat="1" ht="22.2" x14ac:dyDescent="0.6">
      <c r="A40" s="144"/>
      <c r="B40" s="144"/>
      <c r="C40" s="144"/>
      <c r="D40" s="232" t="s">
        <v>179</v>
      </c>
      <c r="E40" s="232"/>
      <c r="F40" s="232"/>
      <c r="G40" s="143"/>
      <c r="H40" s="232" t="s">
        <v>179</v>
      </c>
      <c r="I40" s="232"/>
      <c r="J40" s="232"/>
      <c r="L40" s="106"/>
      <c r="O40" s="106"/>
      <c r="P40" s="106"/>
      <c r="Q40" s="106"/>
    </row>
    <row r="41" spans="1:17" s="175" customFormat="1" ht="22.2" x14ac:dyDescent="0.55000000000000004">
      <c r="A41" s="144"/>
      <c r="B41" s="144"/>
      <c r="C41" s="144"/>
      <c r="D41" s="176">
        <v>2567</v>
      </c>
      <c r="E41" s="144"/>
      <c r="F41" s="184">
        <v>2566</v>
      </c>
      <c r="G41" s="144"/>
      <c r="H41" s="176">
        <v>2567</v>
      </c>
      <c r="I41" s="144"/>
      <c r="J41" s="184">
        <v>2566</v>
      </c>
      <c r="L41" s="106"/>
      <c r="O41" s="106"/>
      <c r="P41" s="106"/>
      <c r="Q41" s="106"/>
    </row>
    <row r="42" spans="1:17" s="175" customFormat="1" x14ac:dyDescent="0.55000000000000004">
      <c r="D42" s="229" t="s">
        <v>6</v>
      </c>
      <c r="E42" s="229"/>
      <c r="F42" s="229"/>
      <c r="G42" s="229"/>
      <c r="H42" s="229"/>
      <c r="I42" s="229"/>
      <c r="J42" s="229"/>
      <c r="L42" s="106"/>
      <c r="O42" s="106"/>
      <c r="P42" s="106"/>
      <c r="Q42" s="106"/>
    </row>
    <row r="43" spans="1:17" s="175" customFormat="1" ht="22.2" x14ac:dyDescent="0.55000000000000004">
      <c r="A43" s="154" t="s">
        <v>190</v>
      </c>
      <c r="B43" s="161"/>
      <c r="C43" s="161"/>
      <c r="D43" s="21">
        <v>-182599</v>
      </c>
      <c r="E43" s="21"/>
      <c r="F43" s="21">
        <v>-262392</v>
      </c>
      <c r="G43" s="21"/>
      <c r="H43" s="21">
        <v>-31956</v>
      </c>
      <c r="I43" s="21"/>
      <c r="J43" s="21">
        <v>-208585</v>
      </c>
      <c r="L43" s="106"/>
      <c r="O43" s="106"/>
      <c r="P43" s="106"/>
      <c r="Q43" s="106"/>
    </row>
    <row r="44" spans="1:17" s="175" customFormat="1" ht="22.2" x14ac:dyDescent="0.55000000000000004">
      <c r="A44" s="154"/>
      <c r="B44" s="161"/>
      <c r="C44" s="161"/>
      <c r="D44" s="21"/>
      <c r="E44" s="21"/>
      <c r="F44" s="21"/>
      <c r="G44" s="21"/>
      <c r="H44" s="21"/>
      <c r="I44" s="21"/>
      <c r="J44" s="21"/>
      <c r="L44" s="106"/>
      <c r="O44" s="106"/>
      <c r="P44" s="106"/>
      <c r="Q44" s="106"/>
    </row>
    <row r="45" spans="1:17" s="175" customFormat="1" ht="22.2" x14ac:dyDescent="0.55000000000000004">
      <c r="A45" s="154" t="s">
        <v>127</v>
      </c>
      <c r="B45" s="161"/>
      <c r="C45" s="161"/>
      <c r="D45" s="21"/>
      <c r="E45" s="21"/>
      <c r="F45" s="21"/>
      <c r="G45" s="21"/>
      <c r="H45" s="21"/>
      <c r="I45" s="21"/>
      <c r="J45" s="21"/>
      <c r="L45" s="106"/>
      <c r="O45" s="106"/>
      <c r="P45" s="106"/>
      <c r="Q45" s="106"/>
    </row>
    <row r="46" spans="1:17" s="175" customFormat="1" ht="21.6" customHeight="1" x14ac:dyDescent="0.55000000000000004">
      <c r="A46" s="162" t="s">
        <v>128</v>
      </c>
      <c r="B46" s="161"/>
      <c r="C46" s="161"/>
      <c r="D46" s="21"/>
      <c r="E46" s="21"/>
      <c r="F46" s="21"/>
      <c r="G46" s="21"/>
      <c r="H46" s="21"/>
      <c r="I46" s="21"/>
      <c r="J46" s="21"/>
      <c r="L46" s="106"/>
      <c r="O46" s="106"/>
      <c r="P46" s="106"/>
      <c r="Q46" s="106"/>
    </row>
    <row r="47" spans="1:17" s="175" customFormat="1" ht="22.2" x14ac:dyDescent="0.55000000000000004">
      <c r="A47" s="162" t="s">
        <v>129</v>
      </c>
      <c r="B47" s="161"/>
      <c r="C47" s="161"/>
      <c r="D47" s="21"/>
      <c r="E47" s="21"/>
      <c r="F47" s="21"/>
      <c r="G47" s="21"/>
      <c r="H47" s="21"/>
      <c r="I47" s="21"/>
      <c r="J47" s="21"/>
      <c r="L47" s="106"/>
      <c r="O47" s="106"/>
      <c r="P47" s="106"/>
      <c r="Q47" s="106"/>
    </row>
    <row r="48" spans="1:17" s="175" customFormat="1" x14ac:dyDescent="0.55000000000000004">
      <c r="A48" s="181" t="s">
        <v>192</v>
      </c>
      <c r="B48" s="161"/>
      <c r="C48" s="161"/>
      <c r="D48" s="192">
        <v>36312</v>
      </c>
      <c r="E48" s="20"/>
      <c r="F48" s="3">
        <v>-825</v>
      </c>
      <c r="G48" s="20"/>
      <c r="H48" s="192">
        <v>36312</v>
      </c>
      <c r="I48" s="20"/>
      <c r="J48" s="3">
        <v>-825</v>
      </c>
      <c r="L48" s="106"/>
      <c r="O48" s="106"/>
      <c r="P48" s="106"/>
      <c r="Q48" s="106"/>
    </row>
    <row r="49" spans="1:17" s="175" customFormat="1" ht="22.2" x14ac:dyDescent="0.6">
      <c r="A49" s="181" t="s">
        <v>155</v>
      </c>
      <c r="B49" s="161"/>
      <c r="C49" s="161"/>
      <c r="D49" s="192"/>
      <c r="E49" s="20"/>
      <c r="F49" s="20"/>
      <c r="G49" s="20"/>
      <c r="H49" s="193"/>
      <c r="I49" s="20"/>
      <c r="J49" s="20"/>
      <c r="L49" s="106"/>
      <c r="O49" s="106"/>
      <c r="P49" s="106"/>
      <c r="Q49" s="106"/>
    </row>
    <row r="50" spans="1:17" s="175" customFormat="1" x14ac:dyDescent="0.55000000000000004">
      <c r="A50" s="181" t="s">
        <v>156</v>
      </c>
      <c r="B50" s="161"/>
      <c r="C50" s="161"/>
      <c r="D50" s="194">
        <v>-7263</v>
      </c>
      <c r="E50" s="20"/>
      <c r="F50" s="119">
        <v>165</v>
      </c>
      <c r="G50" s="20"/>
      <c r="H50" s="194">
        <v>-7263</v>
      </c>
      <c r="I50" s="20"/>
      <c r="J50" s="119">
        <v>165</v>
      </c>
      <c r="L50" s="106"/>
      <c r="O50" s="106"/>
      <c r="P50" s="106"/>
      <c r="Q50" s="106"/>
    </row>
    <row r="51" spans="1:17" s="175" customFormat="1" ht="22.2" x14ac:dyDescent="0.55000000000000004">
      <c r="A51" s="154" t="s">
        <v>131</v>
      </c>
      <c r="B51" s="161"/>
      <c r="C51" s="161"/>
      <c r="D51" s="21"/>
      <c r="E51" s="21"/>
      <c r="F51" s="21"/>
      <c r="G51" s="21"/>
      <c r="H51" s="21"/>
      <c r="I51" s="21"/>
      <c r="J51" s="21"/>
      <c r="L51" s="106"/>
      <c r="O51" s="106"/>
      <c r="P51" s="106"/>
      <c r="Q51" s="106"/>
    </row>
    <row r="52" spans="1:17" s="175" customFormat="1" ht="22.2" x14ac:dyDescent="0.6">
      <c r="A52" s="154" t="s">
        <v>129</v>
      </c>
      <c r="B52" s="161"/>
      <c r="C52" s="161"/>
      <c r="D52" s="118">
        <v>29049</v>
      </c>
      <c r="E52" s="21"/>
      <c r="F52" s="118">
        <v>-660</v>
      </c>
      <c r="G52" s="21"/>
      <c r="H52" s="118">
        <v>29049</v>
      </c>
      <c r="I52" s="21"/>
      <c r="J52" s="118">
        <v>-660</v>
      </c>
      <c r="L52" s="106"/>
      <c r="O52" s="106"/>
      <c r="P52" s="106"/>
      <c r="Q52" s="106"/>
    </row>
    <row r="53" spans="1:17" s="175" customFormat="1" ht="22.2" x14ac:dyDescent="0.6">
      <c r="A53" s="135" t="s">
        <v>133</v>
      </c>
      <c r="B53" s="164"/>
      <c r="C53" s="164"/>
      <c r="D53" s="118">
        <v>29049</v>
      </c>
      <c r="E53" s="21"/>
      <c r="F53" s="118">
        <v>-660</v>
      </c>
      <c r="G53" s="21"/>
      <c r="H53" s="118">
        <v>29049</v>
      </c>
      <c r="I53" s="21"/>
      <c r="J53" s="118">
        <v>-660</v>
      </c>
      <c r="L53" s="111"/>
      <c r="O53" s="111"/>
      <c r="P53" s="111"/>
      <c r="Q53" s="111"/>
    </row>
    <row r="54" spans="1:17" s="175" customFormat="1" ht="22.8" thickBot="1" x14ac:dyDescent="0.65">
      <c r="A54" s="135" t="s">
        <v>61</v>
      </c>
      <c r="B54" s="161"/>
      <c r="C54" s="161"/>
      <c r="D54" s="116">
        <v>-153550</v>
      </c>
      <c r="E54" s="21"/>
      <c r="F54" s="116">
        <v>-263052</v>
      </c>
      <c r="G54" s="21"/>
      <c r="H54" s="116">
        <v>-2907</v>
      </c>
      <c r="I54" s="21"/>
      <c r="J54" s="116">
        <v>-209245</v>
      </c>
      <c r="L54" s="111"/>
      <c r="O54" s="111"/>
      <c r="P54" s="111"/>
      <c r="Q54" s="111"/>
    </row>
    <row r="55" spans="1:17" s="175" customFormat="1" ht="22.8" thickTop="1" x14ac:dyDescent="0.55000000000000004">
      <c r="A55" s="170"/>
      <c r="B55" s="161"/>
      <c r="C55" s="161"/>
      <c r="D55" s="21"/>
      <c r="E55" s="21"/>
      <c r="F55" s="21"/>
      <c r="G55" s="21"/>
      <c r="H55" s="21"/>
      <c r="I55" s="20"/>
      <c r="J55" s="21"/>
      <c r="L55" s="111"/>
      <c r="O55" s="111"/>
      <c r="P55" s="111"/>
      <c r="Q55" s="111"/>
    </row>
    <row r="56" spans="1:17" s="175" customFormat="1" ht="22.2" x14ac:dyDescent="0.55000000000000004">
      <c r="A56" s="154" t="s">
        <v>62</v>
      </c>
      <c r="B56" s="161"/>
      <c r="C56" s="161"/>
      <c r="D56" s="21"/>
      <c r="E56" s="21"/>
      <c r="F56" s="21"/>
      <c r="G56" s="21"/>
      <c r="H56" s="21"/>
      <c r="I56" s="20"/>
      <c r="J56" s="21"/>
      <c r="L56" s="111"/>
      <c r="O56" s="111"/>
      <c r="P56" s="111"/>
      <c r="Q56" s="111"/>
    </row>
    <row r="57" spans="1:17" s="175" customFormat="1" x14ac:dyDescent="0.55000000000000004">
      <c r="A57" s="183" t="s">
        <v>102</v>
      </c>
      <c r="B57" s="161"/>
      <c r="C57" s="161"/>
      <c r="D57" s="20">
        <v>-153550</v>
      </c>
      <c r="E57" s="20"/>
      <c r="F57" s="20">
        <v>-263052</v>
      </c>
      <c r="G57" s="20"/>
      <c r="H57" s="20">
        <v>-2907</v>
      </c>
      <c r="I57" s="20"/>
      <c r="J57" s="20">
        <v>-209245</v>
      </c>
      <c r="L57" s="111"/>
      <c r="O57" s="111"/>
      <c r="P57" s="111"/>
      <c r="Q57" s="111"/>
    </row>
    <row r="58" spans="1:17" s="175" customFormat="1" ht="22.8" thickBot="1" x14ac:dyDescent="0.6">
      <c r="A58" s="154"/>
      <c r="B58" s="161"/>
      <c r="C58" s="161"/>
      <c r="D58" s="24">
        <v>-153550</v>
      </c>
      <c r="E58" s="21"/>
      <c r="F58" s="24">
        <v>-263052</v>
      </c>
      <c r="G58" s="21"/>
      <c r="H58" s="24">
        <v>-2907</v>
      </c>
      <c r="I58" s="21"/>
      <c r="J58" s="24">
        <v>-209245</v>
      </c>
      <c r="L58" s="111"/>
      <c r="O58" s="111"/>
      <c r="P58" s="111"/>
      <c r="Q58" s="111"/>
    </row>
    <row r="59" spans="1:17" s="175" customFormat="1" ht="22.2" thickTop="1" x14ac:dyDescent="0.55000000000000004">
      <c r="B59" s="168"/>
      <c r="L59" s="106"/>
      <c r="O59" s="106"/>
      <c r="P59" s="106"/>
      <c r="Q59" s="106"/>
    </row>
    <row r="61" spans="1:17" x14ac:dyDescent="0.55000000000000004">
      <c r="H61" s="44"/>
      <c r="J61" s="44"/>
    </row>
  </sheetData>
  <mergeCells count="14">
    <mergeCell ref="D4:F4"/>
    <mergeCell ref="H4:J4"/>
    <mergeCell ref="D5:F5"/>
    <mergeCell ref="H5:J5"/>
    <mergeCell ref="D6:F6"/>
    <mergeCell ref="H6:J6"/>
    <mergeCell ref="D42:J42"/>
    <mergeCell ref="D8:J8"/>
    <mergeCell ref="D38:F38"/>
    <mergeCell ref="H38:J38"/>
    <mergeCell ref="D39:F39"/>
    <mergeCell ref="H39:J39"/>
    <mergeCell ref="D40:F40"/>
    <mergeCell ref="H40:J40"/>
  </mergeCells>
  <pageMargins left="0.7" right="0.7" top="0.48" bottom="0.5" header="0.5" footer="0.5"/>
  <pageSetup paperSize="9" scale="9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A22FC-4614-4C2C-9B9F-16D1CA378716}">
  <sheetPr>
    <pageSetUpPr fitToPage="1"/>
  </sheetPr>
  <dimension ref="A1:S62"/>
  <sheetViews>
    <sheetView view="pageBreakPreview" zoomScale="85" zoomScaleNormal="100" zoomScaleSheetLayoutView="85" workbookViewId="0">
      <selection activeCell="C10" sqref="C10"/>
    </sheetView>
  </sheetViews>
  <sheetFormatPr defaultColWidth="15.75" defaultRowHeight="21.6" x14ac:dyDescent="0.55000000000000004"/>
  <cols>
    <col min="1" max="1" width="40.375" style="185" customWidth="1"/>
    <col min="2" max="2" width="9.125" style="173" customWidth="1"/>
    <col min="3" max="3" width="1.125" style="186" customWidth="1"/>
    <col min="4" max="4" width="14.125" style="43" customWidth="1"/>
    <col min="5" max="5" width="1.125" style="185" customWidth="1"/>
    <col min="6" max="6" width="14.125" style="43" customWidth="1"/>
    <col min="7" max="7" width="1.125" style="185" customWidth="1"/>
    <col min="8" max="8" width="14.125" style="45" customWidth="1"/>
    <col min="9" max="9" width="1.125" style="185" customWidth="1"/>
    <col min="10" max="10" width="14.125" style="45" customWidth="1"/>
    <col min="11" max="11" width="2.125" style="185" customWidth="1"/>
    <col min="12" max="12" width="17.375" style="45" hidden="1" customWidth="1"/>
    <col min="13" max="14" width="15.75" style="185" hidden="1" customWidth="1"/>
    <col min="15" max="15" width="17.375" style="45" hidden="1" customWidth="1"/>
    <col min="16" max="17" width="15.75" style="45" hidden="1" customWidth="1"/>
    <col min="18" max="16384" width="15.75" style="185"/>
  </cols>
  <sheetData>
    <row r="1" spans="1:19" s="174" customFormat="1" ht="23.4" x14ac:dyDescent="0.55000000000000004">
      <c r="A1" s="138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L1" s="105"/>
      <c r="O1" s="105"/>
      <c r="P1" s="105"/>
      <c r="Q1" s="105"/>
    </row>
    <row r="2" spans="1:19" s="174" customFormat="1" ht="23.4" x14ac:dyDescent="0.55000000000000004">
      <c r="A2" s="138" t="s">
        <v>47</v>
      </c>
      <c r="B2" s="151"/>
      <c r="C2" s="151"/>
      <c r="D2" s="151"/>
      <c r="E2" s="151"/>
      <c r="F2" s="151"/>
      <c r="G2" s="151"/>
      <c r="H2" s="151"/>
      <c r="I2" s="151"/>
      <c r="J2" s="151"/>
      <c r="L2" s="105"/>
      <c r="O2" s="105"/>
      <c r="P2" s="105"/>
      <c r="Q2" s="105"/>
    </row>
    <row r="3" spans="1:19" s="174" customFormat="1" ht="22.2" x14ac:dyDescent="0.55000000000000004">
      <c r="A3" s="151"/>
      <c r="B3" s="151"/>
      <c r="C3" s="151"/>
      <c r="D3" s="151"/>
      <c r="E3" s="151"/>
      <c r="F3" s="151"/>
      <c r="G3" s="151"/>
      <c r="H3" s="151"/>
      <c r="I3" s="151"/>
      <c r="J3" s="151"/>
      <c r="L3" s="105"/>
      <c r="O3" s="105"/>
      <c r="P3" s="105"/>
      <c r="Q3" s="105"/>
    </row>
    <row r="4" spans="1:19" s="174" customFormat="1" ht="22.2" x14ac:dyDescent="0.6">
      <c r="A4" s="165"/>
      <c r="B4" s="166"/>
      <c r="C4" s="165"/>
      <c r="D4" s="231" t="s">
        <v>1</v>
      </c>
      <c r="E4" s="231"/>
      <c r="F4" s="231"/>
      <c r="G4" s="143"/>
      <c r="H4" s="231" t="s">
        <v>2</v>
      </c>
      <c r="I4" s="231"/>
      <c r="J4" s="231"/>
      <c r="L4" s="105"/>
      <c r="O4" s="105"/>
      <c r="P4" s="105"/>
      <c r="Q4" s="105"/>
    </row>
    <row r="5" spans="1:19" s="174" customFormat="1" ht="22.2" x14ac:dyDescent="0.6">
      <c r="A5" s="165"/>
      <c r="B5" s="166"/>
      <c r="C5" s="165"/>
      <c r="D5" s="232" t="s">
        <v>180</v>
      </c>
      <c r="E5" s="232"/>
      <c r="F5" s="232"/>
      <c r="G5" s="143"/>
      <c r="H5" s="232" t="s">
        <v>180</v>
      </c>
      <c r="I5" s="232"/>
      <c r="J5" s="232"/>
      <c r="L5" s="105"/>
      <c r="O5" s="105"/>
      <c r="P5" s="105"/>
      <c r="Q5" s="105"/>
    </row>
    <row r="6" spans="1:19" s="174" customFormat="1" ht="22.2" x14ac:dyDescent="0.6">
      <c r="A6" s="165"/>
      <c r="B6" s="166"/>
      <c r="C6" s="165"/>
      <c r="D6" s="232" t="s">
        <v>179</v>
      </c>
      <c r="E6" s="232"/>
      <c r="F6" s="232"/>
      <c r="G6" s="143"/>
      <c r="H6" s="232" t="s">
        <v>179</v>
      </c>
      <c r="I6" s="232"/>
      <c r="J6" s="232"/>
      <c r="L6" s="105"/>
      <c r="O6" s="105"/>
      <c r="P6" s="105"/>
      <c r="Q6" s="105"/>
    </row>
    <row r="7" spans="1:19" s="175" customFormat="1" ht="22.2" x14ac:dyDescent="0.55000000000000004">
      <c r="A7" s="167"/>
      <c r="B7" s="132" t="s">
        <v>5</v>
      </c>
      <c r="D7" s="176">
        <v>2567</v>
      </c>
      <c r="E7" s="161"/>
      <c r="F7" s="176">
        <v>2566</v>
      </c>
      <c r="G7" s="161"/>
      <c r="H7" s="176">
        <v>2567</v>
      </c>
      <c r="I7" s="161"/>
      <c r="J7" s="176">
        <v>2566</v>
      </c>
      <c r="L7" s="107"/>
      <c r="M7" s="177" t="s">
        <v>122</v>
      </c>
      <c r="N7" s="178"/>
      <c r="O7" s="109"/>
      <c r="P7" s="109" t="s">
        <v>123</v>
      </c>
      <c r="Q7" s="109"/>
    </row>
    <row r="8" spans="1:19" s="175" customFormat="1" ht="22.2" x14ac:dyDescent="0.55000000000000004">
      <c r="A8" s="167"/>
      <c r="B8" s="168"/>
      <c r="D8" s="229" t="s">
        <v>6</v>
      </c>
      <c r="E8" s="229"/>
      <c r="F8" s="229"/>
      <c r="G8" s="229"/>
      <c r="H8" s="229"/>
      <c r="I8" s="229"/>
      <c r="J8" s="229"/>
      <c r="L8" s="109" t="s">
        <v>119</v>
      </c>
      <c r="M8" s="177" t="s">
        <v>120</v>
      </c>
      <c r="N8" s="177" t="s">
        <v>121</v>
      </c>
      <c r="O8" s="109" t="s">
        <v>119</v>
      </c>
      <c r="P8" s="109" t="s">
        <v>120</v>
      </c>
      <c r="Q8" s="109" t="s">
        <v>121</v>
      </c>
      <c r="R8" s="230"/>
      <c r="S8" s="230"/>
    </row>
    <row r="9" spans="1:19" s="175" customFormat="1" x14ac:dyDescent="0.55000000000000004">
      <c r="A9" s="169" t="s">
        <v>49</v>
      </c>
      <c r="B9" s="161">
        <v>3</v>
      </c>
      <c r="C9" s="176"/>
      <c r="D9" s="187">
        <v>13549373</v>
      </c>
      <c r="E9" s="69"/>
      <c r="F9" s="15">
        <v>13345390</v>
      </c>
      <c r="G9" s="15"/>
      <c r="H9" s="187">
        <v>13549373</v>
      </c>
      <c r="I9" s="15"/>
      <c r="J9" s="15">
        <v>13345390</v>
      </c>
      <c r="L9" s="106">
        <v>-4744005682.6999998</v>
      </c>
      <c r="M9" s="179">
        <v>-4744006</v>
      </c>
      <c r="N9" s="179">
        <v>8805367</v>
      </c>
      <c r="O9" s="106">
        <v>4744005682.7000008</v>
      </c>
      <c r="P9" s="179">
        <v>4744006</v>
      </c>
      <c r="Q9" s="106">
        <v>8805367</v>
      </c>
      <c r="R9" s="106"/>
      <c r="S9" s="180"/>
    </row>
    <row r="10" spans="1:19" s="175" customFormat="1" x14ac:dyDescent="0.55000000000000004">
      <c r="A10" s="181" t="s">
        <v>51</v>
      </c>
      <c r="B10" s="161" t="s">
        <v>92</v>
      </c>
      <c r="C10" s="176"/>
      <c r="D10" s="188">
        <v>-12861900</v>
      </c>
      <c r="E10" s="69"/>
      <c r="F10" s="70">
        <v>-12992215</v>
      </c>
      <c r="G10" s="15"/>
      <c r="H10" s="188">
        <v>-12861900</v>
      </c>
      <c r="I10" s="15"/>
      <c r="J10" s="16">
        <v>-12991627</v>
      </c>
      <c r="L10" s="106">
        <v>4538893525.5299978</v>
      </c>
      <c r="M10" s="179">
        <v>4538894</v>
      </c>
      <c r="N10" s="179">
        <v>-8323006</v>
      </c>
      <c r="O10" s="106">
        <v>-4538916597.7199993</v>
      </c>
      <c r="P10" s="179">
        <v>-4538917</v>
      </c>
      <c r="Q10" s="106">
        <v>-8322983</v>
      </c>
      <c r="R10" s="106"/>
      <c r="S10" s="180"/>
    </row>
    <row r="11" spans="1:19" s="175" customFormat="1" ht="22.2" x14ac:dyDescent="0.55000000000000004">
      <c r="A11" s="154" t="s">
        <v>52</v>
      </c>
      <c r="B11" s="161"/>
      <c r="C11" s="176"/>
      <c r="D11" s="18">
        <v>687473</v>
      </c>
      <c r="E11" s="71"/>
      <c r="F11" s="18">
        <v>353175</v>
      </c>
      <c r="G11" s="18"/>
      <c r="H11" s="18">
        <v>687473</v>
      </c>
      <c r="I11" s="18"/>
      <c r="J11" s="18">
        <v>353763</v>
      </c>
      <c r="L11" s="106"/>
      <c r="O11" s="106"/>
      <c r="P11" s="106"/>
      <c r="Q11" s="106"/>
      <c r="R11" s="106"/>
    </row>
    <row r="12" spans="1:19" s="175" customFormat="1" x14ac:dyDescent="0.55000000000000004">
      <c r="A12" s="181"/>
      <c r="B12" s="161"/>
      <c r="C12" s="176"/>
      <c r="D12" s="72"/>
      <c r="E12" s="69"/>
      <c r="F12" s="72"/>
      <c r="G12" s="15"/>
      <c r="H12" s="72"/>
      <c r="I12" s="15"/>
      <c r="J12" s="15"/>
      <c r="L12" s="106"/>
      <c r="O12" s="106"/>
      <c r="P12" s="106"/>
      <c r="Q12" s="106"/>
      <c r="R12" s="106"/>
    </row>
    <row r="13" spans="1:19" s="175" customFormat="1" x14ac:dyDescent="0.55000000000000004">
      <c r="A13" s="175" t="s">
        <v>50</v>
      </c>
      <c r="B13" s="161">
        <v>3</v>
      </c>
      <c r="C13" s="176"/>
      <c r="D13" s="187">
        <v>57880</v>
      </c>
      <c r="E13" s="69"/>
      <c r="F13" s="15">
        <v>34113</v>
      </c>
      <c r="G13" s="15"/>
      <c r="H13" s="187">
        <v>68339</v>
      </c>
      <c r="I13" s="15"/>
      <c r="J13" s="15">
        <v>66037</v>
      </c>
      <c r="L13" s="106">
        <v>-45206008.68</v>
      </c>
      <c r="M13" s="179">
        <v>-45206</v>
      </c>
      <c r="N13" s="179">
        <v>23133</v>
      </c>
      <c r="O13" s="106">
        <v>13273582.399999999</v>
      </c>
      <c r="P13" s="179">
        <v>13274</v>
      </c>
      <c r="Q13" s="106">
        <v>44606</v>
      </c>
      <c r="R13" s="106"/>
      <c r="S13" s="180"/>
    </row>
    <row r="14" spans="1:19" s="175" customFormat="1" x14ac:dyDescent="0.55000000000000004">
      <c r="A14" s="169" t="s">
        <v>53</v>
      </c>
      <c r="B14" s="161">
        <v>3</v>
      </c>
      <c r="C14" s="176"/>
      <c r="D14" s="187">
        <v>31871</v>
      </c>
      <c r="E14" s="69"/>
      <c r="F14" s="15">
        <v>27849</v>
      </c>
      <c r="G14" s="15"/>
      <c r="H14" s="187">
        <v>32934</v>
      </c>
      <c r="I14" s="15"/>
      <c r="J14" s="15">
        <v>28672</v>
      </c>
      <c r="L14" s="106">
        <v>-9153912.8499999996</v>
      </c>
      <c r="M14" s="179">
        <v>-9154</v>
      </c>
      <c r="N14" s="179">
        <v>23780</v>
      </c>
      <c r="O14" s="106">
        <v>8990119.5</v>
      </c>
      <c r="P14" s="179">
        <v>8990</v>
      </c>
      <c r="Q14" s="106">
        <v>22881</v>
      </c>
      <c r="R14" s="106"/>
      <c r="S14" s="180"/>
    </row>
    <row r="15" spans="1:19" s="175" customFormat="1" x14ac:dyDescent="0.55000000000000004">
      <c r="A15" s="175" t="s">
        <v>93</v>
      </c>
      <c r="B15" s="161">
        <v>3</v>
      </c>
      <c r="C15" s="176"/>
      <c r="D15" s="187">
        <v>-272437</v>
      </c>
      <c r="E15" s="69"/>
      <c r="F15" s="72">
        <v>-238500</v>
      </c>
      <c r="G15" s="15"/>
      <c r="H15" s="187">
        <v>-272437</v>
      </c>
      <c r="I15" s="15"/>
      <c r="J15" s="72">
        <v>-238500</v>
      </c>
      <c r="L15" s="106">
        <v>86152931.25</v>
      </c>
      <c r="M15" s="179">
        <v>86153</v>
      </c>
      <c r="N15" s="179">
        <v>-186284</v>
      </c>
      <c r="O15" s="106">
        <v>-86152931.25</v>
      </c>
      <c r="P15" s="179">
        <v>-86153</v>
      </c>
      <c r="Q15" s="106">
        <v>-186284</v>
      </c>
      <c r="R15" s="106"/>
      <c r="S15" s="180"/>
    </row>
    <row r="16" spans="1:19" s="175" customFormat="1" x14ac:dyDescent="0.55000000000000004">
      <c r="A16" s="175" t="s">
        <v>54</v>
      </c>
      <c r="B16" s="161">
        <v>3</v>
      </c>
      <c r="C16" s="176"/>
      <c r="D16" s="187">
        <v>-348097</v>
      </c>
      <c r="E16" s="69"/>
      <c r="F16" s="72">
        <v>-318493</v>
      </c>
      <c r="G16" s="15"/>
      <c r="H16" s="189">
        <v>-347827</v>
      </c>
      <c r="I16" s="15"/>
      <c r="J16" s="72">
        <v>-318203</v>
      </c>
      <c r="L16" s="106">
        <v>107667878.67999999</v>
      </c>
      <c r="M16" s="179">
        <v>107668</v>
      </c>
      <c r="N16" s="179">
        <v>-240159</v>
      </c>
      <c r="O16" s="106">
        <v>-107719214.48</v>
      </c>
      <c r="P16" s="179">
        <v>-107719</v>
      </c>
      <c r="Q16" s="106">
        <v>-240378</v>
      </c>
      <c r="R16" s="106"/>
      <c r="S16" s="180"/>
    </row>
    <row r="17" spans="1:19" s="175" customFormat="1" x14ac:dyDescent="0.55000000000000004">
      <c r="A17" s="175" t="s">
        <v>201</v>
      </c>
      <c r="B17" s="128" t="s">
        <v>203</v>
      </c>
      <c r="C17" s="226"/>
      <c r="D17" s="187">
        <v>42964</v>
      </c>
      <c r="E17" s="69"/>
      <c r="F17" s="200">
        <v>0</v>
      </c>
      <c r="G17" s="15"/>
      <c r="H17" s="189">
        <v>42964</v>
      </c>
      <c r="I17" s="15"/>
      <c r="J17" s="200">
        <v>0</v>
      </c>
      <c r="L17" s="106"/>
      <c r="M17" s="179"/>
      <c r="N17" s="179"/>
      <c r="O17" s="106"/>
      <c r="P17" s="179"/>
      <c r="Q17" s="106"/>
      <c r="R17" s="106"/>
      <c r="S17" s="180"/>
    </row>
    <row r="18" spans="1:19" s="175" customFormat="1" x14ac:dyDescent="0.55000000000000004">
      <c r="A18" s="175" t="s">
        <v>108</v>
      </c>
      <c r="B18" s="161"/>
      <c r="C18" s="176"/>
      <c r="D18" s="187">
        <v>-45043</v>
      </c>
      <c r="E18" s="69"/>
      <c r="F18" s="72">
        <v>70670</v>
      </c>
      <c r="G18" s="15"/>
      <c r="H18" s="187">
        <v>-45043</v>
      </c>
      <c r="I18" s="15"/>
      <c r="J18" s="15">
        <v>70670</v>
      </c>
      <c r="L18" s="106">
        <v>-46752223.819999993</v>
      </c>
      <c r="M18" s="179">
        <v>-46752</v>
      </c>
      <c r="N18" s="179">
        <v>-91795</v>
      </c>
      <c r="O18" s="106">
        <v>46752223.82</v>
      </c>
      <c r="P18" s="179">
        <v>46752</v>
      </c>
      <c r="Q18" s="106">
        <v>-91795</v>
      </c>
      <c r="R18" s="106"/>
      <c r="S18" s="180"/>
    </row>
    <row r="19" spans="1:19" s="175" customFormat="1" x14ac:dyDescent="0.55000000000000004">
      <c r="A19" s="169" t="s">
        <v>174</v>
      </c>
      <c r="B19" s="161"/>
      <c r="C19" s="176"/>
      <c r="D19" s="188">
        <v>-23659</v>
      </c>
      <c r="E19" s="69"/>
      <c r="F19" s="70">
        <v>-42847</v>
      </c>
      <c r="G19" s="15"/>
      <c r="H19" s="190">
        <v>-23659</v>
      </c>
      <c r="I19" s="15"/>
      <c r="J19" s="119">
        <v>-42847</v>
      </c>
      <c r="L19" s="106">
        <v>20945152.539999999</v>
      </c>
      <c r="M19" s="179">
        <v>20945</v>
      </c>
      <c r="N19" s="179">
        <v>-2714</v>
      </c>
      <c r="O19" s="106">
        <v>-20945152.540000003</v>
      </c>
      <c r="P19" s="179">
        <v>-20945</v>
      </c>
      <c r="Q19" s="106">
        <v>-2714</v>
      </c>
      <c r="R19" s="106"/>
      <c r="S19" s="180"/>
    </row>
    <row r="20" spans="1:19" s="175" customFormat="1" ht="22.2" x14ac:dyDescent="0.55000000000000004">
      <c r="A20" s="170" t="s">
        <v>187</v>
      </c>
      <c r="B20" s="164"/>
      <c r="C20" s="156"/>
      <c r="D20" s="73">
        <v>130952</v>
      </c>
      <c r="E20" s="71"/>
      <c r="F20" s="73">
        <v>-114033</v>
      </c>
      <c r="G20" s="18"/>
      <c r="H20" s="73">
        <v>142744</v>
      </c>
      <c r="I20" s="18"/>
      <c r="J20" s="73">
        <v>-80408</v>
      </c>
      <c r="L20" s="106"/>
      <c r="O20" s="106"/>
      <c r="P20" s="106"/>
      <c r="Q20" s="106"/>
      <c r="R20" s="106"/>
    </row>
    <row r="21" spans="1:19" s="175" customFormat="1" ht="22.2" x14ac:dyDescent="0.55000000000000004">
      <c r="A21" s="170"/>
      <c r="B21" s="164"/>
      <c r="C21" s="156"/>
      <c r="D21" s="74"/>
      <c r="E21" s="71"/>
      <c r="F21" s="74"/>
      <c r="G21" s="18"/>
      <c r="H21" s="74"/>
      <c r="I21" s="18"/>
      <c r="J21" s="18"/>
      <c r="L21" s="106"/>
      <c r="O21" s="106"/>
      <c r="P21" s="106"/>
      <c r="Q21" s="106"/>
      <c r="R21" s="106"/>
    </row>
    <row r="22" spans="1:19" s="175" customFormat="1" x14ac:dyDescent="0.55000000000000004">
      <c r="A22" s="169" t="s">
        <v>56</v>
      </c>
      <c r="B22" s="161">
        <v>3</v>
      </c>
      <c r="C22" s="176"/>
      <c r="D22" s="207">
        <v>-64693</v>
      </c>
      <c r="E22" s="69"/>
      <c r="F22" s="15">
        <v>-39827</v>
      </c>
      <c r="G22" s="15"/>
      <c r="H22" s="207">
        <v>-64693</v>
      </c>
      <c r="I22" s="15"/>
      <c r="J22" s="15">
        <v>-39827</v>
      </c>
      <c r="L22" s="106">
        <v>14296671.759999998</v>
      </c>
      <c r="M22" s="179">
        <v>14297</v>
      </c>
      <c r="N22" s="179">
        <v>-50396</v>
      </c>
      <c r="O22" s="106">
        <v>-14296671.759999998</v>
      </c>
      <c r="P22" s="179">
        <v>-14297</v>
      </c>
      <c r="Q22" s="106">
        <v>-50396</v>
      </c>
      <c r="R22" s="106"/>
      <c r="S22" s="180"/>
    </row>
    <row r="23" spans="1:19" s="175" customFormat="1" x14ac:dyDescent="0.55000000000000004">
      <c r="A23" s="169" t="s">
        <v>177</v>
      </c>
      <c r="B23" s="161"/>
      <c r="C23" s="176"/>
      <c r="D23" s="207"/>
      <c r="E23" s="69"/>
      <c r="F23" s="15"/>
      <c r="G23" s="15"/>
      <c r="H23" s="207"/>
      <c r="I23" s="15"/>
      <c r="J23" s="15"/>
      <c r="L23" s="106"/>
      <c r="M23" s="179"/>
      <c r="N23" s="179"/>
      <c r="O23" s="106"/>
      <c r="P23" s="179"/>
      <c r="Q23" s="106"/>
      <c r="R23" s="106"/>
      <c r="S23" s="180"/>
    </row>
    <row r="24" spans="1:19" s="175" customFormat="1" x14ac:dyDescent="0.55000000000000004">
      <c r="A24" s="169" t="s">
        <v>160</v>
      </c>
      <c r="B24" s="161">
        <v>7</v>
      </c>
      <c r="C24" s="176"/>
      <c r="D24" s="188">
        <v>-377053</v>
      </c>
      <c r="E24" s="69"/>
      <c r="F24" s="16">
        <v>-31139</v>
      </c>
      <c r="G24" s="15"/>
      <c r="H24" s="182">
        <v>0</v>
      </c>
      <c r="I24" s="69"/>
      <c r="J24" s="182">
        <v>0</v>
      </c>
      <c r="L24" s="106">
        <v>0</v>
      </c>
      <c r="M24" s="179">
        <v>0</v>
      </c>
      <c r="N24" s="179">
        <v>0</v>
      </c>
      <c r="O24" s="106">
        <v>-25384755.240000002</v>
      </c>
      <c r="P24" s="179">
        <v>-25385</v>
      </c>
      <c r="Q24" s="106">
        <v>-351668</v>
      </c>
      <c r="R24" s="106"/>
      <c r="S24" s="180"/>
    </row>
    <row r="25" spans="1:19" s="171" customFormat="1" ht="22.2" x14ac:dyDescent="0.55000000000000004">
      <c r="A25" s="170" t="s">
        <v>158</v>
      </c>
      <c r="B25" s="164"/>
      <c r="C25" s="156"/>
      <c r="D25" s="18">
        <v>-310794</v>
      </c>
      <c r="E25" s="71"/>
      <c r="F25" s="18">
        <v>-184999</v>
      </c>
      <c r="G25" s="18"/>
      <c r="H25" s="18">
        <v>78051</v>
      </c>
      <c r="I25" s="18"/>
      <c r="J25" s="18">
        <v>-120235</v>
      </c>
      <c r="L25" s="104"/>
      <c r="O25" s="104"/>
      <c r="P25" s="104"/>
      <c r="Q25" s="104"/>
      <c r="R25" s="104"/>
    </row>
    <row r="26" spans="1:19" s="175" customFormat="1" x14ac:dyDescent="0.55000000000000004">
      <c r="A26" s="172" t="s">
        <v>124</v>
      </c>
      <c r="B26" s="161"/>
      <c r="C26" s="176"/>
      <c r="D26" s="188">
        <v>-104441</v>
      </c>
      <c r="E26" s="69"/>
      <c r="F26" s="16">
        <v>-30568</v>
      </c>
      <c r="G26" s="15"/>
      <c r="H26" s="188">
        <v>-104441</v>
      </c>
      <c r="I26" s="15"/>
      <c r="J26" s="16">
        <v>-30306</v>
      </c>
      <c r="L26" s="106">
        <v>12593846.149999999</v>
      </c>
      <c r="M26" s="179">
        <v>12594</v>
      </c>
      <c r="N26" s="179">
        <v>-91847</v>
      </c>
      <c r="O26" s="106">
        <v>-12593846.150000002</v>
      </c>
      <c r="P26" s="179">
        <v>-12594</v>
      </c>
      <c r="Q26" s="106">
        <v>-91847</v>
      </c>
      <c r="R26" s="106"/>
      <c r="S26" s="180"/>
    </row>
    <row r="27" spans="1:19" s="171" customFormat="1" ht="22.8" thickBot="1" x14ac:dyDescent="0.6">
      <c r="A27" s="171" t="s">
        <v>190</v>
      </c>
      <c r="B27" s="164"/>
      <c r="C27" s="156"/>
      <c r="D27" s="17">
        <v>-415235</v>
      </c>
      <c r="E27" s="71"/>
      <c r="F27" s="17">
        <v>-215567</v>
      </c>
      <c r="G27" s="18"/>
      <c r="H27" s="17">
        <v>-26390</v>
      </c>
      <c r="I27" s="18"/>
      <c r="J27" s="17">
        <v>-150541</v>
      </c>
      <c r="L27" s="104"/>
      <c r="O27" s="104"/>
      <c r="P27" s="104"/>
      <c r="Q27" s="104"/>
      <c r="R27" s="104"/>
    </row>
    <row r="28" spans="1:19" s="175" customFormat="1" ht="22.8" thickTop="1" x14ac:dyDescent="0.55000000000000004">
      <c r="A28" s="171"/>
      <c r="B28" s="161"/>
      <c r="C28" s="176"/>
      <c r="D28" s="15"/>
      <c r="E28" s="69"/>
      <c r="F28" s="15"/>
      <c r="G28" s="15"/>
      <c r="H28" s="15"/>
      <c r="I28" s="15"/>
      <c r="J28" s="15"/>
      <c r="L28" s="106"/>
      <c r="O28" s="106"/>
      <c r="P28" s="106"/>
      <c r="Q28" s="106"/>
      <c r="R28" s="106"/>
    </row>
    <row r="29" spans="1:19" s="175" customFormat="1" ht="22.2" x14ac:dyDescent="0.55000000000000004">
      <c r="A29" s="170" t="s">
        <v>132</v>
      </c>
      <c r="B29" s="161"/>
      <c r="C29" s="176"/>
      <c r="D29" s="18"/>
      <c r="E29" s="15"/>
      <c r="F29" s="18"/>
      <c r="G29" s="18"/>
      <c r="H29" s="18"/>
      <c r="I29" s="18"/>
      <c r="J29" s="18"/>
      <c r="L29" s="106"/>
      <c r="O29" s="106"/>
      <c r="P29" s="106"/>
      <c r="Q29" s="106"/>
      <c r="R29" s="106"/>
    </row>
    <row r="30" spans="1:19" s="175" customFormat="1" ht="22.2" x14ac:dyDescent="0.55000000000000004">
      <c r="A30" s="183" t="s">
        <v>102</v>
      </c>
      <c r="B30" s="161"/>
      <c r="C30" s="176"/>
      <c r="D30" s="15">
        <v>-415235</v>
      </c>
      <c r="E30" s="15"/>
      <c r="F30" s="15">
        <v>-215567</v>
      </c>
      <c r="G30" s="18"/>
      <c r="H30" s="15">
        <v>-26390</v>
      </c>
      <c r="I30" s="18"/>
      <c r="J30" s="15">
        <v>-150541</v>
      </c>
      <c r="L30" s="106"/>
      <c r="O30" s="106"/>
      <c r="P30" s="106"/>
      <c r="Q30" s="106"/>
      <c r="R30" s="106"/>
      <c r="S30" s="180"/>
    </row>
    <row r="31" spans="1:19" s="171" customFormat="1" ht="22.8" thickBot="1" x14ac:dyDescent="0.6">
      <c r="B31" s="164"/>
      <c r="C31" s="156"/>
      <c r="D31" s="19">
        <v>-415235</v>
      </c>
      <c r="E31" s="18"/>
      <c r="F31" s="19">
        <v>-215567</v>
      </c>
      <c r="G31" s="18"/>
      <c r="H31" s="19">
        <v>-26390</v>
      </c>
      <c r="I31" s="18"/>
      <c r="J31" s="19">
        <v>-150541</v>
      </c>
      <c r="L31" s="104"/>
      <c r="O31" s="104"/>
      <c r="P31" s="104"/>
      <c r="Q31" s="104"/>
      <c r="R31" s="104"/>
    </row>
    <row r="32" spans="1:19" s="175" customFormat="1" ht="22.8" thickTop="1" x14ac:dyDescent="0.55000000000000004">
      <c r="A32" s="170"/>
      <c r="B32" s="161"/>
      <c r="C32" s="176"/>
      <c r="D32" s="15"/>
      <c r="E32" s="15"/>
      <c r="F32" s="15"/>
      <c r="G32" s="15"/>
      <c r="H32" s="15"/>
      <c r="I32" s="15"/>
      <c r="J32" s="15"/>
      <c r="L32" s="106"/>
      <c r="O32" s="106"/>
      <c r="P32" s="106"/>
      <c r="Q32" s="106"/>
      <c r="R32" s="106"/>
    </row>
    <row r="33" spans="1:18" s="175" customFormat="1" ht="26.7" customHeight="1" thickBot="1" x14ac:dyDescent="0.65">
      <c r="A33" s="133" t="s">
        <v>191</v>
      </c>
      <c r="B33" s="132">
        <v>10</v>
      </c>
      <c r="C33" s="177"/>
      <c r="D33" s="191">
        <v>-0.40563533640392857</v>
      </c>
      <c r="E33" s="76"/>
      <c r="F33" s="75">
        <v>-0.21</v>
      </c>
      <c r="G33" s="77"/>
      <c r="H33" s="191">
        <v>-2.5780036744381347E-2</v>
      </c>
      <c r="I33" s="77"/>
      <c r="J33" s="75">
        <v>-0.15</v>
      </c>
      <c r="L33" s="106"/>
      <c r="O33" s="106"/>
      <c r="P33" s="106"/>
      <c r="Q33" s="106"/>
      <c r="R33" s="106"/>
    </row>
    <row r="34" spans="1:18" s="175" customFormat="1" ht="22.8" thickTop="1" x14ac:dyDescent="0.55000000000000004">
      <c r="A34" s="171"/>
      <c r="B34" s="161"/>
      <c r="C34" s="176"/>
      <c r="D34" s="30"/>
      <c r="E34" s="41"/>
      <c r="F34" s="30"/>
      <c r="G34" s="30"/>
      <c r="H34" s="30"/>
      <c r="I34" s="30"/>
      <c r="J34" s="30"/>
      <c r="L34" s="106"/>
      <c r="O34" s="106"/>
      <c r="P34" s="106"/>
      <c r="Q34" s="106"/>
      <c r="R34" s="106"/>
    </row>
    <row r="35" spans="1:18" s="175" customFormat="1" ht="22.2" x14ac:dyDescent="0.55000000000000004">
      <c r="A35" s="151" t="s">
        <v>0</v>
      </c>
      <c r="B35" s="151"/>
      <c r="C35" s="151"/>
      <c r="D35" s="151"/>
      <c r="E35" s="151"/>
      <c r="F35" s="151"/>
      <c r="G35" s="151"/>
      <c r="H35" s="151"/>
      <c r="I35" s="151"/>
      <c r="J35" s="151"/>
      <c r="L35" s="106"/>
      <c r="O35" s="106"/>
      <c r="P35" s="106"/>
      <c r="Q35" s="106"/>
      <c r="R35" s="106"/>
    </row>
    <row r="36" spans="1:18" s="175" customFormat="1" ht="22.2" x14ac:dyDescent="0.55000000000000004">
      <c r="A36" s="151" t="s">
        <v>59</v>
      </c>
      <c r="B36" s="151"/>
      <c r="C36" s="151"/>
      <c r="D36" s="151"/>
      <c r="E36" s="151"/>
      <c r="F36" s="151"/>
      <c r="G36" s="151"/>
      <c r="H36" s="151"/>
      <c r="I36" s="151"/>
      <c r="J36" s="151"/>
      <c r="L36" s="106"/>
      <c r="O36" s="106"/>
      <c r="P36" s="106"/>
      <c r="Q36" s="106"/>
      <c r="R36" s="106"/>
    </row>
    <row r="37" spans="1:18" s="175" customFormat="1" ht="22.2" x14ac:dyDescent="0.55000000000000004">
      <c r="A37" s="151"/>
      <c r="B37" s="151"/>
      <c r="C37" s="151"/>
      <c r="D37" s="151"/>
      <c r="E37" s="151"/>
      <c r="F37" s="151"/>
      <c r="G37" s="151"/>
      <c r="H37" s="151"/>
      <c r="I37" s="151"/>
      <c r="J37" s="151"/>
      <c r="L37" s="106"/>
      <c r="O37" s="106"/>
      <c r="P37" s="106"/>
      <c r="Q37" s="106"/>
      <c r="R37" s="106"/>
    </row>
    <row r="38" spans="1:18" s="175" customFormat="1" ht="22.2" x14ac:dyDescent="0.6">
      <c r="A38" s="144"/>
      <c r="B38" s="144"/>
      <c r="C38" s="144"/>
      <c r="D38" s="231" t="s">
        <v>1</v>
      </c>
      <c r="E38" s="231"/>
      <c r="F38" s="231"/>
      <c r="G38" s="143"/>
      <c r="H38" s="231" t="s">
        <v>2</v>
      </c>
      <c r="I38" s="231"/>
      <c r="J38" s="231"/>
      <c r="L38" s="106"/>
      <c r="O38" s="106"/>
      <c r="P38" s="106"/>
      <c r="Q38" s="106"/>
      <c r="R38" s="106"/>
    </row>
    <row r="39" spans="1:18" s="175" customFormat="1" ht="22.2" x14ac:dyDescent="0.6">
      <c r="A39" s="144"/>
      <c r="B39" s="144"/>
      <c r="C39" s="144"/>
      <c r="D39" s="232" t="s">
        <v>180</v>
      </c>
      <c r="E39" s="232"/>
      <c r="F39" s="232"/>
      <c r="G39" s="143"/>
      <c r="H39" s="232" t="s">
        <v>180</v>
      </c>
      <c r="I39" s="232"/>
      <c r="J39" s="232"/>
      <c r="L39" s="106"/>
      <c r="O39" s="106"/>
      <c r="P39" s="106"/>
      <c r="Q39" s="106"/>
      <c r="R39" s="106"/>
    </row>
    <row r="40" spans="1:18" s="175" customFormat="1" ht="22.2" x14ac:dyDescent="0.6">
      <c r="A40" s="144"/>
      <c r="B40" s="144"/>
      <c r="C40" s="144"/>
      <c r="D40" s="232" t="s">
        <v>179</v>
      </c>
      <c r="E40" s="232"/>
      <c r="F40" s="232"/>
      <c r="G40" s="143"/>
      <c r="H40" s="232" t="s">
        <v>179</v>
      </c>
      <c r="I40" s="232"/>
      <c r="J40" s="232"/>
      <c r="L40" s="106"/>
      <c r="O40" s="106"/>
      <c r="P40" s="106"/>
      <c r="Q40" s="106"/>
      <c r="R40" s="106"/>
    </row>
    <row r="41" spans="1:18" s="175" customFormat="1" ht="22.2" x14ac:dyDescent="0.55000000000000004">
      <c r="A41" s="144"/>
      <c r="B41" s="144"/>
      <c r="C41" s="144"/>
      <c r="D41" s="176">
        <v>2567</v>
      </c>
      <c r="E41" s="144"/>
      <c r="F41" s="184">
        <v>2566</v>
      </c>
      <c r="G41" s="144"/>
      <c r="H41" s="176">
        <v>2567</v>
      </c>
      <c r="I41" s="144"/>
      <c r="J41" s="184">
        <v>2566</v>
      </c>
      <c r="L41" s="106"/>
      <c r="O41" s="106"/>
      <c r="P41" s="106"/>
      <c r="Q41" s="106"/>
      <c r="R41" s="106"/>
    </row>
    <row r="42" spans="1:18" s="175" customFormat="1" x14ac:dyDescent="0.55000000000000004">
      <c r="D42" s="229" t="s">
        <v>6</v>
      </c>
      <c r="E42" s="229"/>
      <c r="F42" s="229"/>
      <c r="G42" s="229"/>
      <c r="H42" s="229"/>
      <c r="I42" s="229"/>
      <c r="J42" s="229"/>
      <c r="L42" s="106"/>
      <c r="O42" s="106"/>
      <c r="P42" s="106"/>
      <c r="Q42" s="106"/>
      <c r="R42" s="106"/>
    </row>
    <row r="43" spans="1:18" s="175" customFormat="1" ht="22.2" x14ac:dyDescent="0.55000000000000004">
      <c r="A43" s="154" t="s">
        <v>190</v>
      </c>
      <c r="B43" s="161"/>
      <c r="C43" s="161"/>
      <c r="D43" s="21">
        <v>-415235</v>
      </c>
      <c r="E43" s="21"/>
      <c r="F43" s="21">
        <v>-215567</v>
      </c>
      <c r="G43" s="21"/>
      <c r="H43" s="21">
        <v>-26390</v>
      </c>
      <c r="I43" s="21"/>
      <c r="J43" s="21">
        <v>-150541</v>
      </c>
      <c r="L43" s="106"/>
      <c r="O43" s="106"/>
      <c r="P43" s="106"/>
      <c r="Q43" s="106"/>
      <c r="R43" s="106"/>
    </row>
    <row r="44" spans="1:18" s="175" customFormat="1" ht="22.2" x14ac:dyDescent="0.55000000000000004">
      <c r="A44" s="154"/>
      <c r="B44" s="161"/>
      <c r="C44" s="161"/>
      <c r="D44" s="21"/>
      <c r="E44" s="21"/>
      <c r="F44" s="21"/>
      <c r="G44" s="21"/>
      <c r="H44" s="21"/>
      <c r="I44" s="21"/>
      <c r="J44" s="21"/>
      <c r="L44" s="106"/>
      <c r="O44" s="106"/>
      <c r="P44" s="106"/>
      <c r="Q44" s="106"/>
      <c r="R44" s="106"/>
    </row>
    <row r="45" spans="1:18" s="175" customFormat="1" ht="22.2" x14ac:dyDescent="0.55000000000000004">
      <c r="A45" s="154" t="s">
        <v>127</v>
      </c>
      <c r="B45" s="161"/>
      <c r="C45" s="161"/>
      <c r="D45" s="21"/>
      <c r="E45" s="21"/>
      <c r="F45" s="21"/>
      <c r="G45" s="21"/>
      <c r="H45" s="21"/>
      <c r="I45" s="21"/>
      <c r="J45" s="21"/>
      <c r="L45" s="106"/>
      <c r="O45" s="106"/>
      <c r="P45" s="106"/>
      <c r="Q45" s="106"/>
      <c r="R45" s="106"/>
    </row>
    <row r="46" spans="1:18" s="175" customFormat="1" ht="21.6" customHeight="1" x14ac:dyDescent="0.55000000000000004">
      <c r="A46" s="162" t="s">
        <v>128</v>
      </c>
      <c r="B46" s="161"/>
      <c r="C46" s="161"/>
      <c r="D46" s="21"/>
      <c r="E46" s="21"/>
      <c r="F46" s="21"/>
      <c r="G46" s="21"/>
      <c r="H46" s="21"/>
      <c r="I46" s="21"/>
      <c r="J46" s="21"/>
      <c r="L46" s="106"/>
      <c r="O46" s="106"/>
      <c r="P46" s="106"/>
      <c r="Q46" s="106"/>
      <c r="R46" s="106"/>
    </row>
    <row r="47" spans="1:18" s="175" customFormat="1" ht="22.2" x14ac:dyDescent="0.55000000000000004">
      <c r="A47" s="162" t="s">
        <v>129</v>
      </c>
      <c r="B47" s="161"/>
      <c r="C47" s="161"/>
      <c r="D47" s="21"/>
      <c r="E47" s="21"/>
      <c r="F47" s="21"/>
      <c r="G47" s="21"/>
      <c r="H47" s="21"/>
      <c r="I47" s="21"/>
      <c r="J47" s="21"/>
      <c r="L47" s="106"/>
      <c r="O47" s="106"/>
      <c r="P47" s="106"/>
      <c r="Q47" s="106"/>
      <c r="R47" s="106"/>
    </row>
    <row r="48" spans="1:18" s="175" customFormat="1" x14ac:dyDescent="0.55000000000000004">
      <c r="A48" s="181" t="s">
        <v>130</v>
      </c>
      <c r="B48" s="161"/>
      <c r="C48" s="161"/>
      <c r="D48" s="192">
        <v>-14786</v>
      </c>
      <c r="E48" s="20"/>
      <c r="F48" s="3">
        <v>-825</v>
      </c>
      <c r="G48" s="20"/>
      <c r="H48" s="192">
        <v>-14786</v>
      </c>
      <c r="I48" s="20"/>
      <c r="J48" s="3">
        <v>-825</v>
      </c>
      <c r="L48" s="106"/>
      <c r="O48" s="106"/>
      <c r="P48" s="106"/>
      <c r="Q48" s="106"/>
      <c r="R48" s="106"/>
    </row>
    <row r="49" spans="1:18" s="175" customFormat="1" ht="22.2" x14ac:dyDescent="0.6">
      <c r="A49" s="181" t="s">
        <v>155</v>
      </c>
      <c r="B49" s="161"/>
      <c r="C49" s="161"/>
      <c r="D49" s="192"/>
      <c r="E49" s="20"/>
      <c r="F49" s="20"/>
      <c r="G49" s="20"/>
      <c r="H49" s="193"/>
      <c r="I49" s="20"/>
      <c r="J49" s="20"/>
      <c r="L49" s="106"/>
      <c r="O49" s="106"/>
      <c r="P49" s="106"/>
      <c r="Q49" s="106"/>
      <c r="R49" s="106"/>
    </row>
    <row r="50" spans="1:18" s="175" customFormat="1" x14ac:dyDescent="0.55000000000000004">
      <c r="A50" s="181" t="s">
        <v>156</v>
      </c>
      <c r="B50" s="161"/>
      <c r="C50" s="161"/>
      <c r="D50" s="194">
        <v>2957</v>
      </c>
      <c r="E50" s="20"/>
      <c r="F50" s="119">
        <v>165</v>
      </c>
      <c r="G50" s="20"/>
      <c r="H50" s="194">
        <v>2957</v>
      </c>
      <c r="I50" s="20"/>
      <c r="J50" s="119">
        <v>165</v>
      </c>
      <c r="L50" s="106"/>
      <c r="O50" s="106"/>
      <c r="P50" s="106"/>
      <c r="Q50" s="106"/>
      <c r="R50" s="106"/>
    </row>
    <row r="51" spans="1:18" s="175" customFormat="1" ht="22.2" x14ac:dyDescent="0.55000000000000004">
      <c r="A51" s="154" t="s">
        <v>131</v>
      </c>
      <c r="B51" s="161"/>
      <c r="C51" s="161"/>
      <c r="D51" s="21"/>
      <c r="E51" s="21"/>
      <c r="F51" s="21"/>
      <c r="G51" s="21"/>
      <c r="H51" s="21"/>
      <c r="I51" s="21"/>
      <c r="J51" s="21"/>
      <c r="L51" s="106"/>
      <c r="O51" s="106"/>
      <c r="P51" s="106"/>
      <c r="Q51" s="106"/>
      <c r="R51" s="106"/>
    </row>
    <row r="52" spans="1:18" s="175" customFormat="1" ht="22.2" x14ac:dyDescent="0.6">
      <c r="A52" s="154" t="s">
        <v>129</v>
      </c>
      <c r="B52" s="161"/>
      <c r="C52" s="161"/>
      <c r="D52" s="118">
        <v>-11829</v>
      </c>
      <c r="E52" s="21"/>
      <c r="F52" s="118">
        <v>-660</v>
      </c>
      <c r="G52" s="21"/>
      <c r="H52" s="118">
        <v>-11829</v>
      </c>
      <c r="I52" s="21"/>
      <c r="J52" s="118">
        <v>-660</v>
      </c>
      <c r="L52" s="106"/>
      <c r="O52" s="106"/>
      <c r="P52" s="106"/>
      <c r="Q52" s="106"/>
      <c r="R52" s="106"/>
    </row>
    <row r="53" spans="1:18" s="175" customFormat="1" ht="22.2" x14ac:dyDescent="0.6">
      <c r="A53" s="135" t="s">
        <v>133</v>
      </c>
      <c r="B53" s="164"/>
      <c r="C53" s="164"/>
      <c r="D53" s="118">
        <v>-11829</v>
      </c>
      <c r="E53" s="21"/>
      <c r="F53" s="118">
        <v>-660</v>
      </c>
      <c r="G53" s="21"/>
      <c r="H53" s="118">
        <v>-11829</v>
      </c>
      <c r="I53" s="21"/>
      <c r="J53" s="118">
        <v>-660</v>
      </c>
      <c r="L53" s="111"/>
      <c r="O53" s="111"/>
      <c r="P53" s="111"/>
      <c r="Q53" s="111"/>
      <c r="R53" s="111"/>
    </row>
    <row r="54" spans="1:18" s="175" customFormat="1" ht="22.8" thickBot="1" x14ac:dyDescent="0.65">
      <c r="A54" s="135" t="s">
        <v>61</v>
      </c>
      <c r="B54" s="161"/>
      <c r="C54" s="161"/>
      <c r="D54" s="116">
        <v>-427064</v>
      </c>
      <c r="E54" s="21"/>
      <c r="F54" s="116">
        <v>-216227</v>
      </c>
      <c r="G54" s="21"/>
      <c r="H54" s="116">
        <v>-38219</v>
      </c>
      <c r="I54" s="21"/>
      <c r="J54" s="116">
        <v>-151201</v>
      </c>
      <c r="L54" s="111"/>
      <c r="O54" s="111"/>
      <c r="P54" s="111"/>
      <c r="Q54" s="111"/>
      <c r="R54" s="111"/>
    </row>
    <row r="55" spans="1:18" s="175" customFormat="1" ht="22.8" thickTop="1" x14ac:dyDescent="0.55000000000000004">
      <c r="A55" s="170"/>
      <c r="B55" s="161"/>
      <c r="C55" s="161"/>
      <c r="D55" s="21"/>
      <c r="E55" s="21"/>
      <c r="F55" s="21"/>
      <c r="G55" s="21"/>
      <c r="H55" s="21"/>
      <c r="I55" s="20"/>
      <c r="J55" s="21"/>
      <c r="L55" s="111"/>
      <c r="O55" s="111"/>
      <c r="P55" s="111"/>
      <c r="Q55" s="111"/>
      <c r="R55" s="111"/>
    </row>
    <row r="56" spans="1:18" s="175" customFormat="1" ht="22.2" x14ac:dyDescent="0.55000000000000004">
      <c r="A56" s="154" t="s">
        <v>62</v>
      </c>
      <c r="B56" s="161"/>
      <c r="C56" s="161"/>
      <c r="D56" s="21"/>
      <c r="E56" s="21"/>
      <c r="F56" s="21"/>
      <c r="G56" s="21"/>
      <c r="H56" s="21"/>
      <c r="I56" s="20"/>
      <c r="J56" s="21"/>
      <c r="L56" s="111"/>
      <c r="O56" s="111"/>
      <c r="P56" s="111"/>
      <c r="Q56" s="111"/>
      <c r="R56" s="111"/>
    </row>
    <row r="57" spans="1:18" s="175" customFormat="1" x14ac:dyDescent="0.55000000000000004">
      <c r="A57" s="183" t="s">
        <v>102</v>
      </c>
      <c r="B57" s="161"/>
      <c r="C57" s="161"/>
      <c r="D57" s="20">
        <v>-427064</v>
      </c>
      <c r="E57" s="20"/>
      <c r="F57" s="20">
        <v>-216227</v>
      </c>
      <c r="G57" s="20"/>
      <c r="H57" s="20">
        <v>-38219</v>
      </c>
      <c r="I57" s="20"/>
      <c r="J57" s="20">
        <v>-151201</v>
      </c>
      <c r="L57" s="111"/>
      <c r="O57" s="111"/>
      <c r="P57" s="111"/>
      <c r="Q57" s="111"/>
      <c r="R57" s="111"/>
    </row>
    <row r="58" spans="1:18" s="175" customFormat="1" ht="22.8" thickBot="1" x14ac:dyDescent="0.6">
      <c r="A58" s="154"/>
      <c r="B58" s="161"/>
      <c r="C58" s="161"/>
      <c r="D58" s="24">
        <v>-427064</v>
      </c>
      <c r="E58" s="21"/>
      <c r="F58" s="24">
        <v>-216227</v>
      </c>
      <c r="G58" s="21"/>
      <c r="H58" s="24">
        <v>-38219</v>
      </c>
      <c r="I58" s="21"/>
      <c r="J58" s="24">
        <v>-151201</v>
      </c>
      <c r="L58" s="111"/>
      <c r="O58" s="111"/>
      <c r="P58" s="111"/>
      <c r="Q58" s="111"/>
      <c r="R58" s="111"/>
    </row>
    <row r="59" spans="1:18" s="175" customFormat="1" ht="22.2" thickTop="1" x14ac:dyDescent="0.55000000000000004">
      <c r="B59" s="168"/>
      <c r="L59" s="106"/>
      <c r="O59" s="106"/>
      <c r="P59" s="106"/>
      <c r="Q59" s="106"/>
      <c r="R59" s="106"/>
    </row>
    <row r="60" spans="1:18" x14ac:dyDescent="0.55000000000000004">
      <c r="R60" s="45"/>
    </row>
    <row r="61" spans="1:18" x14ac:dyDescent="0.55000000000000004">
      <c r="H61" s="44"/>
      <c r="J61" s="44"/>
      <c r="R61" s="45"/>
    </row>
    <row r="62" spans="1:18" x14ac:dyDescent="0.55000000000000004">
      <c r="R62" s="45"/>
    </row>
  </sheetData>
  <mergeCells count="15">
    <mergeCell ref="D39:F39"/>
    <mergeCell ref="H39:J39"/>
    <mergeCell ref="D40:F40"/>
    <mergeCell ref="H40:J40"/>
    <mergeCell ref="D42:J42"/>
    <mergeCell ref="D8:J8"/>
    <mergeCell ref="R8:S8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7" top="0.75" bottom="0.75" header="0.3" footer="0.3"/>
  <pageSetup paperSize="9" scale="90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9" man="1"/>
  </rowBreaks>
  <colBreaks count="1" manualBreakCount="1">
    <brk id="11" max="5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35"/>
  <sheetViews>
    <sheetView view="pageBreakPreview" zoomScaleNormal="100" zoomScaleSheetLayoutView="100" workbookViewId="0">
      <selection activeCell="A7" sqref="A7"/>
    </sheetView>
  </sheetViews>
  <sheetFormatPr defaultColWidth="9.125" defaultRowHeight="21.6" x14ac:dyDescent="0.55000000000000004"/>
  <cols>
    <col min="1" max="1" width="59" style="142" customWidth="1"/>
    <col min="2" max="2" width="9.75" style="148" customWidth="1"/>
    <col min="3" max="3" width="1" style="148" customWidth="1"/>
    <col min="4" max="4" width="18.375" style="146" customWidth="1"/>
    <col min="5" max="5" width="1.125" style="146" customWidth="1"/>
    <col min="6" max="6" width="18.375" style="146" customWidth="1"/>
    <col min="7" max="7" width="1.125" style="146" customWidth="1"/>
    <col min="8" max="8" width="18.375" style="146" customWidth="1"/>
    <col min="9" max="9" width="1.125" style="146" customWidth="1"/>
    <col min="10" max="10" width="18.375" style="146" customWidth="1"/>
    <col min="11" max="11" width="1.125" style="146" customWidth="1"/>
    <col min="12" max="12" width="18.375" style="146" customWidth="1"/>
    <col min="13" max="13" width="1.125" style="146" customWidth="1"/>
    <col min="14" max="14" width="18.375" style="146" customWidth="1"/>
    <col min="15" max="15" width="1.125" style="146" customWidth="1"/>
    <col min="16" max="16" width="19" style="146" customWidth="1"/>
    <col min="17" max="17" width="1.125" style="146" customWidth="1"/>
    <col min="18" max="18" width="18.375" style="146" customWidth="1"/>
    <col min="19" max="16384" width="9.125" style="146"/>
  </cols>
  <sheetData>
    <row r="1" spans="1:19" s="139" customFormat="1" ht="23.4" x14ac:dyDescent="0.55000000000000004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19" s="139" customFormat="1" ht="23.4" x14ac:dyDescent="0.55000000000000004">
      <c r="A2" s="138" t="s">
        <v>161</v>
      </c>
      <c r="B2" s="138"/>
      <c r="C2" s="138"/>
      <c r="D2" s="138"/>
      <c r="E2" s="138"/>
      <c r="F2" s="132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</row>
    <row r="3" spans="1:19" s="139" customFormat="1" ht="23.4" x14ac:dyDescent="0.55000000000000004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53"/>
    </row>
    <row r="4" spans="1:19" s="155" customFormat="1" ht="22.2" x14ac:dyDescent="0.55000000000000004">
      <c r="A4" s="154"/>
      <c r="B4" s="154"/>
      <c r="C4" s="154"/>
      <c r="D4" s="233" t="s">
        <v>1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</row>
    <row r="5" spans="1:19" s="155" customFormat="1" ht="22.2" x14ac:dyDescent="0.55000000000000004">
      <c r="A5" s="154"/>
      <c r="B5" s="154"/>
      <c r="C5" s="154"/>
      <c r="D5" s="156"/>
      <c r="E5" s="156"/>
      <c r="F5" s="156"/>
      <c r="G5" s="156"/>
      <c r="H5" s="156"/>
      <c r="I5" s="156"/>
      <c r="J5" s="234" t="s">
        <v>43</v>
      </c>
      <c r="K5" s="234"/>
      <c r="L5" s="234"/>
      <c r="M5" s="156"/>
      <c r="N5" s="235" t="s">
        <v>136</v>
      </c>
      <c r="O5" s="235"/>
      <c r="P5" s="235"/>
      <c r="Q5" s="235"/>
      <c r="R5" s="156"/>
    </row>
    <row r="6" spans="1:19" s="155" customFormat="1" x14ac:dyDescent="0.55000000000000004">
      <c r="A6" s="157"/>
      <c r="B6" s="157"/>
      <c r="C6" s="157"/>
      <c r="D6" s="158"/>
      <c r="G6" s="158"/>
      <c r="H6" s="158" t="s">
        <v>63</v>
      </c>
      <c r="M6" s="158"/>
      <c r="N6" s="158" t="s">
        <v>142</v>
      </c>
      <c r="O6" s="158"/>
      <c r="P6" s="158" t="s">
        <v>75</v>
      </c>
      <c r="Q6" s="158"/>
      <c r="R6" s="158"/>
    </row>
    <row r="7" spans="1:19" s="155" customFormat="1" x14ac:dyDescent="0.55000000000000004">
      <c r="A7" s="157"/>
      <c r="B7" s="157"/>
      <c r="C7" s="157"/>
      <c r="D7" s="158" t="s">
        <v>64</v>
      </c>
      <c r="E7" s="158"/>
      <c r="F7" s="158" t="s">
        <v>65</v>
      </c>
      <c r="G7" s="158"/>
      <c r="H7" s="158" t="s">
        <v>66</v>
      </c>
      <c r="I7" s="158"/>
      <c r="J7" s="158" t="s">
        <v>67</v>
      </c>
      <c r="K7" s="158"/>
      <c r="L7" s="158" t="s">
        <v>44</v>
      </c>
      <c r="M7" s="158"/>
      <c r="N7" s="158" t="s">
        <v>143</v>
      </c>
      <c r="O7" s="158"/>
      <c r="P7" s="158" t="s">
        <v>145</v>
      </c>
      <c r="Q7" s="158"/>
      <c r="R7" s="158" t="s">
        <v>68</v>
      </c>
    </row>
    <row r="8" spans="1:19" s="155" customFormat="1" x14ac:dyDescent="0.55000000000000004">
      <c r="A8" s="157"/>
      <c r="B8" s="132" t="s">
        <v>5</v>
      </c>
      <c r="C8" s="159"/>
      <c r="D8" s="158" t="s">
        <v>69</v>
      </c>
      <c r="E8" s="158"/>
      <c r="F8" s="158" t="s">
        <v>70</v>
      </c>
      <c r="G8" s="158"/>
      <c r="H8" s="158" t="s">
        <v>71</v>
      </c>
      <c r="I8" s="158"/>
      <c r="J8" s="158" t="s">
        <v>72</v>
      </c>
      <c r="K8" s="158"/>
      <c r="L8" s="158" t="s">
        <v>157</v>
      </c>
      <c r="M8" s="158"/>
      <c r="N8" s="158" t="s">
        <v>144</v>
      </c>
      <c r="O8" s="158"/>
      <c r="P8" s="158" t="s">
        <v>146</v>
      </c>
      <c r="Q8" s="158"/>
      <c r="R8" s="158" t="s">
        <v>73</v>
      </c>
    </row>
    <row r="9" spans="1:19" s="155" customFormat="1" x14ac:dyDescent="0.55000000000000004">
      <c r="A9" s="157"/>
      <c r="B9" s="159"/>
      <c r="C9" s="159"/>
      <c r="D9" s="229" t="s">
        <v>6</v>
      </c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</row>
    <row r="10" spans="1:19" s="155" customFormat="1" ht="22.2" x14ac:dyDescent="0.55000000000000004">
      <c r="A10" s="154" t="s">
        <v>181</v>
      </c>
      <c r="B10" s="159"/>
      <c r="C10" s="159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</row>
    <row r="11" spans="1:19" ht="22.2" x14ac:dyDescent="0.6">
      <c r="A11" s="154" t="s">
        <v>118</v>
      </c>
      <c r="B11" s="161"/>
      <c r="C11" s="161"/>
      <c r="D11" s="18">
        <v>9724834</v>
      </c>
      <c r="E11" s="160"/>
      <c r="F11" s="18">
        <v>89240</v>
      </c>
      <c r="G11" s="18"/>
      <c r="H11" s="18">
        <v>-4134</v>
      </c>
      <c r="I11" s="18"/>
      <c r="J11" s="18">
        <v>98692</v>
      </c>
      <c r="K11" s="18"/>
      <c r="L11" s="18">
        <v>418224</v>
      </c>
      <c r="M11" s="18"/>
      <c r="N11" s="123">
        <v>0</v>
      </c>
      <c r="O11" s="18"/>
      <c r="P11" s="123">
        <v>0</v>
      </c>
      <c r="Q11" s="18"/>
      <c r="R11" s="18">
        <v>10326856</v>
      </c>
    </row>
    <row r="12" spans="1:19" ht="22.2" x14ac:dyDescent="0.6">
      <c r="A12" s="154"/>
      <c r="B12" s="161"/>
      <c r="C12" s="161"/>
      <c r="D12" s="18"/>
      <c r="E12" s="160"/>
      <c r="F12" s="18"/>
      <c r="G12" s="18"/>
      <c r="H12" s="18"/>
      <c r="I12" s="18"/>
      <c r="J12" s="18"/>
      <c r="K12" s="18"/>
      <c r="L12" s="18"/>
      <c r="M12" s="18"/>
      <c r="N12" s="6"/>
      <c r="O12" s="18"/>
      <c r="P12" s="6"/>
      <c r="Q12" s="18"/>
      <c r="R12" s="18"/>
    </row>
    <row r="13" spans="1:19" ht="22.2" x14ac:dyDescent="0.6">
      <c r="A13" s="154" t="s">
        <v>137</v>
      </c>
      <c r="B13" s="161"/>
      <c r="C13" s="161"/>
      <c r="D13" s="18"/>
      <c r="E13" s="160"/>
      <c r="F13" s="18"/>
      <c r="G13" s="18"/>
      <c r="H13" s="18"/>
      <c r="I13" s="18"/>
      <c r="J13" s="18"/>
      <c r="K13" s="18"/>
      <c r="L13" s="18"/>
      <c r="M13" s="18"/>
      <c r="N13" s="6"/>
      <c r="O13" s="18"/>
      <c r="P13" s="6"/>
      <c r="Q13" s="18"/>
      <c r="R13" s="18"/>
    </row>
    <row r="14" spans="1:19" ht="22.2" x14ac:dyDescent="0.6">
      <c r="A14" s="162" t="s">
        <v>138</v>
      </c>
      <c r="B14" s="161"/>
      <c r="C14" s="161"/>
      <c r="D14" s="18"/>
      <c r="E14" s="160"/>
      <c r="F14" s="18"/>
      <c r="G14" s="18"/>
      <c r="H14" s="18"/>
      <c r="I14" s="18"/>
      <c r="J14" s="18"/>
      <c r="K14" s="18"/>
      <c r="L14" s="18"/>
      <c r="M14" s="18"/>
      <c r="N14" s="6"/>
      <c r="O14" s="18"/>
      <c r="P14" s="6"/>
      <c r="Q14" s="18"/>
      <c r="R14" s="18"/>
    </row>
    <row r="15" spans="1:19" ht="22.2" x14ac:dyDescent="0.55000000000000004">
      <c r="A15" s="157" t="s">
        <v>139</v>
      </c>
      <c r="B15" s="161">
        <v>11</v>
      </c>
      <c r="C15" s="161"/>
      <c r="D15" s="79">
        <v>0</v>
      </c>
      <c r="E15" s="160"/>
      <c r="F15" s="79">
        <v>0</v>
      </c>
      <c r="G15" s="15"/>
      <c r="H15" s="79">
        <v>0</v>
      </c>
      <c r="I15" s="15"/>
      <c r="J15" s="79">
        <v>0</v>
      </c>
      <c r="K15" s="18"/>
      <c r="L15" s="117">
        <v>-358283</v>
      </c>
      <c r="M15" s="18"/>
      <c r="N15" s="79">
        <v>0</v>
      </c>
      <c r="O15" s="18"/>
      <c r="P15" s="79">
        <v>0</v>
      </c>
      <c r="Q15" s="18"/>
      <c r="R15" s="3">
        <v>-358283</v>
      </c>
    </row>
    <row r="16" spans="1:19" ht="22.2" x14ac:dyDescent="0.6">
      <c r="A16" s="154" t="s">
        <v>140</v>
      </c>
      <c r="B16" s="161"/>
      <c r="C16" s="161"/>
      <c r="D16" s="122">
        <v>0</v>
      </c>
      <c r="E16" s="163"/>
      <c r="F16" s="122">
        <v>0</v>
      </c>
      <c r="G16" s="18"/>
      <c r="H16" s="122">
        <v>0</v>
      </c>
      <c r="I16" s="18"/>
      <c r="J16" s="122">
        <v>0</v>
      </c>
      <c r="K16" s="18"/>
      <c r="L16" s="4">
        <v>-358283</v>
      </c>
      <c r="M16" s="18"/>
      <c r="N16" s="122">
        <v>0</v>
      </c>
      <c r="O16" s="18"/>
      <c r="P16" s="122">
        <v>0</v>
      </c>
      <c r="Q16" s="18"/>
      <c r="R16" s="4">
        <v>-358283</v>
      </c>
    </row>
    <row r="17" spans="1:18" ht="22.2" x14ac:dyDescent="0.6">
      <c r="A17" s="154" t="s">
        <v>141</v>
      </c>
      <c r="B17" s="161"/>
      <c r="C17" s="161"/>
      <c r="D17" s="122">
        <v>0</v>
      </c>
      <c r="E17" s="163"/>
      <c r="F17" s="122">
        <v>0</v>
      </c>
      <c r="G17" s="18"/>
      <c r="H17" s="122">
        <v>0</v>
      </c>
      <c r="I17" s="18"/>
      <c r="J17" s="122">
        <v>0</v>
      </c>
      <c r="K17" s="18"/>
      <c r="L17" s="4">
        <v>-358283</v>
      </c>
      <c r="M17" s="18"/>
      <c r="N17" s="122">
        <v>0</v>
      </c>
      <c r="O17" s="18"/>
      <c r="P17" s="122">
        <v>0</v>
      </c>
      <c r="Q17" s="18"/>
      <c r="R17" s="4">
        <v>-358283</v>
      </c>
    </row>
    <row r="18" spans="1:18" ht="22.2" x14ac:dyDescent="0.6">
      <c r="A18" s="157"/>
      <c r="B18" s="161"/>
      <c r="C18" s="161"/>
      <c r="D18" s="3"/>
      <c r="E18" s="160"/>
      <c r="F18" s="3"/>
      <c r="G18" s="15"/>
      <c r="H18" s="3"/>
      <c r="I18" s="15"/>
      <c r="J18" s="3"/>
      <c r="K18" s="18"/>
      <c r="L18" s="6"/>
      <c r="M18" s="18"/>
      <c r="N18" s="3"/>
      <c r="O18" s="18"/>
      <c r="P18" s="3"/>
      <c r="Q18" s="18"/>
      <c r="R18" s="3"/>
    </row>
    <row r="19" spans="1:18" ht="22.2" x14ac:dyDescent="0.6">
      <c r="A19" s="154" t="s">
        <v>147</v>
      </c>
      <c r="B19" s="161"/>
      <c r="C19" s="161"/>
      <c r="D19" s="3"/>
      <c r="E19" s="160"/>
      <c r="F19" s="3"/>
      <c r="G19" s="15"/>
      <c r="H19" s="3"/>
      <c r="I19" s="15"/>
      <c r="J19" s="3"/>
      <c r="K19" s="18"/>
      <c r="L19" s="6"/>
      <c r="M19" s="18"/>
      <c r="N19" s="3"/>
      <c r="O19" s="18"/>
      <c r="P19" s="3"/>
      <c r="Q19" s="18"/>
      <c r="R19" s="3"/>
    </row>
    <row r="20" spans="1:18" x14ac:dyDescent="0.55000000000000004">
      <c r="A20" s="157" t="s">
        <v>159</v>
      </c>
      <c r="B20" s="161"/>
      <c r="C20" s="161"/>
      <c r="D20" s="121">
        <v>0</v>
      </c>
      <c r="E20" s="160"/>
      <c r="F20" s="121">
        <v>0</v>
      </c>
      <c r="G20" s="68"/>
      <c r="H20" s="121">
        <v>0</v>
      </c>
      <c r="I20" s="68"/>
      <c r="J20" s="121">
        <v>0</v>
      </c>
      <c r="K20" s="68"/>
      <c r="L20" s="68">
        <v>-215567</v>
      </c>
      <c r="M20" s="68"/>
      <c r="N20" s="121">
        <v>0</v>
      </c>
      <c r="O20" s="68"/>
      <c r="P20" s="121">
        <v>0</v>
      </c>
      <c r="Q20" s="68"/>
      <c r="R20" s="68">
        <v>-215567</v>
      </c>
    </row>
    <row r="21" spans="1:18" x14ac:dyDescent="0.55000000000000004">
      <c r="A21" s="157" t="s">
        <v>149</v>
      </c>
      <c r="B21" s="161"/>
      <c r="C21" s="161"/>
      <c r="D21" s="79">
        <v>0</v>
      </c>
      <c r="E21" s="160"/>
      <c r="F21" s="79">
        <v>0</v>
      </c>
      <c r="G21" s="68"/>
      <c r="H21" s="79">
        <v>0</v>
      </c>
      <c r="I21" s="68"/>
      <c r="J21" s="79">
        <v>0</v>
      </c>
      <c r="K21" s="68"/>
      <c r="L21" s="79">
        <v>0</v>
      </c>
      <c r="M21" s="68"/>
      <c r="N21" s="3">
        <v>-660</v>
      </c>
      <c r="O21" s="68"/>
      <c r="P21" s="3">
        <v>-660</v>
      </c>
      <c r="Q21" s="68"/>
      <c r="R21" s="68">
        <v>-660</v>
      </c>
    </row>
    <row r="22" spans="1:18" ht="22.2" x14ac:dyDescent="0.6">
      <c r="A22" s="154" t="s">
        <v>148</v>
      </c>
      <c r="B22" s="161"/>
      <c r="C22" s="161"/>
      <c r="D22" s="122">
        <v>0</v>
      </c>
      <c r="E22" s="163"/>
      <c r="F22" s="122">
        <v>0</v>
      </c>
      <c r="G22" s="112"/>
      <c r="H22" s="122">
        <v>0</v>
      </c>
      <c r="I22" s="112"/>
      <c r="J22" s="122">
        <v>0</v>
      </c>
      <c r="K22" s="112"/>
      <c r="L22" s="4">
        <v>-215567</v>
      </c>
      <c r="M22" s="112"/>
      <c r="N22" s="4">
        <v>-660</v>
      </c>
      <c r="O22" s="112"/>
      <c r="P22" s="4">
        <v>-660</v>
      </c>
      <c r="Q22" s="112"/>
      <c r="R22" s="4">
        <v>-216227</v>
      </c>
    </row>
    <row r="23" spans="1:18" x14ac:dyDescent="0.55000000000000004">
      <c r="A23" s="157"/>
      <c r="B23" s="161"/>
      <c r="C23" s="161"/>
      <c r="D23" s="3"/>
      <c r="E23" s="160"/>
      <c r="F23" s="3"/>
      <c r="G23" s="68"/>
      <c r="H23" s="3"/>
      <c r="I23" s="68"/>
      <c r="J23" s="3"/>
      <c r="K23" s="68"/>
      <c r="L23" s="68"/>
      <c r="M23" s="68"/>
      <c r="N23" s="3"/>
      <c r="O23" s="68"/>
      <c r="P23" s="3"/>
      <c r="Q23" s="68"/>
      <c r="R23" s="68"/>
    </row>
    <row r="24" spans="1:18" ht="22.8" thickBot="1" x14ac:dyDescent="0.65">
      <c r="A24" s="154" t="s">
        <v>184</v>
      </c>
      <c r="B24" s="161"/>
      <c r="C24" s="161"/>
      <c r="D24" s="17">
        <v>9724834</v>
      </c>
      <c r="E24" s="18"/>
      <c r="F24" s="17">
        <v>89240</v>
      </c>
      <c r="G24" s="18"/>
      <c r="H24" s="17">
        <v>-4134</v>
      </c>
      <c r="I24" s="18"/>
      <c r="J24" s="17">
        <v>98692</v>
      </c>
      <c r="K24" s="18"/>
      <c r="L24" s="17">
        <v>-155626</v>
      </c>
      <c r="M24" s="18"/>
      <c r="N24" s="8">
        <v>-660</v>
      </c>
      <c r="O24" s="18"/>
      <c r="P24" s="8">
        <v>-660</v>
      </c>
      <c r="Q24" s="18"/>
      <c r="R24" s="17">
        <v>9752346</v>
      </c>
    </row>
    <row r="25" spans="1:18" ht="22.8" thickTop="1" x14ac:dyDescent="0.55000000000000004">
      <c r="A25" s="154"/>
      <c r="B25" s="161"/>
      <c r="C25" s="161"/>
      <c r="D25" s="15"/>
      <c r="E25" s="160"/>
      <c r="F25" s="15"/>
      <c r="G25" s="68"/>
      <c r="H25" s="15"/>
      <c r="I25" s="68"/>
      <c r="J25" s="15"/>
      <c r="K25" s="68"/>
      <c r="L25" s="15"/>
      <c r="M25" s="68"/>
      <c r="N25" s="68"/>
      <c r="O25" s="68"/>
      <c r="P25" s="68"/>
      <c r="Q25" s="68"/>
      <c r="R25" s="15"/>
    </row>
    <row r="26" spans="1:18" ht="22.2" x14ac:dyDescent="0.55000000000000004">
      <c r="A26" s="154" t="s">
        <v>182</v>
      </c>
      <c r="B26" s="161"/>
      <c r="C26" s="161"/>
      <c r="D26" s="15"/>
      <c r="E26" s="160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</row>
    <row r="27" spans="1:18" ht="22.2" x14ac:dyDescent="0.6">
      <c r="A27" s="154" t="s">
        <v>150</v>
      </c>
      <c r="B27" s="161"/>
      <c r="C27" s="161"/>
      <c r="D27" s="18">
        <v>9724834</v>
      </c>
      <c r="E27" s="160"/>
      <c r="F27" s="18">
        <v>89240</v>
      </c>
      <c r="G27" s="18"/>
      <c r="H27" s="18">
        <v>-4134</v>
      </c>
      <c r="I27" s="18"/>
      <c r="J27" s="18">
        <v>98692</v>
      </c>
      <c r="K27" s="18"/>
      <c r="L27" s="18">
        <v>-116537</v>
      </c>
      <c r="M27" s="18"/>
      <c r="N27" s="6">
        <v>27060</v>
      </c>
      <c r="O27" s="18"/>
      <c r="P27" s="6">
        <v>27060</v>
      </c>
      <c r="Q27" s="18"/>
      <c r="R27" s="18">
        <v>9819155</v>
      </c>
    </row>
    <row r="28" spans="1:18" ht="22.2" x14ac:dyDescent="0.55000000000000004">
      <c r="A28" s="154"/>
      <c r="B28" s="161"/>
      <c r="C28" s="161"/>
      <c r="D28" s="18"/>
      <c r="E28" s="160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ht="22.2" x14ac:dyDescent="0.55000000000000004">
      <c r="A29" s="154" t="s">
        <v>147</v>
      </c>
      <c r="B29" s="161"/>
      <c r="C29" s="161"/>
      <c r="D29" s="3"/>
      <c r="E29" s="3"/>
      <c r="F29" s="3"/>
      <c r="G29" s="3"/>
      <c r="H29" s="3"/>
      <c r="I29" s="3"/>
      <c r="J29" s="3"/>
      <c r="K29" s="18"/>
      <c r="L29" s="68"/>
      <c r="M29" s="18"/>
      <c r="N29" s="18"/>
      <c r="O29" s="18"/>
      <c r="P29" s="18"/>
      <c r="Q29" s="18"/>
      <c r="R29" s="68"/>
    </row>
    <row r="30" spans="1:18" x14ac:dyDescent="0.55000000000000004">
      <c r="A30" s="157" t="s">
        <v>159</v>
      </c>
      <c r="B30" s="161"/>
      <c r="C30" s="161"/>
      <c r="D30" s="121">
        <v>0</v>
      </c>
      <c r="E30" s="160"/>
      <c r="F30" s="121">
        <v>0</v>
      </c>
      <c r="G30" s="68"/>
      <c r="H30" s="121">
        <v>0</v>
      </c>
      <c r="I30" s="68"/>
      <c r="J30" s="121">
        <v>0</v>
      </c>
      <c r="K30" s="68"/>
      <c r="L30" s="121">
        <v>-415235</v>
      </c>
      <c r="M30" s="68"/>
      <c r="N30" s="121">
        <v>0</v>
      </c>
      <c r="O30" s="68"/>
      <c r="P30" s="121">
        <v>0</v>
      </c>
      <c r="Q30" s="68"/>
      <c r="R30" s="121">
        <v>-415235</v>
      </c>
    </row>
    <row r="31" spans="1:18" x14ac:dyDescent="0.55000000000000004">
      <c r="A31" s="157" t="s">
        <v>149</v>
      </c>
      <c r="B31" s="161"/>
      <c r="C31" s="161"/>
      <c r="D31" s="79">
        <v>0</v>
      </c>
      <c r="E31" s="160"/>
      <c r="F31" s="79">
        <v>0</v>
      </c>
      <c r="G31" s="68"/>
      <c r="H31" s="79">
        <v>0</v>
      </c>
      <c r="I31" s="68"/>
      <c r="J31" s="79">
        <v>0</v>
      </c>
      <c r="K31" s="68"/>
      <c r="L31" s="79">
        <v>0</v>
      </c>
      <c r="M31" s="68"/>
      <c r="N31" s="79">
        <v>-11829</v>
      </c>
      <c r="O31" s="68"/>
      <c r="P31" s="79">
        <v>-11829</v>
      </c>
      <c r="Q31" s="68"/>
      <c r="R31" s="79">
        <v>-11829</v>
      </c>
    </row>
    <row r="32" spans="1:18" ht="22.2" x14ac:dyDescent="0.6">
      <c r="A32" s="154" t="s">
        <v>148</v>
      </c>
      <c r="B32" s="164"/>
      <c r="C32" s="164"/>
      <c r="D32" s="122">
        <v>0</v>
      </c>
      <c r="E32" s="163"/>
      <c r="F32" s="122">
        <v>0</v>
      </c>
      <c r="G32" s="112"/>
      <c r="H32" s="122">
        <v>0</v>
      </c>
      <c r="I32" s="112"/>
      <c r="J32" s="122">
        <v>0</v>
      </c>
      <c r="K32" s="112"/>
      <c r="L32" s="122">
        <v>-415235</v>
      </c>
      <c r="M32" s="112"/>
      <c r="N32" s="122">
        <v>-11829</v>
      </c>
      <c r="O32" s="112"/>
      <c r="P32" s="122">
        <v>-11829</v>
      </c>
      <c r="Q32" s="112"/>
      <c r="R32" s="122">
        <v>-427064</v>
      </c>
    </row>
    <row r="33" spans="1:18" x14ac:dyDescent="0.55000000000000004">
      <c r="A33" s="157"/>
      <c r="B33" s="161"/>
      <c r="C33" s="161"/>
      <c r="D33" s="3"/>
      <c r="E33" s="160"/>
      <c r="F33" s="3"/>
      <c r="G33" s="68"/>
      <c r="H33" s="3"/>
      <c r="I33" s="68"/>
      <c r="J33" s="3"/>
      <c r="K33" s="68"/>
      <c r="L33" s="68"/>
      <c r="M33" s="68"/>
      <c r="N33" s="68"/>
      <c r="O33" s="68"/>
      <c r="P33" s="68"/>
      <c r="Q33" s="68"/>
      <c r="R33" s="68"/>
    </row>
    <row r="34" spans="1:18" ht="22.8" thickBot="1" x14ac:dyDescent="0.6">
      <c r="A34" s="154" t="s">
        <v>183</v>
      </c>
      <c r="B34" s="161"/>
      <c r="C34" s="161"/>
      <c r="D34" s="17">
        <v>9724834</v>
      </c>
      <c r="E34" s="18"/>
      <c r="F34" s="17">
        <v>89240</v>
      </c>
      <c r="G34" s="18"/>
      <c r="H34" s="17">
        <v>-4134</v>
      </c>
      <c r="I34" s="18"/>
      <c r="J34" s="17">
        <v>98692</v>
      </c>
      <c r="K34" s="18"/>
      <c r="L34" s="17">
        <v>-531772</v>
      </c>
      <c r="M34" s="18"/>
      <c r="N34" s="17">
        <v>15231</v>
      </c>
      <c r="O34" s="18"/>
      <c r="P34" s="17">
        <v>15231</v>
      </c>
      <c r="Q34" s="18"/>
      <c r="R34" s="17">
        <v>9392091</v>
      </c>
    </row>
    <row r="35" spans="1:18" ht="10.050000000000001" customHeight="1" thickTop="1" x14ac:dyDescent="0.55000000000000004"/>
  </sheetData>
  <mergeCells count="4">
    <mergeCell ref="D9:R9"/>
    <mergeCell ref="D4:R4"/>
    <mergeCell ref="J5:L5"/>
    <mergeCell ref="N5:Q5"/>
  </mergeCells>
  <pageMargins left="0.7" right="0.7" top="0.48" bottom="0.5" header="0.5" footer="0.5"/>
  <pageSetup paperSize="9" scale="66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FCC12-934A-4111-960B-E8D755179D52}">
  <sheetPr>
    <pageSetUpPr fitToPage="1"/>
  </sheetPr>
  <dimension ref="A1:Q36"/>
  <sheetViews>
    <sheetView view="pageBreakPreview" zoomScale="85" zoomScaleNormal="100" zoomScaleSheetLayoutView="85" workbookViewId="0">
      <selection activeCell="A9" sqref="A9"/>
    </sheetView>
  </sheetViews>
  <sheetFormatPr defaultColWidth="9.125" defaultRowHeight="21.6" x14ac:dyDescent="0.55000000000000004"/>
  <cols>
    <col min="1" max="1" width="61.625" style="174" customWidth="1"/>
    <col min="2" max="2" width="10.125" style="148" customWidth="1"/>
    <col min="3" max="3" width="1" style="148" customWidth="1"/>
    <col min="4" max="4" width="20.5" style="185" customWidth="1"/>
    <col min="5" max="5" width="1.125" style="185" customWidth="1"/>
    <col min="6" max="6" width="20.5" style="185" customWidth="1"/>
    <col min="7" max="7" width="1.125" style="185" customWidth="1"/>
    <col min="8" max="8" width="20.5" style="185" customWidth="1"/>
    <col min="9" max="9" width="1.125" style="185" customWidth="1"/>
    <col min="10" max="10" width="20.5" style="185" customWidth="1"/>
    <col min="11" max="11" width="1.125" style="185" customWidth="1"/>
    <col min="12" max="12" width="20.5" style="185" customWidth="1"/>
    <col min="13" max="13" width="1.125" style="185" customWidth="1"/>
    <col min="14" max="14" width="20.5" style="185" customWidth="1"/>
    <col min="15" max="15" width="1.125" style="185" customWidth="1"/>
    <col min="16" max="16" width="20.5" style="185" customWidth="1"/>
    <col min="17" max="16384" width="9.125" style="185"/>
  </cols>
  <sheetData>
    <row r="1" spans="1:17" s="174" customFormat="1" ht="23.4" x14ac:dyDescent="0.55000000000000004">
      <c r="A1" s="138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</row>
    <row r="2" spans="1:17" s="174" customFormat="1" ht="23.4" x14ac:dyDescent="0.55000000000000004">
      <c r="A2" s="138" t="s">
        <v>161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</row>
    <row r="3" spans="1:17" s="174" customFormat="1" ht="22.2" x14ac:dyDescent="0.55000000000000004">
      <c r="A3" s="151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210"/>
    </row>
    <row r="4" spans="1:17" s="175" customFormat="1" ht="22.2" x14ac:dyDescent="0.55000000000000004">
      <c r="A4" s="154"/>
      <c r="B4" s="154"/>
      <c r="C4" s="154"/>
      <c r="D4" s="233" t="s">
        <v>2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</row>
    <row r="5" spans="1:17" s="175" customFormat="1" ht="22.2" x14ac:dyDescent="0.55000000000000004">
      <c r="A5" s="154"/>
      <c r="B5" s="154"/>
      <c r="C5" s="154"/>
      <c r="D5" s="156"/>
      <c r="E5" s="156"/>
      <c r="F5" s="156"/>
      <c r="G5" s="156"/>
      <c r="H5" s="236" t="s">
        <v>43</v>
      </c>
      <c r="I5" s="236"/>
      <c r="J5" s="236"/>
      <c r="K5" s="156"/>
      <c r="L5" s="237" t="s">
        <v>136</v>
      </c>
      <c r="M5" s="237"/>
      <c r="N5" s="237"/>
      <c r="O5" s="237"/>
      <c r="P5" s="156"/>
    </row>
    <row r="6" spans="1:17" s="175" customFormat="1" x14ac:dyDescent="0.55000000000000004">
      <c r="A6" s="181"/>
      <c r="B6" s="181"/>
      <c r="C6" s="181"/>
      <c r="D6" s="176"/>
      <c r="K6" s="176"/>
      <c r="L6" s="176" t="s">
        <v>142</v>
      </c>
      <c r="M6" s="176"/>
      <c r="N6" s="176" t="s">
        <v>75</v>
      </c>
      <c r="O6" s="176"/>
      <c r="P6" s="176"/>
    </row>
    <row r="7" spans="1:17" s="175" customFormat="1" x14ac:dyDescent="0.55000000000000004">
      <c r="A7" s="181"/>
      <c r="B7" s="181"/>
      <c r="C7" s="181"/>
      <c r="D7" s="176" t="s">
        <v>64</v>
      </c>
      <c r="E7" s="176"/>
      <c r="F7" s="176" t="s">
        <v>65</v>
      </c>
      <c r="G7" s="176"/>
      <c r="H7" s="176" t="s">
        <v>67</v>
      </c>
      <c r="I7" s="176"/>
      <c r="J7" s="176"/>
      <c r="K7" s="176"/>
      <c r="L7" s="176" t="s">
        <v>143</v>
      </c>
      <c r="M7" s="176"/>
      <c r="N7" s="176" t="s">
        <v>145</v>
      </c>
      <c r="O7" s="176"/>
      <c r="P7" s="176" t="s">
        <v>68</v>
      </c>
    </row>
    <row r="8" spans="1:17" s="175" customFormat="1" x14ac:dyDescent="0.55000000000000004">
      <c r="A8" s="181"/>
      <c r="B8" s="132" t="s">
        <v>5</v>
      </c>
      <c r="C8" s="159"/>
      <c r="D8" s="176" t="s">
        <v>69</v>
      </c>
      <c r="E8" s="176"/>
      <c r="F8" s="176" t="s">
        <v>70</v>
      </c>
      <c r="G8" s="176"/>
      <c r="H8" s="176" t="s">
        <v>72</v>
      </c>
      <c r="I8" s="176"/>
      <c r="J8" s="176" t="s">
        <v>44</v>
      </c>
      <c r="K8" s="176"/>
      <c r="L8" s="176" t="s">
        <v>144</v>
      </c>
      <c r="M8" s="176"/>
      <c r="N8" s="176" t="s">
        <v>146</v>
      </c>
      <c r="O8" s="176"/>
      <c r="P8" s="176" t="s">
        <v>73</v>
      </c>
    </row>
    <row r="9" spans="1:17" s="175" customFormat="1" x14ac:dyDescent="0.55000000000000004">
      <c r="A9" s="181"/>
      <c r="B9" s="159"/>
      <c r="C9" s="159"/>
      <c r="D9" s="229" t="s">
        <v>6</v>
      </c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</row>
    <row r="10" spans="1:17" s="175" customFormat="1" ht="22.2" x14ac:dyDescent="0.55000000000000004">
      <c r="A10" s="154" t="s">
        <v>181</v>
      </c>
      <c r="B10" s="159"/>
      <c r="C10" s="159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208"/>
    </row>
    <row r="11" spans="1:17" ht="22.2" x14ac:dyDescent="0.6">
      <c r="A11" s="154" t="s">
        <v>118</v>
      </c>
      <c r="B11" s="161"/>
      <c r="C11" s="161"/>
      <c r="D11" s="18">
        <v>9724834</v>
      </c>
      <c r="E11" s="160"/>
      <c r="F11" s="18">
        <v>89240</v>
      </c>
      <c r="G11" s="18"/>
      <c r="H11" s="18">
        <v>98692</v>
      </c>
      <c r="I11" s="18"/>
      <c r="J11" s="18">
        <v>556066</v>
      </c>
      <c r="K11" s="18"/>
      <c r="L11" s="123">
        <v>0</v>
      </c>
      <c r="M11" s="200"/>
      <c r="N11" s="123">
        <v>0</v>
      </c>
      <c r="O11" s="18"/>
      <c r="P11" s="18">
        <v>10468832</v>
      </c>
      <c r="Q11" s="209"/>
    </row>
    <row r="12" spans="1:17" ht="22.2" x14ac:dyDescent="0.55000000000000004">
      <c r="A12" s="154"/>
      <c r="B12" s="161"/>
      <c r="C12" s="161"/>
      <c r="D12" s="18"/>
      <c r="E12" s="160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09"/>
    </row>
    <row r="13" spans="1:17" ht="22.2" x14ac:dyDescent="0.55000000000000004">
      <c r="A13" s="154" t="s">
        <v>137</v>
      </c>
      <c r="B13" s="161"/>
      <c r="C13" s="161"/>
      <c r="D13" s="18"/>
      <c r="E13" s="160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209"/>
    </row>
    <row r="14" spans="1:17" ht="22.2" x14ac:dyDescent="0.55000000000000004">
      <c r="A14" s="162" t="s">
        <v>138</v>
      </c>
      <c r="B14" s="161"/>
      <c r="C14" s="161"/>
      <c r="D14" s="18"/>
      <c r="E14" s="160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209"/>
    </row>
    <row r="15" spans="1:17" ht="22.2" x14ac:dyDescent="0.6">
      <c r="A15" s="181" t="s">
        <v>139</v>
      </c>
      <c r="B15" s="161">
        <v>11</v>
      </c>
      <c r="C15" s="161"/>
      <c r="D15" s="182">
        <v>0</v>
      </c>
      <c r="E15" s="207"/>
      <c r="F15" s="182">
        <v>0</v>
      </c>
      <c r="G15" s="207"/>
      <c r="H15" s="182">
        <v>0</v>
      </c>
      <c r="I15" s="211"/>
      <c r="J15" s="211">
        <v>-358283</v>
      </c>
      <c r="K15" s="211"/>
      <c r="L15" s="182">
        <v>0</v>
      </c>
      <c r="M15" s="212">
        <v>0</v>
      </c>
      <c r="N15" s="182">
        <v>0</v>
      </c>
      <c r="O15" s="211"/>
      <c r="P15" s="211">
        <v>-358283</v>
      </c>
      <c r="Q15" s="209"/>
    </row>
    <row r="16" spans="1:17" ht="22.2" x14ac:dyDescent="0.6">
      <c r="A16" s="154" t="s">
        <v>140</v>
      </c>
      <c r="B16" s="161"/>
      <c r="C16" s="161"/>
      <c r="D16" s="122">
        <v>0</v>
      </c>
      <c r="E16" s="213"/>
      <c r="F16" s="122">
        <v>0</v>
      </c>
      <c r="G16" s="213"/>
      <c r="H16" s="122">
        <v>0</v>
      </c>
      <c r="I16" s="212"/>
      <c r="J16" s="214">
        <v>-358283</v>
      </c>
      <c r="K16" s="212"/>
      <c r="L16" s="122">
        <v>0</v>
      </c>
      <c r="M16" s="212"/>
      <c r="N16" s="122">
        <v>0</v>
      </c>
      <c r="O16" s="212"/>
      <c r="P16" s="215">
        <v>-358283</v>
      </c>
      <c r="Q16" s="209"/>
    </row>
    <row r="17" spans="1:17" ht="22.2" x14ac:dyDescent="0.6">
      <c r="A17" s="154" t="s">
        <v>141</v>
      </c>
      <c r="B17" s="161"/>
      <c r="C17" s="161"/>
      <c r="D17" s="122">
        <v>0</v>
      </c>
      <c r="E17" s="213"/>
      <c r="F17" s="122">
        <v>0</v>
      </c>
      <c r="G17" s="213"/>
      <c r="H17" s="122">
        <v>0</v>
      </c>
      <c r="I17" s="212"/>
      <c r="J17" s="214">
        <v>-358283</v>
      </c>
      <c r="K17" s="212"/>
      <c r="L17" s="122">
        <v>0</v>
      </c>
      <c r="M17" s="212"/>
      <c r="N17" s="122">
        <v>0</v>
      </c>
      <c r="O17" s="212"/>
      <c r="P17" s="215">
        <v>-358283</v>
      </c>
      <c r="Q17" s="209"/>
    </row>
    <row r="18" spans="1:17" ht="22.2" x14ac:dyDescent="0.6">
      <c r="A18" s="181"/>
      <c r="B18" s="161"/>
      <c r="C18" s="161"/>
      <c r="D18" s="3"/>
      <c r="E18" s="160"/>
      <c r="F18" s="3"/>
      <c r="G18" s="15"/>
      <c r="H18" s="3"/>
      <c r="I18" s="18"/>
      <c r="J18" s="3"/>
      <c r="K18" s="18"/>
      <c r="L18" s="3"/>
      <c r="M18" s="18"/>
      <c r="N18" s="3"/>
      <c r="O18" s="18"/>
      <c r="P18" s="6"/>
      <c r="Q18" s="209"/>
    </row>
    <row r="19" spans="1:17" ht="22.2" x14ac:dyDescent="0.6">
      <c r="A19" s="154" t="s">
        <v>147</v>
      </c>
      <c r="B19" s="161"/>
      <c r="C19" s="161"/>
      <c r="D19" s="3"/>
      <c r="E19" s="160"/>
      <c r="F19" s="3"/>
      <c r="G19" s="15"/>
      <c r="H19" s="3"/>
      <c r="I19" s="18"/>
      <c r="J19" s="3"/>
      <c r="K19" s="18"/>
      <c r="L19" s="3"/>
      <c r="M19" s="18"/>
      <c r="N19" s="3"/>
      <c r="O19" s="18"/>
      <c r="P19" s="6"/>
      <c r="Q19" s="209"/>
    </row>
    <row r="20" spans="1:17" x14ac:dyDescent="0.55000000000000004">
      <c r="A20" s="181" t="s">
        <v>159</v>
      </c>
      <c r="B20" s="161"/>
      <c r="C20" s="161"/>
      <c r="D20" s="200">
        <v>0</v>
      </c>
      <c r="E20" s="200"/>
      <c r="F20" s="200">
        <v>0</v>
      </c>
      <c r="G20" s="200"/>
      <c r="H20" s="200">
        <v>0</v>
      </c>
      <c r="I20" s="68"/>
      <c r="J20" s="68">
        <v>-150541</v>
      </c>
      <c r="K20" s="68"/>
      <c r="L20" s="200">
        <v>0</v>
      </c>
      <c r="M20" s="200"/>
      <c r="N20" s="200">
        <v>0</v>
      </c>
      <c r="O20" s="68"/>
      <c r="P20" s="68">
        <v>-150541</v>
      </c>
      <c r="Q20" s="209"/>
    </row>
    <row r="21" spans="1:17" x14ac:dyDescent="0.55000000000000004">
      <c r="A21" s="181" t="s">
        <v>149</v>
      </c>
      <c r="B21" s="161"/>
      <c r="C21" s="161"/>
      <c r="D21" s="182">
        <v>0</v>
      </c>
      <c r="E21" s="160"/>
      <c r="F21" s="182">
        <v>0</v>
      </c>
      <c r="G21" s="68"/>
      <c r="H21" s="182">
        <v>0</v>
      </c>
      <c r="I21" s="68"/>
      <c r="J21" s="182">
        <v>0</v>
      </c>
      <c r="K21" s="68"/>
      <c r="L21" s="117">
        <v>-660</v>
      </c>
      <c r="M21" s="68"/>
      <c r="N21" s="119">
        <v>-660</v>
      </c>
      <c r="O21" s="68"/>
      <c r="P21" s="117">
        <v>-660</v>
      </c>
      <c r="Q21" s="209"/>
    </row>
    <row r="22" spans="1:17" ht="22.2" x14ac:dyDescent="0.6">
      <c r="A22" s="154" t="s">
        <v>148</v>
      </c>
      <c r="B22" s="161"/>
      <c r="C22" s="161"/>
      <c r="D22" s="122">
        <v>0</v>
      </c>
      <c r="E22" s="163"/>
      <c r="F22" s="122">
        <v>0</v>
      </c>
      <c r="G22" s="112"/>
      <c r="H22" s="122">
        <v>0</v>
      </c>
      <c r="I22" s="112"/>
      <c r="J22" s="118">
        <v>-150541</v>
      </c>
      <c r="K22" s="112"/>
      <c r="L22" s="118">
        <v>-660</v>
      </c>
      <c r="M22" s="112"/>
      <c r="N22" s="118">
        <v>-660</v>
      </c>
      <c r="O22" s="112"/>
      <c r="P22" s="118">
        <v>-151201</v>
      </c>
      <c r="Q22" s="209"/>
    </row>
    <row r="23" spans="1:17" x14ac:dyDescent="0.55000000000000004">
      <c r="A23" s="181"/>
      <c r="B23" s="161"/>
      <c r="C23" s="161"/>
      <c r="D23" s="3"/>
      <c r="E23" s="160"/>
      <c r="F23" s="3"/>
      <c r="G23" s="68"/>
      <c r="H23" s="3"/>
      <c r="I23" s="68"/>
      <c r="J23" s="68"/>
      <c r="K23" s="68"/>
      <c r="L23" s="3"/>
      <c r="M23" s="68"/>
      <c r="N23" s="3"/>
      <c r="O23" s="68"/>
      <c r="P23" s="68"/>
      <c r="Q23" s="209"/>
    </row>
    <row r="24" spans="1:17" ht="22.8" thickBot="1" x14ac:dyDescent="0.65">
      <c r="A24" s="154" t="s">
        <v>184</v>
      </c>
      <c r="B24" s="161"/>
      <c r="C24" s="161"/>
      <c r="D24" s="17">
        <v>9724834</v>
      </c>
      <c r="E24" s="18"/>
      <c r="F24" s="17">
        <v>89240</v>
      </c>
      <c r="G24" s="18"/>
      <c r="H24" s="17">
        <v>98692</v>
      </c>
      <c r="I24" s="18"/>
      <c r="J24" s="17">
        <v>47242</v>
      </c>
      <c r="K24" s="18"/>
      <c r="L24" s="8">
        <v>-660</v>
      </c>
      <c r="M24" s="18"/>
      <c r="N24" s="8">
        <v>-660</v>
      </c>
      <c r="O24" s="18"/>
      <c r="P24" s="17">
        <v>9959348</v>
      </c>
      <c r="Q24" s="209"/>
    </row>
    <row r="25" spans="1:17" ht="22.2" thickTop="1" x14ac:dyDescent="0.55000000000000004"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09"/>
      <c r="O25" s="209"/>
      <c r="P25" s="209"/>
      <c r="Q25" s="209"/>
    </row>
    <row r="26" spans="1:17" ht="22.2" x14ac:dyDescent="0.55000000000000004">
      <c r="A26" s="154" t="s">
        <v>182</v>
      </c>
      <c r="B26" s="161"/>
      <c r="C26" s="161"/>
      <c r="D26" s="15"/>
      <c r="E26" s="160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209"/>
    </row>
    <row r="27" spans="1:17" ht="22.2" x14ac:dyDescent="0.6">
      <c r="A27" s="154" t="s">
        <v>150</v>
      </c>
      <c r="B27" s="161"/>
      <c r="C27" s="161"/>
      <c r="D27" s="18">
        <v>9724834</v>
      </c>
      <c r="E27" s="160"/>
      <c r="F27" s="18">
        <v>89240</v>
      </c>
      <c r="G27" s="18"/>
      <c r="H27" s="18">
        <v>98692</v>
      </c>
      <c r="I27" s="18"/>
      <c r="J27" s="18">
        <v>140700</v>
      </c>
      <c r="K27" s="18"/>
      <c r="L27" s="6">
        <v>27060</v>
      </c>
      <c r="M27" s="18"/>
      <c r="N27" s="6">
        <v>27060</v>
      </c>
      <c r="O27" s="18"/>
      <c r="P27" s="18">
        <v>10080526</v>
      </c>
      <c r="Q27" s="209"/>
    </row>
    <row r="28" spans="1:17" ht="22.2" x14ac:dyDescent="0.55000000000000004">
      <c r="A28" s="154"/>
      <c r="B28" s="161"/>
      <c r="C28" s="161"/>
      <c r="D28" s="18"/>
      <c r="E28" s="160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209"/>
    </row>
    <row r="29" spans="1:17" ht="22.2" x14ac:dyDescent="0.55000000000000004">
      <c r="A29" s="154" t="s">
        <v>147</v>
      </c>
      <c r="B29" s="161"/>
      <c r="C29" s="161"/>
      <c r="D29" s="3"/>
      <c r="E29" s="3"/>
      <c r="F29" s="3"/>
      <c r="G29" s="3"/>
      <c r="H29" s="3"/>
      <c r="I29" s="18"/>
      <c r="J29" s="68"/>
      <c r="K29" s="18"/>
      <c r="L29" s="18"/>
      <c r="M29" s="18"/>
      <c r="N29" s="18"/>
      <c r="O29" s="18"/>
      <c r="P29" s="68"/>
      <c r="Q29" s="209"/>
    </row>
    <row r="30" spans="1:17" x14ac:dyDescent="0.55000000000000004">
      <c r="A30" s="181" t="s">
        <v>159</v>
      </c>
      <c r="B30" s="161"/>
      <c r="C30" s="161"/>
      <c r="D30" s="200">
        <v>0</v>
      </c>
      <c r="E30" s="160"/>
      <c r="F30" s="200">
        <v>0</v>
      </c>
      <c r="G30" s="68"/>
      <c r="H30" s="200">
        <v>0</v>
      </c>
      <c r="I30" s="68"/>
      <c r="J30" s="200">
        <v>-26390</v>
      </c>
      <c r="K30" s="200"/>
      <c r="L30" s="200">
        <v>0</v>
      </c>
      <c r="M30" s="200"/>
      <c r="N30" s="200">
        <v>0</v>
      </c>
      <c r="O30" s="200"/>
      <c r="P30" s="200">
        <v>-26390</v>
      </c>
      <c r="Q30" s="209"/>
    </row>
    <row r="31" spans="1:17" x14ac:dyDescent="0.55000000000000004">
      <c r="A31" s="181" t="s">
        <v>149</v>
      </c>
      <c r="B31" s="161"/>
      <c r="C31" s="161"/>
      <c r="D31" s="79">
        <v>0</v>
      </c>
      <c r="E31" s="160"/>
      <c r="F31" s="79">
        <v>0</v>
      </c>
      <c r="G31" s="68"/>
      <c r="H31" s="79">
        <v>0</v>
      </c>
      <c r="I31" s="68"/>
      <c r="J31" s="79">
        <v>0</v>
      </c>
      <c r="K31" s="68"/>
      <c r="L31" s="182">
        <v>-11829</v>
      </c>
      <c r="M31" s="68"/>
      <c r="N31" s="182">
        <v>-11829</v>
      </c>
      <c r="O31" s="68"/>
      <c r="P31" s="182">
        <v>-11829</v>
      </c>
      <c r="Q31" s="209"/>
    </row>
    <row r="32" spans="1:17" ht="22.2" x14ac:dyDescent="0.6">
      <c r="A32" s="154" t="s">
        <v>148</v>
      </c>
      <c r="B32" s="164"/>
      <c r="C32" s="164"/>
      <c r="D32" s="122">
        <v>0</v>
      </c>
      <c r="E32" s="163"/>
      <c r="F32" s="122">
        <v>0</v>
      </c>
      <c r="G32" s="112"/>
      <c r="H32" s="122">
        <v>0</v>
      </c>
      <c r="I32" s="112"/>
      <c r="J32" s="122">
        <v>-26390</v>
      </c>
      <c r="K32" s="112"/>
      <c r="L32" s="122">
        <v>-11829</v>
      </c>
      <c r="M32" s="112"/>
      <c r="N32" s="122">
        <v>-11829</v>
      </c>
      <c r="O32" s="112"/>
      <c r="P32" s="122">
        <v>-38219</v>
      </c>
      <c r="Q32" s="209"/>
    </row>
    <row r="33" spans="1:17" x14ac:dyDescent="0.55000000000000004">
      <c r="A33" s="181"/>
      <c r="B33" s="161"/>
      <c r="C33" s="161"/>
      <c r="D33" s="3"/>
      <c r="E33" s="160"/>
      <c r="F33" s="3"/>
      <c r="G33" s="68"/>
      <c r="H33" s="3"/>
      <c r="I33" s="68"/>
      <c r="J33" s="68"/>
      <c r="K33" s="68"/>
      <c r="L33" s="68"/>
      <c r="M33" s="68"/>
      <c r="N33" s="68"/>
      <c r="O33" s="68"/>
      <c r="P33" s="68"/>
      <c r="Q33" s="209"/>
    </row>
    <row r="34" spans="1:17" ht="22.8" thickBot="1" x14ac:dyDescent="0.6">
      <c r="A34" s="154" t="s">
        <v>183</v>
      </c>
      <c r="B34" s="161"/>
      <c r="C34" s="161"/>
      <c r="D34" s="17">
        <v>9724834</v>
      </c>
      <c r="E34" s="18"/>
      <c r="F34" s="17">
        <v>89240</v>
      </c>
      <c r="G34" s="18"/>
      <c r="H34" s="17">
        <v>98692</v>
      </c>
      <c r="I34" s="18"/>
      <c r="J34" s="17">
        <v>114310</v>
      </c>
      <c r="K34" s="18"/>
      <c r="L34" s="17">
        <v>15231</v>
      </c>
      <c r="M34" s="18"/>
      <c r="N34" s="17">
        <v>15231</v>
      </c>
      <c r="O34" s="18"/>
      <c r="P34" s="17">
        <v>10042307</v>
      </c>
      <c r="Q34" s="209"/>
    </row>
    <row r="35" spans="1:17" ht="7.5" customHeight="1" thickTop="1" x14ac:dyDescent="0.55000000000000004"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</row>
    <row r="36" spans="1:17" x14ac:dyDescent="0.55000000000000004"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</row>
  </sheetData>
  <mergeCells count="4">
    <mergeCell ref="D4:P4"/>
    <mergeCell ref="H5:J5"/>
    <mergeCell ref="L5:O5"/>
    <mergeCell ref="D9:P9"/>
  </mergeCells>
  <pageMargins left="0.7" right="0.7" top="0.48" bottom="0.5" header="0.5" footer="0.5"/>
  <pageSetup paperSize="9" scale="67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80"/>
  <sheetViews>
    <sheetView view="pageBreakPreview" zoomScaleNormal="77" zoomScaleSheetLayoutView="100" workbookViewId="0">
      <selection activeCell="B9" sqref="B9"/>
    </sheetView>
  </sheetViews>
  <sheetFormatPr defaultColWidth="9.125" defaultRowHeight="21.6" x14ac:dyDescent="0.55000000000000004"/>
  <cols>
    <col min="1" max="1" width="55.5" style="217" customWidth="1"/>
    <col min="2" max="2" width="10" style="148" bestFit="1" customWidth="1"/>
    <col min="3" max="3" width="13.625" style="185" customWidth="1"/>
    <col min="4" max="4" width="1.125" style="185" customWidth="1"/>
    <col min="5" max="5" width="13.625" style="185" customWidth="1"/>
    <col min="6" max="6" width="1.125" style="185" customWidth="1"/>
    <col min="7" max="7" width="13.625" style="221" customWidth="1"/>
    <col min="8" max="8" width="1.125" style="185" customWidth="1"/>
    <col min="9" max="9" width="13.625" style="221" customWidth="1"/>
    <col min="10" max="16384" width="9.125" style="185"/>
  </cols>
  <sheetData>
    <row r="1" spans="1:9" s="174" customFormat="1" ht="23.4" x14ac:dyDescent="0.55000000000000004">
      <c r="A1" s="138" t="s">
        <v>0</v>
      </c>
      <c r="B1" s="151"/>
      <c r="C1" s="151"/>
      <c r="D1" s="151"/>
      <c r="E1" s="151"/>
      <c r="F1" s="151"/>
      <c r="G1" s="151"/>
      <c r="H1" s="151"/>
      <c r="I1" s="151"/>
    </row>
    <row r="2" spans="1:9" s="174" customFormat="1" ht="23.4" x14ac:dyDescent="0.55000000000000004">
      <c r="A2" s="138" t="s">
        <v>76</v>
      </c>
      <c r="B2" s="151"/>
      <c r="C2" s="151"/>
      <c r="D2" s="151"/>
      <c r="E2" s="151"/>
      <c r="F2" s="151"/>
      <c r="G2" s="151"/>
      <c r="H2" s="151"/>
      <c r="I2" s="151"/>
    </row>
    <row r="3" spans="1:9" s="174" customFormat="1" ht="17.7" customHeight="1" x14ac:dyDescent="0.55000000000000004">
      <c r="A3" s="140"/>
      <c r="B3" s="141"/>
      <c r="C3" s="141"/>
      <c r="D3" s="141"/>
      <c r="E3" s="141"/>
      <c r="F3" s="141"/>
      <c r="G3" s="141"/>
      <c r="H3" s="141"/>
      <c r="I3" s="141"/>
    </row>
    <row r="4" spans="1:9" s="174" customFormat="1" ht="21" customHeight="1" x14ac:dyDescent="0.6">
      <c r="A4" s="140"/>
      <c r="B4" s="141"/>
      <c r="C4" s="231" t="s">
        <v>1</v>
      </c>
      <c r="D4" s="231"/>
      <c r="E4" s="231"/>
      <c r="F4" s="143"/>
      <c r="G4" s="231" t="s">
        <v>2</v>
      </c>
      <c r="H4" s="231"/>
      <c r="I4" s="231"/>
    </row>
    <row r="5" spans="1:9" s="174" customFormat="1" ht="21" customHeight="1" x14ac:dyDescent="0.6">
      <c r="A5" s="140"/>
      <c r="B5" s="141"/>
      <c r="C5" s="232" t="s">
        <v>180</v>
      </c>
      <c r="D5" s="232"/>
      <c r="E5" s="232"/>
      <c r="F5" s="143"/>
      <c r="G5" s="232" t="s">
        <v>180</v>
      </c>
      <c r="H5" s="232"/>
      <c r="I5" s="232"/>
    </row>
    <row r="6" spans="1:9" s="174" customFormat="1" ht="21" customHeight="1" x14ac:dyDescent="0.6">
      <c r="A6" s="140"/>
      <c r="B6" s="141"/>
      <c r="C6" s="232" t="s">
        <v>179</v>
      </c>
      <c r="D6" s="232"/>
      <c r="E6" s="232"/>
      <c r="F6" s="143"/>
      <c r="G6" s="232" t="s">
        <v>179</v>
      </c>
      <c r="H6" s="232"/>
      <c r="I6" s="232"/>
    </row>
    <row r="7" spans="1:9" s="174" customFormat="1" ht="21" customHeight="1" x14ac:dyDescent="0.55000000000000004">
      <c r="A7" s="140"/>
      <c r="B7" s="132" t="s">
        <v>5</v>
      </c>
      <c r="C7" s="184">
        <v>2567</v>
      </c>
      <c r="D7" s="144"/>
      <c r="E7" s="184">
        <v>2566</v>
      </c>
      <c r="F7" s="144"/>
      <c r="G7" s="184">
        <v>2567</v>
      </c>
      <c r="H7" s="144"/>
      <c r="I7" s="184">
        <v>2566</v>
      </c>
    </row>
    <row r="8" spans="1:9" s="174" customFormat="1" ht="21" customHeight="1" x14ac:dyDescent="0.55000000000000004">
      <c r="A8" s="140"/>
      <c r="B8" s="141"/>
      <c r="C8" s="238" t="s">
        <v>6</v>
      </c>
      <c r="D8" s="239"/>
      <c r="E8" s="239"/>
      <c r="F8" s="239"/>
      <c r="G8" s="239"/>
      <c r="H8" s="239"/>
      <c r="I8" s="239"/>
    </row>
    <row r="9" spans="1:9" ht="21" customHeight="1" x14ac:dyDescent="0.6">
      <c r="A9" s="130" t="s">
        <v>77</v>
      </c>
      <c r="B9" s="145"/>
      <c r="C9" s="216"/>
      <c r="D9" s="216"/>
      <c r="E9" s="216"/>
      <c r="F9" s="216"/>
      <c r="G9" s="216"/>
      <c r="H9" s="216"/>
      <c r="I9" s="216"/>
    </row>
    <row r="10" spans="1:9" ht="21" customHeight="1" x14ac:dyDescent="0.55000000000000004">
      <c r="A10" s="196" t="s">
        <v>190</v>
      </c>
      <c r="B10" s="147"/>
      <c r="C10" s="56">
        <v>-415235</v>
      </c>
      <c r="D10" s="56"/>
      <c r="E10" s="56">
        <v>-215567</v>
      </c>
      <c r="F10" s="56"/>
      <c r="G10" s="56">
        <v>-26390</v>
      </c>
      <c r="H10" s="56"/>
      <c r="I10" s="56">
        <v>-150541</v>
      </c>
    </row>
    <row r="11" spans="1:9" ht="21" customHeight="1" x14ac:dyDescent="0.55000000000000004">
      <c r="A11" s="137" t="s">
        <v>97</v>
      </c>
      <c r="C11" s="56"/>
      <c r="D11" s="56"/>
      <c r="E11" s="56"/>
      <c r="F11" s="56"/>
      <c r="G11" s="56"/>
      <c r="H11" s="56"/>
      <c r="I11" s="56"/>
    </row>
    <row r="12" spans="1:9" ht="21" customHeight="1" x14ac:dyDescent="0.55000000000000004">
      <c r="A12" s="196" t="s">
        <v>124</v>
      </c>
      <c r="C12" s="56">
        <v>104441</v>
      </c>
      <c r="D12" s="56"/>
      <c r="E12" s="56">
        <v>30568</v>
      </c>
      <c r="F12" s="56"/>
      <c r="G12" s="56">
        <v>104441</v>
      </c>
      <c r="H12" s="56"/>
      <c r="I12" s="56">
        <v>30306</v>
      </c>
    </row>
    <row r="13" spans="1:9" ht="21" customHeight="1" x14ac:dyDescent="0.55000000000000004">
      <c r="A13" s="196" t="s">
        <v>56</v>
      </c>
      <c r="C13" s="56">
        <v>64693</v>
      </c>
      <c r="D13" s="56"/>
      <c r="E13" s="56">
        <v>39827</v>
      </c>
      <c r="F13" s="56"/>
      <c r="G13" s="56">
        <v>64693</v>
      </c>
      <c r="H13" s="56"/>
      <c r="I13" s="56">
        <v>39827</v>
      </c>
    </row>
    <row r="14" spans="1:9" ht="21" customHeight="1" x14ac:dyDescent="0.55000000000000004">
      <c r="A14" s="196" t="s">
        <v>78</v>
      </c>
      <c r="C14" s="187">
        <v>371804</v>
      </c>
      <c r="D14" s="56"/>
      <c r="E14" s="56">
        <v>383862</v>
      </c>
      <c r="F14" s="56"/>
      <c r="G14" s="187">
        <v>371804</v>
      </c>
      <c r="H14" s="56"/>
      <c r="I14" s="56">
        <v>383862</v>
      </c>
    </row>
    <row r="15" spans="1:9" ht="21" customHeight="1" x14ac:dyDescent="0.55000000000000004">
      <c r="A15" s="196" t="s">
        <v>35</v>
      </c>
      <c r="C15" s="187">
        <v>12366</v>
      </c>
      <c r="D15" s="58"/>
      <c r="E15" s="56">
        <v>11148</v>
      </c>
      <c r="F15" s="58"/>
      <c r="G15" s="187">
        <v>12366</v>
      </c>
      <c r="H15" s="58"/>
      <c r="I15" s="56">
        <v>11148</v>
      </c>
    </row>
    <row r="16" spans="1:9" ht="21" customHeight="1" x14ac:dyDescent="0.55000000000000004">
      <c r="A16" s="196" t="s">
        <v>204</v>
      </c>
      <c r="B16" s="132">
        <v>13</v>
      </c>
      <c r="C16" s="187">
        <v>-42963</v>
      </c>
      <c r="D16" s="58"/>
      <c r="E16" s="121">
        <v>0</v>
      </c>
      <c r="F16" s="58"/>
      <c r="G16" s="187">
        <v>-42963</v>
      </c>
      <c r="H16" s="58"/>
      <c r="I16" s="121">
        <v>0</v>
      </c>
    </row>
    <row r="17" spans="1:9" ht="21" customHeight="1" x14ac:dyDescent="0.55000000000000004">
      <c r="A17" s="196" t="s">
        <v>193</v>
      </c>
      <c r="C17" s="187">
        <v>25478</v>
      </c>
      <c r="D17" s="56"/>
      <c r="E17" s="57">
        <v>-38001</v>
      </c>
      <c r="F17" s="56"/>
      <c r="G17" s="187">
        <v>25478</v>
      </c>
      <c r="H17" s="56"/>
      <c r="I17" s="56">
        <v>-38001</v>
      </c>
    </row>
    <row r="18" spans="1:9" ht="21" customHeight="1" x14ac:dyDescent="0.55000000000000004">
      <c r="A18" s="196" t="s">
        <v>162</v>
      </c>
      <c r="C18" s="187">
        <v>-999</v>
      </c>
      <c r="D18" s="56"/>
      <c r="E18" s="56">
        <v>31397</v>
      </c>
      <c r="F18" s="56"/>
      <c r="G18" s="187">
        <v>-999</v>
      </c>
      <c r="H18" s="56"/>
      <c r="I18" s="56">
        <v>31397</v>
      </c>
    </row>
    <row r="19" spans="1:9" ht="21" customHeight="1" x14ac:dyDescent="0.55000000000000004">
      <c r="A19" s="196" t="s">
        <v>177</v>
      </c>
      <c r="C19" s="56"/>
      <c r="D19" s="56"/>
      <c r="E19" s="56"/>
      <c r="F19" s="56"/>
      <c r="G19" s="56"/>
      <c r="H19" s="56"/>
      <c r="I19" s="56"/>
    </row>
    <row r="20" spans="1:9" ht="21" customHeight="1" x14ac:dyDescent="0.55000000000000004">
      <c r="A20" s="196" t="s">
        <v>165</v>
      </c>
      <c r="C20" s="2">
        <v>377053</v>
      </c>
      <c r="D20" s="58"/>
      <c r="E20" s="2">
        <v>31139</v>
      </c>
      <c r="F20" s="58"/>
      <c r="G20" s="121">
        <v>0</v>
      </c>
      <c r="H20" s="224"/>
      <c r="I20" s="121">
        <v>0</v>
      </c>
    </row>
    <row r="21" spans="1:9" ht="21" customHeight="1" x14ac:dyDescent="0.55000000000000004">
      <c r="A21" s="196" t="s">
        <v>195</v>
      </c>
      <c r="C21" s="207">
        <v>-164</v>
      </c>
      <c r="D21" s="58"/>
      <c r="E21" s="58">
        <v>-5415</v>
      </c>
      <c r="F21" s="58"/>
      <c r="G21" s="207">
        <v>-164</v>
      </c>
      <c r="H21" s="58"/>
      <c r="I21" s="58">
        <v>-5415</v>
      </c>
    </row>
    <row r="22" spans="1:9" ht="21" customHeight="1" x14ac:dyDescent="0.55000000000000004">
      <c r="A22" s="196" t="s">
        <v>175</v>
      </c>
      <c r="C22" s="222">
        <v>404</v>
      </c>
      <c r="D22" s="58"/>
      <c r="E22" s="58">
        <v>-10208</v>
      </c>
      <c r="F22" s="58"/>
      <c r="G22" s="222">
        <v>404</v>
      </c>
      <c r="H22" s="58"/>
      <c r="I22" s="58">
        <v>-10208</v>
      </c>
    </row>
    <row r="23" spans="1:9" ht="21" customHeight="1" x14ac:dyDescent="0.55000000000000004">
      <c r="A23" s="196" t="s">
        <v>198</v>
      </c>
      <c r="B23" s="132"/>
      <c r="C23" s="187">
        <v>28</v>
      </c>
      <c r="D23" s="58"/>
      <c r="E23" s="3">
        <v>7541</v>
      </c>
      <c r="F23" s="58"/>
      <c r="G23" s="187">
        <v>28</v>
      </c>
      <c r="H23" s="58"/>
      <c r="I23" s="3">
        <v>7541</v>
      </c>
    </row>
    <row r="24" spans="1:9" ht="21" customHeight="1" x14ac:dyDescent="0.55000000000000004">
      <c r="A24" s="196" t="s">
        <v>79</v>
      </c>
      <c r="C24" s="222">
        <v>-700</v>
      </c>
      <c r="D24" s="58"/>
      <c r="E24" s="58">
        <v>-41</v>
      </c>
      <c r="F24" s="58"/>
      <c r="G24" s="222">
        <v>-700</v>
      </c>
      <c r="H24" s="58"/>
      <c r="I24" s="58">
        <v>-41</v>
      </c>
    </row>
    <row r="25" spans="1:9" ht="21" customHeight="1" x14ac:dyDescent="0.55000000000000004">
      <c r="A25" s="196" t="s">
        <v>176</v>
      </c>
      <c r="C25" s="222">
        <v>2237</v>
      </c>
      <c r="D25" s="58"/>
      <c r="E25" s="3">
        <v>-133</v>
      </c>
      <c r="F25" s="3"/>
      <c r="G25" s="222">
        <v>2237</v>
      </c>
      <c r="H25" s="3"/>
      <c r="I25" s="3">
        <v>-133</v>
      </c>
    </row>
    <row r="26" spans="1:9" ht="21" customHeight="1" x14ac:dyDescent="0.55000000000000004">
      <c r="A26" s="196" t="s">
        <v>167</v>
      </c>
      <c r="C26" s="121">
        <v>0</v>
      </c>
      <c r="D26" s="58"/>
      <c r="E26" s="3">
        <v>-166</v>
      </c>
      <c r="F26" s="3"/>
      <c r="G26" s="121">
        <v>0</v>
      </c>
      <c r="H26" s="224"/>
      <c r="I26" s="121">
        <v>0</v>
      </c>
    </row>
    <row r="27" spans="1:9" ht="21" customHeight="1" x14ac:dyDescent="0.55000000000000004">
      <c r="A27" s="196" t="s">
        <v>50</v>
      </c>
      <c r="C27" s="188">
        <v>-57880</v>
      </c>
      <c r="D27" s="56"/>
      <c r="E27" s="59">
        <v>-34113</v>
      </c>
      <c r="F27" s="56"/>
      <c r="G27" s="188">
        <v>-68339</v>
      </c>
      <c r="H27" s="56"/>
      <c r="I27" s="59">
        <v>-66037</v>
      </c>
    </row>
    <row r="28" spans="1:9" ht="21" customHeight="1" x14ac:dyDescent="0.55000000000000004">
      <c r="C28" s="56">
        <v>440563</v>
      </c>
      <c r="D28" s="56"/>
      <c r="E28" s="56">
        <v>231838</v>
      </c>
      <c r="F28" s="56"/>
      <c r="G28" s="56">
        <v>441896</v>
      </c>
      <c r="H28" s="56"/>
      <c r="I28" s="56">
        <v>233705</v>
      </c>
    </row>
    <row r="29" spans="1:9" ht="21" customHeight="1" x14ac:dyDescent="0.55000000000000004">
      <c r="A29" s="149" t="s">
        <v>80</v>
      </c>
      <c r="C29" s="58"/>
      <c r="D29" s="58"/>
      <c r="E29" s="58"/>
      <c r="F29" s="58"/>
      <c r="G29" s="58"/>
      <c r="H29" s="58"/>
      <c r="I29" s="58"/>
    </row>
    <row r="30" spans="1:9" ht="21" customHeight="1" x14ac:dyDescent="0.55000000000000004">
      <c r="A30" s="196" t="s">
        <v>9</v>
      </c>
      <c r="C30" s="187">
        <v>77960</v>
      </c>
      <c r="D30" s="56"/>
      <c r="E30" s="56">
        <v>542537</v>
      </c>
      <c r="F30" s="56"/>
      <c r="G30" s="187">
        <v>77960</v>
      </c>
      <c r="H30" s="56"/>
      <c r="I30" s="56">
        <v>542537</v>
      </c>
    </row>
    <row r="31" spans="1:9" ht="21" customHeight="1" x14ac:dyDescent="0.55000000000000004">
      <c r="A31" s="196" t="s">
        <v>10</v>
      </c>
      <c r="C31" s="187">
        <v>956</v>
      </c>
      <c r="D31" s="56"/>
      <c r="E31" s="56">
        <v>17814</v>
      </c>
      <c r="F31" s="56"/>
      <c r="G31" s="187">
        <v>1065</v>
      </c>
      <c r="H31" s="56"/>
      <c r="I31" s="56">
        <v>17651</v>
      </c>
    </row>
    <row r="32" spans="1:9" ht="21" customHeight="1" x14ac:dyDescent="0.55000000000000004">
      <c r="A32" s="196" t="s">
        <v>12</v>
      </c>
      <c r="C32" s="222">
        <v>-16247</v>
      </c>
      <c r="D32" s="56"/>
      <c r="E32" s="56">
        <v>99387</v>
      </c>
      <c r="F32" s="56"/>
      <c r="G32" s="222">
        <v>-16247</v>
      </c>
      <c r="H32" s="58"/>
      <c r="I32" s="3">
        <v>99387</v>
      </c>
    </row>
    <row r="33" spans="1:9" ht="21" customHeight="1" x14ac:dyDescent="0.55000000000000004">
      <c r="A33" s="196" t="s">
        <v>13</v>
      </c>
      <c r="C33" s="187">
        <v>-290441</v>
      </c>
      <c r="D33" s="56"/>
      <c r="E33" s="56">
        <v>215934</v>
      </c>
      <c r="F33" s="56"/>
      <c r="G33" s="187">
        <v>-290441</v>
      </c>
      <c r="H33" s="56"/>
      <c r="I33" s="56">
        <v>215934</v>
      </c>
    </row>
    <row r="34" spans="1:9" ht="21" customHeight="1" x14ac:dyDescent="0.55000000000000004">
      <c r="A34" s="196" t="s">
        <v>109</v>
      </c>
      <c r="B34" s="132">
        <v>13</v>
      </c>
      <c r="C34" s="187">
        <v>503307</v>
      </c>
      <c r="D34" s="56"/>
      <c r="E34" s="121">
        <v>0</v>
      </c>
      <c r="F34" s="56"/>
      <c r="G34" s="187">
        <v>503307</v>
      </c>
      <c r="H34" s="56"/>
      <c r="I34" s="121">
        <v>0</v>
      </c>
    </row>
    <row r="35" spans="1:9" ht="21" customHeight="1" x14ac:dyDescent="0.55000000000000004">
      <c r="A35" s="196" t="s">
        <v>14</v>
      </c>
      <c r="C35" s="222">
        <v>-47610</v>
      </c>
      <c r="D35" s="56"/>
      <c r="E35" s="56">
        <v>-51931</v>
      </c>
      <c r="F35" s="56"/>
      <c r="G35" s="222">
        <v>-47610</v>
      </c>
      <c r="H35" s="56"/>
      <c r="I35" s="56">
        <v>-51931</v>
      </c>
    </row>
    <row r="36" spans="1:9" ht="21" customHeight="1" x14ac:dyDescent="0.55000000000000004">
      <c r="A36" s="196" t="s">
        <v>22</v>
      </c>
      <c r="C36" s="189">
        <v>336</v>
      </c>
      <c r="D36" s="56"/>
      <c r="E36" s="56">
        <v>-1991</v>
      </c>
      <c r="F36" s="56"/>
      <c r="G36" s="189">
        <v>336</v>
      </c>
      <c r="H36" s="56"/>
      <c r="I36" s="56">
        <v>-1991</v>
      </c>
    </row>
    <row r="37" spans="1:9" x14ac:dyDescent="0.55000000000000004">
      <c r="A37" s="196" t="s">
        <v>27</v>
      </c>
      <c r="C37" s="187">
        <v>-220415</v>
      </c>
      <c r="D37" s="56"/>
      <c r="E37" s="56">
        <v>-183130</v>
      </c>
      <c r="F37" s="56"/>
      <c r="G37" s="187">
        <v>-220415</v>
      </c>
      <c r="H37" s="56"/>
      <c r="I37" s="56">
        <v>-183130</v>
      </c>
    </row>
    <row r="38" spans="1:9" x14ac:dyDescent="0.55000000000000004">
      <c r="A38" s="196" t="s">
        <v>28</v>
      </c>
      <c r="C38" s="223">
        <v>1105</v>
      </c>
      <c r="D38" s="56"/>
      <c r="E38" s="56">
        <v>-116733</v>
      </c>
      <c r="F38" s="56"/>
      <c r="G38" s="207">
        <v>1217</v>
      </c>
      <c r="H38" s="56"/>
      <c r="I38" s="56">
        <v>-116967</v>
      </c>
    </row>
    <row r="39" spans="1:9" x14ac:dyDescent="0.55000000000000004">
      <c r="A39" s="196" t="s">
        <v>189</v>
      </c>
      <c r="B39" s="132">
        <v>13</v>
      </c>
      <c r="C39" s="188">
        <v>-400606</v>
      </c>
      <c r="D39" s="56"/>
      <c r="E39" s="121">
        <v>0</v>
      </c>
      <c r="F39" s="56"/>
      <c r="G39" s="188">
        <v>-400606</v>
      </c>
      <c r="H39" s="56"/>
      <c r="I39" s="121">
        <v>0</v>
      </c>
    </row>
    <row r="40" spans="1:9" ht="21" customHeight="1" x14ac:dyDescent="0.55000000000000004">
      <c r="A40" s="196" t="s">
        <v>103</v>
      </c>
      <c r="C40" s="65">
        <v>48908</v>
      </c>
      <c r="D40" s="56"/>
      <c r="E40" s="65">
        <v>753725</v>
      </c>
      <c r="F40" s="56"/>
      <c r="G40" s="65">
        <v>50462</v>
      </c>
      <c r="H40" s="56"/>
      <c r="I40" s="65">
        <v>755195</v>
      </c>
    </row>
    <row r="41" spans="1:9" ht="21" customHeight="1" x14ac:dyDescent="0.55000000000000004">
      <c r="A41" s="150" t="s">
        <v>163</v>
      </c>
      <c r="C41" s="187">
        <v>297</v>
      </c>
      <c r="D41" s="56"/>
      <c r="E41" s="56">
        <v>-120001</v>
      </c>
      <c r="F41" s="56"/>
      <c r="G41" s="187">
        <v>297</v>
      </c>
      <c r="H41" s="56"/>
      <c r="I41" s="56">
        <v>850</v>
      </c>
    </row>
    <row r="42" spans="1:9" s="151" customFormat="1" ht="21" customHeight="1" x14ac:dyDescent="0.6">
      <c r="A42" s="135" t="s">
        <v>104</v>
      </c>
      <c r="B42" s="145"/>
      <c r="C42" s="60">
        <v>49205</v>
      </c>
      <c r="D42" s="61"/>
      <c r="E42" s="60">
        <v>633724</v>
      </c>
      <c r="F42" s="61"/>
      <c r="G42" s="60">
        <v>50759</v>
      </c>
      <c r="H42" s="61"/>
      <c r="I42" s="60">
        <v>756045</v>
      </c>
    </row>
    <row r="43" spans="1:9" ht="22.2" x14ac:dyDescent="0.55000000000000004">
      <c r="A43" s="152"/>
      <c r="B43" s="145"/>
      <c r="C43" s="62"/>
      <c r="D43" s="61"/>
      <c r="E43" s="62"/>
      <c r="F43" s="58"/>
      <c r="G43" s="62"/>
      <c r="H43" s="58"/>
      <c r="I43" s="62"/>
    </row>
    <row r="44" spans="1:9" s="174" customFormat="1" ht="22.2" x14ac:dyDescent="0.55000000000000004">
      <c r="A44" s="151" t="s">
        <v>0</v>
      </c>
      <c r="B44" s="151"/>
      <c r="C44" s="151"/>
      <c r="D44" s="151"/>
      <c r="E44" s="151"/>
      <c r="F44" s="151"/>
      <c r="G44" s="151"/>
      <c r="H44" s="151"/>
      <c r="I44" s="151"/>
    </row>
    <row r="45" spans="1:9" s="174" customFormat="1" ht="22.2" x14ac:dyDescent="0.55000000000000004">
      <c r="A45" s="151" t="s">
        <v>76</v>
      </c>
      <c r="B45" s="151"/>
      <c r="C45" s="151"/>
      <c r="D45" s="151"/>
      <c r="E45" s="151"/>
      <c r="F45" s="151"/>
      <c r="G45" s="151"/>
      <c r="H45" s="151"/>
      <c r="I45" s="151"/>
    </row>
    <row r="46" spans="1:9" s="174" customFormat="1" ht="22.2" x14ac:dyDescent="0.55000000000000004">
      <c r="A46" s="140"/>
      <c r="B46" s="141"/>
      <c r="C46" s="141"/>
      <c r="D46" s="141"/>
      <c r="E46" s="141"/>
      <c r="F46" s="141"/>
      <c r="G46" s="141"/>
      <c r="H46" s="141"/>
      <c r="I46" s="141"/>
    </row>
    <row r="47" spans="1:9" ht="22.2" x14ac:dyDescent="0.6">
      <c r="A47" s="218"/>
      <c r="B47" s="219"/>
      <c r="C47" s="231" t="s">
        <v>1</v>
      </c>
      <c r="D47" s="231"/>
      <c r="E47" s="231"/>
      <c r="F47" s="143"/>
      <c r="G47" s="231" t="s">
        <v>2</v>
      </c>
      <c r="H47" s="231"/>
      <c r="I47" s="231"/>
    </row>
    <row r="48" spans="1:9" ht="22.2" x14ac:dyDescent="0.6">
      <c r="A48" s="218"/>
      <c r="B48" s="219"/>
      <c r="C48" s="232" t="s">
        <v>180</v>
      </c>
      <c r="D48" s="232"/>
      <c r="E48" s="232"/>
      <c r="F48" s="143"/>
      <c r="G48" s="232" t="s">
        <v>180</v>
      </c>
      <c r="H48" s="232"/>
      <c r="I48" s="232"/>
    </row>
    <row r="49" spans="1:9" ht="22.2" x14ac:dyDescent="0.6">
      <c r="A49" s="218"/>
      <c r="B49" s="219"/>
      <c r="C49" s="232" t="s">
        <v>179</v>
      </c>
      <c r="D49" s="232"/>
      <c r="E49" s="232"/>
      <c r="F49" s="143"/>
      <c r="G49" s="232" t="s">
        <v>179</v>
      </c>
      <c r="H49" s="232"/>
      <c r="I49" s="232"/>
    </row>
    <row r="50" spans="1:9" ht="22.2" x14ac:dyDescent="0.55000000000000004">
      <c r="A50" s="218"/>
      <c r="B50" s="132" t="s">
        <v>5</v>
      </c>
      <c r="C50" s="184">
        <v>2567</v>
      </c>
      <c r="D50" s="144"/>
      <c r="E50" s="184">
        <v>2566</v>
      </c>
      <c r="F50" s="144"/>
      <c r="G50" s="184">
        <v>2567</v>
      </c>
      <c r="H50" s="144"/>
      <c r="I50" s="184">
        <v>2566</v>
      </c>
    </row>
    <row r="51" spans="1:9" x14ac:dyDescent="0.55000000000000004">
      <c r="A51" s="218"/>
      <c r="B51" s="219"/>
      <c r="C51" s="238" t="s">
        <v>6</v>
      </c>
      <c r="D51" s="239"/>
      <c r="E51" s="239"/>
      <c r="F51" s="239"/>
      <c r="G51" s="239"/>
      <c r="H51" s="239"/>
      <c r="I51" s="239"/>
    </row>
    <row r="52" spans="1:9" ht="22.2" x14ac:dyDescent="0.6">
      <c r="A52" s="130" t="s">
        <v>81</v>
      </c>
      <c r="B52" s="145"/>
      <c r="C52" s="220"/>
      <c r="D52" s="220"/>
      <c r="E52" s="220"/>
      <c r="F52" s="220"/>
      <c r="G52" s="220"/>
      <c r="H52" s="220"/>
      <c r="I52" s="220"/>
    </row>
    <row r="53" spans="1:9" ht="22.2" x14ac:dyDescent="0.55000000000000004">
      <c r="A53" s="196" t="s">
        <v>164</v>
      </c>
      <c r="B53" s="145"/>
      <c r="C53" s="187">
        <v>1139145</v>
      </c>
      <c r="D53" s="220"/>
      <c r="E53" s="220">
        <v>-200000</v>
      </c>
      <c r="F53" s="220"/>
      <c r="G53" s="187">
        <v>1139145</v>
      </c>
      <c r="H53" s="220"/>
      <c r="I53" s="220">
        <v>-200000</v>
      </c>
    </row>
    <row r="54" spans="1:9" x14ac:dyDescent="0.55000000000000004">
      <c r="A54" s="196" t="s">
        <v>168</v>
      </c>
      <c r="C54" s="121">
        <v>0</v>
      </c>
      <c r="D54" s="225"/>
      <c r="E54" s="121">
        <v>0</v>
      </c>
      <c r="F54" s="58"/>
      <c r="G54" s="187">
        <v>-53625</v>
      </c>
      <c r="H54" s="58"/>
      <c r="I54" s="56">
        <v>-80250</v>
      </c>
    </row>
    <row r="55" spans="1:9" x14ac:dyDescent="0.55000000000000004">
      <c r="A55" s="196" t="s">
        <v>169</v>
      </c>
      <c r="C55" s="187">
        <v>-53625</v>
      </c>
      <c r="D55" s="58"/>
      <c r="E55" s="3">
        <v>-80250</v>
      </c>
      <c r="F55" s="58"/>
      <c r="G55" s="121">
        <v>0</v>
      </c>
      <c r="H55" s="225"/>
      <c r="I55" s="121">
        <v>0</v>
      </c>
    </row>
    <row r="56" spans="1:9" x14ac:dyDescent="0.55000000000000004">
      <c r="A56" s="196" t="s">
        <v>83</v>
      </c>
      <c r="C56" s="187">
        <v>-80645</v>
      </c>
      <c r="D56" s="58"/>
      <c r="E56" s="3">
        <v>-117510</v>
      </c>
      <c r="F56" s="58"/>
      <c r="G56" s="187">
        <v>-80645</v>
      </c>
      <c r="H56" s="58"/>
      <c r="I56" s="56">
        <v>-117510</v>
      </c>
    </row>
    <row r="57" spans="1:9" x14ac:dyDescent="0.55000000000000004">
      <c r="A57" s="196" t="s">
        <v>170</v>
      </c>
      <c r="C57" s="187">
        <v>923</v>
      </c>
      <c r="D57" s="58"/>
      <c r="E57" s="3">
        <v>314</v>
      </c>
      <c r="F57" s="58"/>
      <c r="G57" s="187">
        <v>923</v>
      </c>
      <c r="H57" s="58"/>
      <c r="I57" s="56">
        <v>314</v>
      </c>
    </row>
    <row r="58" spans="1:9" x14ac:dyDescent="0.55000000000000004">
      <c r="A58" s="196" t="s">
        <v>84</v>
      </c>
      <c r="C58" s="187">
        <v>-2728</v>
      </c>
      <c r="D58" s="58"/>
      <c r="E58" s="3">
        <v>-13020</v>
      </c>
      <c r="F58" s="58"/>
      <c r="G58" s="187">
        <v>-2728</v>
      </c>
      <c r="H58" s="58"/>
      <c r="I58" s="56">
        <v>-13020</v>
      </c>
    </row>
    <row r="59" spans="1:9" x14ac:dyDescent="0.55000000000000004">
      <c r="A59" s="196" t="s">
        <v>185</v>
      </c>
      <c r="C59" s="121">
        <v>0</v>
      </c>
      <c r="D59" s="209"/>
      <c r="E59" s="58">
        <v>3482</v>
      </c>
      <c r="F59" s="58"/>
      <c r="G59" s="121">
        <v>0</v>
      </c>
      <c r="H59" s="224"/>
      <c r="I59" s="121">
        <v>0</v>
      </c>
    </row>
    <row r="60" spans="1:9" x14ac:dyDescent="0.55000000000000004">
      <c r="A60" s="196" t="s">
        <v>171</v>
      </c>
      <c r="C60" s="187">
        <v>10500</v>
      </c>
      <c r="D60" s="58"/>
      <c r="E60" s="58">
        <v>31941</v>
      </c>
      <c r="F60" s="58"/>
      <c r="G60" s="187">
        <v>10500</v>
      </c>
      <c r="H60" s="58"/>
      <c r="I60" s="58">
        <v>31941</v>
      </c>
    </row>
    <row r="61" spans="1:9" x14ac:dyDescent="0.55000000000000004">
      <c r="A61" s="196" t="s">
        <v>82</v>
      </c>
      <c r="C61" s="188">
        <v>53435</v>
      </c>
      <c r="D61" s="58"/>
      <c r="E61" s="58">
        <v>33261</v>
      </c>
      <c r="F61" s="58"/>
      <c r="G61" s="188">
        <v>53394</v>
      </c>
      <c r="H61" s="58"/>
      <c r="I61" s="58">
        <v>33244</v>
      </c>
    </row>
    <row r="62" spans="1:9" s="151" customFormat="1" ht="22.2" x14ac:dyDescent="0.6">
      <c r="A62" s="135" t="s">
        <v>196</v>
      </c>
      <c r="B62" s="145"/>
      <c r="C62" s="60">
        <v>1067005</v>
      </c>
      <c r="D62" s="61"/>
      <c r="E62" s="60">
        <v>-341782</v>
      </c>
      <c r="F62" s="61"/>
      <c r="G62" s="60">
        <v>1066964</v>
      </c>
      <c r="H62" s="61"/>
      <c r="I62" s="60">
        <v>-345281</v>
      </c>
    </row>
    <row r="63" spans="1:9" ht="22.2" x14ac:dyDescent="0.55000000000000004">
      <c r="A63" s="152"/>
      <c r="B63" s="145"/>
      <c r="C63" s="61"/>
      <c r="D63" s="61"/>
      <c r="E63" s="61"/>
      <c r="F63" s="58"/>
      <c r="G63" s="61"/>
      <c r="H63" s="58"/>
      <c r="I63" s="61"/>
    </row>
    <row r="64" spans="1:9" ht="22.2" x14ac:dyDescent="0.6">
      <c r="A64" s="130" t="s">
        <v>85</v>
      </c>
      <c r="B64" s="145"/>
      <c r="C64" s="58"/>
      <c r="D64" s="58"/>
      <c r="E64" s="58"/>
      <c r="F64" s="58"/>
      <c r="G64" s="58"/>
      <c r="H64" s="58"/>
      <c r="I64" s="58"/>
    </row>
    <row r="65" spans="1:9" x14ac:dyDescent="0.55000000000000004">
      <c r="A65" s="196" t="s">
        <v>98</v>
      </c>
      <c r="C65" s="187">
        <v>-46279</v>
      </c>
      <c r="D65" s="58"/>
      <c r="E65" s="56">
        <v>-47917</v>
      </c>
      <c r="F65" s="58"/>
      <c r="G65" s="187">
        <v>-46279</v>
      </c>
      <c r="H65" s="58"/>
      <c r="I65" s="56">
        <v>-47917</v>
      </c>
    </row>
    <row r="66" spans="1:9" x14ac:dyDescent="0.55000000000000004">
      <c r="A66" s="196" t="s">
        <v>186</v>
      </c>
      <c r="C66" s="121">
        <v>0</v>
      </c>
      <c r="D66" s="58"/>
      <c r="E66" s="3">
        <v>433333</v>
      </c>
      <c r="F66" s="58"/>
      <c r="G66" s="121">
        <v>0</v>
      </c>
      <c r="H66" s="58"/>
      <c r="I66" s="3">
        <v>433333</v>
      </c>
    </row>
    <row r="67" spans="1:9" x14ac:dyDescent="0.55000000000000004">
      <c r="A67" s="196" t="s">
        <v>173</v>
      </c>
      <c r="B67" s="132">
        <v>12</v>
      </c>
      <c r="C67" s="187">
        <v>-1109000</v>
      </c>
      <c r="D67" s="58"/>
      <c r="E67" s="56">
        <v>-38667</v>
      </c>
      <c r="F67" s="58"/>
      <c r="G67" s="187">
        <v>-1109000</v>
      </c>
      <c r="H67" s="58"/>
      <c r="I67" s="56">
        <v>-38667</v>
      </c>
    </row>
    <row r="68" spans="1:9" x14ac:dyDescent="0.55000000000000004">
      <c r="A68" s="196" t="s">
        <v>172</v>
      </c>
      <c r="C68" s="121">
        <v>0</v>
      </c>
      <c r="D68" s="58"/>
      <c r="E68" s="56">
        <v>-358283</v>
      </c>
      <c r="F68" s="58"/>
      <c r="G68" s="121">
        <v>0</v>
      </c>
      <c r="H68" s="58"/>
      <c r="I68" s="56">
        <v>-358283</v>
      </c>
    </row>
    <row r="69" spans="1:9" x14ac:dyDescent="0.55000000000000004">
      <c r="A69" s="196" t="s">
        <v>106</v>
      </c>
      <c r="C69" s="187">
        <v>-51123</v>
      </c>
      <c r="D69" s="58"/>
      <c r="E69" s="56">
        <v>-28923</v>
      </c>
      <c r="F69" s="58"/>
      <c r="G69" s="187">
        <v>-51123</v>
      </c>
      <c r="H69" s="58"/>
      <c r="I69" s="56">
        <v>-28923</v>
      </c>
    </row>
    <row r="70" spans="1:9" s="151" customFormat="1" ht="22.2" x14ac:dyDescent="0.6">
      <c r="A70" s="135" t="s">
        <v>105</v>
      </c>
      <c r="B70" s="145"/>
      <c r="C70" s="60">
        <v>-1206402</v>
      </c>
      <c r="D70" s="61"/>
      <c r="E70" s="60">
        <v>-40457</v>
      </c>
      <c r="F70" s="58"/>
      <c r="G70" s="60">
        <v>-1206402</v>
      </c>
      <c r="H70" s="58"/>
      <c r="I70" s="60">
        <v>-40457</v>
      </c>
    </row>
    <row r="71" spans="1:9" x14ac:dyDescent="0.55000000000000004">
      <c r="C71" s="58"/>
      <c r="D71" s="58"/>
      <c r="E71" s="58"/>
      <c r="F71" s="58"/>
      <c r="G71" s="58"/>
      <c r="H71" s="58"/>
      <c r="I71" s="58"/>
    </row>
    <row r="72" spans="1:9" x14ac:dyDescent="0.55000000000000004">
      <c r="A72" s="196" t="s">
        <v>197</v>
      </c>
      <c r="C72" s="58"/>
      <c r="D72" s="58"/>
      <c r="E72" s="58"/>
      <c r="F72" s="58"/>
      <c r="G72" s="58"/>
      <c r="H72" s="58"/>
      <c r="I72" s="58"/>
    </row>
    <row r="73" spans="1:9" s="151" customFormat="1" ht="22.2" x14ac:dyDescent="0.55000000000000004">
      <c r="A73" s="196" t="s">
        <v>87</v>
      </c>
      <c r="B73" s="145"/>
      <c r="C73" s="56">
        <v>-90192</v>
      </c>
      <c r="D73" s="56"/>
      <c r="E73" s="56">
        <v>251485</v>
      </c>
      <c r="F73" s="56"/>
      <c r="G73" s="56">
        <v>-88679</v>
      </c>
      <c r="H73" s="56"/>
      <c r="I73" s="56">
        <v>370307</v>
      </c>
    </row>
    <row r="74" spans="1:9" x14ac:dyDescent="0.55000000000000004">
      <c r="A74" s="196" t="s">
        <v>88</v>
      </c>
      <c r="C74" s="56"/>
      <c r="D74" s="56"/>
      <c r="E74" s="56"/>
      <c r="F74" s="56"/>
      <c r="G74" s="56"/>
      <c r="H74" s="56"/>
      <c r="I74" s="56"/>
    </row>
    <row r="75" spans="1:9" x14ac:dyDescent="0.55000000000000004">
      <c r="A75" s="196" t="s">
        <v>89</v>
      </c>
      <c r="C75" s="188">
        <v>-14685</v>
      </c>
      <c r="D75" s="56"/>
      <c r="E75" s="59">
        <v>17143</v>
      </c>
      <c r="F75" s="58"/>
      <c r="G75" s="188">
        <v>-14685</v>
      </c>
      <c r="H75" s="58"/>
      <c r="I75" s="59">
        <v>17143</v>
      </c>
    </row>
    <row r="76" spans="1:9" ht="22.2" x14ac:dyDescent="0.6">
      <c r="A76" s="135" t="s">
        <v>197</v>
      </c>
      <c r="C76" s="62">
        <v>-104877</v>
      </c>
      <c r="D76" s="62"/>
      <c r="E76" s="62">
        <v>268628</v>
      </c>
      <c r="F76" s="61"/>
      <c r="G76" s="62">
        <v>-103364</v>
      </c>
      <c r="H76" s="61"/>
      <c r="I76" s="62">
        <v>387450</v>
      </c>
    </row>
    <row r="77" spans="1:9" x14ac:dyDescent="0.55000000000000004">
      <c r="A77" s="196" t="s">
        <v>199</v>
      </c>
      <c r="C77" s="56">
        <v>1086735</v>
      </c>
      <c r="D77" s="56"/>
      <c r="E77" s="56">
        <v>1383597</v>
      </c>
      <c r="F77" s="56"/>
      <c r="G77" s="56">
        <v>1082006</v>
      </c>
      <c r="H77" s="56"/>
      <c r="I77" s="56">
        <v>1259615</v>
      </c>
    </row>
    <row r="78" spans="1:9" s="151" customFormat="1" ht="22.8" thickBot="1" x14ac:dyDescent="0.65">
      <c r="A78" s="135" t="s">
        <v>200</v>
      </c>
      <c r="B78" s="144"/>
      <c r="C78" s="63">
        <v>981858</v>
      </c>
      <c r="D78" s="61"/>
      <c r="E78" s="63">
        <v>1652225</v>
      </c>
      <c r="F78" s="61"/>
      <c r="G78" s="63">
        <v>978642</v>
      </c>
      <c r="H78" s="61"/>
      <c r="I78" s="63">
        <v>1647065</v>
      </c>
    </row>
    <row r="79" spans="1:9" ht="22.2" thickTop="1" x14ac:dyDescent="0.55000000000000004">
      <c r="C79" s="209"/>
      <c r="D79" s="209"/>
      <c r="E79" s="209"/>
      <c r="F79" s="209"/>
      <c r="G79" s="209"/>
      <c r="H79" s="209"/>
      <c r="I79" s="209"/>
    </row>
    <row r="80" spans="1:9" x14ac:dyDescent="0.55000000000000004">
      <c r="C80" s="209"/>
      <c r="E80" s="209"/>
      <c r="G80" s="115"/>
    </row>
  </sheetData>
  <mergeCells count="14">
    <mergeCell ref="C8:I8"/>
    <mergeCell ref="C4:E4"/>
    <mergeCell ref="G4:I4"/>
    <mergeCell ref="C5:E5"/>
    <mergeCell ref="G5:I5"/>
    <mergeCell ref="C6:E6"/>
    <mergeCell ref="G6:I6"/>
    <mergeCell ref="C51:I51"/>
    <mergeCell ref="C47:E47"/>
    <mergeCell ref="G47:I47"/>
    <mergeCell ref="C48:E48"/>
    <mergeCell ref="G48:I48"/>
    <mergeCell ref="C49:E49"/>
    <mergeCell ref="G49:I49"/>
  </mergeCells>
  <pageMargins left="0.7" right="0.7" top="0.48" bottom="0.5" header="0.5" footer="0.5"/>
  <pageSetup paperSize="9" scale="81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  <customProperties>
    <customPr name="EpmWorksheetKeyString_GUI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1904C-D9C5-4F2F-8AD2-9B0A9C7AA88C}">
  <dimension ref="A1:K50"/>
  <sheetViews>
    <sheetView view="pageBreakPreview" zoomScaleNormal="86" zoomScaleSheetLayoutView="100" workbookViewId="0">
      <selection activeCell="D12" sqref="D12"/>
    </sheetView>
  </sheetViews>
  <sheetFormatPr defaultColWidth="15.75" defaultRowHeight="21.6" x14ac:dyDescent="0.55000000000000004"/>
  <cols>
    <col min="1" max="1" width="39.875" style="52" customWidth="1"/>
    <col min="2" max="2" width="9.125" style="42" customWidth="1"/>
    <col min="3" max="3" width="1.25" style="51" customWidth="1"/>
    <col min="4" max="4" width="14.25" style="43" customWidth="1"/>
    <col min="5" max="5" width="1.25" style="52" customWidth="1"/>
    <col min="6" max="6" width="14.25" style="43" customWidth="1"/>
    <col min="7" max="7" width="1.25" style="52" customWidth="1"/>
    <col min="8" max="8" width="14.25" style="45" customWidth="1"/>
    <col min="9" max="9" width="1.25" style="52" customWidth="1"/>
    <col min="10" max="10" width="14.25" style="45" customWidth="1"/>
    <col min="11" max="16384" width="15.75" style="52"/>
  </cols>
  <sheetData>
    <row r="1" spans="1:11" s="47" customFormat="1" ht="22.2" x14ac:dyDescent="0.55000000000000004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1" s="47" customFormat="1" ht="22.2" x14ac:dyDescent="0.55000000000000004">
      <c r="A2" s="46" t="s">
        <v>47</v>
      </c>
      <c r="B2" s="46"/>
      <c r="C2" s="46"/>
      <c r="D2" s="46"/>
      <c r="E2" s="46"/>
      <c r="F2" s="46"/>
      <c r="G2" s="46"/>
      <c r="H2" s="46"/>
      <c r="I2" s="46"/>
      <c r="J2" s="46"/>
      <c r="K2" s="31"/>
    </row>
    <row r="3" spans="1:11" s="47" customFormat="1" ht="22.2" x14ac:dyDescent="0.55000000000000004">
      <c r="A3" s="46"/>
      <c r="B3" s="46"/>
      <c r="C3" s="46"/>
      <c r="D3" s="46"/>
      <c r="E3" s="46"/>
      <c r="F3" s="46"/>
      <c r="G3" s="46"/>
      <c r="H3" s="46"/>
      <c r="I3" s="46"/>
      <c r="J3" s="46"/>
      <c r="K3" s="31"/>
    </row>
    <row r="4" spans="1:11" s="47" customFormat="1" ht="22.2" x14ac:dyDescent="0.6">
      <c r="A4" s="31"/>
      <c r="B4" s="32"/>
      <c r="C4" s="31"/>
      <c r="D4" s="241" t="s">
        <v>1</v>
      </c>
      <c r="E4" s="241"/>
      <c r="F4" s="241"/>
      <c r="G4" s="27"/>
      <c r="H4" s="241" t="s">
        <v>2</v>
      </c>
      <c r="I4" s="241"/>
      <c r="J4" s="241"/>
      <c r="K4" s="31"/>
    </row>
    <row r="5" spans="1:11" s="47" customFormat="1" ht="22.2" x14ac:dyDescent="0.6">
      <c r="A5" s="31"/>
      <c r="B5" s="32"/>
      <c r="C5" s="31"/>
      <c r="D5" s="242" t="s">
        <v>48</v>
      </c>
      <c r="E5" s="242"/>
      <c r="F5" s="242"/>
      <c r="G5" s="27"/>
      <c r="H5" s="242" t="s">
        <v>48</v>
      </c>
      <c r="I5" s="242"/>
      <c r="J5" s="242"/>
      <c r="K5" s="31"/>
    </row>
    <row r="6" spans="1:11" s="47" customFormat="1" ht="22.2" x14ac:dyDescent="0.6">
      <c r="A6" s="31"/>
      <c r="B6" s="32"/>
      <c r="C6" s="31"/>
      <c r="D6" s="242" t="s">
        <v>107</v>
      </c>
      <c r="E6" s="242"/>
      <c r="F6" s="242"/>
      <c r="G6" s="27"/>
      <c r="H6" s="242" t="s">
        <v>107</v>
      </c>
      <c r="I6" s="242"/>
      <c r="J6" s="242"/>
      <c r="K6" s="31"/>
    </row>
    <row r="7" spans="1:11" s="48" customFormat="1" ht="22.2" x14ac:dyDescent="0.55000000000000004">
      <c r="A7" s="33"/>
      <c r="B7" s="1" t="s">
        <v>5</v>
      </c>
      <c r="D7" s="49">
        <v>2565</v>
      </c>
      <c r="E7" s="26"/>
      <c r="F7" s="49">
        <v>2564</v>
      </c>
      <c r="G7" s="26"/>
      <c r="H7" s="49">
        <v>2565</v>
      </c>
      <c r="I7" s="26"/>
      <c r="J7" s="49">
        <v>2564</v>
      </c>
    </row>
    <row r="8" spans="1:11" s="48" customFormat="1" ht="22.2" x14ac:dyDescent="0.55000000000000004">
      <c r="A8" s="33"/>
      <c r="B8" s="34"/>
      <c r="D8" s="240" t="s">
        <v>6</v>
      </c>
      <c r="E8" s="240"/>
      <c r="F8" s="240"/>
      <c r="G8" s="240"/>
      <c r="H8" s="240"/>
      <c r="I8" s="240"/>
      <c r="J8" s="240"/>
    </row>
    <row r="9" spans="1:11" s="48" customFormat="1" x14ac:dyDescent="0.55000000000000004">
      <c r="A9" s="35" t="s">
        <v>49</v>
      </c>
      <c r="B9" s="26">
        <v>3</v>
      </c>
      <c r="C9" s="49"/>
      <c r="D9" s="15">
        <v>7315965</v>
      </c>
      <c r="E9" s="80"/>
      <c r="F9" s="15">
        <v>4967984</v>
      </c>
      <c r="G9" s="81"/>
      <c r="H9" s="15">
        <v>7350319</v>
      </c>
      <c r="I9" s="81"/>
      <c r="J9" s="15">
        <v>4959927</v>
      </c>
    </row>
    <row r="10" spans="1:11" s="48" customFormat="1" x14ac:dyDescent="0.55000000000000004">
      <c r="A10" s="50" t="s">
        <v>51</v>
      </c>
      <c r="B10" s="26" t="s">
        <v>92</v>
      </c>
      <c r="C10" s="49"/>
      <c r="D10" s="82">
        <v>-6585422</v>
      </c>
      <c r="E10" s="80"/>
      <c r="F10" s="82">
        <v>-4751968</v>
      </c>
      <c r="G10" s="81"/>
      <c r="H10" s="83">
        <v>-6810224</v>
      </c>
      <c r="I10" s="81"/>
      <c r="J10" s="83">
        <v>-4768407</v>
      </c>
    </row>
    <row r="11" spans="1:11" s="48" customFormat="1" ht="22.2" x14ac:dyDescent="0.55000000000000004">
      <c r="A11" s="22" t="s">
        <v>52</v>
      </c>
      <c r="B11" s="26"/>
      <c r="C11" s="49"/>
      <c r="D11" s="18">
        <f>SUM(D9:D10)</f>
        <v>730543</v>
      </c>
      <c r="E11" s="84"/>
      <c r="F11" s="18">
        <f>SUM(F9:F10)</f>
        <v>216016</v>
      </c>
      <c r="G11" s="85"/>
      <c r="H11" s="18">
        <f>SUM(H9:H10)</f>
        <v>540095</v>
      </c>
      <c r="I11" s="85"/>
      <c r="J11" s="18">
        <f>SUM(J9:J10)</f>
        <v>191520</v>
      </c>
    </row>
    <row r="12" spans="1:11" s="48" customFormat="1" x14ac:dyDescent="0.55000000000000004">
      <c r="A12" s="50"/>
      <c r="B12" s="26"/>
      <c r="C12" s="49"/>
      <c r="D12" s="86"/>
      <c r="E12" s="80"/>
      <c r="F12" s="86"/>
      <c r="G12" s="81"/>
      <c r="H12" s="23"/>
      <c r="I12" s="81"/>
      <c r="J12" s="23"/>
    </row>
    <row r="13" spans="1:11" s="48" customFormat="1" x14ac:dyDescent="0.55000000000000004">
      <c r="A13" s="48" t="s">
        <v>50</v>
      </c>
      <c r="B13" s="26">
        <v>3</v>
      </c>
      <c r="C13" s="49"/>
      <c r="D13" s="15">
        <v>1350</v>
      </c>
      <c r="E13" s="80"/>
      <c r="F13" s="15">
        <v>2035</v>
      </c>
      <c r="G13" s="81"/>
      <c r="H13" s="15">
        <v>149431</v>
      </c>
      <c r="I13" s="81"/>
      <c r="J13" s="15">
        <v>107421</v>
      </c>
    </row>
    <row r="14" spans="1:11" s="48" customFormat="1" x14ac:dyDescent="0.55000000000000004">
      <c r="A14" s="35" t="s">
        <v>53</v>
      </c>
      <c r="B14" s="26">
        <v>3</v>
      </c>
      <c r="C14" s="49"/>
      <c r="D14" s="15">
        <v>13972</v>
      </c>
      <c r="E14" s="87"/>
      <c r="F14" s="15">
        <v>8461</v>
      </c>
      <c r="G14" s="81"/>
      <c r="H14" s="15">
        <v>23341</v>
      </c>
      <c r="I14" s="81"/>
      <c r="J14" s="15">
        <v>17018</v>
      </c>
    </row>
    <row r="15" spans="1:11" s="48" customFormat="1" x14ac:dyDescent="0.55000000000000004">
      <c r="A15" s="48" t="s">
        <v>93</v>
      </c>
      <c r="B15" s="26">
        <v>3</v>
      </c>
      <c r="C15" s="49"/>
      <c r="D15" s="86">
        <v>-97096</v>
      </c>
      <c r="E15" s="80"/>
      <c r="F15" s="86">
        <v>-51063</v>
      </c>
      <c r="G15" s="81"/>
      <c r="H15" s="86">
        <v>-32490</v>
      </c>
      <c r="I15" s="81"/>
      <c r="J15" s="86">
        <v>-28527</v>
      </c>
    </row>
    <row r="16" spans="1:11" s="48" customFormat="1" x14ac:dyDescent="0.55000000000000004">
      <c r="A16" s="48" t="s">
        <v>54</v>
      </c>
      <c r="B16" s="26">
        <v>3</v>
      </c>
      <c r="C16" s="49"/>
      <c r="D16" s="86">
        <v>-92666</v>
      </c>
      <c r="E16" s="80"/>
      <c r="F16" s="86">
        <v>-95412</v>
      </c>
      <c r="G16" s="81"/>
      <c r="H16" s="86">
        <v>-89593</v>
      </c>
      <c r="I16" s="81"/>
      <c r="J16" s="86">
        <v>-91685</v>
      </c>
    </row>
    <row r="17" spans="1:10" s="48" customFormat="1" x14ac:dyDescent="0.55000000000000004">
      <c r="A17" s="48" t="s">
        <v>108</v>
      </c>
      <c r="B17" s="26"/>
      <c r="C17" s="49"/>
      <c r="D17" s="86">
        <v>6950</v>
      </c>
      <c r="E17" s="87"/>
      <c r="F17" s="86">
        <v>15632</v>
      </c>
      <c r="G17" s="81"/>
      <c r="H17" s="15">
        <v>-96</v>
      </c>
      <c r="I17" s="81"/>
      <c r="J17" s="15">
        <v>2711</v>
      </c>
    </row>
    <row r="18" spans="1:10" s="48" customFormat="1" x14ac:dyDescent="0.55000000000000004">
      <c r="A18" s="35" t="s">
        <v>55</v>
      </c>
      <c r="B18" s="26"/>
      <c r="C18" s="49"/>
      <c r="D18" s="82">
        <v>14681</v>
      </c>
      <c r="E18" s="87"/>
      <c r="F18" s="82">
        <v>-21076</v>
      </c>
      <c r="G18" s="81"/>
      <c r="H18" s="16">
        <v>1010</v>
      </c>
      <c r="I18" s="81"/>
      <c r="J18" s="16">
        <v>-11</v>
      </c>
    </row>
    <row r="19" spans="1:10" s="48" customFormat="1" ht="22.2" x14ac:dyDescent="0.55000000000000004">
      <c r="A19" s="37" t="s">
        <v>94</v>
      </c>
      <c r="B19" s="38"/>
      <c r="C19" s="39"/>
      <c r="D19" s="88">
        <f>SUM(D11:D18)</f>
        <v>577734</v>
      </c>
      <c r="E19" s="89"/>
      <c r="F19" s="88">
        <f>SUM(F11:F18)</f>
        <v>74593</v>
      </c>
      <c r="G19" s="85"/>
      <c r="H19" s="88">
        <f>SUM(H11:H18)</f>
        <v>591698</v>
      </c>
      <c r="I19" s="85"/>
      <c r="J19" s="88">
        <f>SUM(J11:J18)</f>
        <v>198447</v>
      </c>
    </row>
    <row r="20" spans="1:10" s="97" customFormat="1" ht="15" x14ac:dyDescent="0.55000000000000004">
      <c r="A20" s="90"/>
      <c r="B20" s="91"/>
      <c r="C20" s="92"/>
      <c r="D20" s="93"/>
      <c r="E20" s="94"/>
      <c r="F20" s="93"/>
      <c r="G20" s="95"/>
      <c r="H20" s="96"/>
      <c r="I20" s="95"/>
      <c r="J20" s="96"/>
    </row>
    <row r="21" spans="1:10" s="48" customFormat="1" x14ac:dyDescent="0.55000000000000004">
      <c r="A21" s="35" t="s">
        <v>56</v>
      </c>
      <c r="B21" s="26">
        <v>3</v>
      </c>
      <c r="C21" s="49"/>
      <c r="D21" s="15">
        <v>-10949</v>
      </c>
      <c r="E21" s="80"/>
      <c r="F21" s="15">
        <v>-14273</v>
      </c>
      <c r="G21" s="15"/>
      <c r="H21" s="15">
        <v>-10792</v>
      </c>
      <c r="I21" s="15"/>
      <c r="J21" s="15">
        <v>-13992</v>
      </c>
    </row>
    <row r="22" spans="1:10" s="48" customFormat="1" x14ac:dyDescent="0.55000000000000004">
      <c r="A22" s="35" t="s">
        <v>57</v>
      </c>
      <c r="B22" s="26">
        <v>7</v>
      </c>
      <c r="C22" s="49"/>
      <c r="D22" s="16">
        <v>5408</v>
      </c>
      <c r="E22" s="80"/>
      <c r="F22" s="16">
        <v>23336</v>
      </c>
      <c r="G22" s="15"/>
      <c r="H22" s="79">
        <v>0</v>
      </c>
      <c r="I22" s="98"/>
      <c r="J22" s="79">
        <v>0</v>
      </c>
    </row>
    <row r="23" spans="1:10" s="36" customFormat="1" ht="22.2" x14ac:dyDescent="0.55000000000000004">
      <c r="A23" s="37" t="s">
        <v>95</v>
      </c>
      <c r="B23" s="38"/>
      <c r="C23" s="39"/>
      <c r="D23" s="18">
        <f>SUM(D19:D22)</f>
        <v>572193</v>
      </c>
      <c r="E23" s="99"/>
      <c r="F23" s="18">
        <f>SUM(F19:F22)</f>
        <v>83656</v>
      </c>
      <c r="G23" s="18"/>
      <c r="H23" s="18">
        <f>SUM(H19:H22)</f>
        <v>580906</v>
      </c>
      <c r="I23" s="18"/>
      <c r="J23" s="18">
        <f>SUM(J19:J22)</f>
        <v>184455</v>
      </c>
    </row>
    <row r="24" spans="1:10" s="48" customFormat="1" x14ac:dyDescent="0.55000000000000004">
      <c r="A24" s="40" t="s">
        <v>58</v>
      </c>
      <c r="B24" s="26"/>
      <c r="C24" s="49"/>
      <c r="D24" s="16">
        <v>-85211</v>
      </c>
      <c r="E24" s="41"/>
      <c r="F24" s="16">
        <v>10585</v>
      </c>
      <c r="G24" s="15"/>
      <c r="H24" s="16">
        <v>-51597</v>
      </c>
      <c r="I24" s="15"/>
      <c r="J24" s="16">
        <v>8447</v>
      </c>
    </row>
    <row r="25" spans="1:10" s="36" customFormat="1" ht="22.8" thickBot="1" x14ac:dyDescent="0.6">
      <c r="A25" s="36" t="s">
        <v>74</v>
      </c>
      <c r="B25" s="38"/>
      <c r="C25" s="39"/>
      <c r="D25" s="17">
        <f>SUM(D23:D24)</f>
        <v>486982</v>
      </c>
      <c r="E25" s="99"/>
      <c r="F25" s="17">
        <f>SUM(F23:F24)</f>
        <v>94241</v>
      </c>
      <c r="G25" s="18"/>
      <c r="H25" s="17">
        <f>SUM(H23:H24)</f>
        <v>529309</v>
      </c>
      <c r="I25" s="18"/>
      <c r="J25" s="17">
        <f>SUM(J23:J24)</f>
        <v>192902</v>
      </c>
    </row>
    <row r="26" spans="1:10" s="48" customFormat="1" ht="22.8" thickTop="1" x14ac:dyDescent="0.55000000000000004">
      <c r="A26" s="36"/>
      <c r="B26" s="26"/>
      <c r="C26" s="49"/>
      <c r="D26" s="15"/>
      <c r="E26" s="41"/>
      <c r="F26" s="15"/>
      <c r="G26" s="15"/>
      <c r="H26" s="15"/>
      <c r="I26" s="15"/>
      <c r="J26" s="15"/>
    </row>
    <row r="27" spans="1:10" s="48" customFormat="1" ht="22.2" x14ac:dyDescent="0.55000000000000004">
      <c r="A27" s="37" t="s">
        <v>96</v>
      </c>
      <c r="B27" s="26"/>
      <c r="C27" s="49"/>
      <c r="D27" s="100"/>
      <c r="E27" s="30"/>
      <c r="F27" s="100"/>
      <c r="G27" s="100"/>
      <c r="H27" s="100"/>
      <c r="I27" s="100"/>
      <c r="J27" s="100"/>
    </row>
    <row r="28" spans="1:10" s="48" customFormat="1" ht="22.2" x14ac:dyDescent="0.55000000000000004">
      <c r="A28" s="67" t="s">
        <v>102</v>
      </c>
      <c r="B28" s="26"/>
      <c r="C28" s="49"/>
      <c r="D28" s="15">
        <f>D25</f>
        <v>486982</v>
      </c>
      <c r="E28" s="15"/>
      <c r="F28" s="15">
        <f>F25</f>
        <v>94241</v>
      </c>
      <c r="G28" s="100"/>
      <c r="H28" s="15">
        <f>H25</f>
        <v>529309</v>
      </c>
      <c r="I28" s="100"/>
      <c r="J28" s="15">
        <f>J25</f>
        <v>192902</v>
      </c>
    </row>
    <row r="29" spans="1:10" s="36" customFormat="1" ht="22.8" thickBot="1" x14ac:dyDescent="0.6">
      <c r="A29" s="37"/>
      <c r="B29" s="38"/>
      <c r="C29" s="39"/>
      <c r="D29" s="19">
        <f>SUM(D28)</f>
        <v>486982</v>
      </c>
      <c r="E29" s="18"/>
      <c r="F29" s="19">
        <f>SUM(F28)</f>
        <v>94241</v>
      </c>
      <c r="G29" s="100"/>
      <c r="H29" s="19">
        <f>SUM(H28)</f>
        <v>529309</v>
      </c>
      <c r="I29" s="18"/>
      <c r="J29" s="19">
        <f>SUM(J28)</f>
        <v>192902</v>
      </c>
    </row>
    <row r="30" spans="1:10" s="48" customFormat="1" ht="22.8" thickTop="1" x14ac:dyDescent="0.55000000000000004">
      <c r="A30" s="37"/>
      <c r="B30" s="26"/>
      <c r="C30" s="49"/>
      <c r="D30" s="15"/>
      <c r="E30" s="15"/>
      <c r="F30" s="15"/>
      <c r="G30" s="30"/>
      <c r="H30" s="15"/>
      <c r="I30" s="15"/>
      <c r="J30" s="15"/>
    </row>
    <row r="31" spans="1:10" s="48" customFormat="1" ht="26.4" customHeight="1" thickBot="1" x14ac:dyDescent="0.65">
      <c r="A31" s="7" t="s">
        <v>101</v>
      </c>
      <c r="B31" s="1">
        <v>10</v>
      </c>
      <c r="C31" s="64"/>
      <c r="D31" s="75">
        <f>ROUND(D25/1023666.7,2)</f>
        <v>0.48</v>
      </c>
      <c r="E31" s="76"/>
      <c r="F31" s="75">
        <f>ROUND(F25/1023666.7,2)</f>
        <v>0.09</v>
      </c>
      <c r="G31" s="77"/>
      <c r="H31" s="75">
        <f>ROUND(H25/1023666.7,2)</f>
        <v>0.52</v>
      </c>
      <c r="I31" s="77"/>
      <c r="J31" s="75">
        <f>ROUND(J25/1023666.7,2)</f>
        <v>0.19</v>
      </c>
    </row>
    <row r="32" spans="1:10" s="48" customFormat="1" ht="22.8" thickTop="1" x14ac:dyDescent="0.55000000000000004">
      <c r="A32" s="36"/>
      <c r="B32" s="26"/>
      <c r="C32" s="49"/>
      <c r="D32" s="30"/>
      <c r="E32" s="41"/>
      <c r="F32" s="30"/>
      <c r="G32" s="30"/>
      <c r="H32" s="30"/>
      <c r="I32" s="30"/>
      <c r="J32" s="30"/>
    </row>
    <row r="33" spans="1:10" s="48" customFormat="1" ht="23.4" x14ac:dyDescent="0.55000000000000004">
      <c r="A33" s="28" t="s">
        <v>0</v>
      </c>
      <c r="B33" s="28"/>
      <c r="C33" s="28"/>
      <c r="D33" s="28"/>
      <c r="E33" s="28"/>
      <c r="F33" s="28"/>
      <c r="G33" s="28"/>
      <c r="H33" s="28"/>
      <c r="I33" s="28"/>
      <c r="J33" s="28"/>
    </row>
    <row r="34" spans="1:10" s="48" customFormat="1" ht="23.4" x14ac:dyDescent="0.55000000000000004">
      <c r="A34" s="28" t="s">
        <v>59</v>
      </c>
      <c r="B34" s="28"/>
      <c r="C34" s="28"/>
      <c r="D34" s="28"/>
      <c r="E34" s="28"/>
      <c r="F34" s="28"/>
      <c r="G34" s="28"/>
      <c r="H34" s="28"/>
      <c r="I34" s="28"/>
      <c r="J34" s="28"/>
    </row>
    <row r="35" spans="1:10" s="48" customFormat="1" ht="22.2" x14ac:dyDescent="0.55000000000000004">
      <c r="A35" s="46"/>
      <c r="B35" s="46"/>
      <c r="C35" s="46"/>
      <c r="D35" s="46"/>
      <c r="E35" s="46"/>
      <c r="F35" s="46"/>
      <c r="G35" s="46"/>
      <c r="H35" s="46"/>
      <c r="I35" s="46"/>
      <c r="J35" s="46"/>
    </row>
    <row r="36" spans="1:10" s="48" customFormat="1" ht="22.2" x14ac:dyDescent="0.6">
      <c r="A36" s="66"/>
      <c r="B36" s="66"/>
      <c r="C36" s="66"/>
      <c r="D36" s="241" t="s">
        <v>1</v>
      </c>
      <c r="E36" s="241"/>
      <c r="F36" s="241"/>
      <c r="G36" s="27"/>
      <c r="H36" s="241" t="s">
        <v>2</v>
      </c>
      <c r="I36" s="241"/>
      <c r="J36" s="241"/>
    </row>
    <row r="37" spans="1:10" s="48" customFormat="1" ht="22.2" x14ac:dyDescent="0.6">
      <c r="A37" s="66"/>
      <c r="B37" s="66"/>
      <c r="C37" s="66"/>
      <c r="D37" s="242" t="s">
        <v>48</v>
      </c>
      <c r="E37" s="242"/>
      <c r="F37" s="242"/>
      <c r="G37" s="27"/>
      <c r="H37" s="242" t="s">
        <v>48</v>
      </c>
      <c r="I37" s="242"/>
      <c r="J37" s="242"/>
    </row>
    <row r="38" spans="1:10" s="48" customFormat="1" ht="22.2" x14ac:dyDescent="0.6">
      <c r="A38" s="66"/>
      <c r="B38" s="66"/>
      <c r="C38" s="66"/>
      <c r="D38" s="242" t="s">
        <v>107</v>
      </c>
      <c r="E38" s="242"/>
      <c r="F38" s="242"/>
      <c r="G38" s="27"/>
      <c r="H38" s="242" t="s">
        <v>107</v>
      </c>
      <c r="I38" s="242"/>
      <c r="J38" s="242"/>
    </row>
    <row r="39" spans="1:10" s="48" customFormat="1" ht="22.2" x14ac:dyDescent="0.55000000000000004">
      <c r="A39" s="66"/>
      <c r="B39" s="66"/>
      <c r="C39" s="66"/>
      <c r="D39" s="55">
        <v>2565</v>
      </c>
      <c r="E39" s="66"/>
      <c r="F39" s="55">
        <v>2564</v>
      </c>
      <c r="G39" s="66"/>
      <c r="H39" s="55">
        <v>2565</v>
      </c>
      <c r="I39" s="66"/>
      <c r="J39" s="55">
        <v>2564</v>
      </c>
    </row>
    <row r="40" spans="1:10" s="48" customFormat="1" x14ac:dyDescent="0.55000000000000004">
      <c r="D40" s="240" t="s">
        <v>6</v>
      </c>
      <c r="E40" s="240"/>
      <c r="F40" s="240"/>
      <c r="G40" s="240"/>
      <c r="H40" s="240"/>
      <c r="I40" s="240"/>
      <c r="J40" s="240"/>
    </row>
    <row r="41" spans="1:10" s="48" customFormat="1" ht="22.2" x14ac:dyDescent="0.55000000000000004">
      <c r="A41" s="22" t="s">
        <v>74</v>
      </c>
      <c r="B41" s="26"/>
      <c r="C41" s="26"/>
      <c r="D41" s="21">
        <v>486982</v>
      </c>
      <c r="E41" s="21"/>
      <c r="F41" s="21">
        <v>94241</v>
      </c>
      <c r="G41" s="21"/>
      <c r="H41" s="21">
        <v>529309</v>
      </c>
      <c r="I41" s="21"/>
      <c r="J41" s="21">
        <v>192902</v>
      </c>
    </row>
    <row r="42" spans="1:10" s="48" customFormat="1" x14ac:dyDescent="0.55000000000000004">
      <c r="A42" s="29" t="s">
        <v>60</v>
      </c>
      <c r="B42" s="26"/>
      <c r="C42" s="26"/>
      <c r="D42" s="78">
        <v>0</v>
      </c>
      <c r="E42" s="101"/>
      <c r="F42" s="78">
        <v>0</v>
      </c>
      <c r="G42" s="102"/>
      <c r="H42" s="78">
        <v>0</v>
      </c>
      <c r="I42" s="101"/>
      <c r="J42" s="78">
        <v>0</v>
      </c>
    </row>
    <row r="43" spans="1:10" s="48" customFormat="1" ht="22.8" thickBot="1" x14ac:dyDescent="0.65">
      <c r="A43" s="25" t="s">
        <v>61</v>
      </c>
      <c r="B43" s="26"/>
      <c r="C43" s="26"/>
      <c r="D43" s="24">
        <f>SUM(D41:D42)</f>
        <v>486982</v>
      </c>
      <c r="E43" s="53"/>
      <c r="F43" s="24">
        <f>SUM(F41:F42)</f>
        <v>94241</v>
      </c>
      <c r="G43" s="53"/>
      <c r="H43" s="24">
        <f>SUM(H41:H42)</f>
        <v>529309</v>
      </c>
      <c r="I43" s="53"/>
      <c r="J43" s="24">
        <f>SUM(J41:J42)</f>
        <v>192902</v>
      </c>
    </row>
    <row r="44" spans="1:10" s="48" customFormat="1" ht="22.8" thickTop="1" x14ac:dyDescent="0.55000000000000004">
      <c r="A44" s="37"/>
      <c r="B44" s="26"/>
      <c r="C44" s="26"/>
      <c r="D44" s="21"/>
      <c r="E44" s="53"/>
      <c r="F44" s="21"/>
      <c r="G44" s="53"/>
      <c r="H44" s="21"/>
      <c r="I44" s="54"/>
      <c r="J44" s="21"/>
    </row>
    <row r="45" spans="1:10" s="48" customFormat="1" ht="22.2" x14ac:dyDescent="0.55000000000000004">
      <c r="A45" s="22" t="s">
        <v>62</v>
      </c>
      <c r="B45" s="26"/>
      <c r="C45" s="26"/>
      <c r="D45" s="103"/>
      <c r="E45" s="104"/>
      <c r="F45" s="103"/>
      <c r="G45" s="104"/>
      <c r="H45" s="103"/>
      <c r="I45" s="54"/>
      <c r="J45" s="103"/>
    </row>
    <row r="46" spans="1:10" s="48" customFormat="1" x14ac:dyDescent="0.55000000000000004">
      <c r="A46" s="67" t="s">
        <v>102</v>
      </c>
      <c r="B46" s="26"/>
      <c r="C46" s="26"/>
      <c r="D46" s="20">
        <v>486982</v>
      </c>
      <c r="E46" s="20"/>
      <c r="F46" s="20">
        <v>94241</v>
      </c>
      <c r="G46" s="20"/>
      <c r="H46" s="20">
        <v>529309</v>
      </c>
      <c r="I46" s="20"/>
      <c r="J46" s="20">
        <v>192902</v>
      </c>
    </row>
    <row r="47" spans="1:10" s="48" customFormat="1" ht="22.8" thickBot="1" x14ac:dyDescent="0.6">
      <c r="A47" s="22"/>
      <c r="B47" s="26"/>
      <c r="C47" s="26"/>
      <c r="D47" s="24">
        <f>SUM(D46)</f>
        <v>486982</v>
      </c>
      <c r="E47" s="21"/>
      <c r="F47" s="24">
        <f>SUM(F46)</f>
        <v>94241</v>
      </c>
      <c r="G47" s="21"/>
      <c r="H47" s="24">
        <f>SUM(H46)</f>
        <v>529309</v>
      </c>
      <c r="I47" s="21"/>
      <c r="J47" s="24">
        <f>SUM(J46)</f>
        <v>192902</v>
      </c>
    </row>
    <row r="48" spans="1:10" s="48" customFormat="1" ht="22.2" thickTop="1" x14ac:dyDescent="0.55000000000000004">
      <c r="B48" s="34"/>
    </row>
    <row r="50" spans="8:10" x14ac:dyDescent="0.55000000000000004">
      <c r="H50" s="44"/>
      <c r="J50" s="44"/>
    </row>
  </sheetData>
  <mergeCells count="14">
    <mergeCell ref="D4:F4"/>
    <mergeCell ref="H4:J4"/>
    <mergeCell ref="D5:F5"/>
    <mergeCell ref="H5:J5"/>
    <mergeCell ref="D6:F6"/>
    <mergeCell ref="H6:J6"/>
    <mergeCell ref="D40:J40"/>
    <mergeCell ref="D8:J8"/>
    <mergeCell ref="D36:F36"/>
    <mergeCell ref="H36:J36"/>
    <mergeCell ref="D37:F37"/>
    <mergeCell ref="H37:J37"/>
    <mergeCell ref="D38:F38"/>
    <mergeCell ref="H38:J38"/>
  </mergeCells>
  <pageMargins left="0.7" right="0.7" top="0.48" bottom="0.5" header="0.5" footer="0.5"/>
  <pageSetup paperSize="9" scale="90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15752D-D764-40AB-9450-8F36C0B10397}">
  <ds:schemaRefs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4243d5be-521d-4052-81ca-f0f31ea6f2da"/>
    <ds:schemaRef ds:uri="f6ba49b0-bcda-4796-8236-5b5cc1493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88FAFD3-32FF-453A-8D16-994D28CAD9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397A19-053B-45F2-86DD-27F2CD3CFE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SI 3M 6-7</vt:lpstr>
      <vt:lpstr>SI 9M 8-9</vt:lpstr>
      <vt:lpstr>SH 10</vt:lpstr>
      <vt:lpstr>SH 11</vt:lpstr>
      <vt:lpstr>CF 12-13</vt:lpstr>
      <vt:lpstr>SI 6-7 Q1</vt:lpstr>
      <vt:lpstr>'BS 3-5'!Print_Area</vt:lpstr>
      <vt:lpstr>'CF 12-13'!Print_Area</vt:lpstr>
      <vt:lpstr>'SH 10'!Print_Area</vt:lpstr>
      <vt:lpstr>'SH 11'!Print_Area</vt:lpstr>
      <vt:lpstr>'SI 3M 6-7'!Print_Area</vt:lpstr>
      <vt:lpstr>'SI 6-7 Q1'!Print_Area</vt:lpstr>
      <vt:lpstr>'SI 9M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Ploypetch, Pooljun</dc:creator>
  <cp:keywords/>
  <dc:description/>
  <cp:lastModifiedBy>Sakkarin, Naisra</cp:lastModifiedBy>
  <cp:revision/>
  <cp:lastPrinted>2024-10-23T07:36:16Z</cp:lastPrinted>
  <dcterms:created xsi:type="dcterms:W3CDTF">2016-12-30T02:20:54Z</dcterms:created>
  <dcterms:modified xsi:type="dcterms:W3CDTF">2024-11-01T06:37:33Z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