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rakitti_techamahatthana_th_ey_com/Documents/Desktop/Golf Backup 18 May 2021/2024/SSPG/Q3/FS/SET/"/>
    </mc:Choice>
  </mc:AlternateContent>
  <xr:revisionPtr revIDLastSave="0" documentId="8_{2502FAC4-B68D-4858-994E-38005F562B31}" xr6:coauthVersionLast="47" xr6:coauthVersionMax="47" xr10:uidLastSave="{00000000-0000-0000-0000-000000000000}"/>
  <bookViews>
    <workbookView xWindow="975" yWindow="30" windowWidth="27825" windowHeight="16170" tabRatio="678" activeTab="6" xr2:uid="{00000000-000D-0000-FFFF-FFFF00000000}"/>
  </bookViews>
  <sheets>
    <sheet name="BS" sheetId="7" r:id="rId1"/>
    <sheet name="PL" sheetId="50" r:id="rId2"/>
    <sheet name="CE1-1" sheetId="60" r:id="rId3"/>
    <sheet name="CE1-2" sheetId="62" r:id="rId4"/>
    <sheet name="CE2-1" sheetId="61" r:id="rId5"/>
    <sheet name="CE2-2" sheetId="63" r:id="rId6"/>
    <sheet name="CF" sheetId="57" r:id="rId7"/>
  </sheets>
  <definedNames>
    <definedName name="_xlnm.Print_Area" localSheetId="0">BS!$A$1:$M$113</definedName>
    <definedName name="_xlnm.Print_Area" localSheetId="2">'CE1-1'!$A$1:$Z$40</definedName>
    <definedName name="_xlnm.Print_Area" localSheetId="3">'CE1-2'!$A$1:$P$26</definedName>
    <definedName name="_xlnm.Print_Area" localSheetId="4">'CE2-1'!$A$1:$V$35</definedName>
    <definedName name="_xlnm.Print_Area" localSheetId="5">'CE2-2'!$A$1:$P$26</definedName>
    <definedName name="_xlnm.Print_Area" localSheetId="6">CF!$A$1:$L$105</definedName>
    <definedName name="_xlnm.Print_Area" localSheetId="1">PL!$A$1:$L$128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61" l="1"/>
  <c r="U31" i="61"/>
  <c r="Y34" i="60"/>
  <c r="U34" i="60"/>
  <c r="O34" i="60"/>
  <c r="L88" i="7"/>
  <c r="H88" i="7"/>
  <c r="E70" i="57"/>
  <c r="E21" i="63" l="1"/>
  <c r="E21" i="62"/>
  <c r="U36" i="60"/>
  <c r="Y36" i="60" s="1"/>
  <c r="W25" i="60"/>
  <c r="I38" i="50"/>
  <c r="G38" i="50"/>
  <c r="E38" i="50"/>
  <c r="I31" i="50"/>
  <c r="I30" i="50"/>
  <c r="I28" i="50"/>
  <c r="I22" i="50"/>
  <c r="I20" i="50"/>
  <c r="I19" i="50"/>
  <c r="I14" i="50"/>
  <c r="I10" i="50"/>
  <c r="I37" i="50"/>
  <c r="E37" i="50"/>
  <c r="E31" i="50"/>
  <c r="E30" i="50"/>
  <c r="E28" i="50"/>
  <c r="E22" i="50"/>
  <c r="E20" i="50"/>
  <c r="E19" i="50"/>
  <c r="E18" i="50"/>
  <c r="E14" i="50"/>
  <c r="E10" i="50"/>
  <c r="I102" i="50"/>
  <c r="G102" i="50"/>
  <c r="E102" i="50"/>
  <c r="O23" i="63" l="1"/>
  <c r="O32" i="61"/>
  <c r="U32" i="61" s="1"/>
  <c r="M24" i="63"/>
  <c r="O35" i="60"/>
  <c r="U35" i="60" s="1"/>
  <c r="Y35" i="60" s="1"/>
  <c r="M24" i="62"/>
  <c r="O23" i="62"/>
  <c r="U37" i="60" l="1"/>
  <c r="U29" i="60"/>
  <c r="U28" i="60"/>
  <c r="U27" i="60"/>
  <c r="O30" i="60"/>
  <c r="U30" i="60" s="1"/>
  <c r="Y30" i="60" s="1"/>
  <c r="O27" i="61"/>
  <c r="U29" i="61"/>
  <c r="K21" i="63"/>
  <c r="K22" i="63" s="1"/>
  <c r="K24" i="63" s="1"/>
  <c r="K15" i="63"/>
  <c r="K16" i="63" s="1"/>
  <c r="K18" i="63" s="1"/>
  <c r="U25" i="61"/>
  <c r="K21" i="62"/>
  <c r="K22" i="62" s="1"/>
  <c r="K24" i="62" s="1"/>
  <c r="K16" i="62"/>
  <c r="K18" i="62" s="1"/>
  <c r="Y29" i="60"/>
  <c r="U32" i="60" l="1"/>
  <c r="Y32" i="60" s="1"/>
  <c r="U27" i="61"/>
  <c r="L100" i="7"/>
  <c r="L97" i="7"/>
  <c r="L95" i="7"/>
  <c r="U18" i="61"/>
  <c r="U17" i="61"/>
  <c r="U16" i="61"/>
  <c r="U12" i="61"/>
  <c r="U21" i="61"/>
  <c r="Q24" i="61"/>
  <c r="Q33" i="61" s="1"/>
  <c r="Q15" i="61"/>
  <c r="Q19" i="61" s="1"/>
  <c r="K24" i="61"/>
  <c r="K33" i="61" s="1"/>
  <c r="K15" i="61"/>
  <c r="K19" i="61" s="1"/>
  <c r="H100" i="7"/>
  <c r="H97" i="7"/>
  <c r="H95" i="7"/>
  <c r="U23" i="60"/>
  <c r="Q26" i="60"/>
  <c r="Q38" i="60" s="1"/>
  <c r="F100" i="7" s="1"/>
  <c r="Q15" i="60"/>
  <c r="Q21" i="60" s="1"/>
  <c r="K26" i="60"/>
  <c r="K38" i="60" s="1"/>
  <c r="F97" i="7" s="1"/>
  <c r="K15" i="60"/>
  <c r="K21" i="60" s="1"/>
  <c r="F22" i="7"/>
  <c r="H22" i="7"/>
  <c r="J22" i="7"/>
  <c r="L22" i="7"/>
  <c r="J97" i="7" l="1"/>
  <c r="J100" i="7"/>
  <c r="K83" i="57"/>
  <c r="G83" i="57"/>
  <c r="K70" i="57"/>
  <c r="G70" i="57"/>
  <c r="K30" i="57"/>
  <c r="K99" i="50"/>
  <c r="K94" i="50"/>
  <c r="K92" i="50"/>
  <c r="K80" i="50"/>
  <c r="K76" i="50"/>
  <c r="G80" i="50"/>
  <c r="G76" i="50"/>
  <c r="G12" i="50"/>
  <c r="G16" i="50"/>
  <c r="G81" i="50" l="1"/>
  <c r="K102" i="50"/>
  <c r="K81" i="50"/>
  <c r="G17" i="50"/>
  <c r="G21" i="50" s="1"/>
  <c r="G23" i="50" s="1"/>
  <c r="J60" i="7" l="1"/>
  <c r="H60" i="7"/>
  <c r="F60" i="7"/>
  <c r="Y37" i="60" l="1"/>
  <c r="I83" i="57" l="1"/>
  <c r="E83" i="57"/>
  <c r="E87" i="57" l="1"/>
  <c r="O14" i="63" l="1"/>
  <c r="C24" i="61"/>
  <c r="C33" i="61" s="1"/>
  <c r="C15" i="61"/>
  <c r="C21" i="62"/>
  <c r="C22" i="62" s="1"/>
  <c r="C24" i="62" s="1"/>
  <c r="O17" i="62"/>
  <c r="M26" i="60"/>
  <c r="I26" i="60"/>
  <c r="I38" i="60" s="1"/>
  <c r="F95" i="7" s="1"/>
  <c r="G26" i="60"/>
  <c r="E26" i="60"/>
  <c r="E38" i="60" s="1"/>
  <c r="C26" i="60"/>
  <c r="C38" i="60" s="1"/>
  <c r="W24" i="60"/>
  <c r="W13" i="60"/>
  <c r="I15" i="60"/>
  <c r="I21" i="60" s="1"/>
  <c r="K38" i="50"/>
  <c r="W26" i="60" l="1"/>
  <c r="L36" i="7"/>
  <c r="J36" i="7"/>
  <c r="H36" i="7"/>
  <c r="F36" i="7"/>
  <c r="E22" i="63"/>
  <c r="E24" i="63" s="1"/>
  <c r="E16" i="63"/>
  <c r="E18" i="63" s="1"/>
  <c r="I24" i="61"/>
  <c r="I33" i="61" s="1"/>
  <c r="I15" i="61"/>
  <c r="I19" i="61" s="1"/>
  <c r="E22" i="62"/>
  <c r="E24" i="62" s="1"/>
  <c r="E16" i="62"/>
  <c r="E18" i="62" s="1"/>
  <c r="Y23" i="60"/>
  <c r="F72" i="7"/>
  <c r="H72" i="7"/>
  <c r="J72" i="7"/>
  <c r="L72" i="7"/>
  <c r="L60" i="7"/>
  <c r="J95" i="7" l="1"/>
  <c r="E76" i="50"/>
  <c r="O17" i="63"/>
  <c r="Y18" i="60"/>
  <c r="G85" i="50" l="1"/>
  <c r="K85" i="50"/>
  <c r="K9" i="57" l="1"/>
  <c r="K22" i="57" s="1"/>
  <c r="K35" i="57" s="1"/>
  <c r="K37" i="57" s="1"/>
  <c r="K85" i="57" s="1"/>
  <c r="K87" i="50"/>
  <c r="K115" i="50" s="1"/>
  <c r="G9" i="57"/>
  <c r="G22" i="57" s="1"/>
  <c r="G35" i="57" s="1"/>
  <c r="G37" i="57" s="1"/>
  <c r="G85" i="57" s="1"/>
  <c r="G87" i="50"/>
  <c r="G117" i="50" s="1"/>
  <c r="G115" i="50" s="1"/>
  <c r="O13" i="60" s="1"/>
  <c r="G40" i="50"/>
  <c r="G58" i="50" s="1"/>
  <c r="G53" i="50"/>
  <c r="G104" i="50"/>
  <c r="G122" i="50" s="1"/>
  <c r="G120" i="50" s="1"/>
  <c r="I70" i="57"/>
  <c r="K104" i="50" l="1"/>
  <c r="K120" i="50" s="1"/>
  <c r="Y28" i="60"/>
  <c r="U19" i="60" l="1"/>
  <c r="Y19" i="60" s="1"/>
  <c r="C21" i="63" l="1"/>
  <c r="C22" i="63" s="1"/>
  <c r="C24" i="63" s="1"/>
  <c r="O20" i="63"/>
  <c r="M16" i="63"/>
  <c r="M18" i="63" s="1"/>
  <c r="I15" i="63"/>
  <c r="I16" i="63" s="1"/>
  <c r="G15" i="63"/>
  <c r="G16" i="63" s="1"/>
  <c r="G18" i="63" s="1"/>
  <c r="C15" i="63"/>
  <c r="C16" i="63" l="1"/>
  <c r="C18" i="63" s="1"/>
  <c r="O15" i="63"/>
  <c r="S14" i="61" s="1"/>
  <c r="I18" i="63"/>
  <c r="M22" i="62"/>
  <c r="I21" i="62"/>
  <c r="G21" i="62"/>
  <c r="G22" i="62" s="1"/>
  <c r="G24" i="62" s="1"/>
  <c r="O20" i="62"/>
  <c r="M16" i="62"/>
  <c r="M18" i="62" s="1"/>
  <c r="I15" i="62"/>
  <c r="I16" i="62" s="1"/>
  <c r="I18" i="62" s="1"/>
  <c r="G15" i="62"/>
  <c r="G16" i="62" s="1"/>
  <c r="G18" i="62" s="1"/>
  <c r="C15" i="62"/>
  <c r="C16" i="62" s="1"/>
  <c r="O14" i="62"/>
  <c r="U12" i="60" s="1"/>
  <c r="O18" i="63" l="1"/>
  <c r="O16" i="63"/>
  <c r="S15" i="61"/>
  <c r="S19" i="61" s="1"/>
  <c r="O19" i="63" s="1"/>
  <c r="U14" i="61"/>
  <c r="C18" i="62"/>
  <c r="O18" i="62" s="1"/>
  <c r="O16" i="62"/>
  <c r="I22" i="62"/>
  <c r="I24" i="62" s="1"/>
  <c r="O21" i="62"/>
  <c r="S25" i="60" s="1"/>
  <c r="U25" i="60" s="1"/>
  <c r="O15" i="62"/>
  <c r="S14" i="60" s="1"/>
  <c r="S15" i="60" s="1"/>
  <c r="S21" i="60" s="1"/>
  <c r="O24" i="62" l="1"/>
  <c r="O22" i="62"/>
  <c r="Y25" i="60"/>
  <c r="S26" i="60"/>
  <c r="O19" i="62"/>
  <c r="S38" i="60" l="1"/>
  <c r="O25" i="62" s="1"/>
  <c r="F101" i="7" l="1"/>
  <c r="I21" i="63"/>
  <c r="I22" i="63" s="1"/>
  <c r="I24" i="63" s="1"/>
  <c r="G21" i="63"/>
  <c r="G22" i="63" s="1"/>
  <c r="G24" i="63" s="1"/>
  <c r="M22" i="63"/>
  <c r="O21" i="63" l="1"/>
  <c r="S23" i="61" s="1"/>
  <c r="O22" i="63"/>
  <c r="O24" i="63" s="1"/>
  <c r="S24" i="61" l="1"/>
  <c r="S33" i="61" s="1"/>
  <c r="U23" i="61"/>
  <c r="J101" i="7" l="1"/>
  <c r="O25" i="63"/>
  <c r="Y27" i="60"/>
  <c r="U20" i="60"/>
  <c r="Y20" i="60" s="1"/>
  <c r="O26" i="61"/>
  <c r="U26" i="61" s="1"/>
  <c r="E12" i="50"/>
  <c r="I12" i="50" l="1"/>
  <c r="K16" i="50"/>
  <c r="U17" i="60"/>
  <c r="Y17" i="60" s="1"/>
  <c r="U16" i="60"/>
  <c r="Y16" i="60" s="1"/>
  <c r="K12" i="50"/>
  <c r="E16" i="50"/>
  <c r="K17" i="50" l="1"/>
  <c r="K21" i="50" s="1"/>
  <c r="K23" i="50" s="1"/>
  <c r="E17" i="50"/>
  <c r="E21" i="50" s="1"/>
  <c r="E23" i="50" s="1"/>
  <c r="E40" i="50" s="1"/>
  <c r="E58" i="50" s="1"/>
  <c r="K40" i="50" l="1"/>
  <c r="K56" i="50" s="1"/>
  <c r="K51" i="50"/>
  <c r="E53" i="50"/>
  <c r="E51" i="50" s="1"/>
  <c r="E56" i="50" l="1"/>
  <c r="W14" i="60"/>
  <c r="I16" i="50"/>
  <c r="I17" i="50" s="1"/>
  <c r="I21" i="50" s="1"/>
  <c r="I23" i="50" s="1"/>
  <c r="I51" i="50" s="1"/>
  <c r="G51" i="50" l="1"/>
  <c r="G56" i="50"/>
  <c r="I40" i="50"/>
  <c r="I56" i="50" s="1"/>
  <c r="L101" i="7"/>
  <c r="C15" i="60" l="1"/>
  <c r="C21" i="60" l="1"/>
  <c r="M38" i="60"/>
  <c r="G38" i="60"/>
  <c r="M15" i="60"/>
  <c r="M21" i="60" s="1"/>
  <c r="G15" i="60"/>
  <c r="G21" i="60" s="1"/>
  <c r="E15" i="60"/>
  <c r="E21" i="60" s="1"/>
  <c r="M24" i="61"/>
  <c r="M33" i="61" s="1"/>
  <c r="G24" i="61"/>
  <c r="G33" i="61" s="1"/>
  <c r="E24" i="61"/>
  <c r="E33" i="61" s="1"/>
  <c r="M15" i="61"/>
  <c r="M19" i="61" s="1"/>
  <c r="G15" i="61"/>
  <c r="G19" i="61" s="1"/>
  <c r="E15" i="61"/>
  <c r="C19" i="61"/>
  <c r="E19" i="61" l="1"/>
  <c r="J91" i="7"/>
  <c r="J92" i="7"/>
  <c r="Y12" i="60"/>
  <c r="F91" i="7"/>
  <c r="U14" i="60"/>
  <c r="Y14" i="60" s="1"/>
  <c r="I87" i="57" l="1"/>
  <c r="L99" i="7" l="1"/>
  <c r="W15" i="60"/>
  <c r="W21" i="60" s="1"/>
  <c r="N15" i="60"/>
  <c r="P15" i="60"/>
  <c r="X15" i="60"/>
  <c r="I76" i="50"/>
  <c r="E80" i="50"/>
  <c r="I80" i="50"/>
  <c r="I81" i="50" l="1"/>
  <c r="H101" i="7"/>
  <c r="H104" i="7"/>
  <c r="H99" i="7"/>
  <c r="H91" i="7"/>
  <c r="H93" i="7"/>
  <c r="F93" i="7"/>
  <c r="H92" i="7"/>
  <c r="F92" i="7"/>
  <c r="F98" i="7"/>
  <c r="H98" i="7"/>
  <c r="L92" i="7"/>
  <c r="J93" i="7"/>
  <c r="L93" i="7"/>
  <c r="J98" i="7"/>
  <c r="L98" i="7"/>
  <c r="L91" i="7"/>
  <c r="L73" i="7"/>
  <c r="L37" i="7"/>
  <c r="J37" i="7"/>
  <c r="F73" i="7"/>
  <c r="H37" i="7"/>
  <c r="E81" i="50"/>
  <c r="E85" i="50" s="1"/>
  <c r="E87" i="50" s="1"/>
  <c r="E117" i="50" s="1"/>
  <c r="E115" i="50" s="1"/>
  <c r="J73" i="7"/>
  <c r="H73" i="7"/>
  <c r="F37" i="7"/>
  <c r="I85" i="50" l="1"/>
  <c r="I87" i="50" s="1"/>
  <c r="I115" i="50" s="1"/>
  <c r="E9" i="57"/>
  <c r="E22" i="57" s="1"/>
  <c r="E35" i="57" s="1"/>
  <c r="H102" i="7"/>
  <c r="H105" i="7" s="1"/>
  <c r="H106" i="7" s="1"/>
  <c r="H107" i="7" s="1"/>
  <c r="L102" i="7"/>
  <c r="L105" i="7" s="1"/>
  <c r="L106" i="7" s="1"/>
  <c r="L107" i="7" s="1"/>
  <c r="I9" i="57" l="1"/>
  <c r="I104" i="50"/>
  <c r="I120" i="50" s="1"/>
  <c r="G88" i="57"/>
  <c r="E37" i="57" l="1"/>
  <c r="I22" i="57"/>
  <c r="I35" i="57" s="1"/>
  <c r="I37" i="57" s="1"/>
  <c r="I85" i="57" s="1"/>
  <c r="I88" i="57" s="1"/>
  <c r="I89" i="57" s="1"/>
  <c r="O22" i="61"/>
  <c r="K88" i="57"/>
  <c r="O13" i="61"/>
  <c r="U13" i="60"/>
  <c r="Y13" i="60" s="1"/>
  <c r="O24" i="61" l="1"/>
  <c r="O33" i="61" s="1"/>
  <c r="J99" i="7" s="1"/>
  <c r="U22" i="61"/>
  <c r="U24" i="61" s="1"/>
  <c r="U33" i="61" s="1"/>
  <c r="O15" i="61"/>
  <c r="O19" i="61" s="1"/>
  <c r="U13" i="61"/>
  <c r="U15" i="61" s="1"/>
  <c r="U19" i="61" s="1"/>
  <c r="E85" i="57"/>
  <c r="O15" i="60"/>
  <c r="U20" i="61" l="1"/>
  <c r="E88" i="57"/>
  <c r="E89" i="57" s="1"/>
  <c r="O21" i="60"/>
  <c r="U21" i="60" s="1"/>
  <c r="Y21" i="60" s="1"/>
  <c r="Y22" i="60" s="1"/>
  <c r="U15" i="60"/>
  <c r="Y15" i="60" s="1"/>
  <c r="O24" i="60" l="1"/>
  <c r="U24" i="60" s="1"/>
  <c r="Y24" i="60" l="1"/>
  <c r="O26" i="60"/>
  <c r="W38" i="60"/>
  <c r="U26" i="60" l="1"/>
  <c r="Y26" i="60" s="1"/>
  <c r="O38" i="60"/>
  <c r="F99" i="7" s="1"/>
  <c r="F102" i="7" s="1"/>
  <c r="F104" i="7"/>
  <c r="F105" i="7" l="1"/>
  <c r="E104" i="50" l="1"/>
  <c r="E122" i="50" s="1"/>
  <c r="E120" i="50" s="1"/>
  <c r="U38" i="60" l="1"/>
  <c r="Y38" i="60" s="1"/>
  <c r="Y39" i="60" s="1"/>
  <c r="J102" i="7" l="1"/>
  <c r="J105" i="7" s="1"/>
  <c r="J106" i="7" s="1"/>
  <c r="J107" i="7" s="1"/>
  <c r="F106" i="7"/>
  <c r="F107" i="7" s="1"/>
  <c r="U34" i="6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Surakitti Techamahatthana</author>
  </authors>
  <commentList>
    <comment ref="A56" authorId="0" shapeId="0" xr:uid="{0AB8183A-AA42-4A70-8881-291E3FF19E01}">
      <text>
        <r>
          <rPr>
            <b/>
            <sz val="9"/>
            <color indexed="81"/>
            <rFont val="Tahoma"/>
            <family val="2"/>
          </rPr>
          <t>ขาย Nova</t>
        </r>
      </text>
    </comment>
  </commentList>
</comments>
</file>

<file path=xl/sharedStrings.xml><?xml version="1.0" encoding="utf-8"?>
<sst xmlns="http://schemas.openxmlformats.org/spreadsheetml/2006/main" count="567" uniqueCount="288">
  <si>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</si>
  <si>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</si>
  <si>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</si>
  <si>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</si>
  <si>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</si>
  <si>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</si>
  <si>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</si>
  <si>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</si>
  <si>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</si>
  <si>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</si>
  <si>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</si>
  <si>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</si>
  <si>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</si>
  <si>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</si>
  <si>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</si>
  <si>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</si>
  <si>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</si>
  <si>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</si>
  <si>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</si>
  <si>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</si>
  <si>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</si>
  <si>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</si>
  <si>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</si>
  <si>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</si>
  <si>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</si>
  <si>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</si>
  <si>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</si>
  <si>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</si>
  <si>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</si>
  <si>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</si>
  <si>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</si>
  <si>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</si>
  <si>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</si>
  <si>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</si>
  <si>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</si>
  <si>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</si>
  <si>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</si>
  <si>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</si>
  <si>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</si>
  <si>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</si>
  <si>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</si>
  <si>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</si>
  <si>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</si>
  <si>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</si>
  <si>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</si>
  <si>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</si>
  <si>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</si>
  <si>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</si>
  <si>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</si>
  <si>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</si>
  <si>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</si>
  <si>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</si>
  <si>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</si>
  <si>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</si>
  <si>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</si>
  <si>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</si>
  <si>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</si>
  <si>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</si>
  <si>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</si>
  <si>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</si>
  <si>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</si>
  <si>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</si>
  <si>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</si>
  <si>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</si>
  <si>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</si>
  <si>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</si>
  <si>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ส่วนเกินมูลค่า</t>
  </si>
  <si>
    <t>งบการเงินที่เป็น</t>
  </si>
  <si>
    <t>องค์ประกอบอื่น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</si>
  <si>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</si>
  <si>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</si>
  <si>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</si>
  <si>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</si>
  <si>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</si>
  <si>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</si>
  <si>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</si>
  <si>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</si>
  <si>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 xml:space="preserve">   กำไรส่วนที่เป็นของผู้ถือหุ้นของบริษัทฯ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</si>
  <si>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</si>
  <si>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</si>
  <si>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</si>
  <si>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</si>
  <si>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</si>
  <si>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</si>
  <si>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</si>
  <si>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</si>
  <si>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</si>
  <si>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ที่เป็นเงินตราต่างประเทศ </t>
  </si>
  <si>
    <t>ผลขาดทุนจากการประมาณการตามหลักคณิตศาสตร์ประกันภัย</t>
  </si>
  <si>
    <t>กำไรขาดทุนเบ็ดเสร็จอื่นสำหรับงวด</t>
  </si>
  <si>
    <t>บริษัท เสริมสร้าง พาวเวอร์ คอร์ปอเรชั่น จำกัด (มหาชน) และบริษัทย่อย</t>
  </si>
  <si>
    <t>สินทรัพย์ไม่มีตัวตน</t>
  </si>
  <si>
    <t xml:space="preserve">   ลูกหนี้กรมสรรพากร</t>
  </si>
  <si>
    <t>ซื้อสินทรัพย์ไม่มีตัวตน</t>
  </si>
  <si>
    <t>เงินปันผลจ่าย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</si>
  <si>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</si>
  <si>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</si>
  <si>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 xml:space="preserve">   สินทรัพย์ไม่หมุนเวียนอื่น</t>
  </si>
  <si>
    <t>ต้นทุนทางการเงิน</t>
  </si>
  <si>
    <t>ข้อมูลกระแสเงินสดเปิดเผยเพิ่มเติม</t>
  </si>
  <si>
    <t>รายการที่ไม่ใช่เงินสด</t>
  </si>
  <si>
    <t>จ่ายดอกเบี้ยและค่าธรรมเนียมธนาคาร</t>
  </si>
  <si>
    <t>กำไรต่อหุ้น</t>
  </si>
  <si>
    <t>การแบ่งปันกำไร:</t>
  </si>
  <si>
    <t xml:space="preserve">   - สุทธิจากภาษีเงินได้</t>
  </si>
  <si>
    <t xml:space="preserve">   เงินสดจ่ายภาษีเงินได้</t>
  </si>
  <si>
    <t>เงินฝากธนาคารที่มีภาระผูกพันระยะสั้น</t>
  </si>
  <si>
    <t>เงินฝากธนาคารที่มีภาระผูกพันระยะยาว</t>
  </si>
  <si>
    <t xml:space="preserve">   รายได้ค่าก่อสร้างที่ยังไม่เรียกชำระ</t>
  </si>
  <si>
    <t>ค่าหุ้นค้างจ่ายแก่ผู้ถือหุ้นเดิมของบริษัทย่อย</t>
  </si>
  <si>
    <t>เงินกู้ยืมระยะสั้นจากสถาบันการเงิน</t>
  </si>
  <si>
    <t xml:space="preserve">เงินลงทุนในบริษัทย่อย </t>
  </si>
  <si>
    <t>(หน่วย: พันบาท)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</si>
  <si>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</si>
  <si>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</si>
  <si>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</si>
  <si>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</si>
  <si>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กำไรขาดทุนเบ็ดเสร็จรวมสำหรับงวด</t>
  </si>
  <si>
    <t xml:space="preserve">(หน่วย: พันบาท)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</si>
  <si>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</si>
  <si>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</si>
  <si>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</si>
  <si>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หนี้สินทางการเงินไม่หมุนเวียนอื่น</t>
  </si>
  <si>
    <t>สินทรัพย์ทางการเงินไม่หมุนเวียนอื่น</t>
  </si>
  <si>
    <t>สินค้าคงเหลือ</t>
  </si>
  <si>
    <t>เงินทดรองจ่ายค่าก่อสร้าง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</si>
  <si>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</si>
  <si>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</si>
  <si>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การแบ่งกำไรขาดทุนเบ็ดเสร็จรวม:</t>
  </si>
  <si>
    <t>รายได้ทางการเงิน</t>
  </si>
  <si>
    <t xml:space="preserve">   รายได้ทางการเงิน</t>
  </si>
  <si>
    <t xml:space="preserve">   ขาดทุน (กำไร) จากอัตราแลกแปลี่ยนที่ยังไม่เกิดขึ้นจริง</t>
  </si>
  <si>
    <t xml:space="preserve">   ต้นทุนทางการเงิน</t>
  </si>
  <si>
    <t>เงินกู้ยืมระยะสั้นจากบุคคลและกิจการที่เกี่ยวข้องกัน</t>
  </si>
  <si>
    <t>ภาษีเงินได้</t>
  </si>
  <si>
    <t>หมายเหตุประกอบงบการเงินเป็นส่วนหนึ่งของงบการเงินระหว่างกาลนี้</t>
  </si>
  <si>
    <t>(หน่วย: พันบาท ยกเว้นกำไรต่อหุ้นแสดงเป็นบาท)</t>
  </si>
  <si>
    <t>กำไรก่อนภาษีเงินได้</t>
  </si>
  <si>
    <t>กำไรหรือขาดทุน: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</si>
  <si>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</si>
  <si>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ขาดทุนจากการจำหน่ายสินทรัพย์</t>
  </si>
  <si>
    <t xml:space="preserve">   สำรองผลประโยชน์ระยะยาวของพนักงาน</t>
  </si>
  <si>
    <t xml:space="preserve">      หมุนเวียนอื่น</t>
  </si>
  <si>
    <t>กำไร (ขาดทุน) จากการดำเนินงานก่อนการเปลี่ยนแปลงในสินทรัพย์</t>
  </si>
  <si>
    <t>สินทรัพย์ดำเนินงานลดลง (เพิ่มขึ้น)</t>
  </si>
  <si>
    <t>เงินปันผลรับจากบริษัทย่อย</t>
  </si>
  <si>
    <t>เงินสดรับจากดอกเบี้ย</t>
  </si>
  <si>
    <t>จ่ายชำระเงินต้นของหนี้สินตามสัญญาเช่า</t>
  </si>
  <si>
    <t>(ตรวจสอบแล้ว)</t>
  </si>
  <si>
    <t>หนี้สินภาษีเงินได้รอการตัดบัญชี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</si>
  <si>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</si>
  <si>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หนี้สินตามสัญญาเช่า</t>
  </si>
  <si>
    <t>ผลต่างจากการรวมธุรกิจภายใต้การควบคุมเดียวกัน</t>
  </si>
  <si>
    <t>ส่วนแบ่งกำไรจากเงินลงทุนในบริษัทย่อยและบริษัทร่วม</t>
  </si>
  <si>
    <t xml:space="preserve">   ส่วนแบ่งกำไรจากเงินลงทุนในบริษัทย่อยและบริษัทร่วม</t>
  </si>
  <si>
    <t>ผลกระทบจากการเปลี่ยนแปลงในอัตราแลกเปลี่ยน</t>
  </si>
  <si>
    <t>เงินสดจ่ายชำระคืนหุ้นกู้</t>
  </si>
  <si>
    <t>ต้นทุนขายและให้บริการ</t>
  </si>
  <si>
    <t>กำไรจากการเปลี่ยนแปลงมูลค่าของเงินลงทุนในตราสารทุน</t>
  </si>
  <si>
    <t>เงินปันผลจ่ายของบริษัทย่อย</t>
  </si>
  <si>
    <t>การแสดงรายละเอียดองค์ประกอบอื่นของส่วนของผู้ถือหุ้น</t>
  </si>
  <si>
    <t>งบการเงินรวม (ต่อ)</t>
  </si>
  <si>
    <t>ผลกำไรจากเงินลงทุน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</si>
  <si>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</si>
  <si>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</si>
  <si>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</si>
  <si>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ผลต่างจากการแปลงค่า</t>
  </si>
  <si>
    <t>สำรองสำหรับการป้องกัน</t>
  </si>
  <si>
    <t>ความเสี่ยงในกระแสเงินสด</t>
  </si>
  <si>
    <t>จากการตีราคาสินทรัพย์</t>
  </si>
  <si>
    <t>ทุนเรือนหุ้นที่ออก</t>
  </si>
  <si>
    <t>และชำระแล้ว</t>
  </si>
  <si>
    <t>การควบคุมเดียวกัน</t>
  </si>
  <si>
    <t>ธุรกิจภายใต้</t>
  </si>
  <si>
    <t>อื่นของ</t>
  </si>
  <si>
    <t>องค์ประกอบ</t>
  </si>
  <si>
    <t>รวมส่วนของ</t>
  </si>
  <si>
    <t>ส่วนได้เสียที่ไม่มี</t>
  </si>
  <si>
    <t>อำนาจควบคุม</t>
  </si>
  <si>
    <t>งบการเงินเฉพาะกิจการ (ต่อ)</t>
  </si>
  <si>
    <t>เงินให้กู้ยืมระยะสั้นแก่กิจการที่เกี่ยวข้องกันลดลง (เพิ่มขึ้น)</t>
  </si>
  <si>
    <t>เงินสดจ่ายเจ้าหนี้ค่าก่อสร้างและพัฒนาโครงการ</t>
  </si>
  <si>
    <t>รายได้จากการขายและให้บริการ</t>
  </si>
  <si>
    <t>ยอดคงเหลือ ณ วันที่ 1 มกราคม 2566</t>
  </si>
  <si>
    <t>ยอดคงเหลือ ณ วันที่ 30 กันยายน 2566</t>
  </si>
  <si>
    <t>ลูกหนี้กรมสรรพากรหมุนเวียน</t>
  </si>
  <si>
    <t>เงินให้กู้ยืมระยะสั้นแก่บุคคลและกิจการที่เกี่ยวข้องกัน</t>
  </si>
  <si>
    <t>ลูกหนี้กรมสรรพากรไม่หมุนเวียน</t>
  </si>
  <si>
    <t xml:space="preserve">เงินให้กู้ยืมระยะยาวแก่กิจการที่เกี่ยวข้องกัน </t>
  </si>
  <si>
    <t>เงินมัดจำและเงินประกัน</t>
  </si>
  <si>
    <t xml:space="preserve">   เงินกู้ยืมระยะยาวจากสถาบันการเงิน</t>
  </si>
  <si>
    <t xml:space="preserve">   หุ้นกู้</t>
  </si>
  <si>
    <t>ผลขาดทุนที่เกินกว่าเงินลงทุนซึ่งบันทึก</t>
  </si>
  <si>
    <t xml:space="preserve">   โดยวิธีส่วนได้เสียของเงินลงทุนในบริษัทย่อย</t>
  </si>
  <si>
    <t>ผลขาดทุนจาก</t>
  </si>
  <si>
    <t>การประมาณการตามหลัก</t>
  </si>
  <si>
    <t>คณิตศาสตร์ประกันภัย</t>
  </si>
  <si>
    <t>ผลต่าง</t>
  </si>
  <si>
    <t>จากการรวม</t>
  </si>
  <si>
    <t>จากการเปลี่ยนแปลง</t>
  </si>
  <si>
    <t>สัดส่วนการถือหุ้น</t>
  </si>
  <si>
    <t>ในบริษัทย่อย</t>
  </si>
  <si>
    <t>ผลต่างจากการเปลี่ยนแปลงสัดส่วนการถือหุ้น</t>
  </si>
  <si>
    <t xml:space="preserve">   ในบริษัทย่อย</t>
  </si>
  <si>
    <t xml:space="preserve">   ส่วนที่เป็นของผู้ถือหุ้นของบริษัทฯ</t>
  </si>
  <si>
    <t xml:space="preserve">   ส่วนที่เป็นของผู้มีส่วนได้เสียที่ไม่มีอำนาจควบคุมของบริษัทย่อย</t>
  </si>
  <si>
    <t xml:space="preserve">  ส่วนที่เป็นของผู้ถือหุ้นของบริษัทฯ</t>
  </si>
  <si>
    <t xml:space="preserve">  ส่วนที่เป็นของผู้มีส่วนได้เสียที่ไม่มีอำนาจควบคุมของบริษัทย่อย</t>
  </si>
  <si>
    <t>เงินปันผลจ่าย (หมายเหตุ 11)</t>
  </si>
  <si>
    <t>เงินสดจ่ายซื้อตราสารทุนที่อยู่ในความต้องการของตลาด</t>
  </si>
  <si>
    <t>สินทรัพย์ทางการเงินหมุนเวียนอื่น - เงินฝากประจำลดลง (เพิ่มขึ้น)</t>
  </si>
  <si>
    <t>เงินปันผลรับจากบริษัทร่วม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</si>
  <si>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</si>
  <si>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</si>
  <si>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ของ</t>
  </si>
  <si>
    <t xml:space="preserve">   ขาดทุนจากการยกเลิกสัญญาเช่า</t>
  </si>
  <si>
    <t>เงินให้กู้ยืมระยะสั้นแก่กิจการที่ไม่เกี่ยวข้องกัน</t>
  </si>
  <si>
    <t>กำไร (ขาดทุน) จากการดำเนินงาน</t>
  </si>
  <si>
    <t>ขาดทุนจากการป้องกันความเสี่ยงในกระแสเงินสด</t>
  </si>
  <si>
    <t>เงินให้กู้ยืมระยะสั้นแก่กิจการที่ไม่เกี่ยวข้องกันเพิ่มขึ้น</t>
  </si>
  <si>
    <t>เงินสดจ่ายค่าหุ้นของบริษัทย่อย</t>
  </si>
  <si>
    <t>เงินฝากธนาคารที่มีภาระผูกพันระยะสั้นลดลง (เพิ่มขึ้น)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</si>
  <si>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</si>
  <si>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</si>
  <si>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</si>
  <si>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</si>
  <si>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</si>
  <si>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</si>
  <si>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31 ธันวาคม 2566</t>
  </si>
  <si>
    <t>รายได้ที่ยังไม่เรียกชำระ</t>
  </si>
  <si>
    <t>งานระหว่างก่อสร้างตามสัญญา</t>
  </si>
  <si>
    <t>สินทรัพย์ทางการเงินหมุนเวียนอื่น</t>
  </si>
  <si>
    <t>หนี้สินทางการเงินหมุนเวียนอื่น</t>
  </si>
  <si>
    <t>หนี้สินระยะยาว - สุทธิจากส่วนที่ถึงกำหนดชำระภายในหนึ่งปี</t>
  </si>
  <si>
    <t>ประมาณการหนี้สินสำหรับต้นทุนในการรื้อถอน</t>
  </si>
  <si>
    <t>สำรอง</t>
  </si>
  <si>
    <t>ตามกฎหมาย</t>
  </si>
  <si>
    <t>หุ้นสามัญซื้อคืน</t>
  </si>
  <si>
    <t xml:space="preserve">   - สำรองหุ้นสามัญซื้อคืน</t>
  </si>
  <si>
    <t>งบฐานะการเงิน</t>
  </si>
  <si>
    <t>งบฐานะการเงิน (ต่อ)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</si>
  <si>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</si>
  <si>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</si>
  <si>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 (ขาดทุน) จากการป้องกันความเสี่ยงในกระแสเงินสด</t>
  </si>
  <si>
    <t>งบการเปลี่ยนแปลงส่วนของผู้ถือหุ้น</t>
  </si>
  <si>
    <t>หุ้นปันผลจ่าย</t>
  </si>
  <si>
    <t>การได้มาซึ่งบริษัทย่อย</t>
  </si>
  <si>
    <t>การเปลี่ยนแปลงสัดส่วนการถือหุ้นในบริษัทย่อย</t>
  </si>
  <si>
    <t>การได้มาซึ่งบริษัทย่อย (หมายเหตุ 5)</t>
  </si>
  <si>
    <t>หุ้นสามัญซื้อคืน (หมายเหตุ 10)</t>
  </si>
  <si>
    <t>โอนไปสำรองหุ้นสามัญซื้อคืน (หมายเหตุ 10)</t>
  </si>
  <si>
    <t>การเปลี่ยนแปลงสุทธิ</t>
  </si>
  <si>
    <t>สำหรับต้นทุนใน</t>
  </si>
  <si>
    <t>การป้องกันความเสี่ยง</t>
  </si>
  <si>
    <t>การเปลี่ยนแปลงสุทธิสำหรับต้นทุนในการป้องกันความเสี่ยง</t>
  </si>
  <si>
    <t>งบการเปลี่ยนแปลงส่วนของผู้ถือหุ้น (ต่อ)</t>
  </si>
  <si>
    <t xml:space="preserve">   ขาดทุน (กำไร) ที่ยังไม่เกิดขึ้นจริงจากการวัดมูลค่าสินทรัพย์และหนี้สินทางการเงิน</t>
  </si>
  <si>
    <t>เงินฝากธนาคารที่มีภาระผูกพันระยะยาวลดลง</t>
  </si>
  <si>
    <t>เงินฝากธนาคารที่มีภาระผูกพันระยะยาวเพิ่มขึ้น</t>
  </si>
  <si>
    <t>เงินให้กู้ยืมระยะยาวแก่กิจการที่เกี่ยวข้องกันเพิ่มขึ้น</t>
  </si>
  <si>
    <t>เงินให้กู้ยืมระยะยาวแก่กิจการที่เกี่ยวข้องกันลดลง</t>
  </si>
  <si>
    <t>เงินสดจ่ายเงินลงทุนในบริษัทย่อย - สุทธิจากเงินสดที่ได้มา</t>
  </si>
  <si>
    <t>เงินสดจ่ายเงินลงทุนในบริษัทย่อย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</si>
  <si>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</si>
  <si>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เงินกู้ยืมระยะสั้นจากบุคคลและกิจการที่เกี่ยวข้องกันเพิ่มขึ้น (ลดลง)</t>
  </si>
  <si>
    <t>เงินสดจ่ายซื้อสัดส่วนการถือหุ้นในบริษัทย่อยเพิ่ม</t>
  </si>
  <si>
    <t xml:space="preserve">   เงินกู้ยืมและดอกเบี้ยค้างจ่ายจากกิจการที่เกี่ยวข้องกันลดลง</t>
  </si>
  <si>
    <t xml:space="preserve">      จากการหักกลบกับเงินปันผลรับ</t>
  </si>
  <si>
    <t xml:space="preserve">   เงินกู้ยืมจากกิจการที่เกี่ยวข้องกันลดลงจากการหักกลบกับเงินมัดจำโครงการ</t>
  </si>
  <si>
    <t xml:space="preserve">      ให้แก่บริษัทย่อย</t>
  </si>
  <si>
    <t>การลดทุนจดทะเบียนจากหุ้นทุนซื้อคืน</t>
  </si>
  <si>
    <t>เงินสดรับจากการขายตราสารทุนที่อยู่ในความต้องการของตลาด</t>
  </si>
  <si>
    <t>การจำหน่ายสินทรัพย์ทางการเงินอื่น (หมายเหตุ 4)</t>
  </si>
  <si>
    <t>การเพิ่มสัดส่วนการถือหุ้นของบริษัทย่อย</t>
  </si>
  <si>
    <t xml:space="preserve">                           -</t>
  </si>
  <si>
    <t xml:space="preserve">   งานระหว่างก่อสร้างตามสัญญา</t>
  </si>
  <si>
    <t>เงินมัดจำรับ (จ่าย)</t>
  </si>
  <si>
    <t>ผลต่างจากการแปลงค่างบการเงินเพิ่มขึ้น (ลดลง)</t>
  </si>
  <si>
    <t xml:space="preserve">      หุ้นสามัญ 1,590,621,551 หุ้น (31 ธันวาคม 2566:</t>
  </si>
  <si>
    <t xml:space="preserve">       1,680,621,551 หุ้น) มูลค่าหุ้นละ 1 บาท</t>
  </si>
  <si>
    <t xml:space="preserve">      หุ้นสามัญ 1,283,825,572 หุ้น (31 ธันวาคม 2566:</t>
  </si>
  <si>
    <t xml:space="preserve">       1,373,825,572 หุ้น) มูลค่าหุ้นละ 1 บาท</t>
  </si>
  <si>
    <t>การแบ่งปันกำไร (ขาดทุน):</t>
  </si>
  <si>
    <t>โอนกลับสำรองหุ้นสามัญซื้อคืนเป็น</t>
  </si>
  <si>
    <t xml:space="preserve">   กำไรสะสมที่ยังไม่ได้จัดสรร (หมายเหตุ 10)</t>
  </si>
  <si>
    <t xml:space="preserve">   ที่ครบกำหนดระยะเวลาขายคืน (หมายเหตุ 10)</t>
  </si>
  <si>
    <t>กำไร (ขาดทุน) จากการเปลี่ยนแปลงมูลค่าของเงินลงทุนในตราสารทุน</t>
  </si>
  <si>
    <t>เงินมัดจำรับคืนค่าหุ้นของบริษัทย่อย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</si>
</sst>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[$-409]d\-mmm\-yy;@"/>
    <numFmt numFmtId="168" formatCode="_(* #,##0.000_);_(* \(#,##0.000\);_(* &quot;-&quot;??_);_(@_)"/>
    <numFmt numFmtId="169" formatCode="_(* #,##0.0000_);_(* \(#,##0.0000\);_(* &quot;-&quot;??_);_(@_)"/>
  </numFmts>
  <fonts count="2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u val="singleAccounting"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8"/>
      <name val="Arial"/>
      <family val="2"/>
    </font>
    <font>
      <sz val="8"/>
      <name val="Bookshelf Symbol 7"/>
      <charset val="2"/>
    </font>
    <font>
      <u/>
      <sz val="8"/>
      <name val="Bookshelf Symbol 7"/>
      <charset val="2"/>
    </font>
    <font>
      <sz val="6"/>
      <name val="Bookshelf Symbol 7"/>
      <charset val="2"/>
    </font>
    <font>
      <b/>
      <sz val="6"/>
      <name val="Bookshelf Symbol 7"/>
      <charset val="2"/>
    </font>
    <font>
      <i/>
      <sz val="6"/>
      <name val="Bookshelf Symbol 7"/>
      <charset val="2"/>
    </font>
    <font>
      <u/>
      <sz val="6"/>
      <name val="Bookshelf Symbol 7"/>
      <charset val="2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5" fillId="0" borderId="0"/>
    <xf numFmtId="0" fontId="6" fillId="0" borderId="0"/>
  </cellStyleXfs>
  <cellXfs count="163">
    <xf numFmtId="0" fontId="0" fillId="0" borderId="0" xfId="0"/>
    <xf numFmtId="37" fontId="2" fillId="0" borderId="0" xfId="0" applyNumberFormat="1" applyFont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3" quotePrefix="1" applyFont="1" applyAlignment="1">
      <alignment horizontal="center"/>
    </xf>
    <xf numFmtId="165" fontId="2" fillId="0" borderId="0" xfId="1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0" fontId="4" fillId="0" borderId="0" xfId="0" applyFont="1"/>
    <xf numFmtId="41" fontId="2" fillId="0" borderId="2" xfId="0" applyNumberFormat="1" applyFont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0" applyNumberFormat="1" applyFont="1"/>
    <xf numFmtId="41" fontId="2" fillId="0" borderId="1" xfId="1" applyNumberFormat="1" applyFont="1" applyFill="1" applyBorder="1" applyAlignment="1"/>
    <xf numFmtId="41" fontId="2" fillId="0" borderId="4" xfId="0" applyNumberFormat="1" applyFont="1" applyBorder="1" applyAlignment="1">
      <alignment horizontal="center"/>
    </xf>
    <xf numFmtId="0" fontId="2" fillId="0" borderId="0" xfId="12" applyFont="1" applyAlignment="1">
      <alignment horizontal="left"/>
    </xf>
    <xf numFmtId="0" fontId="4" fillId="0" borderId="0" xfId="12" applyFont="1" applyAlignment="1">
      <alignment horizontal="left"/>
    </xf>
    <xf numFmtId="0" fontId="2" fillId="0" borderId="0" xfId="12" applyFont="1" applyAlignment="1">
      <alignment horizontal="left" wrapText="1"/>
    </xf>
    <xf numFmtId="41" fontId="2" fillId="0" borderId="3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1" fillId="0" borderId="0" xfId="0" applyNumberFormat="1" applyFont="1"/>
    <xf numFmtId="165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9" fontId="2" fillId="0" borderId="0" xfId="0" applyNumberFormat="1" applyFont="1"/>
    <xf numFmtId="169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43" fontId="2" fillId="0" borderId="0" xfId="0" applyNumberFormat="1" applyFont="1"/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Continuous"/>
    </xf>
    <xf numFmtId="0" fontId="2" fillId="0" borderId="0" xfId="1" applyNumberFormat="1" applyFont="1" applyFill="1" applyAlignment="1">
      <alignment horizontal="centerContinuous"/>
    </xf>
    <xf numFmtId="0" fontId="1" fillId="0" borderId="0" xfId="0" applyFont="1" applyAlignment="1">
      <alignment horizontal="left"/>
    </xf>
    <xf numFmtId="0" fontId="1" fillId="0" borderId="0" xfId="1" applyNumberFormat="1" applyFont="1" applyFill="1" applyAlignment="1"/>
    <xf numFmtId="0" fontId="2" fillId="0" borderId="0" xfId="22" applyFont="1"/>
    <xf numFmtId="0" fontId="3" fillId="0" borderId="0" xfId="0" applyFont="1" applyAlignment="1">
      <alignment horizontal="right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wrapText="1"/>
    </xf>
    <xf numFmtId="41" fontId="2" fillId="0" borderId="0" xfId="11" quotePrefix="1" applyNumberFormat="1" applyFont="1" applyAlignment="1">
      <alignment horizontal="center"/>
    </xf>
    <xf numFmtId="3" fontId="2" fillId="0" borderId="0" xfId="0" applyNumberFormat="1" applyFont="1" applyAlignment="1">
      <alignment wrapText="1"/>
    </xf>
    <xf numFmtId="41" fontId="2" fillId="0" borderId="0" xfId="0" applyNumberFormat="1" applyFont="1" applyAlignment="1">
      <alignment wrapText="1"/>
    </xf>
    <xf numFmtId="165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5" xfId="0" applyFont="1" applyBorder="1"/>
    <xf numFmtId="37" fontId="2" fillId="0" borderId="0" xfId="0" applyNumberFormat="1" applyFont="1"/>
    <xf numFmtId="0" fontId="2" fillId="0" borderId="0" xfId="23" applyFont="1" applyAlignment="1">
      <alignment horizontal="center"/>
    </xf>
    <xf numFmtId="0" fontId="2" fillId="0" borderId="0" xfId="15" quotePrefix="1" applyFont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1" fillId="0" borderId="0" xfId="23" applyFont="1"/>
    <xf numFmtId="0" fontId="2" fillId="0" borderId="0" xfId="23" applyFont="1"/>
    <xf numFmtId="0" fontId="1" fillId="0" borderId="0" xfId="14" applyFont="1" applyAlignment="1">
      <alignment horizontal="left"/>
    </xf>
    <xf numFmtId="0" fontId="2" fillId="0" borderId="0" xfId="14" applyFont="1"/>
    <xf numFmtId="0" fontId="2" fillId="0" borderId="0" xfId="14" applyFont="1" applyAlignment="1">
      <alignment horizontal="center"/>
    </xf>
    <xf numFmtId="0" fontId="2" fillId="0" borderId="0" xfId="14" applyFont="1" applyAlignment="1">
      <alignment horizontal="right"/>
    </xf>
    <xf numFmtId="0" fontId="10" fillId="0" borderId="0" xfId="14" applyFont="1" applyAlignment="1">
      <alignment horizontal="center"/>
    </xf>
    <xf numFmtId="0" fontId="1" fillId="0" borderId="0" xfId="14" applyFont="1"/>
    <xf numFmtId="41" fontId="2" fillId="0" borderId="0" xfId="14" applyNumberFormat="1" applyFont="1" applyAlignment="1">
      <alignment horizontal="center"/>
    </xf>
    <xf numFmtId="41" fontId="2" fillId="0" borderId="6" xfId="14" applyNumberFormat="1" applyFont="1" applyBorder="1" applyAlignment="1">
      <alignment horizontal="center"/>
    </xf>
    <xf numFmtId="165" fontId="2" fillId="0" borderId="0" xfId="14" applyNumberFormat="1" applyFont="1"/>
    <xf numFmtId="165" fontId="2" fillId="0" borderId="0" xfId="14" applyNumberFormat="1" applyFont="1" applyAlignment="1">
      <alignment horizontal="center"/>
    </xf>
    <xf numFmtId="41" fontId="2" fillId="0" borderId="1" xfId="14" applyNumberFormat="1" applyFont="1" applyBorder="1" applyAlignment="1">
      <alignment horizontal="center"/>
    </xf>
    <xf numFmtId="41" fontId="2" fillId="0" borderId="0" xfId="14" applyNumberFormat="1" applyFont="1" applyAlignment="1">
      <alignment horizontal="right"/>
    </xf>
    <xf numFmtId="41" fontId="2" fillId="0" borderId="0" xfId="14" applyNumberFormat="1" applyFont="1"/>
    <xf numFmtId="37" fontId="2" fillId="0" borderId="0" xfId="14" applyNumberFormat="1" applyFont="1"/>
    <xf numFmtId="41" fontId="2" fillId="0" borderId="4" xfId="14" applyNumberFormat="1" applyFont="1" applyBorder="1" applyAlignment="1">
      <alignment horizontal="center"/>
    </xf>
    <xf numFmtId="1" fontId="2" fillId="0" borderId="0" xfId="14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1" xfId="0" applyNumberFormat="1" applyFont="1" applyBorder="1"/>
    <xf numFmtId="41" fontId="2" fillId="0" borderId="1" xfId="14" applyNumberFormat="1" applyFont="1" applyBorder="1" applyAlignment="1">
      <alignment horizontal="right"/>
    </xf>
    <xf numFmtId="0" fontId="2" fillId="0" borderId="6" xfId="0" applyFont="1" applyBorder="1" applyAlignment="1">
      <alignment vertical="center"/>
    </xf>
    <xf numFmtId="0" fontId="15" fillId="0" borderId="0" xfId="0" applyFont="1" applyAlignment="1">
      <alignment horizontal="centerContinuous"/>
    </xf>
    <xf numFmtId="41" fontId="15" fillId="0" borderId="0" xfId="0" applyNumberFormat="1" applyFont="1"/>
    <xf numFmtId="0" fontId="15" fillId="0" borderId="0" xfId="0" applyFont="1"/>
    <xf numFmtId="165" fontId="15" fillId="0" borderId="0" xfId="0" applyNumberFormat="1" applyFont="1"/>
    <xf numFmtId="0" fontId="17" fillId="0" borderId="0" xfId="0" quotePrefix="1" applyFont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0" xfId="1" applyNumberFormat="1" applyFont="1" applyFill="1" applyAlignment="1">
      <alignment horizontal="center"/>
    </xf>
    <xf numFmtId="1" fontId="20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1" fontId="19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5" fontId="15" fillId="0" borderId="0" xfId="0" applyNumberFormat="1" applyFont="1" applyAlignment="1">
      <alignment horizontal="centerContinuous"/>
    </xf>
    <xf numFmtId="169" fontId="15" fillId="0" borderId="0" xfId="0" applyNumberFormat="1" applyFont="1"/>
    <xf numFmtId="43" fontId="15" fillId="0" borderId="0" xfId="0" applyNumberFormat="1" applyFont="1"/>
    <xf numFmtId="41" fontId="2" fillId="0" borderId="2" xfId="0" applyNumberFormat="1" applyFont="1" applyBorder="1"/>
    <xf numFmtId="43" fontId="2" fillId="0" borderId="0" xfId="1" applyFont="1" applyFill="1" applyAlignment="1"/>
    <xf numFmtId="169" fontId="2" fillId="0" borderId="3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vertical="top"/>
    </xf>
    <xf numFmtId="167" fontId="2" fillId="0" borderId="0" xfId="20" applyFont="1" applyAlignment="1">
      <alignment horizontal="center" vertical="center"/>
    </xf>
    <xf numFmtId="167" fontId="2" fillId="0" borderId="1" xfId="20" applyFont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43" fontId="2" fillId="0" borderId="0" xfId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2" xfId="14" applyFont="1" applyBorder="1" applyAlignment="1">
      <alignment horizontal="center"/>
    </xf>
    <xf numFmtId="165" fontId="21" fillId="0" borderId="0" xfId="0" applyNumberFormat="1" applyFont="1" applyAlignment="1">
      <alignment horizontal="center" vertical="top"/>
    </xf>
    <xf numFmtId="0" fontId="2" fillId="0" borderId="2" xfId="14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4">
    <cellStyle name="Comma" xfId="1" builtinId="3"/>
    <cellStyle name="Comma 12" xfId="2" xr:uid="{00000000-0005-0000-0000-000002000000}"/>
    <cellStyle name="Comma 13" xfId="3" xr:uid="{00000000-0005-0000-0000-000003000000}"/>
    <cellStyle name="Comma 2" xfId="4" xr:uid="{00000000-0005-0000-0000-000004000000}"/>
    <cellStyle name="Comma 2 2" xfId="5" xr:uid="{00000000-0005-0000-0000-000005000000}"/>
    <cellStyle name="Comma 3" xfId="6" xr:uid="{00000000-0005-0000-0000-000006000000}"/>
    <cellStyle name="Comma 3 2" xfId="7" xr:uid="{00000000-0005-0000-0000-000007000000}"/>
    <cellStyle name="Comma 4" xfId="8" xr:uid="{00000000-0005-0000-0000-000008000000}"/>
    <cellStyle name="Normal" xfId="0" builtinId="0"/>
    <cellStyle name="Normal 14" xfId="9" xr:uid="{00000000-0005-0000-0000-00000A000000}"/>
    <cellStyle name="Normal 14 2" xfId="10" xr:uid="{00000000-0005-0000-0000-00000B000000}"/>
    <cellStyle name="Normal 2" xfId="11" xr:uid="{00000000-0005-0000-0000-00000C000000}"/>
    <cellStyle name="Normal 2 2" xfId="12" xr:uid="{00000000-0005-0000-0000-00000D000000}"/>
    <cellStyle name="Normal 2 2 2" xfId="13" xr:uid="{00000000-0005-0000-0000-00000E000000}"/>
    <cellStyle name="Normal 2 3" xfId="14" xr:uid="{00000000-0005-0000-0000-00000F000000}"/>
    <cellStyle name="Normal 2 4" xfId="15" xr:uid="{00000000-0005-0000-0000-000010000000}"/>
    <cellStyle name="Normal 3" xfId="16" xr:uid="{00000000-0005-0000-0000-000011000000}"/>
    <cellStyle name="Normal 3 2" xfId="17" xr:uid="{00000000-0005-0000-0000-000012000000}"/>
    <cellStyle name="Normal 4" xfId="18" xr:uid="{00000000-0005-0000-0000-000013000000}"/>
    <cellStyle name="Normal 4 2" xfId="19" xr:uid="{00000000-0005-0000-0000-000014000000}"/>
    <cellStyle name="Normal 5" xfId="20" xr:uid="{00000000-0005-0000-0000-000015000000}"/>
    <cellStyle name="Normal 6" xfId="21" xr:uid="{00000000-0005-0000-0000-000016000000}"/>
    <cellStyle name="Normal_BS&amp;PLT Q1'2006" xfId="22" xr:uid="{00000000-0005-0000-0000-000017000000}"/>
    <cellStyle name="Normal_Bspl-T" xfId="23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14"/>
  <sheetViews>
    <sheetView showGridLines="0" view="pageBreakPreview" topLeftCell="A82" zoomScale="90" zoomScaleNormal="75" zoomScaleSheetLayoutView="90" workbookViewId="0">
      <selection activeCell="E92" sqref="E92"/>
    </sheetView>
  </sheetViews>
  <sheetFormatPr defaultColWidth="10.7109375" defaultRowHeight="24" customHeight="1"/>
  <cols>
    <col min="1" max="1" width="39.85546875" style="25" customWidth="1"/>
    <col min="2" max="2" width="1.7109375" style="25" customWidth="1"/>
    <col min="3" max="3" width="2.28515625" style="25" customWidth="1"/>
    <col min="4" max="4" width="7.42578125" style="25" customWidth="1"/>
    <col min="5" max="5" width="1.7109375" style="25" customWidth="1"/>
    <col min="6" max="6" width="15.7109375" style="75" customWidth="1"/>
    <col min="7" max="7" width="1.7109375" style="75" customWidth="1"/>
    <col min="8" max="8" width="15.7109375" style="75" customWidth="1"/>
    <col min="9" max="9" width="1.7109375" style="34" customWidth="1"/>
    <col min="10" max="10" width="15.7109375" style="34" customWidth="1"/>
    <col min="11" max="11" width="1.7109375" style="135" customWidth="1"/>
    <col min="12" max="12" width="15.7109375" style="34" customWidth="1"/>
    <col min="13" max="13" width="1.7109375" style="34" customWidth="1"/>
    <col min="14" max="14" width="10.7109375" style="34"/>
    <col min="15" max="15" width="13.85546875" style="34" bestFit="1" customWidth="1"/>
    <col min="16" max="16" width="12.28515625" style="34" bestFit="1" customWidth="1"/>
    <col min="17" max="16384" width="10.7109375" style="34"/>
  </cols>
  <sheetData>
    <row r="1" spans="1:13" s="35" customFormat="1" ht="24" customHeight="1">
      <c r="A1" s="24" t="s">
        <v>90</v>
      </c>
      <c r="B1" s="24"/>
      <c r="C1" s="63"/>
      <c r="D1" s="28"/>
      <c r="E1" s="28"/>
      <c r="F1" s="64"/>
      <c r="G1" s="64"/>
      <c r="H1" s="64"/>
      <c r="I1" s="28"/>
      <c r="J1" s="28"/>
      <c r="K1" s="132"/>
      <c r="L1" s="28"/>
    </row>
    <row r="2" spans="1:13" s="35" customFormat="1" ht="24" customHeight="1">
      <c r="A2" s="65" t="s">
        <v>239</v>
      </c>
      <c r="B2" s="65"/>
      <c r="C2" s="63"/>
      <c r="D2" s="28"/>
      <c r="E2" s="28"/>
      <c r="F2" s="64"/>
      <c r="G2" s="64"/>
      <c r="H2" s="64"/>
      <c r="I2" s="28"/>
      <c r="J2" s="28"/>
      <c r="K2" s="132"/>
      <c r="L2" s="28"/>
    </row>
    <row r="3" spans="1:13" s="67" customFormat="1" ht="24" customHeight="1">
      <c r="A3" s="27" t="s">
        <v>226</v>
      </c>
      <c r="B3" s="27"/>
      <c r="C3" s="27"/>
      <c r="D3" s="27"/>
      <c r="E3" s="27"/>
      <c r="F3" s="66"/>
      <c r="G3" s="66"/>
      <c r="H3" s="66"/>
      <c r="I3" s="27"/>
      <c r="J3" s="27"/>
      <c r="K3" s="133"/>
      <c r="L3" s="27"/>
    </row>
    <row r="4" spans="1:13" s="25" customFormat="1" ht="24" customHeight="1">
      <c r="A4" s="28"/>
      <c r="B4" s="28"/>
      <c r="C4" s="28"/>
      <c r="D4" s="28"/>
      <c r="E4" s="28"/>
      <c r="F4" s="64"/>
      <c r="G4" s="64"/>
      <c r="H4" s="64"/>
      <c r="K4" s="132"/>
      <c r="L4" s="26" t="s">
        <v>112</v>
      </c>
    </row>
    <row r="5" spans="1:13" s="25" customFormat="1" ht="24" customHeight="1">
      <c r="A5" s="28"/>
      <c r="B5" s="28"/>
      <c r="C5" s="28"/>
      <c r="D5" s="28"/>
      <c r="E5" s="28"/>
      <c r="F5" s="156" t="s">
        <v>0</v>
      </c>
      <c r="G5" s="156"/>
      <c r="H5" s="156"/>
      <c r="I5" s="29"/>
      <c r="J5" s="156" t="s">
        <v>1</v>
      </c>
      <c r="K5" s="156"/>
      <c r="L5" s="156"/>
    </row>
    <row r="6" spans="1:13" s="25" customFormat="1" ht="24" customHeight="1">
      <c r="D6" s="30" t="s">
        <v>2</v>
      </c>
      <c r="E6" s="68"/>
      <c r="F6" s="69" t="s">
        <v>227</v>
      </c>
      <c r="G6" s="32"/>
      <c r="H6" s="70" t="s">
        <v>228</v>
      </c>
      <c r="I6" s="32"/>
      <c r="J6" s="69" t="s">
        <v>227</v>
      </c>
      <c r="K6" s="128"/>
      <c r="L6" s="70" t="s">
        <v>228</v>
      </c>
      <c r="M6" s="71"/>
    </row>
    <row r="7" spans="1:13" s="25" customFormat="1" ht="24" customHeight="1">
      <c r="D7" s="33"/>
      <c r="E7" s="68"/>
      <c r="F7" s="32" t="s">
        <v>113</v>
      </c>
      <c r="G7" s="32"/>
      <c r="H7" s="32" t="s">
        <v>148</v>
      </c>
      <c r="I7" s="32"/>
      <c r="J7" s="32" t="s">
        <v>113</v>
      </c>
      <c r="K7" s="128"/>
      <c r="L7" s="32" t="s">
        <v>148</v>
      </c>
      <c r="M7" s="71"/>
    </row>
    <row r="8" spans="1:13" s="25" customFormat="1" ht="24" customHeight="1">
      <c r="D8" s="33"/>
      <c r="E8" s="68"/>
      <c r="F8" s="32" t="s">
        <v>114</v>
      </c>
      <c r="G8" s="32"/>
      <c r="H8" s="32"/>
      <c r="I8" s="32"/>
      <c r="J8" s="32" t="s">
        <v>114</v>
      </c>
      <c r="K8" s="128"/>
      <c r="L8" s="32"/>
      <c r="M8" s="71"/>
    </row>
    <row r="9" spans="1:13" ht="24" customHeight="1">
      <c r="A9" s="27" t="s">
        <v>3</v>
      </c>
      <c r="B9" s="27"/>
      <c r="F9" s="41"/>
      <c r="G9" s="41"/>
      <c r="H9" s="72"/>
      <c r="I9" s="42"/>
      <c r="J9" s="72"/>
      <c r="K9" s="129"/>
      <c r="L9" s="42"/>
      <c r="M9" s="73"/>
    </row>
    <row r="10" spans="1:13" ht="24" customHeight="1">
      <c r="A10" s="27" t="s">
        <v>4</v>
      </c>
      <c r="B10" s="27"/>
      <c r="D10" s="37"/>
      <c r="F10" s="41"/>
      <c r="G10" s="41"/>
      <c r="H10" s="42"/>
      <c r="I10" s="42"/>
      <c r="J10" s="74"/>
      <c r="K10" s="129"/>
      <c r="L10" s="42"/>
      <c r="M10" s="75"/>
    </row>
    <row r="11" spans="1:13" ht="24" customHeight="1">
      <c r="A11" s="25" t="s">
        <v>5</v>
      </c>
      <c r="D11" s="37"/>
      <c r="F11" s="76">
        <v>2185994</v>
      </c>
      <c r="G11" s="129"/>
      <c r="H11" s="76">
        <v>3156855</v>
      </c>
      <c r="I11" s="76"/>
      <c r="J11" s="54">
        <v>496616</v>
      </c>
      <c r="K11" s="129"/>
      <c r="L11" s="54">
        <v>1314894</v>
      </c>
    </row>
    <row r="12" spans="1:13" ht="24" customHeight="1">
      <c r="A12" s="25" t="s">
        <v>106</v>
      </c>
      <c r="D12" s="37"/>
      <c r="F12" s="76">
        <v>524946</v>
      </c>
      <c r="G12" s="129"/>
      <c r="H12" s="76">
        <v>386145</v>
      </c>
      <c r="I12" s="76"/>
      <c r="J12" s="54">
        <v>0</v>
      </c>
      <c r="K12" s="129"/>
      <c r="L12" s="54">
        <v>0</v>
      </c>
    </row>
    <row r="13" spans="1:13" ht="24" customHeight="1">
      <c r="A13" s="25" t="s">
        <v>80</v>
      </c>
      <c r="D13" s="37">
        <v>3</v>
      </c>
      <c r="E13" s="37"/>
      <c r="F13" s="77">
        <v>868530</v>
      </c>
      <c r="G13" s="129"/>
      <c r="H13" s="77">
        <v>622641</v>
      </c>
      <c r="I13" s="77"/>
      <c r="J13" s="54">
        <v>873565</v>
      </c>
      <c r="K13" s="129"/>
      <c r="L13" s="54">
        <v>609868</v>
      </c>
    </row>
    <row r="14" spans="1:13" ht="24" customHeight="1">
      <c r="A14" s="25" t="s">
        <v>229</v>
      </c>
      <c r="D14" s="37"/>
      <c r="E14" s="37"/>
      <c r="F14" s="77">
        <v>5322</v>
      </c>
      <c r="G14" s="129"/>
      <c r="H14" s="77">
        <v>21901</v>
      </c>
      <c r="I14" s="77"/>
      <c r="J14" s="54">
        <v>0</v>
      </c>
      <c r="K14" s="129"/>
      <c r="L14" s="54">
        <v>0</v>
      </c>
    </row>
    <row r="15" spans="1:13" ht="24" customHeight="1">
      <c r="A15" s="25" t="s">
        <v>124</v>
      </c>
      <c r="D15" s="37"/>
      <c r="E15" s="37"/>
      <c r="F15" s="77">
        <v>26124</v>
      </c>
      <c r="G15" s="129"/>
      <c r="H15" s="77">
        <v>18770</v>
      </c>
      <c r="I15" s="77"/>
      <c r="J15" s="54">
        <v>0</v>
      </c>
      <c r="K15" s="129"/>
      <c r="L15" s="54">
        <v>0</v>
      </c>
    </row>
    <row r="16" spans="1:13" ht="24" customHeight="1">
      <c r="A16" s="25" t="s">
        <v>230</v>
      </c>
      <c r="D16" s="37"/>
      <c r="E16" s="37"/>
      <c r="F16" s="77">
        <v>0</v>
      </c>
      <c r="G16" s="129"/>
      <c r="H16" s="77">
        <v>3516</v>
      </c>
      <c r="I16" s="77"/>
      <c r="J16" s="54">
        <v>0</v>
      </c>
      <c r="K16" s="129"/>
      <c r="L16" s="54">
        <v>0</v>
      </c>
    </row>
    <row r="17" spans="1:12" ht="24" customHeight="1">
      <c r="A17" s="25" t="s">
        <v>185</v>
      </c>
      <c r="D17" s="37"/>
      <c r="E17" s="37"/>
      <c r="F17" s="77">
        <v>1644</v>
      </c>
      <c r="G17" s="129"/>
      <c r="H17" s="77">
        <v>3516</v>
      </c>
      <c r="I17" s="77"/>
      <c r="J17" s="54">
        <v>0</v>
      </c>
      <c r="K17" s="129"/>
      <c r="L17" s="54">
        <v>0</v>
      </c>
    </row>
    <row r="18" spans="1:12" ht="24" customHeight="1">
      <c r="A18" s="25" t="s">
        <v>186</v>
      </c>
      <c r="D18" s="37">
        <v>2</v>
      </c>
      <c r="E18" s="37"/>
      <c r="F18" s="77">
        <v>26000</v>
      </c>
      <c r="G18" s="129"/>
      <c r="H18" s="77">
        <v>25750</v>
      </c>
      <c r="I18" s="77"/>
      <c r="J18" s="54">
        <v>583475</v>
      </c>
      <c r="K18" s="129"/>
      <c r="L18" s="54">
        <v>262634</v>
      </c>
    </row>
    <row r="19" spans="1:12" ht="24" customHeight="1">
      <c r="A19" s="25" t="s">
        <v>216</v>
      </c>
      <c r="D19" s="37"/>
      <c r="E19" s="37"/>
      <c r="F19" s="77">
        <v>0</v>
      </c>
      <c r="G19" s="129"/>
      <c r="H19" s="77">
        <v>198360</v>
      </c>
      <c r="I19" s="77"/>
      <c r="J19" s="54">
        <v>0</v>
      </c>
      <c r="K19" s="129"/>
      <c r="L19" s="54">
        <v>198360</v>
      </c>
    </row>
    <row r="20" spans="1:12" ht="24" customHeight="1">
      <c r="A20" s="25" t="s">
        <v>231</v>
      </c>
      <c r="D20" s="37">
        <v>4</v>
      </c>
      <c r="E20" s="37"/>
      <c r="F20" s="77">
        <v>54493</v>
      </c>
      <c r="G20" s="129"/>
      <c r="H20" s="77">
        <v>246164</v>
      </c>
      <c r="I20" s="77"/>
      <c r="J20" s="54">
        <v>53183</v>
      </c>
      <c r="K20" s="134"/>
      <c r="L20" s="54">
        <v>3863</v>
      </c>
    </row>
    <row r="21" spans="1:12" ht="24" customHeight="1">
      <c r="A21" s="25" t="s">
        <v>6</v>
      </c>
      <c r="D21" s="37"/>
      <c r="F21" s="78">
        <v>45861</v>
      </c>
      <c r="G21" s="129"/>
      <c r="H21" s="78">
        <v>97752</v>
      </c>
      <c r="I21" s="78"/>
      <c r="J21" s="79">
        <v>0</v>
      </c>
      <c r="K21" s="129"/>
      <c r="L21" s="79">
        <v>19832</v>
      </c>
    </row>
    <row r="22" spans="1:12" ht="24" customHeight="1">
      <c r="A22" s="27" t="s">
        <v>7</v>
      </c>
      <c r="B22" s="27"/>
      <c r="D22" s="37"/>
      <c r="F22" s="80">
        <f>SUM(F11:F21)</f>
        <v>3738914</v>
      </c>
      <c r="G22" s="77"/>
      <c r="H22" s="80">
        <f>SUM(H11:H21)</f>
        <v>4781370</v>
      </c>
      <c r="I22" s="77"/>
      <c r="J22" s="81">
        <f>SUM(J11:J21)</f>
        <v>2006839</v>
      </c>
      <c r="K22" s="129"/>
      <c r="L22" s="81">
        <f>SUM(L11:L21)</f>
        <v>2409451</v>
      </c>
    </row>
    <row r="23" spans="1:12" ht="24" customHeight="1">
      <c r="A23" s="27" t="s">
        <v>8</v>
      </c>
      <c r="B23" s="27"/>
      <c r="D23" s="37"/>
      <c r="F23" s="76"/>
      <c r="G23" s="76"/>
      <c r="H23" s="76"/>
      <c r="I23" s="76"/>
      <c r="J23" s="54"/>
      <c r="K23" s="129"/>
      <c r="L23" s="54"/>
    </row>
    <row r="24" spans="1:12" ht="24" customHeight="1">
      <c r="A24" s="25" t="s">
        <v>107</v>
      </c>
      <c r="D24" s="37"/>
      <c r="F24" s="76">
        <v>844720</v>
      </c>
      <c r="G24" s="129"/>
      <c r="H24" s="76">
        <v>435117</v>
      </c>
      <c r="I24" s="76"/>
      <c r="J24" s="54">
        <v>0</v>
      </c>
      <c r="K24" s="129"/>
      <c r="L24" s="54">
        <v>31103</v>
      </c>
    </row>
    <row r="25" spans="1:12" ht="24" customHeight="1">
      <c r="A25" s="25" t="s">
        <v>187</v>
      </c>
      <c r="D25" s="37"/>
      <c r="F25" s="76">
        <v>114382</v>
      </c>
      <c r="G25" s="129"/>
      <c r="H25" s="76">
        <v>84258</v>
      </c>
      <c r="I25" s="76"/>
      <c r="J25" s="54">
        <v>6730</v>
      </c>
      <c r="K25" s="129"/>
      <c r="L25" s="54">
        <v>6313</v>
      </c>
    </row>
    <row r="26" spans="1:12" ht="24" customHeight="1">
      <c r="A26" s="25" t="s">
        <v>188</v>
      </c>
      <c r="D26" s="37">
        <v>2</v>
      </c>
      <c r="F26" s="42">
        <v>0</v>
      </c>
      <c r="G26" s="42"/>
      <c r="H26" s="42">
        <v>0</v>
      </c>
      <c r="I26" s="42"/>
      <c r="J26" s="42">
        <v>4729453</v>
      </c>
      <c r="K26" s="129"/>
      <c r="L26" s="42">
        <v>2870453</v>
      </c>
    </row>
    <row r="27" spans="1:12" ht="24" customHeight="1">
      <c r="A27" s="25" t="s">
        <v>123</v>
      </c>
      <c r="D27" s="37">
        <v>4</v>
      </c>
      <c r="F27" s="76">
        <v>218317</v>
      </c>
      <c r="G27" s="76"/>
      <c r="H27" s="76">
        <v>446049</v>
      </c>
      <c r="I27" s="76"/>
      <c r="J27" s="54">
        <v>170928</v>
      </c>
      <c r="K27" s="129"/>
      <c r="L27" s="54">
        <v>399248</v>
      </c>
    </row>
    <row r="28" spans="1:12" ht="24" customHeight="1">
      <c r="A28" s="25" t="s">
        <v>111</v>
      </c>
      <c r="D28" s="37">
        <v>5</v>
      </c>
      <c r="F28" s="76">
        <v>0</v>
      </c>
      <c r="G28" s="129"/>
      <c r="H28" s="76">
        <v>0</v>
      </c>
      <c r="I28" s="76"/>
      <c r="J28" s="54">
        <v>4087841</v>
      </c>
      <c r="K28" s="129"/>
      <c r="L28" s="54">
        <v>4781674</v>
      </c>
    </row>
    <row r="29" spans="1:12" ht="24" customHeight="1">
      <c r="A29" s="25" t="s">
        <v>9</v>
      </c>
      <c r="D29" s="37"/>
      <c r="F29" s="76">
        <v>0</v>
      </c>
      <c r="G29" s="76"/>
      <c r="H29" s="76">
        <v>787147</v>
      </c>
      <c r="I29" s="76"/>
      <c r="J29" s="54">
        <v>0</v>
      </c>
      <c r="K29" s="129"/>
      <c r="L29" s="54">
        <v>0</v>
      </c>
    </row>
    <row r="30" spans="1:12" ht="24" customHeight="1">
      <c r="A30" s="25" t="s">
        <v>84</v>
      </c>
      <c r="D30" s="37">
        <v>6</v>
      </c>
      <c r="F30" s="76">
        <v>15262087</v>
      </c>
      <c r="G30" s="129"/>
      <c r="H30" s="76">
        <v>12645876</v>
      </c>
      <c r="I30" s="76"/>
      <c r="J30" s="54">
        <v>7921</v>
      </c>
      <c r="K30" s="129"/>
      <c r="L30" s="76">
        <v>9101</v>
      </c>
    </row>
    <row r="31" spans="1:12" ht="24" customHeight="1">
      <c r="A31" s="82" t="s">
        <v>121</v>
      </c>
      <c r="B31" s="82"/>
      <c r="C31" s="82"/>
      <c r="D31" s="37"/>
      <c r="F31" s="76">
        <v>882483</v>
      </c>
      <c r="G31" s="129"/>
      <c r="H31" s="76">
        <v>691035</v>
      </c>
      <c r="I31" s="76"/>
      <c r="J31" s="54">
        <v>0</v>
      </c>
      <c r="K31" s="129"/>
      <c r="L31" s="54">
        <v>0</v>
      </c>
    </row>
    <row r="32" spans="1:12" ht="24" customHeight="1">
      <c r="A32" s="35" t="s">
        <v>91</v>
      </c>
      <c r="B32" s="35"/>
      <c r="C32" s="82"/>
      <c r="D32" s="37">
        <v>7</v>
      </c>
      <c r="F32" s="76">
        <v>3039895</v>
      </c>
      <c r="G32" s="129"/>
      <c r="H32" s="76">
        <v>846688</v>
      </c>
      <c r="I32" s="76"/>
      <c r="J32" s="54">
        <v>165</v>
      </c>
      <c r="K32" s="129"/>
      <c r="L32" s="54">
        <v>14</v>
      </c>
    </row>
    <row r="33" spans="1:13" ht="24" customHeight="1">
      <c r="A33" s="35" t="s">
        <v>95</v>
      </c>
      <c r="B33" s="35"/>
      <c r="C33" s="82"/>
      <c r="D33" s="37"/>
      <c r="F33" s="76">
        <v>13376</v>
      </c>
      <c r="G33" s="129"/>
      <c r="H33" s="76">
        <v>4459</v>
      </c>
      <c r="I33" s="76"/>
      <c r="J33" s="54">
        <v>6282</v>
      </c>
      <c r="K33" s="129"/>
      <c r="L33" s="54">
        <v>3559</v>
      </c>
    </row>
    <row r="34" spans="1:13" ht="24" customHeight="1">
      <c r="A34" s="35" t="s">
        <v>189</v>
      </c>
      <c r="B34" s="35"/>
      <c r="C34" s="82"/>
      <c r="D34" s="37"/>
      <c r="F34" s="77">
        <v>315174</v>
      </c>
      <c r="G34" s="129"/>
      <c r="H34" s="77">
        <v>261924</v>
      </c>
      <c r="I34" s="77"/>
      <c r="J34" s="54">
        <v>329058</v>
      </c>
      <c r="K34" s="129"/>
      <c r="L34" s="54">
        <v>295902</v>
      </c>
    </row>
    <row r="35" spans="1:13" ht="24" customHeight="1">
      <c r="A35" s="25" t="s">
        <v>10</v>
      </c>
      <c r="D35" s="37"/>
      <c r="F35" s="43">
        <v>82522</v>
      </c>
      <c r="G35" s="129"/>
      <c r="H35" s="43">
        <v>83208</v>
      </c>
      <c r="I35" s="83"/>
      <c r="J35" s="79">
        <v>62000</v>
      </c>
      <c r="K35" s="129"/>
      <c r="L35" s="79">
        <v>62000</v>
      </c>
    </row>
    <row r="36" spans="1:13" ht="24" customHeight="1">
      <c r="A36" s="27" t="s">
        <v>11</v>
      </c>
      <c r="B36" s="27"/>
      <c r="D36" s="37"/>
      <c r="F36" s="76">
        <f>SUM(F24:F35)</f>
        <v>20772956</v>
      </c>
      <c r="G36" s="76"/>
      <c r="H36" s="76">
        <f>SUM(H24:H35)</f>
        <v>16285761</v>
      </c>
      <c r="I36" s="76"/>
      <c r="J36" s="76">
        <f>SUM(J24:J35)</f>
        <v>9400378</v>
      </c>
      <c r="K36" s="129"/>
      <c r="L36" s="76">
        <f>SUM(L24:L35)</f>
        <v>8459367</v>
      </c>
    </row>
    <row r="37" spans="1:13" ht="24" customHeight="1" thickBot="1">
      <c r="A37" s="27" t="s">
        <v>12</v>
      </c>
      <c r="B37" s="27"/>
      <c r="F37" s="84">
        <f>F36+F22</f>
        <v>24511870</v>
      </c>
      <c r="G37" s="77"/>
      <c r="H37" s="84">
        <f>H36+H22</f>
        <v>21067131</v>
      </c>
      <c r="I37" s="77"/>
      <c r="J37" s="85">
        <f>J36+J22</f>
        <v>11407217</v>
      </c>
      <c r="K37" s="129"/>
      <c r="L37" s="85">
        <f>L36+L22</f>
        <v>10868818</v>
      </c>
    </row>
    <row r="38" spans="1:13" s="25" customFormat="1" ht="24" customHeight="1" thickTop="1">
      <c r="F38" s="86"/>
      <c r="G38" s="86"/>
      <c r="K38" s="132"/>
    </row>
    <row r="39" spans="1:13" s="25" customFormat="1" ht="24" customHeight="1">
      <c r="A39" s="25" t="s">
        <v>135</v>
      </c>
      <c r="F39" s="86"/>
      <c r="G39" s="86"/>
      <c r="H39" s="86"/>
      <c r="K39" s="132"/>
    </row>
    <row r="40" spans="1:13" s="35" customFormat="1" ht="24" customHeight="1">
      <c r="A40" s="24" t="s">
        <v>90</v>
      </c>
      <c r="B40" s="24"/>
      <c r="C40" s="63"/>
      <c r="D40" s="28"/>
      <c r="E40" s="28"/>
      <c r="F40" s="64"/>
      <c r="G40" s="64"/>
      <c r="H40" s="64"/>
      <c r="I40" s="28"/>
      <c r="J40" s="28"/>
      <c r="K40" s="132"/>
      <c r="L40" s="28"/>
    </row>
    <row r="41" spans="1:13" s="35" customFormat="1" ht="24" customHeight="1">
      <c r="A41" s="65" t="s">
        <v>240</v>
      </c>
      <c r="B41" s="65"/>
      <c r="C41" s="63"/>
      <c r="D41" s="28"/>
      <c r="E41" s="28"/>
      <c r="F41" s="64"/>
      <c r="G41" s="64"/>
      <c r="H41" s="64"/>
      <c r="I41" s="28"/>
      <c r="J41" s="28"/>
      <c r="K41" s="132"/>
      <c r="L41" s="28"/>
    </row>
    <row r="42" spans="1:13" s="67" customFormat="1" ht="24" customHeight="1">
      <c r="A42" s="27" t="s">
        <v>226</v>
      </c>
      <c r="B42" s="27"/>
      <c r="C42" s="27"/>
      <c r="D42" s="27"/>
      <c r="E42" s="27"/>
      <c r="F42" s="66"/>
      <c r="G42" s="66"/>
      <c r="H42" s="66"/>
      <c r="I42" s="27"/>
      <c r="J42" s="27"/>
      <c r="K42" s="133"/>
      <c r="L42" s="27"/>
    </row>
    <row r="43" spans="1:13" s="25" customFormat="1" ht="24" customHeight="1">
      <c r="A43" s="28"/>
      <c r="B43" s="28"/>
      <c r="C43" s="28"/>
      <c r="D43" s="28"/>
      <c r="E43" s="28"/>
      <c r="F43" s="64"/>
      <c r="G43" s="64"/>
      <c r="H43" s="64"/>
      <c r="K43" s="132"/>
      <c r="L43" s="26" t="s">
        <v>112</v>
      </c>
    </row>
    <row r="44" spans="1:13" s="25" customFormat="1" ht="24" customHeight="1">
      <c r="A44" s="28"/>
      <c r="B44" s="28"/>
      <c r="C44" s="28"/>
      <c r="D44" s="28"/>
      <c r="E44" s="28"/>
      <c r="F44" s="156" t="s">
        <v>0</v>
      </c>
      <c r="G44" s="156"/>
      <c r="H44" s="156"/>
      <c r="I44" s="29"/>
      <c r="J44" s="156" t="s">
        <v>1</v>
      </c>
      <c r="K44" s="156"/>
      <c r="L44" s="156"/>
    </row>
    <row r="45" spans="1:13" s="25" customFormat="1" ht="24" customHeight="1">
      <c r="D45" s="30" t="s">
        <v>2</v>
      </c>
      <c r="E45" s="68"/>
      <c r="F45" s="69" t="s">
        <v>227</v>
      </c>
      <c r="G45" s="32"/>
      <c r="H45" s="70" t="s">
        <v>228</v>
      </c>
      <c r="I45" s="32"/>
      <c r="J45" s="69" t="s">
        <v>227</v>
      </c>
      <c r="K45" s="128"/>
      <c r="L45" s="70" t="s">
        <v>228</v>
      </c>
      <c r="M45" s="71"/>
    </row>
    <row r="46" spans="1:13" s="25" customFormat="1" ht="24" customHeight="1">
      <c r="D46" s="33"/>
      <c r="E46" s="68"/>
      <c r="F46" s="32" t="s">
        <v>113</v>
      </c>
      <c r="G46" s="32"/>
      <c r="H46" s="32" t="s">
        <v>148</v>
      </c>
      <c r="I46" s="32"/>
      <c r="J46" s="32" t="s">
        <v>113</v>
      </c>
      <c r="K46" s="128"/>
      <c r="L46" s="32" t="s">
        <v>148</v>
      </c>
      <c r="M46" s="71"/>
    </row>
    <row r="47" spans="1:13" s="25" customFormat="1" ht="24" customHeight="1">
      <c r="D47" s="33"/>
      <c r="E47" s="68"/>
      <c r="F47" s="32" t="s">
        <v>114</v>
      </c>
      <c r="G47" s="32"/>
      <c r="H47" s="32"/>
      <c r="I47" s="32"/>
      <c r="J47" s="32" t="s">
        <v>114</v>
      </c>
      <c r="K47" s="128"/>
      <c r="L47" s="32"/>
      <c r="M47" s="71"/>
    </row>
    <row r="48" spans="1:13" ht="24" customHeight="1">
      <c r="A48" s="27" t="s">
        <v>13</v>
      </c>
      <c r="B48" s="27"/>
      <c r="H48" s="34"/>
    </row>
    <row r="49" spans="1:12" ht="24" customHeight="1">
      <c r="A49" s="27" t="s">
        <v>14</v>
      </c>
      <c r="B49" s="27"/>
      <c r="H49" s="42"/>
      <c r="I49" s="42"/>
      <c r="J49" s="42"/>
      <c r="K49" s="129"/>
      <c r="L49" s="42"/>
    </row>
    <row r="50" spans="1:12" ht="24" customHeight="1">
      <c r="A50" s="82" t="s">
        <v>110</v>
      </c>
      <c r="B50" s="82"/>
      <c r="C50" s="82"/>
      <c r="D50" s="37"/>
      <c r="F50" s="87">
        <v>149569</v>
      </c>
      <c r="G50" s="129"/>
      <c r="H50" s="87">
        <v>0</v>
      </c>
      <c r="I50" s="87"/>
      <c r="J50" s="36">
        <v>0</v>
      </c>
      <c r="K50" s="129"/>
      <c r="L50" s="36">
        <v>0</v>
      </c>
    </row>
    <row r="51" spans="1:12" ht="24" customHeight="1">
      <c r="A51" s="82" t="s">
        <v>81</v>
      </c>
      <c r="B51" s="82"/>
      <c r="C51" s="82"/>
      <c r="D51" s="37"/>
      <c r="F51" s="87">
        <v>286060</v>
      </c>
      <c r="G51" s="129"/>
      <c r="H51" s="87">
        <v>260261</v>
      </c>
      <c r="I51" s="87"/>
      <c r="J51" s="36">
        <v>65199</v>
      </c>
      <c r="K51" s="129"/>
      <c r="L51" s="36">
        <v>44611</v>
      </c>
    </row>
    <row r="52" spans="1:12" ht="24" customHeight="1">
      <c r="A52" s="25" t="s">
        <v>96</v>
      </c>
      <c r="C52" s="82"/>
      <c r="D52" s="37"/>
      <c r="F52" s="87"/>
      <c r="G52" s="87"/>
      <c r="H52" s="87"/>
      <c r="I52" s="87"/>
      <c r="J52" s="36"/>
      <c r="K52" s="129"/>
      <c r="L52" s="36"/>
    </row>
    <row r="53" spans="1:12" ht="24" customHeight="1">
      <c r="A53" s="25" t="s">
        <v>191</v>
      </c>
      <c r="C53" s="82"/>
      <c r="D53" s="37">
        <v>8</v>
      </c>
      <c r="F53" s="87">
        <v>1497734</v>
      </c>
      <c r="G53" s="129"/>
      <c r="H53" s="87">
        <v>599853</v>
      </c>
      <c r="I53" s="87"/>
      <c r="J53" s="36">
        <v>1497734</v>
      </c>
      <c r="K53" s="129"/>
      <c r="L53" s="36">
        <v>599853</v>
      </c>
    </row>
    <row r="54" spans="1:12" ht="24" customHeight="1">
      <c r="A54" s="25" t="s">
        <v>190</v>
      </c>
      <c r="C54" s="82"/>
      <c r="D54" s="37">
        <v>9</v>
      </c>
      <c r="F54" s="87">
        <v>1613358</v>
      </c>
      <c r="G54" s="87"/>
      <c r="H54" s="87">
        <v>958066</v>
      </c>
      <c r="I54" s="87"/>
      <c r="J54" s="36">
        <v>299374</v>
      </c>
      <c r="K54" s="129"/>
      <c r="L54" s="36">
        <v>29997</v>
      </c>
    </row>
    <row r="55" spans="1:12" ht="24" customHeight="1">
      <c r="A55" s="25" t="s">
        <v>151</v>
      </c>
      <c r="C55" s="82"/>
      <c r="D55" s="37"/>
      <c r="F55" s="87">
        <v>109104</v>
      </c>
      <c r="G55" s="87"/>
      <c r="H55" s="87">
        <v>24390</v>
      </c>
      <c r="I55" s="87"/>
      <c r="J55" s="36">
        <v>0</v>
      </c>
      <c r="K55" s="129"/>
      <c r="L55" s="36">
        <v>0</v>
      </c>
    </row>
    <row r="56" spans="1:12" ht="24" customHeight="1">
      <c r="A56" s="82" t="s">
        <v>109</v>
      </c>
      <c r="B56" s="35"/>
      <c r="C56" s="82"/>
      <c r="D56" s="37"/>
      <c r="F56" s="87">
        <v>0</v>
      </c>
      <c r="G56" s="129"/>
      <c r="H56" s="87">
        <v>1600</v>
      </c>
      <c r="I56" s="87"/>
      <c r="J56" s="36">
        <v>0</v>
      </c>
      <c r="K56" s="129"/>
      <c r="L56" s="36">
        <v>1600</v>
      </c>
    </row>
    <row r="57" spans="1:12" ht="24" customHeight="1">
      <c r="A57" s="25" t="s">
        <v>133</v>
      </c>
      <c r="C57" s="82"/>
      <c r="D57" s="37">
        <v>2</v>
      </c>
      <c r="F57" s="87">
        <v>88922</v>
      </c>
      <c r="G57" s="129"/>
      <c r="H57" s="87">
        <v>14436</v>
      </c>
      <c r="I57" s="87"/>
      <c r="J57" s="36">
        <v>310426</v>
      </c>
      <c r="K57" s="129"/>
      <c r="L57" s="36">
        <v>474154</v>
      </c>
    </row>
    <row r="58" spans="1:12" ht="24" customHeight="1">
      <c r="A58" s="25" t="s">
        <v>232</v>
      </c>
      <c r="C58" s="82"/>
      <c r="D58" s="37">
        <v>4</v>
      </c>
      <c r="F58" s="87">
        <v>99</v>
      </c>
      <c r="G58" s="87"/>
      <c r="H58" s="87">
        <v>0</v>
      </c>
      <c r="I58" s="87"/>
      <c r="J58" s="36">
        <v>99</v>
      </c>
      <c r="K58" s="129"/>
      <c r="L58" s="36">
        <v>0</v>
      </c>
    </row>
    <row r="59" spans="1:12" ht="24" customHeight="1">
      <c r="A59" s="25" t="s">
        <v>15</v>
      </c>
      <c r="D59" s="37"/>
      <c r="F59" s="78">
        <v>27533</v>
      </c>
      <c r="G59" s="129"/>
      <c r="H59" s="78">
        <v>28156</v>
      </c>
      <c r="I59" s="78"/>
      <c r="J59" s="36">
        <v>765</v>
      </c>
      <c r="K59" s="129"/>
      <c r="L59" s="38">
        <v>5616</v>
      </c>
    </row>
    <row r="60" spans="1:12" ht="24" customHeight="1">
      <c r="A60" s="27" t="s">
        <v>16</v>
      </c>
      <c r="B60" s="27"/>
      <c r="D60" s="37"/>
      <c r="F60" s="88">
        <f>SUM(F50:F59)</f>
        <v>3772379</v>
      </c>
      <c r="G60" s="89"/>
      <c r="H60" s="88">
        <f>SUM(H50:H59)</f>
        <v>1886762</v>
      </c>
      <c r="I60" s="89"/>
      <c r="J60" s="88">
        <f>SUM(J50:J59)</f>
        <v>2173597</v>
      </c>
      <c r="K60" s="129"/>
      <c r="L60" s="88">
        <f>SUM(L50:L59)</f>
        <v>1155831</v>
      </c>
    </row>
    <row r="61" spans="1:12" ht="24" customHeight="1">
      <c r="A61" s="27" t="s">
        <v>17</v>
      </c>
      <c r="B61" s="27"/>
      <c r="D61" s="37"/>
      <c r="F61" s="89"/>
      <c r="G61" s="89"/>
      <c r="H61" s="89"/>
      <c r="I61" s="89"/>
      <c r="J61" s="36"/>
      <c r="K61" s="129"/>
      <c r="L61" s="36"/>
    </row>
    <row r="62" spans="1:12" ht="24" customHeight="1">
      <c r="A62" s="25" t="s">
        <v>233</v>
      </c>
      <c r="D62" s="37"/>
      <c r="F62" s="34"/>
      <c r="G62" s="34"/>
      <c r="H62" s="34"/>
    </row>
    <row r="63" spans="1:12" ht="24" customHeight="1">
      <c r="A63" s="25" t="s">
        <v>191</v>
      </c>
      <c r="D63" s="37">
        <v>8</v>
      </c>
      <c r="F63" s="89">
        <v>0</v>
      </c>
      <c r="G63" s="129"/>
      <c r="H63" s="89">
        <v>1494310</v>
      </c>
      <c r="I63" s="89"/>
      <c r="J63" s="36">
        <v>0</v>
      </c>
      <c r="K63" s="129"/>
      <c r="L63" s="36">
        <v>1494310</v>
      </c>
    </row>
    <row r="64" spans="1:12" ht="24" customHeight="1">
      <c r="A64" s="25" t="s">
        <v>190</v>
      </c>
      <c r="D64" s="37">
        <v>9</v>
      </c>
      <c r="F64" s="87">
        <v>11387432</v>
      </c>
      <c r="G64" s="129"/>
      <c r="H64" s="87">
        <v>8530628</v>
      </c>
      <c r="I64" s="87"/>
      <c r="J64" s="87">
        <v>1698944</v>
      </c>
      <c r="K64" s="130"/>
      <c r="L64" s="36">
        <v>99934</v>
      </c>
    </row>
    <row r="65" spans="1:12" ht="24" customHeight="1">
      <c r="A65" s="25" t="s">
        <v>151</v>
      </c>
      <c r="D65" s="37"/>
      <c r="F65" s="87">
        <v>710963</v>
      </c>
      <c r="G65" s="129"/>
      <c r="H65" s="89">
        <v>577566</v>
      </c>
      <c r="I65" s="89"/>
      <c r="J65" s="36">
        <v>0</v>
      </c>
      <c r="K65" s="129"/>
      <c r="L65" s="36">
        <v>0</v>
      </c>
    </row>
    <row r="66" spans="1:12" ht="24" customHeight="1">
      <c r="A66" s="25" t="s">
        <v>149</v>
      </c>
      <c r="D66" s="37"/>
      <c r="F66" s="89">
        <v>348120</v>
      </c>
      <c r="G66" s="129"/>
      <c r="H66" s="89">
        <v>74366</v>
      </c>
      <c r="I66" s="89"/>
      <c r="J66" s="36">
        <v>0</v>
      </c>
      <c r="K66" s="129"/>
      <c r="L66" s="36">
        <v>0</v>
      </c>
    </row>
    <row r="67" spans="1:12" ht="24" customHeight="1">
      <c r="A67" s="35" t="s">
        <v>122</v>
      </c>
      <c r="B67" s="35"/>
      <c r="C67" s="82"/>
      <c r="D67" s="37">
        <v>4</v>
      </c>
      <c r="F67" s="87">
        <v>335137</v>
      </c>
      <c r="G67" s="129"/>
      <c r="H67" s="87">
        <v>15739</v>
      </c>
      <c r="I67" s="87"/>
      <c r="J67" s="36">
        <v>4</v>
      </c>
      <c r="K67" s="129"/>
      <c r="L67" s="36">
        <v>487</v>
      </c>
    </row>
    <row r="68" spans="1:12" ht="24" customHeight="1">
      <c r="A68" s="35" t="s">
        <v>234</v>
      </c>
      <c r="B68" s="35"/>
      <c r="C68" s="82"/>
      <c r="D68" s="37"/>
      <c r="F68" s="87">
        <v>96287</v>
      </c>
      <c r="G68" s="129"/>
      <c r="H68" s="87">
        <v>0</v>
      </c>
      <c r="I68" s="87"/>
      <c r="J68" s="36">
        <v>0</v>
      </c>
      <c r="K68" s="129"/>
      <c r="L68" s="36">
        <v>0</v>
      </c>
    </row>
    <row r="69" spans="1:12" ht="24" customHeight="1">
      <c r="A69" s="25" t="s">
        <v>18</v>
      </c>
      <c r="D69" s="37"/>
      <c r="F69" s="89">
        <v>28265</v>
      </c>
      <c r="G69" s="129"/>
      <c r="H69" s="89">
        <v>20896</v>
      </c>
      <c r="I69" s="89"/>
      <c r="J69" s="36">
        <v>11999</v>
      </c>
      <c r="K69" s="129"/>
      <c r="L69" s="36">
        <v>7730</v>
      </c>
    </row>
    <row r="70" spans="1:12" ht="24" customHeight="1">
      <c r="A70" s="25" t="s">
        <v>192</v>
      </c>
      <c r="D70" s="37"/>
      <c r="F70" s="89"/>
      <c r="G70" s="89"/>
      <c r="H70" s="89"/>
      <c r="I70" s="89"/>
      <c r="J70" s="36"/>
      <c r="K70" s="129"/>
      <c r="L70" s="36"/>
    </row>
    <row r="71" spans="1:12" ht="24" customHeight="1">
      <c r="A71" s="25" t="s">
        <v>193</v>
      </c>
      <c r="D71" s="37"/>
      <c r="F71" s="90">
        <v>0</v>
      </c>
      <c r="G71" s="89"/>
      <c r="H71" s="90">
        <v>0</v>
      </c>
      <c r="I71" s="89"/>
      <c r="J71" s="90">
        <v>105885</v>
      </c>
      <c r="K71" s="129"/>
      <c r="L71" s="38">
        <v>76713</v>
      </c>
    </row>
    <row r="72" spans="1:12" ht="24" customHeight="1">
      <c r="A72" s="27" t="s">
        <v>19</v>
      </c>
      <c r="B72" s="27"/>
      <c r="D72" s="37"/>
      <c r="F72" s="36">
        <f>SUM(F63:F71)</f>
        <v>12906204</v>
      </c>
      <c r="G72" s="36"/>
      <c r="H72" s="36">
        <f>SUM(H63:H71)</f>
        <v>10713505</v>
      </c>
      <c r="I72" s="36"/>
      <c r="J72" s="36">
        <f>SUM(J63:J71)</f>
        <v>1816832</v>
      </c>
      <c r="K72" s="129"/>
      <c r="L72" s="36">
        <f>SUM(L63:L71)</f>
        <v>1679174</v>
      </c>
    </row>
    <row r="73" spans="1:12" ht="24" customHeight="1">
      <c r="A73" s="27" t="s">
        <v>20</v>
      </c>
      <c r="B73" s="27"/>
      <c r="F73" s="88">
        <f>F72+F60</f>
        <v>16678583</v>
      </c>
      <c r="G73" s="89"/>
      <c r="H73" s="88">
        <f>H72+H60</f>
        <v>12600267</v>
      </c>
      <c r="I73" s="89"/>
      <c r="J73" s="88">
        <f>J72+J60</f>
        <v>3990429</v>
      </c>
      <c r="K73" s="129"/>
      <c r="L73" s="88">
        <f>L72+L60</f>
        <v>2835005</v>
      </c>
    </row>
    <row r="74" spans="1:12" s="25" customFormat="1" ht="24" customHeight="1">
      <c r="F74" s="91"/>
      <c r="G74" s="91"/>
      <c r="H74" s="91"/>
      <c r="I74" s="91"/>
      <c r="J74" s="26"/>
      <c r="K74" s="132"/>
      <c r="L74" s="26"/>
    </row>
    <row r="75" spans="1:12" s="25" customFormat="1" ht="24" customHeight="1">
      <c r="A75" s="25" t="s">
        <v>135</v>
      </c>
      <c r="F75" s="91"/>
      <c r="G75" s="91"/>
      <c r="H75" s="91"/>
      <c r="I75" s="26"/>
      <c r="J75" s="26"/>
      <c r="K75" s="132"/>
      <c r="L75" s="26"/>
    </row>
    <row r="76" spans="1:12" s="35" customFormat="1" ht="24" customHeight="1">
      <c r="A76" s="24" t="s">
        <v>90</v>
      </c>
      <c r="B76" s="24"/>
      <c r="C76" s="63"/>
      <c r="D76" s="28"/>
      <c r="E76" s="28"/>
      <c r="F76" s="64"/>
      <c r="G76" s="64"/>
      <c r="H76" s="64"/>
      <c r="I76" s="28"/>
      <c r="J76" s="28"/>
      <c r="K76" s="132"/>
      <c r="L76" s="28"/>
    </row>
    <row r="77" spans="1:12" s="35" customFormat="1" ht="24" customHeight="1">
      <c r="A77" s="65" t="s">
        <v>240</v>
      </c>
      <c r="B77" s="65"/>
      <c r="C77" s="63"/>
      <c r="D77" s="28"/>
      <c r="E77" s="28"/>
      <c r="F77" s="64"/>
      <c r="G77" s="64"/>
      <c r="H77" s="64"/>
      <c r="I77" s="28"/>
      <c r="J77" s="28"/>
      <c r="K77" s="132"/>
      <c r="L77" s="28"/>
    </row>
    <row r="78" spans="1:12" s="67" customFormat="1" ht="24" customHeight="1">
      <c r="A78" s="27" t="s">
        <v>226</v>
      </c>
      <c r="B78" s="27"/>
      <c r="C78" s="27"/>
      <c r="D78" s="27"/>
      <c r="E78" s="27"/>
      <c r="F78" s="66"/>
      <c r="G78" s="66"/>
      <c r="H78" s="66"/>
      <c r="I78" s="27"/>
      <c r="J78" s="27"/>
      <c r="K78" s="133"/>
      <c r="L78" s="27"/>
    </row>
    <row r="79" spans="1:12" s="25" customFormat="1" ht="24" customHeight="1">
      <c r="A79" s="28"/>
      <c r="B79" s="28"/>
      <c r="C79" s="28"/>
      <c r="D79" s="28"/>
      <c r="E79" s="28"/>
      <c r="F79" s="64"/>
      <c r="G79" s="64"/>
      <c r="H79" s="64"/>
      <c r="K79" s="132"/>
      <c r="L79" s="26" t="s">
        <v>112</v>
      </c>
    </row>
    <row r="80" spans="1:12" s="25" customFormat="1" ht="24" customHeight="1">
      <c r="A80" s="28"/>
      <c r="B80" s="28"/>
      <c r="C80" s="28"/>
      <c r="D80" s="28"/>
      <c r="E80" s="28"/>
      <c r="F80" s="156" t="s">
        <v>0</v>
      </c>
      <c r="G80" s="156"/>
      <c r="H80" s="156"/>
      <c r="I80" s="29"/>
      <c r="J80" s="156" t="s">
        <v>1</v>
      </c>
      <c r="K80" s="156"/>
      <c r="L80" s="156"/>
    </row>
    <row r="81" spans="1:13" s="25" customFormat="1" ht="24" customHeight="1">
      <c r="D81" s="30" t="s">
        <v>2</v>
      </c>
      <c r="E81" s="68"/>
      <c r="F81" s="69" t="s">
        <v>227</v>
      </c>
      <c r="G81" s="32"/>
      <c r="H81" s="70" t="s">
        <v>228</v>
      </c>
      <c r="I81" s="32"/>
      <c r="J81" s="69" t="s">
        <v>227</v>
      </c>
      <c r="K81" s="128"/>
      <c r="L81" s="70" t="s">
        <v>228</v>
      </c>
      <c r="M81" s="71"/>
    </row>
    <row r="82" spans="1:13" s="25" customFormat="1" ht="24" customHeight="1">
      <c r="D82" s="33"/>
      <c r="E82" s="68"/>
      <c r="F82" s="32" t="s">
        <v>113</v>
      </c>
      <c r="G82" s="32"/>
      <c r="H82" s="32" t="s">
        <v>148</v>
      </c>
      <c r="I82" s="32"/>
      <c r="J82" s="32" t="s">
        <v>113</v>
      </c>
      <c r="K82" s="128"/>
      <c r="L82" s="32" t="s">
        <v>148</v>
      </c>
      <c r="M82" s="71"/>
    </row>
    <row r="83" spans="1:13" s="25" customFormat="1" ht="24" customHeight="1">
      <c r="D83" s="33"/>
      <c r="E83" s="68"/>
      <c r="F83" s="32" t="s">
        <v>114</v>
      </c>
      <c r="G83" s="32"/>
      <c r="H83" s="32"/>
      <c r="I83" s="32"/>
      <c r="J83" s="32" t="s">
        <v>114</v>
      </c>
      <c r="K83" s="128"/>
      <c r="L83" s="32"/>
      <c r="M83" s="71"/>
    </row>
    <row r="84" spans="1:13" ht="24" customHeight="1">
      <c r="A84" s="27" t="s">
        <v>21</v>
      </c>
      <c r="B84" s="27"/>
      <c r="D84" s="33"/>
      <c r="E84" s="68"/>
      <c r="F84" s="32"/>
      <c r="G84" s="32"/>
      <c r="H84" s="32"/>
      <c r="I84" s="73"/>
      <c r="J84" s="32"/>
      <c r="K84" s="131"/>
      <c r="L84" s="32"/>
      <c r="M84" s="71"/>
    </row>
    <row r="85" spans="1:13" ht="24" customHeight="1">
      <c r="A85" s="25" t="s">
        <v>22</v>
      </c>
      <c r="D85" s="37">
        <v>10</v>
      </c>
      <c r="F85" s="92"/>
      <c r="G85" s="92"/>
      <c r="H85" s="54"/>
      <c r="I85" s="54"/>
      <c r="J85" s="54"/>
      <c r="K85" s="129"/>
      <c r="L85" s="54"/>
    </row>
    <row r="86" spans="1:13" ht="24" customHeight="1">
      <c r="A86" s="25" t="s">
        <v>23</v>
      </c>
      <c r="D86" s="37"/>
      <c r="F86" s="92"/>
      <c r="G86" s="92"/>
      <c r="H86" s="54"/>
      <c r="I86" s="54"/>
      <c r="J86" s="54"/>
      <c r="K86" s="129"/>
      <c r="L86" s="54"/>
    </row>
    <row r="87" spans="1:13" ht="24" customHeight="1">
      <c r="A87" s="25" t="s">
        <v>278</v>
      </c>
      <c r="D87" s="37"/>
      <c r="F87" s="34"/>
      <c r="G87" s="34"/>
      <c r="H87" s="34"/>
      <c r="K87" s="34"/>
    </row>
    <row r="88" spans="1:13" ht="24" customHeight="1" thickBot="1">
      <c r="A88" s="25" t="s">
        <v>279</v>
      </c>
      <c r="D88" s="37"/>
      <c r="F88" s="93">
        <v>1590622</v>
      </c>
      <c r="G88" s="77"/>
      <c r="H88" s="93">
        <f>1680621551*1/1000</f>
        <v>1680621.551</v>
      </c>
      <c r="I88" s="77"/>
      <c r="J88" s="93">
        <v>1590622</v>
      </c>
      <c r="K88" s="129"/>
      <c r="L88" s="93">
        <f>1680621551*1/1000</f>
        <v>1680621.551</v>
      </c>
    </row>
    <row r="89" spans="1:13" ht="24" customHeight="1" thickTop="1">
      <c r="A89" s="35" t="s">
        <v>24</v>
      </c>
      <c r="B89" s="35"/>
      <c r="C89" s="82"/>
      <c r="D89" s="37"/>
      <c r="F89" s="76"/>
      <c r="G89" s="76"/>
      <c r="H89" s="76"/>
      <c r="I89" s="76"/>
      <c r="J89" s="54"/>
      <c r="K89" s="129"/>
      <c r="L89" s="54"/>
    </row>
    <row r="90" spans="1:13" ht="24" customHeight="1">
      <c r="A90" s="25" t="s">
        <v>280</v>
      </c>
      <c r="B90" s="35"/>
      <c r="C90" s="82"/>
      <c r="D90" s="37"/>
      <c r="F90" s="34"/>
      <c r="G90" s="34"/>
      <c r="H90" s="34"/>
      <c r="K90" s="34"/>
    </row>
    <row r="91" spans="1:13" ht="24" customHeight="1">
      <c r="A91" s="25" t="s">
        <v>281</v>
      </c>
      <c r="B91" s="35"/>
      <c r="C91" s="82"/>
      <c r="D91" s="37"/>
      <c r="F91" s="76">
        <f>SUM('CE1-1'!C38)</f>
        <v>1283826</v>
      </c>
      <c r="G91" s="129"/>
      <c r="H91" s="76">
        <f>SUM('CE1-1'!C23)</f>
        <v>1373826</v>
      </c>
      <c r="I91" s="76"/>
      <c r="J91" s="54">
        <f>SUM('CE2-1'!C33)</f>
        <v>1283826</v>
      </c>
      <c r="K91" s="129"/>
      <c r="L91" s="54">
        <f>SUM('CE2-1'!C21)</f>
        <v>1373826</v>
      </c>
    </row>
    <row r="92" spans="1:13" ht="24" customHeight="1">
      <c r="A92" s="35" t="s">
        <v>25</v>
      </c>
      <c r="B92" s="35"/>
      <c r="C92" s="35"/>
      <c r="D92" s="37"/>
      <c r="F92" s="77">
        <f>SUM('CE1-1'!E38)</f>
        <v>2859573</v>
      </c>
      <c r="G92" s="129"/>
      <c r="H92" s="77">
        <f>SUM('CE1-1'!E23)</f>
        <v>2859573</v>
      </c>
      <c r="I92" s="77"/>
      <c r="J92" s="77">
        <f>SUM('CE2-1'!E33)</f>
        <v>2859573</v>
      </c>
      <c r="K92" s="129"/>
      <c r="L92" s="77">
        <f>SUM('CE2-1'!E21)</f>
        <v>2859573</v>
      </c>
    </row>
    <row r="93" spans="1:13" ht="24" customHeight="1">
      <c r="A93" s="35" t="s">
        <v>152</v>
      </c>
      <c r="B93" s="35"/>
      <c r="C93" s="35"/>
      <c r="D93" s="37"/>
      <c r="F93" s="77">
        <f>SUM('CE1-1'!G38)</f>
        <v>-159720</v>
      </c>
      <c r="G93" s="129"/>
      <c r="H93" s="77">
        <f>SUM('CE1-1'!G23)</f>
        <v>-159720</v>
      </c>
      <c r="I93" s="77"/>
      <c r="J93" s="77">
        <f>SUM('CE2-1'!G33)</f>
        <v>-159720</v>
      </c>
      <c r="K93" s="129"/>
      <c r="L93" s="77">
        <f>SUM('CE2-1'!G21)</f>
        <v>-159720</v>
      </c>
    </row>
    <row r="94" spans="1:13" ht="24" customHeight="1">
      <c r="A94" s="144" t="s">
        <v>202</v>
      </c>
      <c r="B94" s="35"/>
      <c r="C94" s="35"/>
      <c r="D94" s="37"/>
      <c r="F94" s="77"/>
      <c r="G94" s="129"/>
      <c r="H94" s="77"/>
      <c r="I94" s="77"/>
      <c r="J94" s="77"/>
      <c r="K94" s="129"/>
      <c r="L94" s="77"/>
    </row>
    <row r="95" spans="1:13" ht="24" customHeight="1">
      <c r="A95" s="144" t="s">
        <v>203</v>
      </c>
      <c r="B95" s="35"/>
      <c r="C95" s="35"/>
      <c r="D95" s="37"/>
      <c r="F95" s="77">
        <f>'CE1-1'!I38</f>
        <v>-71486</v>
      </c>
      <c r="G95" s="129"/>
      <c r="H95" s="77">
        <f>SUM('CE1-1'!I23)</f>
        <v>-71486</v>
      </c>
      <c r="I95" s="77"/>
      <c r="J95" s="77">
        <f>'CE2-1'!I33</f>
        <v>-71486</v>
      </c>
      <c r="K95" s="129"/>
      <c r="L95" s="77">
        <f>SUM('CE2-1'!I21)</f>
        <v>-71486</v>
      </c>
    </row>
    <row r="96" spans="1:13" ht="24" customHeight="1">
      <c r="A96" s="35" t="s">
        <v>26</v>
      </c>
      <c r="B96" s="35"/>
      <c r="C96" s="35"/>
      <c r="F96" s="77"/>
      <c r="G96" s="77"/>
      <c r="H96" s="77"/>
      <c r="I96" s="77"/>
      <c r="J96" s="54"/>
      <c r="K96" s="129"/>
      <c r="L96" s="54"/>
    </row>
    <row r="97" spans="1:13" ht="24" customHeight="1">
      <c r="A97" s="35" t="s">
        <v>27</v>
      </c>
      <c r="B97" s="35"/>
      <c r="C97" s="35"/>
      <c r="F97" s="77">
        <f>SUM('CE1-1'!K38)</f>
        <v>168062</v>
      </c>
      <c r="G97" s="77"/>
      <c r="H97" s="77">
        <f>SUM('CE1-1'!K23)</f>
        <v>168062</v>
      </c>
      <c r="I97" s="77"/>
      <c r="J97" s="54">
        <f>SUM('CE2-1'!K33)</f>
        <v>168062</v>
      </c>
      <c r="K97" s="129"/>
      <c r="L97" s="54">
        <f>SUM('CE2-1'!K21)</f>
        <v>168062</v>
      </c>
    </row>
    <row r="98" spans="1:13" ht="24" customHeight="1">
      <c r="A98" s="1" t="s">
        <v>238</v>
      </c>
      <c r="B98" s="35"/>
      <c r="C98" s="35"/>
      <c r="D98" s="37">
        <v>10</v>
      </c>
      <c r="F98" s="42">
        <f>SUM('CE1-1'!M38)</f>
        <v>0</v>
      </c>
      <c r="G98" s="129"/>
      <c r="H98" s="42">
        <f>SUM('CE1-1'!M23)</f>
        <v>93153</v>
      </c>
      <c r="I98" s="42"/>
      <c r="J98" s="42">
        <f>SUM('CE2-1'!M33)</f>
        <v>0</v>
      </c>
      <c r="K98" s="129"/>
      <c r="L98" s="42">
        <f>SUM('CE2-1'!M21)</f>
        <v>93153</v>
      </c>
    </row>
    <row r="99" spans="1:13" ht="24" customHeight="1">
      <c r="A99" s="35" t="s">
        <v>28</v>
      </c>
      <c r="B99" s="35"/>
      <c r="C99" s="35"/>
      <c r="F99" s="77">
        <f>SUM('CE1-1'!O38)</f>
        <v>3980125</v>
      </c>
      <c r="G99" s="129"/>
      <c r="H99" s="77">
        <f>SUM('CE1-1'!O23)</f>
        <v>4161805</v>
      </c>
      <c r="I99" s="77"/>
      <c r="J99" s="77">
        <f>SUM('CE2-1'!O33)</f>
        <v>3980125</v>
      </c>
      <c r="K99" s="129"/>
      <c r="L99" s="77">
        <f>SUM('CE2-1'!O21)</f>
        <v>4161805</v>
      </c>
      <c r="M99" s="77"/>
    </row>
    <row r="100" spans="1:13" ht="24" customHeight="1">
      <c r="A100" s="1" t="s">
        <v>237</v>
      </c>
      <c r="B100" s="35"/>
      <c r="C100" s="35"/>
      <c r="D100" s="37">
        <v>10</v>
      </c>
      <c r="F100" s="77">
        <f>SUM('CE1-1'!Q38)</f>
        <v>0</v>
      </c>
      <c r="G100" s="129"/>
      <c r="H100" s="77">
        <f>SUM('CE1-1'!Q23)</f>
        <v>-93153</v>
      </c>
      <c r="I100" s="77"/>
      <c r="J100" s="77">
        <f>SUM('CE2-1'!Q33)</f>
        <v>0</v>
      </c>
      <c r="K100" s="129"/>
      <c r="L100" s="77">
        <f>SUM('CE2-1'!Q21)</f>
        <v>-93153</v>
      </c>
      <c r="M100" s="77"/>
    </row>
    <row r="101" spans="1:13" ht="24" customHeight="1">
      <c r="A101" s="35" t="s">
        <v>29</v>
      </c>
      <c r="B101" s="35"/>
      <c r="C101" s="35"/>
      <c r="F101" s="94">
        <f>SUM('CE1-1'!S38)</f>
        <v>-643592</v>
      </c>
      <c r="G101" s="129"/>
      <c r="H101" s="94">
        <f>SUM('CE1-1'!S23)</f>
        <v>-298247</v>
      </c>
      <c r="I101" s="77"/>
      <c r="J101" s="94">
        <f>SUM('CE2-1'!S33)</f>
        <v>-643592</v>
      </c>
      <c r="K101" s="129"/>
      <c r="L101" s="94">
        <f>SUM('CE2-1'!S21)</f>
        <v>-298247</v>
      </c>
      <c r="M101" s="77"/>
    </row>
    <row r="102" spans="1:13" ht="24" customHeight="1">
      <c r="A102" s="35" t="s">
        <v>76</v>
      </c>
      <c r="B102" s="35"/>
      <c r="C102" s="35"/>
      <c r="F102" s="77">
        <f>SUM(F91:F101)</f>
        <v>7416788</v>
      </c>
      <c r="G102" s="77"/>
      <c r="H102" s="77">
        <f>SUM(H91:H101)</f>
        <v>8033813</v>
      </c>
      <c r="I102" s="77"/>
      <c r="J102" s="77">
        <f>SUM(J91:J101)</f>
        <v>7416788</v>
      </c>
      <c r="K102" s="129"/>
      <c r="L102" s="77">
        <f>SUM(L91:L101)</f>
        <v>8033813</v>
      </c>
    </row>
    <row r="103" spans="1:13" ht="24" customHeight="1">
      <c r="A103" s="35" t="s">
        <v>241</v>
      </c>
      <c r="B103" s="35"/>
      <c r="C103" s="35"/>
      <c r="F103" s="34"/>
      <c r="G103" s="34"/>
      <c r="H103" s="34"/>
      <c r="K103" s="34"/>
    </row>
    <row r="104" spans="1:13" ht="24" customHeight="1">
      <c r="A104" s="35" t="s">
        <v>242</v>
      </c>
      <c r="B104" s="35"/>
      <c r="C104" s="35"/>
      <c r="F104" s="94">
        <f>SUM('CE1-1'!W38)</f>
        <v>416499</v>
      </c>
      <c r="G104" s="129"/>
      <c r="H104" s="94">
        <f>SUM('CE1-1'!W23)</f>
        <v>433051</v>
      </c>
      <c r="I104" s="77"/>
      <c r="J104" s="79">
        <v>0</v>
      </c>
      <c r="K104" s="129"/>
      <c r="L104" s="79">
        <v>0</v>
      </c>
    </row>
    <row r="105" spans="1:13" ht="24" customHeight="1">
      <c r="A105" s="65" t="s">
        <v>30</v>
      </c>
      <c r="B105" s="65"/>
      <c r="C105" s="35"/>
      <c r="F105" s="94">
        <f>SUM(F102:F104)</f>
        <v>7833287</v>
      </c>
      <c r="G105" s="77"/>
      <c r="H105" s="94">
        <f>SUM(H102:H104)</f>
        <v>8466864</v>
      </c>
      <c r="I105" s="77"/>
      <c r="J105" s="94">
        <f>SUM(J102:J104)</f>
        <v>7416788</v>
      </c>
      <c r="K105" s="129"/>
      <c r="L105" s="94">
        <f>SUM(L102:L104)</f>
        <v>8033813</v>
      </c>
    </row>
    <row r="106" spans="1:13" ht="24" customHeight="1" thickBot="1">
      <c r="A106" s="27" t="s">
        <v>31</v>
      </c>
      <c r="B106" s="27"/>
      <c r="F106" s="93">
        <f>SUM(F73+F105)</f>
        <v>24511870</v>
      </c>
      <c r="G106" s="77"/>
      <c r="H106" s="93">
        <f>SUM(H73+H105)</f>
        <v>21067131</v>
      </c>
      <c r="I106" s="77"/>
      <c r="J106" s="93">
        <f>SUM(J73+J105)</f>
        <v>11407217</v>
      </c>
      <c r="K106" s="129"/>
      <c r="L106" s="95">
        <f>SUM(L73+L105)</f>
        <v>10868818</v>
      </c>
    </row>
    <row r="107" spans="1:13" ht="24" customHeight="1" thickTop="1">
      <c r="D107" s="32"/>
      <c r="F107" s="41">
        <f>SUM(F37-F106)</f>
        <v>0</v>
      </c>
      <c r="G107" s="41"/>
      <c r="H107" s="41">
        <f>SUM(H37-H106)</f>
        <v>0</v>
      </c>
      <c r="I107" s="41"/>
      <c r="J107" s="41">
        <f>SUM(J37-J106)</f>
        <v>0</v>
      </c>
      <c r="K107" s="129"/>
      <c r="L107" s="41">
        <f>SUM(L37-L106)</f>
        <v>0</v>
      </c>
    </row>
    <row r="108" spans="1:13" ht="24" customHeight="1">
      <c r="A108" s="25" t="s">
        <v>135</v>
      </c>
      <c r="D108" s="32"/>
    </row>
    <row r="109" spans="1:13" ht="24" customHeight="1">
      <c r="D109" s="32"/>
    </row>
    <row r="110" spans="1:13" ht="24" customHeight="1">
      <c r="A110" s="96"/>
      <c r="D110" s="32"/>
    </row>
    <row r="111" spans="1:13" ht="24" customHeight="1">
      <c r="D111" s="32"/>
    </row>
    <row r="112" spans="1:13" ht="24" customHeight="1">
      <c r="B112" s="35" t="s">
        <v>32</v>
      </c>
    </row>
    <row r="113" spans="1:12" ht="24" customHeight="1">
      <c r="A113" s="96"/>
      <c r="D113" s="32"/>
    </row>
    <row r="114" spans="1:12" ht="24" customHeight="1">
      <c r="I114" s="97"/>
      <c r="J114" s="97"/>
      <c r="K114" s="136"/>
      <c r="L114" s="97"/>
    </row>
  </sheetData>
  <mergeCells count="6">
    <mergeCell ref="F80:H80"/>
    <mergeCell ref="J5:L5"/>
    <mergeCell ref="J44:L44"/>
    <mergeCell ref="J80:L80"/>
    <mergeCell ref="F5:H5"/>
    <mergeCell ref="F44:H44"/>
  </mergeCells>
  <printOptions horizontalCentered="1"/>
  <pageMargins left="0.73" right="0.35" top="0.90551181102362199" bottom="0.31496062992126" header="0.31496062992126" footer="0.31496062992126"/>
  <pageSetup paperSize="9" scale="75" fitToHeight="7" orientation="portrait" r:id="rId1"/>
  <headerFooter differentOddEven="1"/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8"/>
  <sheetViews>
    <sheetView showGridLines="0" view="pageBreakPreview" topLeftCell="A19" zoomScale="85" zoomScaleNormal="100" zoomScaleSheetLayoutView="85" workbookViewId="0">
      <selection activeCell="H38" sqref="H38"/>
    </sheetView>
  </sheetViews>
  <sheetFormatPr defaultColWidth="10.7109375" defaultRowHeight="24" customHeight="1"/>
  <cols>
    <col min="1" max="1" width="51.42578125" style="25" customWidth="1"/>
    <col min="2" max="2" width="1.7109375" style="25" customWidth="1"/>
    <col min="3" max="3" width="7.85546875" style="25" customWidth="1"/>
    <col min="4" max="4" width="1.7109375" style="25" customWidth="1"/>
    <col min="5" max="5" width="13.7109375" style="34" customWidth="1"/>
    <col min="6" max="6" width="1.7109375" style="34" customWidth="1"/>
    <col min="7" max="7" width="13.7109375" style="34" customWidth="1"/>
    <col min="8" max="8" width="1.7109375" style="34" customWidth="1"/>
    <col min="9" max="9" width="13.7109375" style="34" customWidth="1"/>
    <col min="10" max="10" width="1.7109375" style="127" customWidth="1"/>
    <col min="11" max="11" width="13.7109375" style="34" customWidth="1"/>
    <col min="12" max="12" width="1.7109375" style="34" customWidth="1"/>
    <col min="13" max="16384" width="10.7109375" style="34"/>
  </cols>
  <sheetData>
    <row r="1" spans="1:11" s="25" customFormat="1" ht="24" customHeight="1">
      <c r="A1" s="24"/>
      <c r="J1" s="126"/>
      <c r="K1" s="26" t="s">
        <v>115</v>
      </c>
    </row>
    <row r="2" spans="1:11" s="25" customFormat="1" ht="24" customHeight="1">
      <c r="A2" s="24" t="s">
        <v>90</v>
      </c>
      <c r="J2" s="126"/>
    </row>
    <row r="3" spans="1:11" s="25" customFormat="1" ht="24" customHeight="1">
      <c r="A3" s="24" t="s">
        <v>40</v>
      </c>
      <c r="J3" s="126"/>
    </row>
    <row r="4" spans="1:11" s="25" customFormat="1" ht="24" customHeight="1">
      <c r="A4" s="24" t="s">
        <v>225</v>
      </c>
      <c r="G4" s="27"/>
      <c r="J4" s="126"/>
    </row>
    <row r="5" spans="1:11" s="25" customFormat="1" ht="24" customHeight="1">
      <c r="A5" s="28"/>
      <c r="B5" s="28"/>
      <c r="C5" s="28"/>
      <c r="D5" s="28"/>
      <c r="E5" s="28"/>
      <c r="F5" s="28"/>
      <c r="G5" s="26"/>
      <c r="H5" s="26"/>
      <c r="I5" s="26"/>
      <c r="J5" s="124"/>
      <c r="K5" s="26" t="s">
        <v>136</v>
      </c>
    </row>
    <row r="6" spans="1:11" s="25" customFormat="1" ht="24" customHeight="1">
      <c r="A6" s="28"/>
      <c r="B6" s="28"/>
      <c r="C6" s="28"/>
      <c r="D6" s="28"/>
      <c r="E6" s="156" t="s">
        <v>0</v>
      </c>
      <c r="F6" s="156"/>
      <c r="G6" s="156"/>
      <c r="H6" s="29"/>
      <c r="I6" s="156" t="s">
        <v>1</v>
      </c>
      <c r="J6" s="156"/>
      <c r="K6" s="156"/>
    </row>
    <row r="7" spans="1:11" s="25" customFormat="1" ht="24" customHeight="1">
      <c r="B7" s="30"/>
      <c r="C7" s="30" t="s">
        <v>2</v>
      </c>
      <c r="D7" s="30"/>
      <c r="E7" s="31">
        <v>2567</v>
      </c>
      <c r="F7" s="30"/>
      <c r="G7" s="31">
        <v>2566</v>
      </c>
      <c r="H7" s="32"/>
      <c r="I7" s="31">
        <v>2567</v>
      </c>
      <c r="J7" s="137"/>
      <c r="K7" s="31">
        <v>2566</v>
      </c>
    </row>
    <row r="8" spans="1:11" ht="24" customHeight="1">
      <c r="A8" s="27" t="s">
        <v>138</v>
      </c>
    </row>
    <row r="9" spans="1:11" ht="24" customHeight="1">
      <c r="A9" s="27" t="s">
        <v>33</v>
      </c>
    </row>
    <row r="10" spans="1:11" ht="24" customHeight="1">
      <c r="A10" s="35" t="s">
        <v>182</v>
      </c>
      <c r="C10" s="37"/>
      <c r="E10" s="36">
        <f>E74-1639168</f>
        <v>845752</v>
      </c>
      <c r="F10" s="25"/>
      <c r="G10" s="36">
        <v>810459</v>
      </c>
      <c r="H10" s="36"/>
      <c r="I10" s="36">
        <f>I74-0</f>
        <v>0</v>
      </c>
      <c r="J10" s="126"/>
      <c r="K10" s="36">
        <v>0</v>
      </c>
    </row>
    <row r="11" spans="1:11" ht="24" customHeight="1">
      <c r="A11" s="35" t="s">
        <v>34</v>
      </c>
      <c r="C11" s="37">
        <v>2</v>
      </c>
      <c r="E11" s="36">
        <v>855</v>
      </c>
      <c r="F11" s="25"/>
      <c r="G11" s="36">
        <v>16711</v>
      </c>
      <c r="H11" s="36"/>
      <c r="I11" s="38">
        <v>10314</v>
      </c>
      <c r="J11" s="126"/>
      <c r="K11" s="38">
        <v>9180</v>
      </c>
    </row>
    <row r="12" spans="1:11" ht="24" customHeight="1">
      <c r="A12" s="27" t="s">
        <v>35</v>
      </c>
      <c r="C12" s="37"/>
      <c r="E12" s="40">
        <f>SUM(E10:E11)</f>
        <v>846607</v>
      </c>
      <c r="F12" s="25"/>
      <c r="G12" s="40">
        <f>SUM(G10:G11)</f>
        <v>827170</v>
      </c>
      <c r="H12" s="36"/>
      <c r="I12" s="40">
        <f>SUM(I10:I11)</f>
        <v>10314</v>
      </c>
      <c r="J12" s="126"/>
      <c r="K12" s="40">
        <f>SUM(K10:K11)</f>
        <v>9180</v>
      </c>
    </row>
    <row r="13" spans="1:11" ht="24" customHeight="1">
      <c r="A13" s="27" t="s">
        <v>36</v>
      </c>
      <c r="C13" s="37"/>
      <c r="E13" s="36"/>
      <c r="F13" s="25"/>
      <c r="G13" s="36"/>
      <c r="H13" s="36"/>
      <c r="I13" s="36"/>
      <c r="J13" s="126"/>
      <c r="K13" s="36"/>
    </row>
    <row r="14" spans="1:11" ht="24" customHeight="1">
      <c r="A14" s="35" t="s">
        <v>157</v>
      </c>
      <c r="C14" s="37"/>
      <c r="E14" s="41">
        <f>E78-765627</f>
        <v>407625</v>
      </c>
      <c r="F14" s="42"/>
      <c r="G14" s="41">
        <v>349898</v>
      </c>
      <c r="H14" s="36"/>
      <c r="I14" s="36">
        <f>I78-0</f>
        <v>0</v>
      </c>
      <c r="J14" s="125"/>
      <c r="K14" s="36">
        <v>0</v>
      </c>
    </row>
    <row r="15" spans="1:11" ht="24" customHeight="1">
      <c r="A15" s="35" t="s">
        <v>37</v>
      </c>
      <c r="C15" s="37"/>
      <c r="E15" s="43">
        <v>104986</v>
      </c>
      <c r="F15" s="42"/>
      <c r="G15" s="43">
        <v>72651</v>
      </c>
      <c r="H15" s="36"/>
      <c r="I15" s="38">
        <v>31399</v>
      </c>
      <c r="J15" s="125"/>
      <c r="K15" s="38">
        <v>19380</v>
      </c>
    </row>
    <row r="16" spans="1:11" ht="24" customHeight="1">
      <c r="A16" s="27" t="s">
        <v>38</v>
      </c>
      <c r="C16" s="37"/>
      <c r="E16" s="40">
        <f>SUM(E14:E15)</f>
        <v>512611</v>
      </c>
      <c r="F16" s="25"/>
      <c r="G16" s="40">
        <f>SUM(G14:G15)</f>
        <v>422549</v>
      </c>
      <c r="H16" s="36"/>
      <c r="I16" s="40">
        <f>SUM(I14:I15)</f>
        <v>31399</v>
      </c>
      <c r="J16" s="126"/>
      <c r="K16" s="40">
        <f>SUM(K14:K15)</f>
        <v>19380</v>
      </c>
    </row>
    <row r="17" spans="1:11" ht="24" customHeight="1">
      <c r="A17" s="27" t="s">
        <v>217</v>
      </c>
      <c r="C17" s="37"/>
      <c r="E17" s="36">
        <f>SUM(E12-E16)</f>
        <v>333996</v>
      </c>
      <c r="F17" s="25"/>
      <c r="G17" s="36">
        <f>SUM(G12-G16)</f>
        <v>404621</v>
      </c>
      <c r="H17" s="36"/>
      <c r="I17" s="36">
        <f>SUM(I12-I16)</f>
        <v>-21085</v>
      </c>
      <c r="J17" s="126"/>
      <c r="K17" s="36">
        <f>SUM(K12-K16)</f>
        <v>-10200</v>
      </c>
    </row>
    <row r="18" spans="1:11" ht="24" customHeight="1">
      <c r="A18" s="25" t="s">
        <v>153</v>
      </c>
      <c r="C18" s="37"/>
      <c r="E18" s="36">
        <f>E82-22629</f>
        <v>0</v>
      </c>
      <c r="F18" s="25"/>
      <c r="G18" s="36">
        <v>7672</v>
      </c>
      <c r="H18" s="36"/>
      <c r="I18" s="36">
        <v>117708</v>
      </c>
      <c r="J18" s="126"/>
      <c r="K18" s="36">
        <v>225629</v>
      </c>
    </row>
    <row r="19" spans="1:11" ht="24" customHeight="1">
      <c r="A19" s="35" t="s">
        <v>129</v>
      </c>
      <c r="C19" s="37">
        <v>2</v>
      </c>
      <c r="E19" s="36">
        <f>E83-16445</f>
        <v>4305</v>
      </c>
      <c r="F19" s="25"/>
      <c r="G19" s="36">
        <v>3275</v>
      </c>
      <c r="H19" s="36"/>
      <c r="I19" s="36">
        <f>I83-99702</f>
        <v>56192</v>
      </c>
      <c r="J19" s="126"/>
      <c r="K19" s="36">
        <v>32172</v>
      </c>
    </row>
    <row r="20" spans="1:11" ht="24" customHeight="1">
      <c r="A20" s="35" t="s">
        <v>98</v>
      </c>
      <c r="C20" s="37"/>
      <c r="E20" s="38">
        <f>E84--381936</f>
        <v>-199628</v>
      </c>
      <c r="F20" s="25"/>
      <c r="G20" s="38">
        <v>-170190</v>
      </c>
      <c r="H20" s="36"/>
      <c r="I20" s="38">
        <f>I84--75234</f>
        <v>-39592</v>
      </c>
      <c r="J20" s="126"/>
      <c r="K20" s="38">
        <v>-29608</v>
      </c>
    </row>
    <row r="21" spans="1:11" ht="24" customHeight="1">
      <c r="A21" s="65" t="s">
        <v>137</v>
      </c>
      <c r="C21" s="37"/>
      <c r="E21" s="36">
        <f>SUM(E17:E20)</f>
        <v>138673</v>
      </c>
      <c r="F21" s="25"/>
      <c r="G21" s="36">
        <f>SUM(G17:G20)</f>
        <v>245378</v>
      </c>
      <c r="H21" s="36"/>
      <c r="I21" s="36">
        <f>SUM(I17:I20)</f>
        <v>113223</v>
      </c>
      <c r="J21" s="126"/>
      <c r="K21" s="36">
        <f>SUM(K17:K20)</f>
        <v>217993</v>
      </c>
    </row>
    <row r="22" spans="1:11" ht="24" customHeight="1">
      <c r="A22" s="35" t="s">
        <v>134</v>
      </c>
      <c r="C22" s="37"/>
      <c r="E22" s="38">
        <f>E86--39527</f>
        <v>-13650</v>
      </c>
      <c r="F22" s="25"/>
      <c r="G22" s="38">
        <v>-21343</v>
      </c>
      <c r="H22" s="36"/>
      <c r="I22" s="38">
        <f>I86--378</f>
        <v>437</v>
      </c>
      <c r="J22" s="126"/>
      <c r="K22" s="38">
        <v>753</v>
      </c>
    </row>
    <row r="23" spans="1:11" ht="24" customHeight="1">
      <c r="A23" s="27" t="s">
        <v>116</v>
      </c>
      <c r="C23" s="37"/>
      <c r="E23" s="40">
        <f>E21+E22</f>
        <v>125023</v>
      </c>
      <c r="F23" s="25"/>
      <c r="G23" s="40">
        <f>G21+G22</f>
        <v>224035</v>
      </c>
      <c r="H23" s="36"/>
      <c r="I23" s="40">
        <f>I21+I22</f>
        <v>113660</v>
      </c>
      <c r="J23" s="126"/>
      <c r="K23" s="40">
        <f>K21+K22</f>
        <v>218746</v>
      </c>
    </row>
    <row r="24" spans="1:11" ht="24" customHeight="1">
      <c r="C24" s="37"/>
      <c r="E24" s="36"/>
      <c r="F24" s="25"/>
      <c r="G24" s="36"/>
      <c r="H24" s="36"/>
      <c r="I24" s="36"/>
      <c r="J24" s="126"/>
      <c r="K24" s="36"/>
    </row>
    <row r="25" spans="1:11" ht="24" customHeight="1">
      <c r="A25" s="27" t="s">
        <v>74</v>
      </c>
      <c r="C25" s="37"/>
      <c r="E25" s="36"/>
      <c r="F25" s="25"/>
      <c r="G25" s="36"/>
      <c r="H25" s="36"/>
      <c r="I25" s="36"/>
      <c r="J25" s="126"/>
      <c r="K25" s="36"/>
    </row>
    <row r="26" spans="1:11" ht="24" customHeight="1">
      <c r="A26" s="39" t="s">
        <v>85</v>
      </c>
      <c r="C26" s="37"/>
      <c r="E26" s="36"/>
      <c r="F26" s="25"/>
      <c r="G26" s="36"/>
      <c r="H26" s="36"/>
      <c r="I26" s="36"/>
      <c r="J26" s="126"/>
      <c r="K26" s="36"/>
    </row>
    <row r="27" spans="1:11" ht="24" customHeight="1">
      <c r="A27" s="45" t="s">
        <v>41</v>
      </c>
      <c r="C27" s="37"/>
      <c r="E27" s="36"/>
      <c r="F27" s="25"/>
      <c r="G27" s="36"/>
      <c r="H27" s="36"/>
      <c r="I27" s="36"/>
      <c r="J27" s="126"/>
      <c r="K27" s="36"/>
    </row>
    <row r="28" spans="1:11" ht="24" customHeight="1">
      <c r="A28" s="45" t="s">
        <v>87</v>
      </c>
      <c r="C28" s="37"/>
      <c r="E28" s="36">
        <f>E92--42583</f>
        <v>-241335</v>
      </c>
      <c r="F28" s="25"/>
      <c r="G28" s="36">
        <v>-22603</v>
      </c>
      <c r="H28" s="36"/>
      <c r="I28" s="36">
        <f>I92--53130</f>
        <v>-206104</v>
      </c>
      <c r="J28" s="126"/>
      <c r="K28" s="36">
        <v>-23085</v>
      </c>
    </row>
    <row r="29" spans="1:11" ht="24" customHeight="1">
      <c r="A29" s="45" t="s">
        <v>243</v>
      </c>
      <c r="C29" s="37"/>
      <c r="E29" s="36"/>
      <c r="F29" s="25"/>
      <c r="G29" s="36"/>
      <c r="H29" s="36"/>
      <c r="I29" s="36"/>
      <c r="J29" s="126"/>
      <c r="K29" s="36"/>
    </row>
    <row r="30" spans="1:11" ht="24" customHeight="1">
      <c r="A30" s="45" t="s">
        <v>104</v>
      </c>
      <c r="C30" s="37"/>
      <c r="E30" s="36">
        <f>E94--102260</f>
        <v>30045</v>
      </c>
      <c r="F30" s="25"/>
      <c r="G30" s="36">
        <v>-11874</v>
      </c>
      <c r="H30" s="36"/>
      <c r="I30" s="36">
        <f>I94--102260</f>
        <v>30045</v>
      </c>
      <c r="J30" s="126"/>
      <c r="K30" s="36">
        <v>-11874</v>
      </c>
    </row>
    <row r="31" spans="1:11" ht="24" customHeight="1">
      <c r="A31" s="45" t="s">
        <v>254</v>
      </c>
      <c r="C31" s="37"/>
      <c r="E31" s="36">
        <f>E95-6552</f>
        <v>-7011</v>
      </c>
      <c r="F31" s="25"/>
      <c r="G31" s="36">
        <v>0</v>
      </c>
      <c r="H31" s="36"/>
      <c r="I31" s="36">
        <f>I95-6552</f>
        <v>-7011</v>
      </c>
      <c r="J31" s="126"/>
      <c r="K31" s="36">
        <v>0</v>
      </c>
    </row>
    <row r="32" spans="1:11" ht="24" customHeight="1">
      <c r="A32" s="46" t="s">
        <v>86</v>
      </c>
      <c r="C32" s="37"/>
      <c r="E32" s="36"/>
      <c r="F32" s="25"/>
      <c r="G32" s="36"/>
      <c r="H32" s="36"/>
      <c r="I32" s="36"/>
      <c r="J32" s="126"/>
      <c r="K32" s="36"/>
    </row>
    <row r="33" spans="1:11" ht="24" customHeight="1">
      <c r="A33" s="45" t="s">
        <v>286</v>
      </c>
      <c r="C33" s="37"/>
      <c r="E33" s="25"/>
      <c r="F33" s="25"/>
      <c r="G33" s="25"/>
      <c r="H33" s="25"/>
      <c r="I33" s="25"/>
      <c r="J33" s="126"/>
      <c r="K33" s="25"/>
    </row>
    <row r="34" spans="1:11" ht="24" customHeight="1">
      <c r="A34" s="45" t="s">
        <v>150</v>
      </c>
      <c r="C34" s="37"/>
      <c r="E34" s="25"/>
      <c r="F34" s="25"/>
      <c r="G34" s="25"/>
      <c r="H34" s="25"/>
      <c r="I34" s="25"/>
      <c r="J34" s="126"/>
      <c r="K34" s="25"/>
    </row>
    <row r="35" spans="1:11" ht="24" customHeight="1">
      <c r="A35" s="47" t="s">
        <v>104</v>
      </c>
      <c r="C35" s="37"/>
      <c r="E35" s="36">
        <v>-18509</v>
      </c>
      <c r="F35" s="25"/>
      <c r="G35" s="36">
        <v>11943</v>
      </c>
      <c r="H35" s="36"/>
      <c r="I35" s="36">
        <v>-18509</v>
      </c>
      <c r="J35" s="126"/>
      <c r="K35" s="36">
        <v>11943</v>
      </c>
    </row>
    <row r="36" spans="1:11" ht="24" customHeight="1">
      <c r="A36" s="47" t="s">
        <v>88</v>
      </c>
      <c r="C36" s="37"/>
      <c r="E36" s="36"/>
      <c r="F36" s="25"/>
      <c r="G36" s="36"/>
      <c r="H36" s="36"/>
      <c r="I36" s="36"/>
      <c r="J36" s="126"/>
      <c r="K36" s="36"/>
    </row>
    <row r="37" spans="1:11" ht="24" customHeight="1">
      <c r="A37" s="47" t="s">
        <v>104</v>
      </c>
      <c r="C37" s="37"/>
      <c r="E37" s="38">
        <f>E101</f>
        <v>-5272</v>
      </c>
      <c r="F37" s="25"/>
      <c r="G37" s="38">
        <v>0</v>
      </c>
      <c r="H37" s="36"/>
      <c r="I37" s="38">
        <f>I101</f>
        <v>-5272</v>
      </c>
      <c r="J37" s="126"/>
      <c r="K37" s="38">
        <v>0</v>
      </c>
    </row>
    <row r="38" spans="1:11" ht="24" customHeight="1">
      <c r="A38" s="27" t="s">
        <v>126</v>
      </c>
      <c r="C38" s="37"/>
      <c r="E38" s="40">
        <f>SUM(E28:E37)</f>
        <v>-242082</v>
      </c>
      <c r="F38" s="25"/>
      <c r="G38" s="40">
        <f>SUM(G28:G37)</f>
        <v>-22534</v>
      </c>
      <c r="H38" s="36"/>
      <c r="I38" s="40">
        <f>SUM(I28:I37)</f>
        <v>-206851</v>
      </c>
      <c r="J38" s="126"/>
      <c r="K38" s="40">
        <f>SUM(K28:K35)</f>
        <v>-23016</v>
      </c>
    </row>
    <row r="39" spans="1:11" ht="24" customHeight="1">
      <c r="C39" s="37"/>
      <c r="E39" s="120"/>
      <c r="F39" s="25"/>
      <c r="G39" s="120"/>
      <c r="H39" s="36"/>
      <c r="I39" s="120"/>
      <c r="J39" s="126"/>
      <c r="K39" s="120"/>
    </row>
    <row r="40" spans="1:11" ht="24" customHeight="1" thickBot="1">
      <c r="A40" s="27" t="s">
        <v>127</v>
      </c>
      <c r="C40" s="37"/>
      <c r="E40" s="48">
        <f>E23+E38</f>
        <v>-117059</v>
      </c>
      <c r="F40" s="25"/>
      <c r="G40" s="48">
        <f>G23+G38</f>
        <v>201501</v>
      </c>
      <c r="H40" s="36"/>
      <c r="I40" s="48">
        <f>I23+I38</f>
        <v>-93191</v>
      </c>
      <c r="J40" s="126"/>
      <c r="K40" s="48">
        <f>K23+K38</f>
        <v>195730</v>
      </c>
    </row>
    <row r="41" spans="1:11" ht="24" customHeight="1" thickTop="1">
      <c r="A41" s="27"/>
      <c r="E41" s="36"/>
      <c r="F41" s="25"/>
      <c r="G41" s="36"/>
      <c r="H41" s="36"/>
      <c r="I41" s="36"/>
      <c r="J41" s="126"/>
      <c r="K41" s="36"/>
    </row>
    <row r="42" spans="1:11" ht="24" customHeight="1">
      <c r="A42" s="25" t="s">
        <v>135</v>
      </c>
      <c r="E42" s="36"/>
      <c r="F42" s="25"/>
      <c r="G42" s="36"/>
      <c r="H42" s="36"/>
      <c r="I42" s="36"/>
      <c r="J42" s="126"/>
      <c r="K42" s="36"/>
    </row>
    <row r="43" spans="1:11" ht="24" customHeight="1">
      <c r="K43" s="49" t="s">
        <v>115</v>
      </c>
    </row>
    <row r="44" spans="1:11" ht="24" customHeight="1">
      <c r="A44" s="24" t="s">
        <v>90</v>
      </c>
    </row>
    <row r="45" spans="1:11" ht="24" customHeight="1">
      <c r="A45" s="24" t="s">
        <v>75</v>
      </c>
    </row>
    <row r="46" spans="1:11" ht="24" customHeight="1">
      <c r="A46" s="24" t="s">
        <v>225</v>
      </c>
      <c r="G46" s="50"/>
    </row>
    <row r="47" spans="1:11" ht="24" customHeight="1">
      <c r="A47" s="28"/>
      <c r="B47" s="28"/>
      <c r="C47" s="28"/>
      <c r="D47" s="28"/>
      <c r="E47" s="51"/>
      <c r="F47" s="51"/>
      <c r="G47" s="52"/>
      <c r="H47" s="52"/>
      <c r="I47" s="52"/>
      <c r="J47" s="138"/>
      <c r="K47" s="52" t="s">
        <v>136</v>
      </c>
    </row>
    <row r="48" spans="1:11" ht="24" customHeight="1">
      <c r="A48" s="28"/>
      <c r="B48" s="28"/>
      <c r="C48" s="28"/>
      <c r="D48" s="28"/>
      <c r="E48" s="157" t="s">
        <v>0</v>
      </c>
      <c r="F48" s="157"/>
      <c r="G48" s="157"/>
      <c r="H48" s="53"/>
      <c r="I48" s="157" t="s">
        <v>1</v>
      </c>
      <c r="J48" s="157"/>
      <c r="K48" s="157"/>
    </row>
    <row r="49" spans="1:11" ht="24" customHeight="1">
      <c r="B49" s="30"/>
      <c r="C49" s="30" t="s">
        <v>2</v>
      </c>
      <c r="D49" s="30"/>
      <c r="E49" s="31">
        <v>2567</v>
      </c>
      <c r="F49" s="30"/>
      <c r="G49" s="31">
        <v>2566</v>
      </c>
      <c r="H49" s="32"/>
      <c r="I49" s="31">
        <v>2567</v>
      </c>
      <c r="J49" s="137"/>
      <c r="K49" s="31">
        <v>2566</v>
      </c>
    </row>
    <row r="50" spans="1:11" ht="24" customHeight="1">
      <c r="A50" s="27" t="s">
        <v>282</v>
      </c>
      <c r="E50" s="36"/>
      <c r="F50" s="25"/>
      <c r="G50" s="36"/>
      <c r="H50" s="36"/>
      <c r="I50" s="36"/>
      <c r="J50" s="126"/>
      <c r="K50" s="36"/>
    </row>
    <row r="51" spans="1:11" ht="24" customHeight="1" thickBot="1">
      <c r="A51" s="25" t="s">
        <v>204</v>
      </c>
      <c r="E51" s="54">
        <f>E53-SUM(E52:E52)</f>
        <v>113660</v>
      </c>
      <c r="F51" s="25"/>
      <c r="G51" s="54">
        <f>G53-SUM(G52:G52)</f>
        <v>218746</v>
      </c>
      <c r="H51" s="36"/>
      <c r="I51" s="48">
        <f>SUM(I23)</f>
        <v>113660</v>
      </c>
      <c r="J51" s="126"/>
      <c r="K51" s="48">
        <f>SUM(K23)</f>
        <v>218746</v>
      </c>
    </row>
    <row r="52" spans="1:11" ht="24" customHeight="1" thickTop="1">
      <c r="A52" s="25" t="s">
        <v>205</v>
      </c>
      <c r="E52" s="36">
        <v>11363</v>
      </c>
      <c r="F52" s="25"/>
      <c r="G52" s="36">
        <v>5289</v>
      </c>
      <c r="H52" s="36"/>
      <c r="I52" s="36"/>
      <c r="J52" s="126"/>
      <c r="K52" s="36"/>
    </row>
    <row r="53" spans="1:11" ht="24" customHeight="1" thickBot="1">
      <c r="E53" s="44">
        <f>SUM(E23)</f>
        <v>125023</v>
      </c>
      <c r="F53" s="25"/>
      <c r="G53" s="44">
        <f>SUM(G23)</f>
        <v>224035</v>
      </c>
      <c r="H53" s="36"/>
      <c r="I53" s="36"/>
      <c r="J53" s="126"/>
      <c r="K53" s="36"/>
    </row>
    <row r="54" spans="1:11" ht="24" customHeight="1" thickTop="1">
      <c r="E54" s="36"/>
      <c r="F54" s="25"/>
      <c r="G54" s="36"/>
      <c r="H54" s="36"/>
      <c r="I54" s="36"/>
      <c r="J54" s="126"/>
      <c r="K54" s="36"/>
    </row>
    <row r="55" spans="1:11" ht="24" customHeight="1">
      <c r="A55" s="27" t="s">
        <v>128</v>
      </c>
      <c r="E55" s="36"/>
      <c r="F55" s="25"/>
      <c r="G55" s="36"/>
      <c r="H55" s="36"/>
      <c r="I55" s="36"/>
      <c r="J55" s="126"/>
      <c r="K55" s="36"/>
    </row>
    <row r="56" spans="1:11" ht="24" customHeight="1" thickBot="1">
      <c r="A56" s="25" t="s">
        <v>204</v>
      </c>
      <c r="E56" s="54">
        <f>E58-SUM(E57:E57)</f>
        <v>-93191</v>
      </c>
      <c r="F56" s="25"/>
      <c r="G56" s="54">
        <f>G58-SUM(G57:G57)</f>
        <v>195730</v>
      </c>
      <c r="H56" s="36"/>
      <c r="I56" s="48">
        <f>SUM(I40)</f>
        <v>-93191</v>
      </c>
      <c r="J56" s="126"/>
      <c r="K56" s="48">
        <f>SUM(K40)</f>
        <v>195730</v>
      </c>
    </row>
    <row r="57" spans="1:11" ht="24" customHeight="1" thickTop="1">
      <c r="A57" s="25" t="s">
        <v>205</v>
      </c>
      <c r="E57" s="36">
        <v>-23868</v>
      </c>
      <c r="F57" s="25"/>
      <c r="G57" s="36">
        <v>5771</v>
      </c>
      <c r="H57" s="36"/>
      <c r="I57" s="36"/>
      <c r="J57" s="126"/>
      <c r="K57" s="36"/>
    </row>
    <row r="58" spans="1:11" ht="24" customHeight="1" thickBot="1">
      <c r="E58" s="44">
        <f>SUM(E40)</f>
        <v>-117059</v>
      </c>
      <c r="F58" s="25"/>
      <c r="G58" s="44">
        <f>SUM(G40)</f>
        <v>201501</v>
      </c>
      <c r="H58" s="36"/>
      <c r="I58" s="36"/>
      <c r="J58" s="126"/>
      <c r="K58" s="36"/>
    </row>
    <row r="59" spans="1:11" ht="24" customHeight="1" thickTop="1">
      <c r="E59" s="36"/>
      <c r="F59" s="25"/>
      <c r="G59" s="36"/>
      <c r="H59" s="36"/>
      <c r="I59" s="36"/>
      <c r="J59" s="126"/>
      <c r="K59" s="36"/>
    </row>
    <row r="60" spans="1:11" ht="24" customHeight="1">
      <c r="A60" s="27" t="s">
        <v>102</v>
      </c>
      <c r="C60" s="37">
        <v>12</v>
      </c>
      <c r="E60" s="36"/>
      <c r="F60" s="25"/>
      <c r="G60" s="36"/>
      <c r="H60" s="36"/>
      <c r="I60" s="36"/>
      <c r="J60" s="126"/>
      <c r="K60" s="36"/>
    </row>
    <row r="61" spans="1:11" ht="24" customHeight="1">
      <c r="A61" s="35" t="s">
        <v>39</v>
      </c>
      <c r="C61" s="37"/>
    </row>
    <row r="62" spans="1:11" ht="24" customHeight="1" thickBot="1">
      <c r="A62" s="25" t="s">
        <v>77</v>
      </c>
      <c r="E62" s="143">
        <v>8.8499999999999995E-2</v>
      </c>
      <c r="F62" s="55"/>
      <c r="G62" s="143">
        <v>0.15920000000000001</v>
      </c>
      <c r="H62" s="56"/>
      <c r="I62" s="143">
        <v>8.8499999999999995E-2</v>
      </c>
      <c r="J62" s="139"/>
      <c r="K62" s="143">
        <v>0.15920000000000001</v>
      </c>
    </row>
    <row r="63" spans="1:11" ht="24" customHeight="1" thickTop="1">
      <c r="E63" s="57"/>
      <c r="F63" s="58"/>
      <c r="G63" s="57"/>
      <c r="H63" s="59"/>
      <c r="I63" s="57"/>
      <c r="J63" s="140"/>
      <c r="K63" s="57"/>
    </row>
    <row r="64" spans="1:11" ht="24" customHeight="1">
      <c r="A64" s="25" t="s">
        <v>135</v>
      </c>
      <c r="G64" s="60"/>
    </row>
    <row r="65" spans="1:11" s="25" customFormat="1" ht="24" customHeight="1">
      <c r="A65" s="24"/>
      <c r="J65" s="126"/>
      <c r="K65" s="26" t="s">
        <v>115</v>
      </c>
    </row>
    <row r="66" spans="1:11" s="25" customFormat="1" ht="24" customHeight="1">
      <c r="A66" s="24" t="s">
        <v>90</v>
      </c>
      <c r="J66" s="126"/>
    </row>
    <row r="67" spans="1:11" s="25" customFormat="1" ht="24" customHeight="1">
      <c r="A67" s="24" t="s">
        <v>40</v>
      </c>
      <c r="J67" s="126"/>
    </row>
    <row r="68" spans="1:11" s="25" customFormat="1" ht="24" customHeight="1">
      <c r="A68" s="24" t="s">
        <v>222</v>
      </c>
      <c r="G68" s="27"/>
      <c r="J68" s="126"/>
    </row>
    <row r="69" spans="1:11" s="25" customFormat="1" ht="24" customHeight="1">
      <c r="A69" s="28"/>
      <c r="B69" s="28"/>
      <c r="C69" s="28"/>
      <c r="D69" s="28"/>
      <c r="E69" s="28"/>
      <c r="F69" s="28"/>
      <c r="G69" s="26"/>
      <c r="H69" s="26"/>
      <c r="I69" s="26"/>
      <c r="J69" s="124"/>
      <c r="K69" s="26" t="s">
        <v>136</v>
      </c>
    </row>
    <row r="70" spans="1:11" s="25" customFormat="1" ht="24" customHeight="1">
      <c r="A70" s="28"/>
      <c r="B70" s="28"/>
      <c r="C70" s="28"/>
      <c r="D70" s="28"/>
      <c r="E70" s="156" t="s">
        <v>0</v>
      </c>
      <c r="F70" s="156"/>
      <c r="G70" s="156"/>
      <c r="H70" s="29"/>
      <c r="I70" s="156" t="s">
        <v>1</v>
      </c>
      <c r="J70" s="156"/>
      <c r="K70" s="156"/>
    </row>
    <row r="71" spans="1:11" s="25" customFormat="1" ht="24" customHeight="1">
      <c r="B71" s="30"/>
      <c r="C71" s="30" t="s">
        <v>2</v>
      </c>
      <c r="D71" s="30"/>
      <c r="E71" s="31">
        <v>2567</v>
      </c>
      <c r="F71" s="30"/>
      <c r="G71" s="31">
        <v>2566</v>
      </c>
      <c r="H71" s="32"/>
      <c r="I71" s="31">
        <v>2567</v>
      </c>
      <c r="J71" s="137"/>
      <c r="K71" s="31">
        <v>2566</v>
      </c>
    </row>
    <row r="72" spans="1:11" ht="24" customHeight="1">
      <c r="A72" s="27" t="s">
        <v>138</v>
      </c>
      <c r="C72" s="37"/>
    </row>
    <row r="73" spans="1:11" ht="24" customHeight="1">
      <c r="A73" s="27" t="s">
        <v>33</v>
      </c>
      <c r="C73" s="37"/>
    </row>
    <row r="74" spans="1:11" ht="24" customHeight="1">
      <c r="A74" s="35" t="s">
        <v>182</v>
      </c>
      <c r="C74" s="37"/>
      <c r="E74" s="42">
        <v>2484920</v>
      </c>
      <c r="F74" s="126"/>
      <c r="G74" s="42">
        <v>2333853</v>
      </c>
      <c r="H74" s="42"/>
      <c r="I74" s="42">
        <v>0</v>
      </c>
      <c r="J74" s="126"/>
      <c r="K74" s="42">
        <v>0</v>
      </c>
    </row>
    <row r="75" spans="1:11" ht="24" customHeight="1">
      <c r="A75" s="35" t="s">
        <v>34</v>
      </c>
      <c r="C75" s="37">
        <v>2</v>
      </c>
      <c r="E75" s="42">
        <v>26158</v>
      </c>
      <c r="F75" s="126"/>
      <c r="G75" s="42">
        <v>44863</v>
      </c>
      <c r="H75" s="42"/>
      <c r="I75" s="121">
        <v>30707</v>
      </c>
      <c r="J75" s="126"/>
      <c r="K75" s="121">
        <v>43181</v>
      </c>
    </row>
    <row r="76" spans="1:11" ht="24" customHeight="1">
      <c r="A76" s="27" t="s">
        <v>35</v>
      </c>
      <c r="C76" s="37"/>
      <c r="E76" s="141">
        <f>SUM(E74:E75)</f>
        <v>2511078</v>
      </c>
      <c r="F76" s="25"/>
      <c r="G76" s="141">
        <f>SUM(G74:G75)</f>
        <v>2378716</v>
      </c>
      <c r="H76" s="42"/>
      <c r="I76" s="141">
        <f>SUM(I74:I75)</f>
        <v>30707</v>
      </c>
      <c r="J76" s="126"/>
      <c r="K76" s="141">
        <f>SUM(K74:K75)</f>
        <v>43181</v>
      </c>
    </row>
    <row r="77" spans="1:11" ht="24" customHeight="1">
      <c r="A77" s="27" t="s">
        <v>36</v>
      </c>
      <c r="C77" s="37"/>
      <c r="E77" s="42"/>
      <c r="F77" s="25"/>
      <c r="G77" s="42"/>
      <c r="H77" s="42"/>
      <c r="I77" s="42"/>
      <c r="J77" s="126"/>
      <c r="K77" s="42"/>
    </row>
    <row r="78" spans="1:11" ht="24" customHeight="1">
      <c r="A78" s="35" t="s">
        <v>157</v>
      </c>
      <c r="C78" s="37"/>
      <c r="E78" s="41">
        <v>1173252</v>
      </c>
      <c r="F78" s="126"/>
      <c r="G78" s="41">
        <v>977322</v>
      </c>
      <c r="H78" s="42"/>
      <c r="I78" s="42">
        <v>0</v>
      </c>
      <c r="J78" s="125"/>
      <c r="K78" s="42">
        <v>0</v>
      </c>
    </row>
    <row r="79" spans="1:11" ht="24" customHeight="1">
      <c r="A79" s="35" t="s">
        <v>37</v>
      </c>
      <c r="C79" s="37"/>
      <c r="E79" s="43">
        <v>291408</v>
      </c>
      <c r="F79" s="126"/>
      <c r="G79" s="43">
        <v>234726</v>
      </c>
      <c r="H79" s="42"/>
      <c r="I79" s="121">
        <v>106176</v>
      </c>
      <c r="J79" s="126"/>
      <c r="K79" s="121">
        <v>77843</v>
      </c>
    </row>
    <row r="80" spans="1:11" ht="24" customHeight="1">
      <c r="A80" s="27" t="s">
        <v>38</v>
      </c>
      <c r="C80" s="37"/>
      <c r="E80" s="141">
        <f>SUM(E78:E79)</f>
        <v>1464660</v>
      </c>
      <c r="F80" s="25"/>
      <c r="G80" s="141">
        <f>SUM(G78:G79)</f>
        <v>1212048</v>
      </c>
      <c r="H80" s="42"/>
      <c r="I80" s="141">
        <f>SUM(I78:I79)</f>
        <v>106176</v>
      </c>
      <c r="J80" s="126"/>
      <c r="K80" s="141">
        <f>SUM(K78:K79)</f>
        <v>77843</v>
      </c>
    </row>
    <row r="81" spans="1:11" ht="24" customHeight="1">
      <c r="A81" s="27" t="s">
        <v>217</v>
      </c>
      <c r="C81" s="37"/>
      <c r="E81" s="42">
        <f>SUM(E76-E80)</f>
        <v>1046418</v>
      </c>
      <c r="F81" s="25"/>
      <c r="G81" s="42">
        <f>SUM(G76-G80)</f>
        <v>1166668</v>
      </c>
      <c r="H81" s="42"/>
      <c r="I81" s="42">
        <f>SUM(I76-I80)</f>
        <v>-75469</v>
      </c>
      <c r="J81" s="126"/>
      <c r="K81" s="42">
        <f>SUM(K76-K80)</f>
        <v>-34662</v>
      </c>
    </row>
    <row r="82" spans="1:11" ht="24" customHeight="1">
      <c r="A82" s="25" t="s">
        <v>153</v>
      </c>
      <c r="C82" s="37">
        <v>5</v>
      </c>
      <c r="E82" s="42">
        <v>22629</v>
      </c>
      <c r="F82" s="126"/>
      <c r="G82" s="42">
        <v>85420</v>
      </c>
      <c r="H82" s="42"/>
      <c r="I82" s="42">
        <v>474893</v>
      </c>
      <c r="J82" s="126"/>
      <c r="K82" s="42">
        <v>711517</v>
      </c>
    </row>
    <row r="83" spans="1:11" ht="24" customHeight="1">
      <c r="A83" s="35" t="s">
        <v>129</v>
      </c>
      <c r="C83" s="37">
        <v>2</v>
      </c>
      <c r="E83" s="42">
        <v>20750</v>
      </c>
      <c r="F83" s="126"/>
      <c r="G83" s="42">
        <v>12087</v>
      </c>
      <c r="H83" s="42"/>
      <c r="I83" s="42">
        <v>155894</v>
      </c>
      <c r="J83" s="126"/>
      <c r="K83" s="42">
        <v>96899</v>
      </c>
    </row>
    <row r="84" spans="1:11" ht="24" customHeight="1">
      <c r="A84" s="35" t="s">
        <v>98</v>
      </c>
      <c r="C84" s="37"/>
      <c r="E84" s="121">
        <v>-581564</v>
      </c>
      <c r="F84" s="126"/>
      <c r="G84" s="121">
        <v>-491074</v>
      </c>
      <c r="H84" s="42"/>
      <c r="I84" s="121">
        <v>-114826</v>
      </c>
      <c r="J84" s="126"/>
      <c r="K84" s="121">
        <v>-88197</v>
      </c>
    </row>
    <row r="85" spans="1:11" ht="24" customHeight="1">
      <c r="A85" s="65" t="s">
        <v>137</v>
      </c>
      <c r="C85" s="37"/>
      <c r="E85" s="42">
        <f>SUM(E81:E84)</f>
        <v>508233</v>
      </c>
      <c r="F85" s="25"/>
      <c r="G85" s="42">
        <f>SUM(G81:G84)</f>
        <v>773101</v>
      </c>
      <c r="H85" s="42"/>
      <c r="I85" s="42">
        <f>SUM(I81:I84)</f>
        <v>440492</v>
      </c>
      <c r="J85" s="126"/>
      <c r="K85" s="42">
        <f>SUM(K81:K84)</f>
        <v>685557</v>
      </c>
    </row>
    <row r="86" spans="1:11" ht="24" customHeight="1">
      <c r="A86" s="35" t="s">
        <v>134</v>
      </c>
      <c r="C86" s="37"/>
      <c r="E86" s="121">
        <v>-53177</v>
      </c>
      <c r="F86" s="126"/>
      <c r="G86" s="121">
        <v>-72006</v>
      </c>
      <c r="H86" s="42"/>
      <c r="I86" s="121">
        <v>59</v>
      </c>
      <c r="J86" s="126"/>
      <c r="K86" s="121">
        <v>896</v>
      </c>
    </row>
    <row r="87" spans="1:11" ht="24" customHeight="1">
      <c r="A87" s="27" t="s">
        <v>116</v>
      </c>
      <c r="C87" s="37"/>
      <c r="E87" s="141">
        <f>E85+E86</f>
        <v>455056</v>
      </c>
      <c r="F87" s="25"/>
      <c r="G87" s="141">
        <f>G85+G86</f>
        <v>701095</v>
      </c>
      <c r="H87" s="42"/>
      <c r="I87" s="141">
        <f>I85+I86</f>
        <v>440551</v>
      </c>
      <c r="J87" s="126"/>
      <c r="K87" s="141">
        <f>K85+K86</f>
        <v>686453</v>
      </c>
    </row>
    <row r="88" spans="1:11" ht="24" customHeight="1">
      <c r="C88" s="37"/>
      <c r="E88" s="36"/>
      <c r="F88" s="25"/>
      <c r="G88" s="36"/>
      <c r="H88" s="36"/>
      <c r="I88" s="36"/>
      <c r="J88" s="126"/>
      <c r="K88" s="36"/>
    </row>
    <row r="89" spans="1:11" ht="24" customHeight="1">
      <c r="A89" s="27" t="s">
        <v>74</v>
      </c>
      <c r="C89" s="37"/>
      <c r="E89" s="36"/>
      <c r="F89" s="25"/>
      <c r="G89" s="36"/>
      <c r="H89" s="36"/>
      <c r="I89" s="36"/>
      <c r="J89" s="126"/>
      <c r="K89" s="36"/>
    </row>
    <row r="90" spans="1:11" ht="24" customHeight="1">
      <c r="A90" s="39" t="s">
        <v>85</v>
      </c>
      <c r="C90" s="37"/>
      <c r="E90" s="36"/>
      <c r="F90" s="25"/>
      <c r="G90" s="36"/>
      <c r="H90" s="36"/>
      <c r="I90" s="36"/>
      <c r="J90" s="126"/>
      <c r="K90" s="36"/>
    </row>
    <row r="91" spans="1:11" ht="24" customHeight="1">
      <c r="A91" s="45" t="s">
        <v>41</v>
      </c>
      <c r="C91" s="37"/>
      <c r="E91" s="36"/>
      <c r="F91" s="25"/>
      <c r="G91" s="36"/>
      <c r="H91" s="36"/>
      <c r="I91" s="36"/>
      <c r="J91" s="126"/>
      <c r="K91" s="36"/>
    </row>
    <row r="92" spans="1:11" ht="24" customHeight="1">
      <c r="A92" s="45" t="s">
        <v>87</v>
      </c>
      <c r="C92" s="37"/>
      <c r="E92" s="36">
        <v>-283918</v>
      </c>
      <c r="F92" s="126"/>
      <c r="G92" s="36">
        <v>-16191</v>
      </c>
      <c r="H92" s="36"/>
      <c r="I92" s="36">
        <v>-259234</v>
      </c>
      <c r="J92" s="126"/>
      <c r="K92" s="36">
        <f>G92-63</f>
        <v>-16254</v>
      </c>
    </row>
    <row r="93" spans="1:11" ht="24" customHeight="1">
      <c r="A93" s="45" t="s">
        <v>218</v>
      </c>
      <c r="C93" s="37"/>
      <c r="E93" s="36"/>
      <c r="F93" s="126"/>
      <c r="G93" s="36"/>
      <c r="H93" s="36"/>
      <c r="I93" s="36"/>
      <c r="J93" s="126"/>
      <c r="K93" s="36"/>
    </row>
    <row r="94" spans="1:11" ht="24" customHeight="1">
      <c r="A94" s="45" t="s">
        <v>104</v>
      </c>
      <c r="C94" s="37"/>
      <c r="E94" s="36">
        <v>-72215</v>
      </c>
      <c r="F94" s="126"/>
      <c r="G94" s="36">
        <v>-78734</v>
      </c>
      <c r="H94" s="36"/>
      <c r="I94" s="36">
        <v>-72215</v>
      </c>
      <c r="J94" s="126"/>
      <c r="K94" s="36">
        <f>G94</f>
        <v>-78734</v>
      </c>
    </row>
    <row r="95" spans="1:11" ht="24" customHeight="1">
      <c r="A95" s="45" t="s">
        <v>254</v>
      </c>
      <c r="C95" s="37"/>
      <c r="E95" s="36">
        <v>-459</v>
      </c>
      <c r="F95" s="126"/>
      <c r="G95" s="36">
        <v>0</v>
      </c>
      <c r="H95" s="36"/>
      <c r="I95" s="36">
        <v>-459</v>
      </c>
      <c r="J95" s="126"/>
      <c r="K95" s="36">
        <v>0</v>
      </c>
    </row>
    <row r="96" spans="1:11" ht="24" customHeight="1">
      <c r="A96" s="46" t="s">
        <v>86</v>
      </c>
      <c r="C96" s="37"/>
      <c r="E96" s="36"/>
      <c r="F96" s="25"/>
      <c r="G96" s="36"/>
      <c r="H96" s="36"/>
      <c r="I96" s="36"/>
      <c r="J96" s="126"/>
      <c r="K96" s="36"/>
    </row>
    <row r="97" spans="1:11" ht="24" customHeight="1">
      <c r="A97" s="45" t="s">
        <v>158</v>
      </c>
      <c r="C97" s="37"/>
      <c r="E97" s="25"/>
      <c r="F97" s="25"/>
      <c r="G97" s="25"/>
      <c r="H97" s="25"/>
      <c r="I97" s="25"/>
      <c r="J97" s="126"/>
      <c r="K97" s="25"/>
    </row>
    <row r="98" spans="1:11" ht="24" customHeight="1">
      <c r="A98" s="45" t="s">
        <v>150</v>
      </c>
      <c r="C98" s="37"/>
      <c r="E98" s="25"/>
      <c r="F98" s="25"/>
      <c r="G98" s="25"/>
      <c r="H98" s="25"/>
      <c r="I98" s="25"/>
      <c r="J98" s="126"/>
      <c r="K98" s="25"/>
    </row>
    <row r="99" spans="1:11" ht="24" customHeight="1">
      <c r="A99" s="47" t="s">
        <v>104</v>
      </c>
      <c r="C99" s="37"/>
      <c r="E99" s="36">
        <v>31156</v>
      </c>
      <c r="F99" s="126"/>
      <c r="G99" s="36">
        <v>1435</v>
      </c>
      <c r="H99" s="36"/>
      <c r="I99" s="36">
        <v>31156</v>
      </c>
      <c r="J99" s="126"/>
      <c r="K99" s="36">
        <f>G99</f>
        <v>1435</v>
      </c>
    </row>
    <row r="100" spans="1:11" ht="24" customHeight="1">
      <c r="A100" s="47" t="s">
        <v>88</v>
      </c>
      <c r="C100" s="37"/>
      <c r="E100" s="36"/>
      <c r="F100" s="126"/>
      <c r="G100" s="36"/>
      <c r="H100" s="36"/>
      <c r="I100" s="36"/>
      <c r="J100" s="126"/>
      <c r="K100" s="36"/>
    </row>
    <row r="101" spans="1:11" ht="24" customHeight="1">
      <c r="A101" s="47" t="s">
        <v>104</v>
      </c>
      <c r="C101" s="37"/>
      <c r="E101" s="38">
        <v>-5272</v>
      </c>
      <c r="F101" s="126"/>
      <c r="G101" s="38">
        <v>0</v>
      </c>
      <c r="H101" s="36"/>
      <c r="I101" s="38">
        <v>-5272</v>
      </c>
      <c r="J101" s="126"/>
      <c r="K101" s="38">
        <v>0</v>
      </c>
    </row>
    <row r="102" spans="1:11" ht="24" customHeight="1">
      <c r="A102" s="27" t="s">
        <v>126</v>
      </c>
      <c r="C102" s="37"/>
      <c r="E102" s="40">
        <f>SUM(E92:E101)</f>
        <v>-330708</v>
      </c>
      <c r="F102" s="25"/>
      <c r="G102" s="40">
        <f>SUM(G92:G101)</f>
        <v>-93490</v>
      </c>
      <c r="H102" s="36"/>
      <c r="I102" s="40">
        <f>SUM(I92:I101)</f>
        <v>-306024</v>
      </c>
      <c r="J102" s="126"/>
      <c r="K102" s="40">
        <f>SUM(K92:K101)</f>
        <v>-93553</v>
      </c>
    </row>
    <row r="103" spans="1:11" ht="24" customHeight="1">
      <c r="C103" s="37"/>
      <c r="E103" s="120"/>
      <c r="F103" s="25"/>
      <c r="G103" s="120"/>
      <c r="H103" s="36"/>
      <c r="I103" s="120"/>
      <c r="J103" s="126"/>
      <c r="K103" s="120"/>
    </row>
    <row r="104" spans="1:11" ht="24" customHeight="1" thickBot="1">
      <c r="A104" s="27" t="s">
        <v>127</v>
      </c>
      <c r="C104" s="37"/>
      <c r="E104" s="48">
        <f>E87+E102</f>
        <v>124348</v>
      </c>
      <c r="F104" s="25"/>
      <c r="G104" s="48">
        <f>G87+G102</f>
        <v>607605</v>
      </c>
      <c r="H104" s="36"/>
      <c r="I104" s="48">
        <f>I87+I102</f>
        <v>134527</v>
      </c>
      <c r="J104" s="126"/>
      <c r="K104" s="48">
        <f>K87+K102</f>
        <v>592900</v>
      </c>
    </row>
    <row r="105" spans="1:11" ht="24" customHeight="1" thickTop="1">
      <c r="A105" s="27"/>
      <c r="E105" s="36"/>
      <c r="F105" s="25"/>
      <c r="G105" s="36"/>
      <c r="H105" s="36"/>
      <c r="I105" s="36"/>
      <c r="J105" s="126"/>
      <c r="K105" s="36"/>
    </row>
    <row r="106" spans="1:11" ht="24" customHeight="1">
      <c r="A106" s="25" t="s">
        <v>135</v>
      </c>
      <c r="E106" s="36"/>
      <c r="F106" s="25"/>
      <c r="G106" s="36"/>
      <c r="H106" s="36"/>
      <c r="I106" s="36"/>
      <c r="J106" s="126"/>
      <c r="K106" s="36"/>
    </row>
    <row r="107" spans="1:11" ht="24" customHeight="1">
      <c r="K107" s="49" t="s">
        <v>115</v>
      </c>
    </row>
    <row r="108" spans="1:11" ht="24" customHeight="1">
      <c r="A108" s="24" t="s">
        <v>90</v>
      </c>
    </row>
    <row r="109" spans="1:11" ht="24" customHeight="1">
      <c r="A109" s="24" t="s">
        <v>75</v>
      </c>
    </row>
    <row r="110" spans="1:11" ht="24" customHeight="1">
      <c r="A110" s="24" t="s">
        <v>222</v>
      </c>
      <c r="G110" s="50"/>
    </row>
    <row r="111" spans="1:11" ht="24" customHeight="1">
      <c r="A111" s="28"/>
      <c r="B111" s="28"/>
      <c r="C111" s="28"/>
      <c r="D111" s="28"/>
      <c r="E111" s="51"/>
      <c r="F111" s="51"/>
      <c r="G111" s="52"/>
      <c r="H111" s="52"/>
      <c r="I111" s="52"/>
      <c r="J111" s="138"/>
      <c r="K111" s="52" t="s">
        <v>136</v>
      </c>
    </row>
    <row r="112" spans="1:11" ht="24" customHeight="1">
      <c r="A112" s="28"/>
      <c r="B112" s="28"/>
      <c r="C112" s="28"/>
      <c r="D112" s="28"/>
      <c r="E112" s="157" t="s">
        <v>0</v>
      </c>
      <c r="F112" s="157"/>
      <c r="G112" s="157"/>
      <c r="H112" s="53"/>
      <c r="I112" s="157" t="s">
        <v>1</v>
      </c>
      <c r="J112" s="157"/>
      <c r="K112" s="157"/>
    </row>
    <row r="113" spans="1:11" ht="24" customHeight="1">
      <c r="B113" s="30"/>
      <c r="C113" s="30" t="s">
        <v>2</v>
      </c>
      <c r="D113" s="30"/>
      <c r="E113" s="31">
        <v>2567</v>
      </c>
      <c r="F113" s="30"/>
      <c r="G113" s="31">
        <v>2566</v>
      </c>
      <c r="H113" s="32"/>
      <c r="I113" s="31">
        <v>2567</v>
      </c>
      <c r="J113" s="137"/>
      <c r="K113" s="31">
        <v>2566</v>
      </c>
    </row>
    <row r="114" spans="1:11" ht="24" customHeight="1">
      <c r="A114" s="27" t="s">
        <v>103</v>
      </c>
      <c r="E114" s="36"/>
      <c r="F114" s="25"/>
      <c r="G114" s="36"/>
      <c r="H114" s="36"/>
      <c r="I114" s="36"/>
      <c r="J114" s="126"/>
      <c r="K114" s="36"/>
    </row>
    <row r="115" spans="1:11" ht="24" customHeight="1" thickBot="1">
      <c r="A115" s="25" t="s">
        <v>206</v>
      </c>
      <c r="E115" s="54">
        <f>E117-SUM(E116:E116)</f>
        <v>440551</v>
      </c>
      <c r="F115" s="126"/>
      <c r="G115" s="54">
        <f>G117-SUM(G116:G116)</f>
        <v>686453</v>
      </c>
      <c r="H115" s="36"/>
      <c r="I115" s="48">
        <f>SUM(I87)</f>
        <v>440551</v>
      </c>
      <c r="J115" s="126"/>
      <c r="K115" s="48">
        <f>SUM(K87)</f>
        <v>686453</v>
      </c>
    </row>
    <row r="116" spans="1:11" ht="24" customHeight="1" thickTop="1">
      <c r="A116" s="25" t="s">
        <v>207</v>
      </c>
      <c r="E116" s="36">
        <v>14505</v>
      </c>
      <c r="F116" s="126"/>
      <c r="G116" s="36">
        <v>14642</v>
      </c>
      <c r="H116" s="36"/>
      <c r="I116" s="36"/>
      <c r="J116" s="126"/>
      <c r="K116" s="36"/>
    </row>
    <row r="117" spans="1:11" ht="24" customHeight="1" thickBot="1">
      <c r="E117" s="44">
        <f>SUM(E87)</f>
        <v>455056</v>
      </c>
      <c r="F117" s="25"/>
      <c r="G117" s="44">
        <f>SUM(G87)</f>
        <v>701095</v>
      </c>
      <c r="H117" s="36"/>
      <c r="I117" s="36"/>
      <c r="J117" s="126"/>
      <c r="K117" s="36"/>
    </row>
    <row r="118" spans="1:11" ht="24" customHeight="1" thickTop="1">
      <c r="E118" s="36"/>
      <c r="F118" s="25"/>
      <c r="G118" s="36"/>
      <c r="H118" s="36"/>
      <c r="I118" s="36"/>
      <c r="J118" s="126"/>
      <c r="K118" s="36"/>
    </row>
    <row r="119" spans="1:11" ht="24" customHeight="1">
      <c r="A119" s="27" t="s">
        <v>128</v>
      </c>
      <c r="E119" s="36"/>
      <c r="F119" s="25"/>
      <c r="G119" s="36"/>
      <c r="H119" s="36"/>
      <c r="I119" s="36"/>
      <c r="J119" s="126"/>
      <c r="K119" s="36"/>
    </row>
    <row r="120" spans="1:11" ht="24" customHeight="1" thickBot="1">
      <c r="A120" s="25" t="s">
        <v>206</v>
      </c>
      <c r="E120" s="54">
        <f>E122-SUM(E121:E121)</f>
        <v>134527</v>
      </c>
      <c r="F120" s="126"/>
      <c r="G120" s="54">
        <f>G122-SUM(G121:G121)</f>
        <v>592900</v>
      </c>
      <c r="H120" s="36"/>
      <c r="I120" s="48">
        <f>SUM(I104)</f>
        <v>134527</v>
      </c>
      <c r="J120" s="126"/>
      <c r="K120" s="48">
        <f>SUM(K104)</f>
        <v>592900</v>
      </c>
    </row>
    <row r="121" spans="1:11" ht="24" customHeight="1" thickTop="1">
      <c r="A121" s="25" t="s">
        <v>207</v>
      </c>
      <c r="E121" s="36">
        <v>-10179</v>
      </c>
      <c r="F121" s="126"/>
      <c r="G121" s="36">
        <v>14705</v>
      </c>
      <c r="H121" s="36"/>
      <c r="I121" s="36"/>
      <c r="J121" s="126"/>
      <c r="K121" s="36"/>
    </row>
    <row r="122" spans="1:11" ht="24" customHeight="1" thickBot="1">
      <c r="E122" s="44">
        <f>SUM(E104)</f>
        <v>124348</v>
      </c>
      <c r="F122" s="25"/>
      <c r="G122" s="44">
        <f>SUM(G104)</f>
        <v>607605</v>
      </c>
      <c r="H122" s="36"/>
      <c r="I122" s="36"/>
      <c r="J122" s="126"/>
      <c r="K122" s="36"/>
    </row>
    <row r="123" spans="1:11" ht="24" customHeight="1" thickTop="1">
      <c r="E123" s="36"/>
      <c r="F123" s="25"/>
      <c r="G123" s="36"/>
      <c r="H123" s="36"/>
      <c r="I123" s="36"/>
      <c r="J123" s="126"/>
      <c r="K123" s="36"/>
    </row>
    <row r="124" spans="1:11" ht="24" customHeight="1">
      <c r="A124" s="27" t="s">
        <v>102</v>
      </c>
      <c r="C124" s="37">
        <v>12</v>
      </c>
      <c r="E124" s="36"/>
      <c r="F124" s="25"/>
      <c r="G124" s="36"/>
      <c r="H124" s="36"/>
      <c r="I124" s="36"/>
      <c r="J124" s="126"/>
      <c r="K124" s="36"/>
    </row>
    <row r="125" spans="1:11" ht="24" customHeight="1">
      <c r="A125" s="35" t="s">
        <v>39</v>
      </c>
      <c r="C125" s="37"/>
    </row>
    <row r="126" spans="1:11" ht="24" customHeight="1" thickBot="1">
      <c r="A126" s="25" t="s">
        <v>77</v>
      </c>
      <c r="E126" s="143">
        <v>0.33850000000000002</v>
      </c>
      <c r="F126" s="55"/>
      <c r="G126" s="143">
        <v>0.49969999999999998</v>
      </c>
      <c r="H126" s="56"/>
      <c r="I126" s="143">
        <v>0.33850000000000002</v>
      </c>
      <c r="J126" s="139"/>
      <c r="K126" s="143">
        <v>0.49969999999999998</v>
      </c>
    </row>
    <row r="127" spans="1:11" ht="24" customHeight="1" thickTop="1">
      <c r="E127" s="57"/>
      <c r="F127" s="58"/>
      <c r="G127" s="57"/>
      <c r="H127" s="59"/>
      <c r="I127" s="57"/>
      <c r="J127" s="140"/>
      <c r="K127" s="57"/>
    </row>
    <row r="128" spans="1:11" ht="24" customHeight="1">
      <c r="A128" s="25" t="s">
        <v>135</v>
      </c>
      <c r="G128" s="60"/>
    </row>
  </sheetData>
  <mergeCells count="8">
    <mergeCell ref="E112:G112"/>
    <mergeCell ref="I112:K112"/>
    <mergeCell ref="E70:G70"/>
    <mergeCell ref="I70:K70"/>
    <mergeCell ref="E6:G6"/>
    <mergeCell ref="I6:K6"/>
    <mergeCell ref="E48:G48"/>
    <mergeCell ref="I48:K48"/>
  </mergeCells>
  <phoneticPr fontId="14" type="noConversion"/>
  <pageMargins left="0.78740157480314998" right="0.39370078740157499" top="0.90551181102362199" bottom="0.31496062992126" header="0.31496062992126" footer="0.31496062992126"/>
  <pageSetup paperSize="9" scale="74" fitToHeight="7" orientation="portrait" r:id="rId1"/>
  <headerFooter differentOddEven="1"/>
  <rowBreaks count="3" manualBreakCount="3">
    <brk id="42" max="11" man="1"/>
    <brk id="64" max="11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40"/>
  <sheetViews>
    <sheetView showGridLines="0" view="pageBreakPreview" topLeftCell="A22" zoomScale="85" zoomScaleNormal="40" zoomScaleSheetLayoutView="85" zoomScalePageLayoutView="70" workbookViewId="0">
      <selection activeCell="L25" sqref="L25"/>
    </sheetView>
  </sheetViews>
  <sheetFormatPr defaultColWidth="9.140625" defaultRowHeight="22.15" customHeight="1"/>
  <cols>
    <col min="1" max="1" width="38.28515625" style="25" customWidth="1"/>
    <col min="2" max="2" width="1.140625" style="25" customWidth="1"/>
    <col min="3" max="3" width="14.28515625" style="34" customWidth="1"/>
    <col min="4" max="4" width="1.42578125" style="34" customWidth="1"/>
    <col min="5" max="5" width="14.28515625" style="34" customWidth="1"/>
    <col min="6" max="6" width="1.42578125" style="34" customWidth="1"/>
    <col min="7" max="7" width="14.28515625" style="34" customWidth="1"/>
    <col min="8" max="8" width="1.42578125" style="34" customWidth="1"/>
    <col min="9" max="9" width="16.140625" style="34" customWidth="1"/>
    <col min="10" max="10" width="1.42578125" style="34" customWidth="1"/>
    <col min="11" max="11" width="12.7109375" style="34" customWidth="1"/>
    <col min="12" max="12" width="1.42578125" style="34" customWidth="1"/>
    <col min="13" max="13" width="12.7109375" style="34" customWidth="1"/>
    <col min="14" max="14" width="1.42578125" style="34" customWidth="1"/>
    <col min="15" max="15" width="14.28515625" style="34" customWidth="1"/>
    <col min="16" max="16" width="1.42578125" style="34" customWidth="1"/>
    <col min="17" max="17" width="13.28515625" style="34" customWidth="1"/>
    <col min="18" max="18" width="1.42578125" style="34" customWidth="1"/>
    <col min="19" max="19" width="14.28515625" style="34" customWidth="1"/>
    <col min="20" max="20" width="1.42578125" style="34" customWidth="1"/>
    <col min="21" max="21" width="14.28515625" style="34" customWidth="1"/>
    <col min="22" max="22" width="1.42578125" style="34" customWidth="1"/>
    <col min="23" max="23" width="14.28515625" style="34" customWidth="1"/>
    <col min="24" max="24" width="1.42578125" style="34" customWidth="1"/>
    <col min="25" max="25" width="14.28515625" style="34" customWidth="1"/>
    <col min="26" max="26" width="1.42578125" style="34" customWidth="1"/>
    <col min="27" max="27" width="10.5703125" style="34" bestFit="1" customWidth="1"/>
    <col min="28" max="16384" width="9.140625" style="34"/>
  </cols>
  <sheetData>
    <row r="1" spans="1:26" s="25" customFormat="1" ht="22.15" customHeight="1">
      <c r="Y1" s="26" t="s">
        <v>115</v>
      </c>
    </row>
    <row r="2" spans="1:26" s="35" customFormat="1" ht="22.15" customHeight="1">
      <c r="A2" s="24" t="s">
        <v>90</v>
      </c>
      <c r="B2" s="28"/>
      <c r="C2" s="28"/>
      <c r="D2" s="64"/>
      <c r="E2" s="28"/>
      <c r="F2" s="28"/>
      <c r="G2" s="28"/>
      <c r="H2" s="28"/>
      <c r="I2" s="28"/>
      <c r="J2" s="28"/>
      <c r="K2" s="28"/>
      <c r="L2" s="28"/>
      <c r="M2" s="28"/>
      <c r="N2" s="28"/>
      <c r="O2" s="101"/>
    </row>
    <row r="3" spans="1:26" s="25" customFormat="1" ht="22.15" customHeight="1">
      <c r="A3" s="65" t="s">
        <v>244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6" s="25" customFormat="1" ht="22.15" customHeight="1">
      <c r="A4" s="24" t="s">
        <v>222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P4" s="65"/>
      <c r="Q4" s="65"/>
      <c r="R4" s="65"/>
      <c r="T4" s="65"/>
      <c r="X4" s="65"/>
      <c r="Y4" s="65"/>
    </row>
    <row r="5" spans="1:26" s="25" customFormat="1" ht="22.1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6" t="s">
        <v>118</v>
      </c>
    </row>
    <row r="6" spans="1:26" s="25" customFormat="1" ht="22.15" customHeight="1">
      <c r="B6" s="28"/>
      <c r="C6" s="156" t="s">
        <v>0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6" s="25" customFormat="1" ht="22.15" customHeight="1">
      <c r="B7" s="28"/>
      <c r="C7" s="158" t="s">
        <v>76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33"/>
      <c r="W7" s="98"/>
      <c r="X7" s="28"/>
      <c r="Y7" s="26"/>
    </row>
    <row r="8" spans="1:26" s="25" customFormat="1" ht="22.15" customHeight="1">
      <c r="B8" s="27"/>
      <c r="C8" s="29"/>
      <c r="D8" s="29"/>
      <c r="E8" s="29"/>
      <c r="F8" s="29"/>
      <c r="G8" s="33" t="s">
        <v>197</v>
      </c>
      <c r="H8" s="29"/>
      <c r="I8" s="145" t="s">
        <v>197</v>
      </c>
      <c r="J8" s="29"/>
      <c r="K8" s="159" t="s">
        <v>26</v>
      </c>
      <c r="L8" s="159"/>
      <c r="M8" s="159"/>
      <c r="N8" s="159"/>
      <c r="O8" s="159"/>
      <c r="P8" s="29"/>
      <c r="Q8" s="29"/>
      <c r="R8" s="29"/>
      <c r="S8" s="98"/>
      <c r="T8" s="29"/>
      <c r="U8" s="98"/>
      <c r="V8" s="98"/>
      <c r="W8" s="98" t="s">
        <v>63</v>
      </c>
      <c r="Y8" s="29"/>
    </row>
    <row r="9" spans="1:26" s="25" customFormat="1" ht="22.15" customHeight="1">
      <c r="B9" s="27"/>
      <c r="C9" s="29"/>
      <c r="D9" s="29"/>
      <c r="E9" s="29"/>
      <c r="F9" s="29"/>
      <c r="G9" s="33" t="s">
        <v>198</v>
      </c>
      <c r="H9" s="29"/>
      <c r="I9" s="145" t="s">
        <v>199</v>
      </c>
      <c r="J9" s="29"/>
      <c r="K9" s="158" t="s">
        <v>70</v>
      </c>
      <c r="L9" s="158"/>
      <c r="M9" s="158"/>
      <c r="P9" s="29"/>
      <c r="Q9" s="29"/>
      <c r="R9" s="29"/>
      <c r="S9" s="98" t="s">
        <v>175</v>
      </c>
      <c r="T9" s="29"/>
      <c r="U9" s="98" t="s">
        <v>176</v>
      </c>
      <c r="V9" s="98"/>
      <c r="W9" s="98" t="s">
        <v>177</v>
      </c>
      <c r="Y9" s="29"/>
    </row>
    <row r="10" spans="1:26" s="33" customFormat="1" ht="22.15" customHeight="1">
      <c r="A10" s="99"/>
      <c r="C10" s="33" t="s">
        <v>170</v>
      </c>
      <c r="E10" s="33" t="s">
        <v>66</v>
      </c>
      <c r="G10" s="33" t="s">
        <v>173</v>
      </c>
      <c r="I10" s="145" t="s">
        <v>200</v>
      </c>
      <c r="K10" s="33" t="s">
        <v>235</v>
      </c>
      <c r="L10" s="25"/>
      <c r="M10" s="154" t="s">
        <v>235</v>
      </c>
      <c r="S10" s="98" t="s">
        <v>174</v>
      </c>
      <c r="U10" s="33" t="s">
        <v>73</v>
      </c>
      <c r="W10" s="33" t="s">
        <v>178</v>
      </c>
      <c r="Y10" s="33" t="s">
        <v>65</v>
      </c>
    </row>
    <row r="11" spans="1:26" s="33" customFormat="1" ht="22.15" customHeight="1">
      <c r="C11" s="148" t="s">
        <v>171</v>
      </c>
      <c r="E11" s="148" t="s">
        <v>69</v>
      </c>
      <c r="G11" s="148" t="s">
        <v>172</v>
      </c>
      <c r="I11" s="146" t="s">
        <v>201</v>
      </c>
      <c r="K11" s="2" t="s">
        <v>236</v>
      </c>
      <c r="M11" s="2" t="s">
        <v>237</v>
      </c>
      <c r="O11" s="148" t="s">
        <v>71</v>
      </c>
      <c r="Q11" s="2" t="s">
        <v>237</v>
      </c>
      <c r="S11" s="100" t="s">
        <v>21</v>
      </c>
      <c r="U11" s="148" t="s">
        <v>78</v>
      </c>
      <c r="W11" s="148" t="s">
        <v>79</v>
      </c>
      <c r="Y11" s="148" t="s">
        <v>21</v>
      </c>
    </row>
    <row r="12" spans="1:26" ht="22.15" customHeight="1">
      <c r="A12" s="27" t="s">
        <v>183</v>
      </c>
      <c r="B12" s="33"/>
      <c r="C12" s="36">
        <v>1248933</v>
      </c>
      <c r="D12" s="36"/>
      <c r="E12" s="36">
        <v>2859573</v>
      </c>
      <c r="F12" s="36"/>
      <c r="G12" s="36">
        <v>-159720</v>
      </c>
      <c r="H12" s="36"/>
      <c r="I12" s="36">
        <v>0</v>
      </c>
      <c r="J12" s="36"/>
      <c r="K12" s="36">
        <v>150351</v>
      </c>
      <c r="L12" s="36"/>
      <c r="M12" s="36">
        <v>0</v>
      </c>
      <c r="N12" s="42"/>
      <c r="O12" s="36">
        <v>3661538</v>
      </c>
      <c r="P12" s="54"/>
      <c r="Q12" s="36">
        <v>0</v>
      </c>
      <c r="R12" s="54"/>
      <c r="S12" s="36">
        <v>15041</v>
      </c>
      <c r="T12" s="36"/>
      <c r="U12" s="36">
        <f>SUM(C12:O12,S12)</f>
        <v>7775716</v>
      </c>
      <c r="V12" s="36"/>
      <c r="W12" s="36">
        <v>501297</v>
      </c>
      <c r="X12" s="54"/>
      <c r="Y12" s="36">
        <f t="shared" ref="Y12:Y20" si="0">SUM(U12:W12)</f>
        <v>8277013</v>
      </c>
    </row>
    <row r="13" spans="1:26" ht="22.15" customHeight="1">
      <c r="A13" s="25" t="s">
        <v>116</v>
      </c>
      <c r="B13" s="26"/>
      <c r="C13" s="36">
        <v>0</v>
      </c>
      <c r="D13" s="36"/>
      <c r="E13" s="36">
        <v>0</v>
      </c>
      <c r="F13" s="36"/>
      <c r="G13" s="36">
        <v>0</v>
      </c>
      <c r="H13" s="36"/>
      <c r="I13" s="36">
        <v>0</v>
      </c>
      <c r="J13" s="36"/>
      <c r="K13" s="36">
        <v>0</v>
      </c>
      <c r="L13" s="36"/>
      <c r="M13" s="36">
        <v>0</v>
      </c>
      <c r="N13" s="54"/>
      <c r="O13" s="34">
        <f>SUM(PL!G115)</f>
        <v>686453</v>
      </c>
      <c r="P13" s="42"/>
      <c r="Q13" s="36">
        <v>0</v>
      </c>
      <c r="R13" s="42"/>
      <c r="S13" s="36">
        <v>0</v>
      </c>
      <c r="T13" s="54"/>
      <c r="U13" s="36">
        <f>SUM(C13:O13,S13)</f>
        <v>686453</v>
      </c>
      <c r="V13" s="36"/>
      <c r="W13" s="36">
        <f>SUM(PL!G116)</f>
        <v>14642</v>
      </c>
      <c r="X13" s="54"/>
      <c r="Y13" s="36">
        <f>SUM(U13:W13)</f>
        <v>701095</v>
      </c>
      <c r="Z13" s="97"/>
    </row>
    <row r="14" spans="1:26" ht="22.15" customHeight="1">
      <c r="A14" s="103" t="s">
        <v>89</v>
      </c>
      <c r="B14" s="26"/>
      <c r="C14" s="38">
        <v>0</v>
      </c>
      <c r="D14" s="36"/>
      <c r="E14" s="38">
        <v>0</v>
      </c>
      <c r="F14" s="36"/>
      <c r="G14" s="79">
        <v>0</v>
      </c>
      <c r="H14" s="36"/>
      <c r="I14" s="79">
        <v>0</v>
      </c>
      <c r="J14" s="36"/>
      <c r="K14" s="79">
        <v>0</v>
      </c>
      <c r="L14" s="36"/>
      <c r="M14" s="38">
        <v>0</v>
      </c>
      <c r="N14" s="54"/>
      <c r="O14" s="38">
        <v>0</v>
      </c>
      <c r="P14" s="42"/>
      <c r="Q14" s="79">
        <v>0</v>
      </c>
      <c r="R14" s="42"/>
      <c r="S14" s="38">
        <f>SUM('CE1-2'!O15)</f>
        <v>-93553</v>
      </c>
      <c r="T14" s="54"/>
      <c r="U14" s="38">
        <f t="shared" ref="U14:U21" si="1">SUM(C14:O14,S14)</f>
        <v>-93553</v>
      </c>
      <c r="V14" s="36"/>
      <c r="W14" s="38">
        <f>SUM(PL!G121-PL!G116)</f>
        <v>63</v>
      </c>
      <c r="X14" s="54"/>
      <c r="Y14" s="38">
        <f t="shared" si="0"/>
        <v>-93490</v>
      </c>
    </row>
    <row r="15" spans="1:26" ht="22.15" customHeight="1">
      <c r="A15" s="103" t="s">
        <v>117</v>
      </c>
      <c r="B15" s="26"/>
      <c r="C15" s="120">
        <f>SUM(C13:C14)</f>
        <v>0</v>
      </c>
      <c r="D15" s="36"/>
      <c r="E15" s="120">
        <f>SUM(E13:E14)</f>
        <v>0</v>
      </c>
      <c r="F15" s="36"/>
      <c r="G15" s="120">
        <f>SUM(G13:G14)</f>
        <v>0</v>
      </c>
      <c r="H15" s="36"/>
      <c r="I15" s="120">
        <f>SUM(I13:I14)</f>
        <v>0</v>
      </c>
      <c r="J15" s="36"/>
      <c r="K15" s="120">
        <f>SUM(K13:K14)</f>
        <v>0</v>
      </c>
      <c r="L15" s="36"/>
      <c r="M15" s="120">
        <f>SUM(M13:M14)</f>
        <v>0</v>
      </c>
      <c r="N15" s="36">
        <f t="shared" ref="N15:X15" si="2">SUM(N13:N14)</f>
        <v>0</v>
      </c>
      <c r="O15" s="120">
        <f>SUM(O13:O14)</f>
        <v>686453</v>
      </c>
      <c r="P15" s="36">
        <f t="shared" si="2"/>
        <v>0</v>
      </c>
      <c r="Q15" s="120">
        <f>SUM(Q13:Q14)</f>
        <v>0</v>
      </c>
      <c r="R15" s="36"/>
      <c r="S15" s="120">
        <f>SUM(S13:S14)</f>
        <v>-93553</v>
      </c>
      <c r="T15" s="36"/>
      <c r="U15" s="120">
        <f>SUM(C15:O15,S15)</f>
        <v>592900</v>
      </c>
      <c r="V15" s="36"/>
      <c r="W15" s="120">
        <f>SUM(W13:W14)</f>
        <v>14705</v>
      </c>
      <c r="X15" s="36">
        <f t="shared" si="2"/>
        <v>0</v>
      </c>
      <c r="Y15" s="120">
        <f t="shared" si="0"/>
        <v>607605</v>
      </c>
    </row>
    <row r="16" spans="1:26" ht="22.15" customHeight="1">
      <c r="A16" s="103" t="s">
        <v>245</v>
      </c>
      <c r="B16" s="26"/>
      <c r="C16" s="36">
        <v>124893</v>
      </c>
      <c r="D16" s="36"/>
      <c r="E16" s="36">
        <v>0</v>
      </c>
      <c r="F16" s="54"/>
      <c r="G16" s="36">
        <v>0</v>
      </c>
      <c r="H16" s="54"/>
      <c r="I16" s="36">
        <v>0</v>
      </c>
      <c r="J16" s="54"/>
      <c r="K16" s="36">
        <v>0</v>
      </c>
      <c r="L16" s="54"/>
      <c r="M16" s="36">
        <v>0</v>
      </c>
      <c r="N16" s="54"/>
      <c r="O16" s="36">
        <v>-124893</v>
      </c>
      <c r="P16" s="42"/>
      <c r="Q16" s="36">
        <v>0</v>
      </c>
      <c r="R16" s="42"/>
      <c r="S16" s="36">
        <v>0</v>
      </c>
      <c r="T16" s="54"/>
      <c r="U16" s="36">
        <f t="shared" si="1"/>
        <v>0</v>
      </c>
      <c r="V16" s="36"/>
      <c r="W16" s="36">
        <v>0</v>
      </c>
      <c r="X16" s="54"/>
      <c r="Y16" s="36">
        <f t="shared" si="0"/>
        <v>0</v>
      </c>
    </row>
    <row r="17" spans="1:26" ht="22.15" customHeight="1">
      <c r="A17" s="103" t="s">
        <v>94</v>
      </c>
      <c r="B17" s="26"/>
      <c r="C17" s="36">
        <v>0</v>
      </c>
      <c r="D17" s="36"/>
      <c r="E17" s="36">
        <v>0</v>
      </c>
      <c r="F17" s="54"/>
      <c r="G17" s="36">
        <v>0</v>
      </c>
      <c r="H17" s="54"/>
      <c r="I17" s="36">
        <v>0</v>
      </c>
      <c r="J17" s="54"/>
      <c r="K17" s="36">
        <v>0</v>
      </c>
      <c r="L17" s="54"/>
      <c r="M17" s="36">
        <v>0</v>
      </c>
      <c r="N17" s="54"/>
      <c r="O17" s="36">
        <v>-76324</v>
      </c>
      <c r="P17" s="42"/>
      <c r="Q17" s="36">
        <v>0</v>
      </c>
      <c r="R17" s="42"/>
      <c r="S17" s="36">
        <v>0</v>
      </c>
      <c r="T17" s="54"/>
      <c r="U17" s="36">
        <f t="shared" si="1"/>
        <v>-76324</v>
      </c>
      <c r="V17" s="36"/>
      <c r="W17" s="36">
        <v>0</v>
      </c>
      <c r="X17" s="54"/>
      <c r="Y17" s="36">
        <f t="shared" si="0"/>
        <v>-76324</v>
      </c>
    </row>
    <row r="18" spans="1:26" ht="22.15" customHeight="1">
      <c r="A18" s="103" t="s">
        <v>159</v>
      </c>
      <c r="B18" s="26"/>
      <c r="C18" s="36">
        <v>0</v>
      </c>
      <c r="D18" s="36"/>
      <c r="E18" s="36">
        <v>0</v>
      </c>
      <c r="F18" s="54"/>
      <c r="G18" s="36">
        <v>0</v>
      </c>
      <c r="H18" s="54"/>
      <c r="I18" s="36">
        <v>0</v>
      </c>
      <c r="J18" s="54"/>
      <c r="K18" s="36">
        <v>0</v>
      </c>
      <c r="L18" s="54"/>
      <c r="M18" s="36">
        <v>0</v>
      </c>
      <c r="N18" s="54"/>
      <c r="O18" s="36">
        <v>0</v>
      </c>
      <c r="P18" s="42"/>
      <c r="Q18" s="36">
        <v>0</v>
      </c>
      <c r="R18" s="42"/>
      <c r="S18" s="36">
        <v>0</v>
      </c>
      <c r="T18" s="54"/>
      <c r="U18" s="36">
        <v>0</v>
      </c>
      <c r="V18" s="36"/>
      <c r="W18" s="36">
        <v>-10259</v>
      </c>
      <c r="X18" s="54"/>
      <c r="Y18" s="36">
        <f t="shared" si="0"/>
        <v>-10259</v>
      </c>
    </row>
    <row r="19" spans="1:26" ht="22.15" customHeight="1">
      <c r="A19" s="103" t="s">
        <v>246</v>
      </c>
      <c r="B19" s="26"/>
      <c r="C19" s="36">
        <v>0</v>
      </c>
      <c r="D19" s="36"/>
      <c r="E19" s="36">
        <v>0</v>
      </c>
      <c r="F19" s="54"/>
      <c r="G19" s="36">
        <v>0</v>
      </c>
      <c r="H19" s="54"/>
      <c r="I19" s="36">
        <v>0</v>
      </c>
      <c r="J19" s="54"/>
      <c r="K19" s="36">
        <v>0</v>
      </c>
      <c r="L19" s="54"/>
      <c r="M19" s="36">
        <v>0</v>
      </c>
      <c r="N19" s="54"/>
      <c r="O19" s="36">
        <v>0</v>
      </c>
      <c r="P19" s="42"/>
      <c r="Q19" s="36">
        <v>0</v>
      </c>
      <c r="R19" s="42"/>
      <c r="S19" s="36">
        <v>0</v>
      </c>
      <c r="T19" s="54"/>
      <c r="U19" s="36">
        <f t="shared" si="1"/>
        <v>0</v>
      </c>
      <c r="V19" s="36"/>
      <c r="W19" s="36">
        <v>39156</v>
      </c>
      <c r="X19" s="54"/>
      <c r="Y19" s="36">
        <f t="shared" si="0"/>
        <v>39156</v>
      </c>
    </row>
    <row r="20" spans="1:26" ht="22.15" customHeight="1">
      <c r="A20" s="103" t="s">
        <v>247</v>
      </c>
      <c r="B20" s="26"/>
      <c r="C20" s="36">
        <v>0</v>
      </c>
      <c r="D20" s="36"/>
      <c r="E20" s="36">
        <v>0</v>
      </c>
      <c r="F20" s="54"/>
      <c r="G20" s="36">
        <v>0</v>
      </c>
      <c r="H20" s="54"/>
      <c r="I20" s="36">
        <v>-71486</v>
      </c>
      <c r="J20" s="54"/>
      <c r="K20" s="36">
        <v>0</v>
      </c>
      <c r="L20" s="54"/>
      <c r="M20" s="36">
        <v>0</v>
      </c>
      <c r="N20" s="54"/>
      <c r="O20" s="36">
        <v>0</v>
      </c>
      <c r="P20" s="42"/>
      <c r="Q20" s="36">
        <v>0</v>
      </c>
      <c r="R20" s="42"/>
      <c r="S20" s="36">
        <v>3945</v>
      </c>
      <c r="T20" s="54"/>
      <c r="U20" s="36">
        <f t="shared" si="1"/>
        <v>-67541</v>
      </c>
      <c r="V20" s="36"/>
      <c r="W20" s="36">
        <v>-93459</v>
      </c>
      <c r="X20" s="54"/>
      <c r="Y20" s="36">
        <f t="shared" si="0"/>
        <v>-161000</v>
      </c>
    </row>
    <row r="21" spans="1:26" ht="22.15" customHeight="1" thickBot="1">
      <c r="A21" s="27" t="s">
        <v>184</v>
      </c>
      <c r="B21" s="33"/>
      <c r="C21" s="44">
        <f>SUM(C12,C15:C20)</f>
        <v>1373826</v>
      </c>
      <c r="D21" s="36"/>
      <c r="E21" s="44">
        <f>SUM(E12,E15:E20)</f>
        <v>2859573</v>
      </c>
      <c r="F21" s="36"/>
      <c r="G21" s="44">
        <f>SUM(G12,G15:G20)</f>
        <v>-159720</v>
      </c>
      <c r="H21" s="36"/>
      <c r="I21" s="44">
        <f>SUM(I12,I15:I20)</f>
        <v>-71486</v>
      </c>
      <c r="J21" s="36"/>
      <c r="K21" s="44">
        <f>SUM(K12,K15:K20)</f>
        <v>150351</v>
      </c>
      <c r="L21" s="36"/>
      <c r="M21" s="44">
        <f>SUM(M12,M15:M20)</f>
        <v>0</v>
      </c>
      <c r="N21" s="36"/>
      <c r="O21" s="44">
        <f>SUM(O12,O15:O20)</f>
        <v>4146774</v>
      </c>
      <c r="P21" s="36"/>
      <c r="Q21" s="44">
        <f>SUM(Q12,Q15:Q20)</f>
        <v>0</v>
      </c>
      <c r="R21" s="36"/>
      <c r="S21" s="44">
        <f>SUM(S12,S15:S20)</f>
        <v>-74567</v>
      </c>
      <c r="T21" s="36"/>
      <c r="U21" s="44">
        <f t="shared" si="1"/>
        <v>8224751</v>
      </c>
      <c r="V21" s="36"/>
      <c r="W21" s="44">
        <f>SUM(W12,W15:W20)</f>
        <v>451440</v>
      </c>
      <c r="X21" s="36"/>
      <c r="Y21" s="44">
        <f>SUM(U21:W21)</f>
        <v>8676191</v>
      </c>
    </row>
    <row r="22" spans="1:26" ht="22.15" customHeight="1" thickTop="1">
      <c r="A22" s="27"/>
      <c r="B22" s="33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>
        <f>(8676191-Y21)</f>
        <v>0</v>
      </c>
    </row>
    <row r="23" spans="1:26" ht="22.15" customHeight="1">
      <c r="A23" s="102" t="s">
        <v>223</v>
      </c>
      <c r="B23" s="33"/>
      <c r="C23" s="36">
        <v>1373826</v>
      </c>
      <c r="D23" s="36"/>
      <c r="E23" s="36">
        <v>2859573</v>
      </c>
      <c r="F23" s="36"/>
      <c r="G23" s="36">
        <v>-159720</v>
      </c>
      <c r="H23" s="36"/>
      <c r="I23" s="36">
        <v>-71486</v>
      </c>
      <c r="J23" s="36"/>
      <c r="K23" s="36">
        <v>168062</v>
      </c>
      <c r="L23" s="36"/>
      <c r="M23" s="36">
        <v>93153</v>
      </c>
      <c r="N23" s="36"/>
      <c r="O23" s="36">
        <v>4161805</v>
      </c>
      <c r="P23" s="36"/>
      <c r="Q23" s="36">
        <v>-93153</v>
      </c>
      <c r="R23" s="36"/>
      <c r="S23" s="36">
        <v>-298247</v>
      </c>
      <c r="T23" s="36"/>
      <c r="U23" s="36">
        <f>SUM(C23:Q23,S23)</f>
        <v>8033813</v>
      </c>
      <c r="V23" s="36"/>
      <c r="W23" s="36">
        <v>433051</v>
      </c>
      <c r="X23" s="36"/>
      <c r="Y23" s="36">
        <f t="shared" ref="Y23:Y27" si="3">SUM(U23:W23)</f>
        <v>8466864</v>
      </c>
    </row>
    <row r="24" spans="1:26" ht="22.15" customHeight="1">
      <c r="A24" s="103" t="s">
        <v>116</v>
      </c>
      <c r="B24" s="26"/>
      <c r="C24" s="36">
        <v>0</v>
      </c>
      <c r="D24" s="36"/>
      <c r="E24" s="36">
        <v>0</v>
      </c>
      <c r="F24" s="54"/>
      <c r="G24" s="36">
        <v>0</v>
      </c>
      <c r="H24" s="54"/>
      <c r="I24" s="36">
        <v>0</v>
      </c>
      <c r="J24" s="54"/>
      <c r="K24" s="36">
        <v>0</v>
      </c>
      <c r="L24" s="54"/>
      <c r="M24" s="36">
        <v>0</v>
      </c>
      <c r="N24" s="54"/>
      <c r="O24" s="54">
        <f>SUM(PL!E115)</f>
        <v>440551</v>
      </c>
      <c r="P24" s="42"/>
      <c r="Q24" s="36">
        <v>0</v>
      </c>
      <c r="R24" s="42"/>
      <c r="S24" s="36">
        <v>0</v>
      </c>
      <c r="T24" s="54"/>
      <c r="U24" s="36">
        <f>SUM(C24:Q24,S24)</f>
        <v>440551</v>
      </c>
      <c r="V24" s="36"/>
      <c r="W24" s="36">
        <f>SUM(PL!E116)</f>
        <v>14505</v>
      </c>
      <c r="X24" s="54"/>
      <c r="Y24" s="36">
        <f>SUM(U24:W24)</f>
        <v>455056</v>
      </c>
      <c r="Z24" s="97"/>
    </row>
    <row r="25" spans="1:26" ht="22.15" customHeight="1">
      <c r="A25" s="103" t="s">
        <v>89</v>
      </c>
      <c r="B25" s="26"/>
      <c r="C25" s="38">
        <v>0</v>
      </c>
      <c r="D25" s="36"/>
      <c r="E25" s="38">
        <v>0</v>
      </c>
      <c r="F25" s="54"/>
      <c r="G25" s="38">
        <v>0</v>
      </c>
      <c r="H25" s="54"/>
      <c r="I25" s="38">
        <v>0</v>
      </c>
      <c r="J25" s="54"/>
      <c r="K25" s="38">
        <v>0</v>
      </c>
      <c r="L25" s="54"/>
      <c r="M25" s="38">
        <v>0</v>
      </c>
      <c r="N25" s="54"/>
      <c r="O25" s="38">
        <v>0</v>
      </c>
      <c r="P25" s="42"/>
      <c r="Q25" s="38">
        <v>0</v>
      </c>
      <c r="R25" s="42"/>
      <c r="S25" s="38">
        <f>SUM('CE1-2'!O21)</f>
        <v>-306024</v>
      </c>
      <c r="T25" s="54"/>
      <c r="U25" s="38">
        <f>SUM(C25:Q25,S25)</f>
        <v>-306024</v>
      </c>
      <c r="V25" s="36"/>
      <c r="W25" s="38">
        <f>PL!E121-PL!E116</f>
        <v>-24684</v>
      </c>
      <c r="X25" s="54"/>
      <c r="Y25" s="38">
        <f>SUM(U25:W25)</f>
        <v>-330708</v>
      </c>
    </row>
    <row r="26" spans="1:26" ht="22.15" customHeight="1">
      <c r="A26" s="103" t="s">
        <v>117</v>
      </c>
      <c r="B26" s="26"/>
      <c r="C26" s="120">
        <f>SUM(C24:C25)</f>
        <v>0</v>
      </c>
      <c r="D26" s="36"/>
      <c r="E26" s="120">
        <f>SUM(E24:E25)</f>
        <v>0</v>
      </c>
      <c r="F26" s="54"/>
      <c r="G26" s="120">
        <f>SUM(G24:G25)</f>
        <v>0</v>
      </c>
      <c r="H26" s="54"/>
      <c r="I26" s="120">
        <f>SUM(I24:I25)</f>
        <v>0</v>
      </c>
      <c r="J26" s="54"/>
      <c r="K26" s="120">
        <f>SUM(K24:K25)</f>
        <v>0</v>
      </c>
      <c r="L26" s="54"/>
      <c r="M26" s="120">
        <f>SUM(M24:M25)</f>
        <v>0</v>
      </c>
      <c r="N26" s="54"/>
      <c r="O26" s="120">
        <f>SUM(O24:O25)</f>
        <v>440551</v>
      </c>
      <c r="P26" s="42"/>
      <c r="Q26" s="120">
        <f>SUM(Q24:Q25)</f>
        <v>0</v>
      </c>
      <c r="R26" s="42"/>
      <c r="S26" s="120">
        <f>SUM(S24:S25)</f>
        <v>-306024</v>
      </c>
      <c r="T26" s="54"/>
      <c r="U26" s="120">
        <f>SUM(C26:Q26,S26)</f>
        <v>134527</v>
      </c>
      <c r="V26" s="36"/>
      <c r="W26" s="120">
        <f>SUM(W24:W25)</f>
        <v>-10179</v>
      </c>
      <c r="X26" s="54"/>
      <c r="Y26" s="120">
        <f>SUM(U26:W26)</f>
        <v>124348</v>
      </c>
    </row>
    <row r="27" spans="1:26" ht="22.15" customHeight="1">
      <c r="A27" s="103" t="s">
        <v>208</v>
      </c>
      <c r="B27" s="26"/>
      <c r="C27" s="36">
        <v>0</v>
      </c>
      <c r="D27" s="36"/>
      <c r="E27" s="36">
        <v>0</v>
      </c>
      <c r="F27" s="54"/>
      <c r="G27" s="36">
        <v>0</v>
      </c>
      <c r="H27" s="54"/>
      <c r="I27" s="36">
        <v>0</v>
      </c>
      <c r="J27" s="54"/>
      <c r="K27" s="36">
        <v>0</v>
      </c>
      <c r="L27" s="54"/>
      <c r="M27" s="36">
        <v>0</v>
      </c>
      <c r="N27" s="54"/>
      <c r="O27" s="36">
        <v>-128627</v>
      </c>
      <c r="P27" s="42"/>
      <c r="Q27" s="36">
        <v>0</v>
      </c>
      <c r="R27" s="42"/>
      <c r="S27" s="36">
        <v>0</v>
      </c>
      <c r="T27" s="54"/>
      <c r="U27" s="36">
        <f>SUM(C27:Q27,S27)</f>
        <v>-128627</v>
      </c>
      <c r="V27" s="36"/>
      <c r="W27" s="36">
        <v>0</v>
      </c>
      <c r="X27" s="54"/>
      <c r="Y27" s="36">
        <f t="shared" si="3"/>
        <v>-128627</v>
      </c>
    </row>
    <row r="28" spans="1:26" ht="22.15" customHeight="1">
      <c r="A28" s="103" t="s">
        <v>159</v>
      </c>
      <c r="B28" s="26"/>
      <c r="C28" s="36">
        <v>0</v>
      </c>
      <c r="D28" s="36"/>
      <c r="E28" s="36">
        <v>0</v>
      </c>
      <c r="F28" s="54"/>
      <c r="G28" s="36">
        <v>0</v>
      </c>
      <c r="H28" s="54"/>
      <c r="I28" s="36">
        <v>0</v>
      </c>
      <c r="J28" s="54"/>
      <c r="K28" s="36">
        <v>0</v>
      </c>
      <c r="L28" s="54"/>
      <c r="M28" s="36">
        <v>0</v>
      </c>
      <c r="N28" s="54"/>
      <c r="O28" s="36">
        <v>0</v>
      </c>
      <c r="P28" s="42"/>
      <c r="Q28" s="36">
        <v>0</v>
      </c>
      <c r="R28" s="42"/>
      <c r="S28" s="36">
        <v>0</v>
      </c>
      <c r="T28" s="54"/>
      <c r="U28" s="36">
        <f t="shared" ref="U28:U37" si="4">SUM(C28:Q28,S28)</f>
        <v>0</v>
      </c>
      <c r="V28" s="36"/>
      <c r="W28" s="36">
        <v>-4828</v>
      </c>
      <c r="X28" s="54"/>
      <c r="Y28" s="36">
        <f t="shared" ref="Y28" si="5">SUM(U28:W28)</f>
        <v>-4828</v>
      </c>
    </row>
    <row r="29" spans="1:26" ht="22.15" customHeight="1">
      <c r="A29" s="103" t="s">
        <v>249</v>
      </c>
      <c r="B29" s="26"/>
      <c r="C29" s="36">
        <v>0</v>
      </c>
      <c r="D29" s="36"/>
      <c r="E29" s="36">
        <v>0</v>
      </c>
      <c r="F29" s="54"/>
      <c r="G29" s="36">
        <v>0</v>
      </c>
      <c r="H29" s="54"/>
      <c r="I29" s="36">
        <v>0</v>
      </c>
      <c r="J29" s="54"/>
      <c r="K29" s="36">
        <v>0</v>
      </c>
      <c r="L29" s="54"/>
      <c r="M29" s="36">
        <v>0</v>
      </c>
      <c r="N29" s="54"/>
      <c r="O29" s="36">
        <v>0</v>
      </c>
      <c r="P29" s="42"/>
      <c r="Q29" s="36">
        <v>-622925</v>
      </c>
      <c r="R29" s="42"/>
      <c r="S29" s="36">
        <v>0</v>
      </c>
      <c r="T29" s="54"/>
      <c r="U29" s="36">
        <f t="shared" si="4"/>
        <v>-622925</v>
      </c>
      <c r="V29" s="36"/>
      <c r="W29" s="36">
        <v>0</v>
      </c>
      <c r="X29" s="54"/>
      <c r="Y29" s="36">
        <f t="shared" ref="Y29:Y30" si="6">SUM(U29:W29)</f>
        <v>-622925</v>
      </c>
    </row>
    <row r="30" spans="1:26" ht="22.15" customHeight="1">
      <c r="A30" s="103" t="s">
        <v>250</v>
      </c>
      <c r="B30" s="26"/>
      <c r="C30" s="36">
        <v>0</v>
      </c>
      <c r="D30" s="36"/>
      <c r="E30" s="36">
        <v>0</v>
      </c>
      <c r="F30" s="54"/>
      <c r="G30" s="36">
        <v>0</v>
      </c>
      <c r="H30" s="54"/>
      <c r="I30" s="36">
        <v>0</v>
      </c>
      <c r="J30" s="54"/>
      <c r="K30" s="36">
        <v>0</v>
      </c>
      <c r="L30" s="54"/>
      <c r="M30" s="36">
        <v>622925</v>
      </c>
      <c r="N30" s="54"/>
      <c r="O30" s="36">
        <f>-M30</f>
        <v>-622925</v>
      </c>
      <c r="P30" s="42"/>
      <c r="Q30" s="36">
        <v>0</v>
      </c>
      <c r="R30" s="42"/>
      <c r="S30" s="36">
        <v>0</v>
      </c>
      <c r="T30" s="54"/>
      <c r="U30" s="36">
        <f t="shared" si="4"/>
        <v>0</v>
      </c>
      <c r="V30" s="36"/>
      <c r="W30" s="36">
        <v>0</v>
      </c>
      <c r="X30" s="54"/>
      <c r="Y30" s="36">
        <f t="shared" si="6"/>
        <v>0</v>
      </c>
    </row>
    <row r="31" spans="1:26" ht="22.15" customHeight="1">
      <c r="A31" s="103" t="s">
        <v>270</v>
      </c>
      <c r="B31" s="26"/>
      <c r="U31" s="36"/>
    </row>
    <row r="32" spans="1:26" ht="22.15" customHeight="1">
      <c r="A32" s="103" t="s">
        <v>285</v>
      </c>
      <c r="B32" s="26"/>
      <c r="C32" s="36">
        <v>-90000</v>
      </c>
      <c r="D32" s="36"/>
      <c r="E32" s="36">
        <v>0</v>
      </c>
      <c r="F32" s="54"/>
      <c r="G32" s="36">
        <v>0</v>
      </c>
      <c r="H32" s="54"/>
      <c r="I32" s="36">
        <v>0</v>
      </c>
      <c r="J32" s="54"/>
      <c r="K32" s="36">
        <v>0</v>
      </c>
      <c r="L32" s="54"/>
      <c r="M32" s="36">
        <v>0</v>
      </c>
      <c r="N32" s="54"/>
      <c r="O32" s="36">
        <v>-626078</v>
      </c>
      <c r="P32" s="42"/>
      <c r="Q32" s="36">
        <v>716078</v>
      </c>
      <c r="R32" s="42"/>
      <c r="S32" s="36">
        <v>0</v>
      </c>
      <c r="T32" s="54"/>
      <c r="U32" s="36">
        <f t="shared" si="4"/>
        <v>0</v>
      </c>
      <c r="V32" s="36"/>
      <c r="W32" s="36">
        <v>0</v>
      </c>
      <c r="X32" s="54"/>
      <c r="Y32" s="36">
        <f t="shared" ref="Y32" si="7">SUM(U32:W32)</f>
        <v>0</v>
      </c>
    </row>
    <row r="33" spans="1:25" ht="22.15" customHeight="1">
      <c r="A33" s="103" t="s">
        <v>283</v>
      </c>
      <c r="B33" s="26"/>
      <c r="C33" s="36"/>
      <c r="D33" s="36"/>
      <c r="E33" s="36"/>
      <c r="F33" s="54"/>
      <c r="G33" s="36"/>
      <c r="H33" s="54"/>
      <c r="I33" s="36"/>
      <c r="J33" s="54"/>
      <c r="K33" s="36"/>
      <c r="L33" s="54"/>
      <c r="M33" s="36"/>
      <c r="N33" s="54"/>
      <c r="O33" s="36"/>
      <c r="P33" s="42"/>
      <c r="Q33" s="36"/>
      <c r="R33" s="42"/>
      <c r="S33" s="36"/>
      <c r="T33" s="54"/>
      <c r="U33" s="36"/>
      <c r="V33" s="36"/>
      <c r="W33" s="36"/>
      <c r="X33" s="54"/>
      <c r="Y33" s="36"/>
    </row>
    <row r="34" spans="1:25" ht="22.15" customHeight="1">
      <c r="A34" s="103" t="s">
        <v>284</v>
      </c>
      <c r="B34" s="26"/>
      <c r="C34" s="36">
        <v>0</v>
      </c>
      <c r="D34" s="36"/>
      <c r="E34" s="36">
        <v>0</v>
      </c>
      <c r="F34" s="54"/>
      <c r="G34" s="36">
        <v>0</v>
      </c>
      <c r="H34" s="54"/>
      <c r="I34" s="36">
        <v>0</v>
      </c>
      <c r="J34" s="54"/>
      <c r="K34" s="36">
        <v>0</v>
      </c>
      <c r="L34" s="54"/>
      <c r="M34" s="36">
        <v>-716078</v>
      </c>
      <c r="N34" s="54"/>
      <c r="O34" s="36">
        <f>-M34</f>
        <v>716078</v>
      </c>
      <c r="P34" s="42"/>
      <c r="Q34" s="36">
        <v>0</v>
      </c>
      <c r="R34" s="42"/>
      <c r="S34" s="36">
        <v>0</v>
      </c>
      <c r="T34" s="54"/>
      <c r="U34" s="36">
        <f t="shared" ref="U34:U35" si="8">SUM(C34:Q34,S34)</f>
        <v>0</v>
      </c>
      <c r="V34" s="36"/>
      <c r="W34" s="36">
        <v>0</v>
      </c>
      <c r="X34" s="54"/>
      <c r="Y34" s="36">
        <f t="shared" ref="Y34:Y36" si="9">SUM(U34:W34)</f>
        <v>0</v>
      </c>
    </row>
    <row r="35" spans="1:25" ht="22.15" customHeight="1">
      <c r="A35" s="103" t="s">
        <v>272</v>
      </c>
      <c r="B35" s="26"/>
      <c r="C35" s="36">
        <v>0</v>
      </c>
      <c r="D35" s="36"/>
      <c r="E35" s="36">
        <v>0</v>
      </c>
      <c r="F35" s="54"/>
      <c r="G35" s="36">
        <v>0</v>
      </c>
      <c r="H35" s="54"/>
      <c r="I35" s="36">
        <v>0</v>
      </c>
      <c r="J35" s="54"/>
      <c r="K35" s="36">
        <v>0</v>
      </c>
      <c r="L35" s="54"/>
      <c r="M35" s="36">
        <v>0</v>
      </c>
      <c r="N35" s="54"/>
      <c r="O35" s="36">
        <f>-S35</f>
        <v>39321</v>
      </c>
      <c r="P35" s="42"/>
      <c r="Q35" s="36">
        <v>0</v>
      </c>
      <c r="R35" s="42"/>
      <c r="S35" s="36">
        <v>-39321</v>
      </c>
      <c r="T35" s="54"/>
      <c r="U35" s="36">
        <f t="shared" si="8"/>
        <v>0</v>
      </c>
      <c r="V35" s="36"/>
      <c r="W35" s="36">
        <v>0</v>
      </c>
      <c r="X35" s="54"/>
      <c r="Y35" s="36">
        <f t="shared" si="9"/>
        <v>0</v>
      </c>
    </row>
    <row r="36" spans="1:25" ht="22.15" customHeight="1">
      <c r="A36" s="103" t="s">
        <v>273</v>
      </c>
      <c r="B36" s="26"/>
      <c r="C36" s="36">
        <v>0</v>
      </c>
      <c r="D36" s="36"/>
      <c r="E36" s="36">
        <v>0</v>
      </c>
      <c r="F36" s="54"/>
      <c r="G36" s="36">
        <v>0</v>
      </c>
      <c r="H36" s="54"/>
      <c r="I36" s="36">
        <v>0</v>
      </c>
      <c r="J36" s="54"/>
      <c r="K36" s="36">
        <v>0</v>
      </c>
      <c r="L36" s="54"/>
      <c r="M36" s="36">
        <v>0</v>
      </c>
      <c r="N36" s="54"/>
      <c r="O36" s="36">
        <v>0</v>
      </c>
      <c r="P36" s="42"/>
      <c r="Q36" s="36">
        <v>0</v>
      </c>
      <c r="R36" s="42"/>
      <c r="S36" s="36">
        <v>0</v>
      </c>
      <c r="T36" s="54"/>
      <c r="U36" s="36">
        <f t="shared" ref="U36" si="10">SUM(C36:Q36,S36)</f>
        <v>0</v>
      </c>
      <c r="V36" s="36"/>
      <c r="W36" s="36">
        <v>-400</v>
      </c>
      <c r="X36" s="54"/>
      <c r="Y36" s="36">
        <f t="shared" si="9"/>
        <v>-400</v>
      </c>
    </row>
    <row r="37" spans="1:25" ht="22.15" customHeight="1">
      <c r="A37" s="103" t="s">
        <v>248</v>
      </c>
      <c r="B37" s="26"/>
      <c r="C37" s="36">
        <v>0</v>
      </c>
      <c r="D37" s="36"/>
      <c r="E37" s="36">
        <v>0</v>
      </c>
      <c r="F37" s="54"/>
      <c r="G37" s="36">
        <v>0</v>
      </c>
      <c r="H37" s="54"/>
      <c r="I37" s="36">
        <v>0</v>
      </c>
      <c r="J37" s="54"/>
      <c r="K37" s="36">
        <v>0</v>
      </c>
      <c r="L37" s="54"/>
      <c r="M37" s="36">
        <v>0</v>
      </c>
      <c r="N37" s="54"/>
      <c r="O37" s="36">
        <v>0</v>
      </c>
      <c r="P37" s="42"/>
      <c r="Q37" s="36">
        <v>0</v>
      </c>
      <c r="R37" s="42"/>
      <c r="S37" s="36">
        <v>0</v>
      </c>
      <c r="T37" s="54"/>
      <c r="U37" s="36">
        <f t="shared" si="4"/>
        <v>0</v>
      </c>
      <c r="V37" s="36"/>
      <c r="W37" s="36">
        <v>-1145</v>
      </c>
      <c r="X37" s="54"/>
      <c r="Y37" s="36">
        <f t="shared" ref="Y37" si="11">SUM(U37:W37)</f>
        <v>-1145</v>
      </c>
    </row>
    <row r="38" spans="1:25" ht="22.15" customHeight="1" thickBot="1">
      <c r="A38" s="27" t="s">
        <v>224</v>
      </c>
      <c r="B38" s="33"/>
      <c r="C38" s="44">
        <f>SUM(C23,C26:C37)</f>
        <v>1283826</v>
      </c>
      <c r="D38" s="36"/>
      <c r="E38" s="44">
        <f>SUM(E23,E26:E37)</f>
        <v>2859573</v>
      </c>
      <c r="F38" s="36"/>
      <c r="G38" s="44">
        <f>SUM(G23,G26:G37)</f>
        <v>-159720</v>
      </c>
      <c r="H38" s="36"/>
      <c r="I38" s="44">
        <f>SUM(I23,I26:I37)</f>
        <v>-71486</v>
      </c>
      <c r="J38" s="36"/>
      <c r="K38" s="44">
        <f>SUM(K23,K26:K37)</f>
        <v>168062</v>
      </c>
      <c r="L38" s="36"/>
      <c r="M38" s="44">
        <f>SUM(M23,M26:M37)</f>
        <v>0</v>
      </c>
      <c r="N38" s="36"/>
      <c r="O38" s="44">
        <f>SUM(O23,O26:O37)</f>
        <v>3980125</v>
      </c>
      <c r="P38" s="36"/>
      <c r="Q38" s="44">
        <f>SUM(Q23,Q26:Q37)</f>
        <v>0</v>
      </c>
      <c r="R38" s="36"/>
      <c r="S38" s="44">
        <f>SUM(S23,S26:S37)</f>
        <v>-643592</v>
      </c>
      <c r="T38" s="36"/>
      <c r="U38" s="44">
        <f t="shared" ref="U38" si="12">SUM(C38:O38,S38)</f>
        <v>7416788</v>
      </c>
      <c r="V38" s="36"/>
      <c r="W38" s="44">
        <f>SUM(W23,W26:W37)</f>
        <v>416499</v>
      </c>
      <c r="X38" s="36"/>
      <c r="Y38" s="44">
        <f>SUM(U38:W38)</f>
        <v>7833287</v>
      </c>
    </row>
    <row r="39" spans="1:25" ht="22.15" customHeight="1" thickTop="1">
      <c r="A39" s="27"/>
      <c r="B39" s="33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>
        <f>SUM(BS!F105-Y38)</f>
        <v>0</v>
      </c>
    </row>
    <row r="40" spans="1:25" ht="22.15" customHeight="1">
      <c r="A40" s="25" t="s">
        <v>135</v>
      </c>
      <c r="B40" s="33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</sheetData>
  <mergeCells count="4">
    <mergeCell ref="C6:Y6"/>
    <mergeCell ref="C7:U7"/>
    <mergeCell ref="K9:M9"/>
    <mergeCell ref="K8:O8"/>
  </mergeCells>
  <printOptions horizontalCentered="1"/>
  <pageMargins left="0.21" right="0.18" top="0.55000000000000004" bottom="0.17" header="0.31496062992126" footer="0.17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E7AE-C504-48DB-98F1-C750CBE0C78D}">
  <dimension ref="A1:R26"/>
  <sheetViews>
    <sheetView showGridLines="0" view="pageBreakPreview" topLeftCell="A3" zoomScale="80" zoomScaleNormal="40" zoomScaleSheetLayoutView="80" zoomScalePageLayoutView="70" workbookViewId="0">
      <selection activeCell="O19" sqref="O19"/>
    </sheetView>
  </sheetViews>
  <sheetFormatPr defaultColWidth="9.140625" defaultRowHeight="24" customHeight="1"/>
  <cols>
    <col min="1" max="1" width="37.28515625" style="25" customWidth="1"/>
    <col min="2" max="2" width="1.7109375" style="25" customWidth="1"/>
    <col min="3" max="3" width="22.85546875" style="34" customWidth="1"/>
    <col min="4" max="4" width="1.7109375" style="34" customWidth="1"/>
    <col min="5" max="5" width="24.5703125" style="34" customWidth="1"/>
    <col min="6" max="6" width="1.7109375" style="34" customWidth="1"/>
    <col min="7" max="7" width="22.85546875" style="34" customWidth="1"/>
    <col min="8" max="8" width="1.7109375" style="34" customWidth="1"/>
    <col min="9" max="9" width="22.85546875" style="34" customWidth="1"/>
    <col min="10" max="10" width="2" style="34" customWidth="1"/>
    <col min="11" max="11" width="22.85546875" style="34" customWidth="1"/>
    <col min="12" max="12" width="1.7109375" style="34" customWidth="1"/>
    <col min="13" max="13" width="22.85546875" style="34" customWidth="1"/>
    <col min="14" max="14" width="1.7109375" style="34" customWidth="1"/>
    <col min="15" max="15" width="22.85546875" style="34" customWidth="1"/>
    <col min="16" max="16" width="1.7109375" style="34" hidden="1" customWidth="1"/>
    <col min="17" max="17" width="10.5703125" style="34" bestFit="1" customWidth="1"/>
    <col min="18" max="18" width="12.28515625" style="34" bestFit="1" customWidth="1"/>
    <col min="19" max="16384" width="9.140625" style="34"/>
  </cols>
  <sheetData>
    <row r="1" spans="1:16" s="25" customFormat="1" ht="24" customHeight="1">
      <c r="O1" s="26" t="s">
        <v>115</v>
      </c>
    </row>
    <row r="2" spans="1:16" s="35" customFormat="1" ht="24" customHeight="1">
      <c r="A2" s="24" t="s">
        <v>90</v>
      </c>
      <c r="B2" s="28"/>
    </row>
    <row r="3" spans="1:16" s="25" customFormat="1" ht="24" customHeight="1">
      <c r="A3" s="65" t="s">
        <v>255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s="25" customFormat="1" ht="24" customHeight="1">
      <c r="A4" s="24" t="s">
        <v>222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s="25" customFormat="1" ht="24" customHeight="1">
      <c r="A5" s="82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s="25" customFormat="1" ht="24" customHeight="1">
      <c r="A6" s="82" t="s">
        <v>160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5" customFormat="1" ht="24" customHeight="1">
      <c r="B7" s="28"/>
      <c r="C7" s="28"/>
      <c r="D7" s="28"/>
      <c r="E7" s="28"/>
      <c r="F7" s="28"/>
      <c r="G7" s="26"/>
      <c r="H7" s="28"/>
      <c r="I7" s="26"/>
      <c r="J7" s="26"/>
      <c r="K7" s="26"/>
      <c r="L7" s="28"/>
      <c r="M7" s="26"/>
      <c r="N7" s="28"/>
      <c r="O7" s="26" t="s">
        <v>118</v>
      </c>
      <c r="P7" s="28"/>
    </row>
    <row r="8" spans="1:16" s="25" customFormat="1" ht="24" customHeight="1">
      <c r="B8" s="28"/>
      <c r="C8" s="156" t="s">
        <v>161</v>
      </c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27"/>
    </row>
    <row r="9" spans="1:16" s="25" customFormat="1" ht="24" customHeight="1">
      <c r="A9" s="33"/>
      <c r="B9" s="27"/>
      <c r="C9" s="158" t="s">
        <v>62</v>
      </c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33"/>
      <c r="O9" s="33"/>
      <c r="P9" s="29"/>
    </row>
    <row r="10" spans="1:16" s="25" customFormat="1" ht="24" customHeight="1">
      <c r="B10" s="27"/>
      <c r="C10" s="33"/>
      <c r="G10" s="33" t="s">
        <v>162</v>
      </c>
      <c r="I10" s="33"/>
      <c r="J10" s="33"/>
      <c r="K10" s="33"/>
      <c r="L10" s="29"/>
      <c r="M10" s="33"/>
      <c r="N10" s="29"/>
      <c r="O10" s="98"/>
      <c r="P10" s="29"/>
    </row>
    <row r="11" spans="1:16" s="25" customFormat="1" ht="24" customHeight="1">
      <c r="B11" s="27"/>
      <c r="C11" s="33" t="s">
        <v>166</v>
      </c>
      <c r="E11" s="33" t="s">
        <v>194</v>
      </c>
      <c r="G11" s="33" t="s">
        <v>163</v>
      </c>
      <c r="I11" s="33"/>
      <c r="J11" s="33"/>
      <c r="K11" s="33" t="s">
        <v>251</v>
      </c>
      <c r="L11" s="29"/>
      <c r="M11" s="33"/>
      <c r="N11" s="29"/>
      <c r="O11" s="98"/>
      <c r="P11" s="29"/>
    </row>
    <row r="12" spans="1:16" s="33" customFormat="1" ht="24" customHeight="1">
      <c r="A12" s="99"/>
      <c r="C12" s="33" t="s">
        <v>67</v>
      </c>
      <c r="E12" s="33" t="s">
        <v>195</v>
      </c>
      <c r="G12" s="33" t="s">
        <v>164</v>
      </c>
      <c r="I12" s="33" t="s">
        <v>167</v>
      </c>
      <c r="K12" s="33" t="s">
        <v>252</v>
      </c>
      <c r="M12" s="33" t="s">
        <v>64</v>
      </c>
      <c r="O12" s="98"/>
    </row>
    <row r="13" spans="1:16" s="33" customFormat="1" ht="24" customHeight="1">
      <c r="C13" s="148" t="s">
        <v>72</v>
      </c>
      <c r="E13" s="148" t="s">
        <v>196</v>
      </c>
      <c r="G13" s="148" t="s">
        <v>165</v>
      </c>
      <c r="I13" s="148" t="s">
        <v>168</v>
      </c>
      <c r="K13" s="148" t="s">
        <v>253</v>
      </c>
      <c r="M13" s="148" t="s">
        <v>169</v>
      </c>
      <c r="O13" s="100" t="s">
        <v>65</v>
      </c>
    </row>
    <row r="14" spans="1:16" ht="22.5" customHeight="1">
      <c r="A14" s="27" t="s">
        <v>183</v>
      </c>
      <c r="B14" s="33"/>
      <c r="C14" s="36">
        <v>-101416</v>
      </c>
      <c r="D14" s="54"/>
      <c r="E14" s="36">
        <v>-2931</v>
      </c>
      <c r="F14" s="54"/>
      <c r="G14" s="36">
        <v>11172</v>
      </c>
      <c r="H14" s="54"/>
      <c r="I14" s="36">
        <v>-97242</v>
      </c>
      <c r="J14" s="36"/>
      <c r="K14" s="36">
        <v>0</v>
      </c>
      <c r="L14" s="42"/>
      <c r="M14" s="36">
        <v>205458</v>
      </c>
      <c r="N14" s="42"/>
      <c r="O14" s="36">
        <f>SUM(C14:M14)</f>
        <v>15041</v>
      </c>
      <c r="P14" s="36"/>
    </row>
    <row r="15" spans="1:16" ht="24" customHeight="1">
      <c r="A15" s="103" t="s">
        <v>89</v>
      </c>
      <c r="B15" s="26"/>
      <c r="C15" s="121">
        <f>SUM(PL!G92)-SUM(PL!G121-PL!G116)</f>
        <v>-16254</v>
      </c>
      <c r="D15" s="42"/>
      <c r="E15" s="121">
        <v>0</v>
      </c>
      <c r="F15" s="42"/>
      <c r="G15" s="79">
        <f>SUM(PL!G99)</f>
        <v>1435</v>
      </c>
      <c r="H15" s="42"/>
      <c r="I15" s="79">
        <f>SUM(PL!G94)</f>
        <v>-78734</v>
      </c>
      <c r="J15" s="54"/>
      <c r="K15" s="79">
        <v>0</v>
      </c>
      <c r="L15" s="54"/>
      <c r="M15" s="79">
        <v>0</v>
      </c>
      <c r="N15" s="54"/>
      <c r="O15" s="38">
        <f t="shared" ref="O15" si="0">SUM(C15:M15)</f>
        <v>-93553</v>
      </c>
      <c r="P15" s="54"/>
    </row>
    <row r="16" spans="1:16" ht="24" customHeight="1">
      <c r="A16" s="103" t="s">
        <v>117</v>
      </c>
      <c r="B16" s="26"/>
      <c r="C16" s="120">
        <f>SUM(C15:C15)</f>
        <v>-16254</v>
      </c>
      <c r="D16" s="42"/>
      <c r="E16" s="120">
        <f>SUM(E15:E15)</f>
        <v>0</v>
      </c>
      <c r="F16" s="42"/>
      <c r="G16" s="120">
        <f>SUM(G15:G15)</f>
        <v>1435</v>
      </c>
      <c r="H16" s="42"/>
      <c r="I16" s="120">
        <f>SUM(I15:I15)</f>
        <v>-78734</v>
      </c>
      <c r="J16" s="36"/>
      <c r="K16" s="120">
        <f>SUM(K15:K15)</f>
        <v>0</v>
      </c>
      <c r="L16" s="54"/>
      <c r="M16" s="120">
        <f>SUM(M15:M15)</f>
        <v>0</v>
      </c>
      <c r="N16" s="54"/>
      <c r="O16" s="120">
        <f>SUM(C16:M16)</f>
        <v>-93553</v>
      </c>
      <c r="P16" s="36"/>
    </row>
    <row r="17" spans="1:18" ht="24" customHeight="1">
      <c r="A17" s="103" t="s">
        <v>247</v>
      </c>
      <c r="B17" s="26"/>
      <c r="C17" s="36">
        <v>3945</v>
      </c>
      <c r="D17" s="42"/>
      <c r="E17" s="36">
        <v>0</v>
      </c>
      <c r="F17" s="42"/>
      <c r="G17" s="36">
        <v>0</v>
      </c>
      <c r="H17" s="42"/>
      <c r="I17" s="36">
        <v>0</v>
      </c>
      <c r="J17" s="36"/>
      <c r="K17" s="36">
        <v>0</v>
      </c>
      <c r="L17" s="54"/>
      <c r="M17" s="36">
        <v>0</v>
      </c>
      <c r="N17" s="54"/>
      <c r="O17" s="36">
        <f>SUM(C17:M17)</f>
        <v>3945</v>
      </c>
      <c r="P17" s="36"/>
    </row>
    <row r="18" spans="1:18" ht="22.5" customHeight="1" thickBot="1">
      <c r="A18" s="27" t="s">
        <v>184</v>
      </c>
      <c r="B18" s="33"/>
      <c r="C18" s="44">
        <f>SUM(C14,C16:C17)</f>
        <v>-113725</v>
      </c>
      <c r="D18" s="36"/>
      <c r="E18" s="44">
        <f>SUM(E14,E16:E17)</f>
        <v>-2931</v>
      </c>
      <c r="F18" s="36"/>
      <c r="G18" s="44">
        <f>SUM(G14,G16:G17)</f>
        <v>12607</v>
      </c>
      <c r="H18" s="36"/>
      <c r="I18" s="44">
        <f>SUM(I14,I16:I17)</f>
        <v>-175976</v>
      </c>
      <c r="J18" s="36"/>
      <c r="K18" s="44">
        <f>SUM(K14,K16:K17)</f>
        <v>0</v>
      </c>
      <c r="L18" s="36"/>
      <c r="M18" s="44">
        <f>SUM(M14,M16:M17)</f>
        <v>205458</v>
      </c>
      <c r="N18" s="36"/>
      <c r="O18" s="44">
        <f>SUM(C18:M18)</f>
        <v>-74567</v>
      </c>
      <c r="P18" s="36"/>
    </row>
    <row r="19" spans="1:18" ht="24" customHeight="1" thickTop="1">
      <c r="A19" s="27"/>
      <c r="B19" s="33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>
        <f>SUM('CE1-1'!S21-O18)</f>
        <v>0</v>
      </c>
      <c r="P19" s="36"/>
    </row>
    <row r="20" spans="1:18" ht="24" customHeight="1">
      <c r="A20" s="102" t="s">
        <v>223</v>
      </c>
      <c r="B20" s="33"/>
      <c r="C20" s="36">
        <v>-286157</v>
      </c>
      <c r="D20" s="36"/>
      <c r="E20" s="36">
        <v>-2931</v>
      </c>
      <c r="F20" s="36"/>
      <c r="G20" s="36">
        <v>-6300</v>
      </c>
      <c r="H20" s="36"/>
      <c r="I20" s="36">
        <v>-208317</v>
      </c>
      <c r="J20" s="36"/>
      <c r="K20" s="36">
        <v>0</v>
      </c>
      <c r="L20" s="36"/>
      <c r="M20" s="36">
        <v>205458</v>
      </c>
      <c r="N20" s="36"/>
      <c r="O20" s="36">
        <f t="shared" ref="O20" si="1">SUM(C20:M20)</f>
        <v>-298247</v>
      </c>
      <c r="P20" s="36"/>
    </row>
    <row r="21" spans="1:18" ht="24" customHeight="1">
      <c r="A21" s="103" t="s">
        <v>89</v>
      </c>
      <c r="B21" s="26"/>
      <c r="C21" s="121">
        <f>SUM(PL!E92)-SUM(PL!E121-PL!E116)</f>
        <v>-259234</v>
      </c>
      <c r="D21" s="42"/>
      <c r="E21" s="38">
        <f>SUM(PL!E101)</f>
        <v>-5272</v>
      </c>
      <c r="F21" s="42"/>
      <c r="G21" s="38">
        <f>SUM(PL!E99)</f>
        <v>31156</v>
      </c>
      <c r="H21" s="42"/>
      <c r="I21" s="38">
        <f>SUM(PL!E94)</f>
        <v>-72215</v>
      </c>
      <c r="J21" s="36"/>
      <c r="K21" s="38">
        <f>SUM(PL!E95)</f>
        <v>-459</v>
      </c>
      <c r="L21" s="54"/>
      <c r="M21" s="38">
        <v>0</v>
      </c>
      <c r="N21" s="54"/>
      <c r="O21" s="38">
        <f>SUM(C21:M21)</f>
        <v>-306024</v>
      </c>
      <c r="P21" s="54"/>
    </row>
    <row r="22" spans="1:18" ht="24" customHeight="1">
      <c r="A22" s="103" t="s">
        <v>117</v>
      </c>
      <c r="B22" s="26"/>
      <c r="C22" s="120">
        <f>SUM(C21:C21)</f>
        <v>-259234</v>
      </c>
      <c r="D22" s="42"/>
      <c r="E22" s="120">
        <f>SUM(E21:E21)</f>
        <v>-5272</v>
      </c>
      <c r="F22" s="42"/>
      <c r="G22" s="120">
        <f>SUM(G21:G21)</f>
        <v>31156</v>
      </c>
      <c r="H22" s="42"/>
      <c r="I22" s="120">
        <f>SUM(I21:I21)</f>
        <v>-72215</v>
      </c>
      <c r="J22" s="36"/>
      <c r="K22" s="120">
        <f>SUM(K21:K21)</f>
        <v>-459</v>
      </c>
      <c r="L22" s="54"/>
      <c r="M22" s="120">
        <f>SUM(M21:M21)</f>
        <v>0</v>
      </c>
      <c r="N22" s="54"/>
      <c r="O22" s="120">
        <f>SUM(C22:M22)</f>
        <v>-306024</v>
      </c>
      <c r="P22" s="54"/>
      <c r="R22" s="142"/>
    </row>
    <row r="23" spans="1:18" ht="24" customHeight="1">
      <c r="A23" s="103" t="s">
        <v>272</v>
      </c>
      <c r="B23" s="26"/>
      <c r="C23" s="36">
        <v>0</v>
      </c>
      <c r="D23" s="42"/>
      <c r="E23" s="36">
        <v>0</v>
      </c>
      <c r="F23" s="42"/>
      <c r="G23" s="36">
        <v>-39321</v>
      </c>
      <c r="H23" s="42"/>
      <c r="I23" s="36">
        <v>0</v>
      </c>
      <c r="J23" s="36"/>
      <c r="K23" s="36">
        <v>0</v>
      </c>
      <c r="L23" s="54"/>
      <c r="M23" s="36">
        <v>0</v>
      </c>
      <c r="N23" s="54"/>
      <c r="O23" s="36">
        <f>SUM(C23:M23)</f>
        <v>-39321</v>
      </c>
      <c r="P23" s="54"/>
      <c r="R23" s="142"/>
    </row>
    <row r="24" spans="1:18" ht="24" customHeight="1" thickBot="1">
      <c r="A24" s="27" t="s">
        <v>224</v>
      </c>
      <c r="B24" s="33"/>
      <c r="C24" s="44">
        <f>SUM(C20,C22:C23)</f>
        <v>-545391</v>
      </c>
      <c r="D24" s="36"/>
      <c r="E24" s="44">
        <f>SUM(E20,E22:E23)</f>
        <v>-8203</v>
      </c>
      <c r="F24" s="36"/>
      <c r="G24" s="44">
        <f>SUM(G20,G22:G23)</f>
        <v>-14465</v>
      </c>
      <c r="H24" s="36"/>
      <c r="I24" s="44">
        <f>SUM(I20,I22:I23)</f>
        <v>-280532</v>
      </c>
      <c r="J24" s="36"/>
      <c r="K24" s="44">
        <f>SUM(K20,K22:K23)</f>
        <v>-459</v>
      </c>
      <c r="L24" s="36"/>
      <c r="M24" s="44">
        <f>SUM(M20,M22:M23)</f>
        <v>205458</v>
      </c>
      <c r="N24" s="36"/>
      <c r="O24" s="44">
        <f>SUM(C24:M24)</f>
        <v>-643592</v>
      </c>
      <c r="P24" s="36"/>
    </row>
    <row r="25" spans="1:18" ht="24" customHeight="1" thickTop="1">
      <c r="A25" s="27"/>
      <c r="B25" s="33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>
        <f>SUM('CE1-1'!S38-O24)</f>
        <v>0</v>
      </c>
      <c r="P25" s="36"/>
    </row>
    <row r="26" spans="1:18" ht="24" customHeight="1">
      <c r="A26" s="25" t="s">
        <v>135</v>
      </c>
      <c r="B26" s="33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</sheetData>
  <mergeCells count="2">
    <mergeCell ref="C9:M9"/>
    <mergeCell ref="C8:O8"/>
  </mergeCells>
  <printOptions horizontalCentered="1"/>
  <pageMargins left="0.34" right="0.32" top="0.90551181102362199" bottom="0.31496062992126" header="0.31496062992126" footer="0.31496062992126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40"/>
  <sheetViews>
    <sheetView showGridLines="0" view="pageBreakPreview" topLeftCell="A19" zoomScale="75" zoomScaleNormal="40" zoomScaleSheetLayoutView="75" zoomScalePageLayoutView="55" workbookViewId="0">
      <selection activeCell="M24" sqref="M24"/>
    </sheetView>
  </sheetViews>
  <sheetFormatPr defaultColWidth="9.140625" defaultRowHeight="23.25"/>
  <cols>
    <col min="1" max="1" width="38.5703125" style="105" customWidth="1"/>
    <col min="2" max="2" width="1.7109375" style="105" customWidth="1"/>
    <col min="3" max="3" width="15.7109375" style="112" customWidth="1"/>
    <col min="4" max="4" width="1.28515625" style="112" customWidth="1"/>
    <col min="5" max="5" width="15.7109375" style="112" customWidth="1"/>
    <col min="6" max="6" width="1.42578125" style="112" customWidth="1"/>
    <col min="7" max="7" width="15.7109375" style="112" customWidth="1"/>
    <col min="8" max="8" width="1.42578125" style="112" customWidth="1"/>
    <col min="9" max="9" width="15.140625" style="112" customWidth="1"/>
    <col min="10" max="10" width="1.42578125" style="112" customWidth="1"/>
    <col min="11" max="11" width="15.28515625" style="112" customWidth="1"/>
    <col min="12" max="12" width="1.42578125" style="112" customWidth="1"/>
    <col min="13" max="13" width="15.7109375" style="112" customWidth="1"/>
    <col min="14" max="14" width="1.42578125" style="112" customWidth="1"/>
    <col min="15" max="15" width="15.7109375" style="112" customWidth="1"/>
    <col min="16" max="16" width="1.42578125" style="112" customWidth="1"/>
    <col min="17" max="17" width="15.28515625" style="112" customWidth="1"/>
    <col min="18" max="18" width="1.42578125" style="112" customWidth="1"/>
    <col min="19" max="19" width="15.7109375" style="112" customWidth="1"/>
    <col min="20" max="20" width="1.42578125" style="112" customWidth="1"/>
    <col min="21" max="21" width="15.7109375" style="112" customWidth="1"/>
    <col min="22" max="22" width="1.42578125" style="112" customWidth="1"/>
    <col min="23" max="23" width="15.28515625" style="112" bestFit="1" customWidth="1"/>
    <col min="24" max="16384" width="9.140625" style="112"/>
  </cols>
  <sheetData>
    <row r="1" spans="1:23" s="25" customFormat="1" ht="23.25" customHeight="1">
      <c r="U1" s="26" t="s">
        <v>115</v>
      </c>
    </row>
    <row r="2" spans="1:23" s="105" customFormat="1" ht="23.25" customHeight="1">
      <c r="A2" s="24" t="s">
        <v>90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3" s="105" customFormat="1" ht="23.25" customHeight="1">
      <c r="A3" s="104" t="s">
        <v>255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6"/>
      <c r="P3" s="104"/>
      <c r="Q3" s="104"/>
      <c r="R3" s="104"/>
      <c r="S3" s="104"/>
      <c r="T3" s="104"/>
      <c r="U3" s="104"/>
    </row>
    <row r="4" spans="1:23" s="105" customFormat="1" ht="23.25" customHeight="1">
      <c r="A4" s="24" t="s">
        <v>222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6"/>
      <c r="P4" s="104"/>
      <c r="Q4" s="104"/>
      <c r="R4" s="104"/>
      <c r="S4" s="104"/>
      <c r="T4" s="104"/>
      <c r="U4" s="104"/>
    </row>
    <row r="5" spans="1:23" s="105" customFormat="1" ht="23.25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7"/>
      <c r="P5" s="106"/>
      <c r="Q5" s="106"/>
      <c r="R5" s="106"/>
      <c r="S5" s="106"/>
      <c r="T5" s="106"/>
      <c r="U5" s="26" t="s">
        <v>112</v>
      </c>
    </row>
    <row r="6" spans="1:23" s="105" customFormat="1" ht="23.25" customHeight="1">
      <c r="B6" s="106"/>
      <c r="C6" s="160" t="s">
        <v>1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3" s="105" customFormat="1" ht="23.25" customHeight="1">
      <c r="B7" s="106"/>
      <c r="C7" s="161" t="s">
        <v>76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06"/>
    </row>
    <row r="8" spans="1:23" s="106" customFormat="1" ht="23.25" customHeight="1">
      <c r="A8" s="16"/>
      <c r="G8" s="33" t="s">
        <v>197</v>
      </c>
      <c r="I8" s="145" t="s">
        <v>197</v>
      </c>
      <c r="K8" s="153"/>
      <c r="L8" s="153"/>
      <c r="M8" s="155" t="s">
        <v>26</v>
      </c>
      <c r="N8" s="155"/>
      <c r="O8" s="155"/>
    </row>
    <row r="9" spans="1:23" s="106" customFormat="1" ht="23.25" customHeight="1">
      <c r="A9" s="16"/>
      <c r="G9" s="33" t="s">
        <v>198</v>
      </c>
      <c r="I9" s="145" t="s">
        <v>199</v>
      </c>
      <c r="K9" s="161" t="s">
        <v>70</v>
      </c>
      <c r="L9" s="161"/>
      <c r="M9" s="161"/>
      <c r="S9" s="98" t="s">
        <v>68</v>
      </c>
    </row>
    <row r="10" spans="1:23" s="106" customFormat="1" ht="23.25" customHeight="1">
      <c r="A10" s="16"/>
      <c r="C10" s="33" t="s">
        <v>170</v>
      </c>
      <c r="D10" s="33"/>
      <c r="E10" s="33" t="s">
        <v>66</v>
      </c>
      <c r="G10" s="33" t="s">
        <v>173</v>
      </c>
      <c r="I10" s="145" t="s">
        <v>200</v>
      </c>
      <c r="K10" s="33" t="s">
        <v>235</v>
      </c>
      <c r="L10" s="25"/>
      <c r="M10" s="154" t="s">
        <v>235</v>
      </c>
      <c r="S10" s="98" t="s">
        <v>214</v>
      </c>
      <c r="U10" s="106" t="s">
        <v>65</v>
      </c>
    </row>
    <row r="11" spans="1:23" s="106" customFormat="1" ht="23.25" customHeight="1">
      <c r="C11" s="148" t="s">
        <v>171</v>
      </c>
      <c r="D11" s="33"/>
      <c r="E11" s="148" t="s">
        <v>69</v>
      </c>
      <c r="G11" s="148" t="s">
        <v>172</v>
      </c>
      <c r="I11" s="146" t="s">
        <v>201</v>
      </c>
      <c r="K11" s="2" t="s">
        <v>236</v>
      </c>
      <c r="L11" s="33"/>
      <c r="M11" s="2" t="s">
        <v>237</v>
      </c>
      <c r="N11" s="108"/>
      <c r="O11" s="149" t="s">
        <v>71</v>
      </c>
      <c r="Q11" s="2" t="s">
        <v>237</v>
      </c>
      <c r="S11" s="100" t="s">
        <v>21</v>
      </c>
      <c r="U11" s="149" t="s">
        <v>21</v>
      </c>
    </row>
    <row r="12" spans="1:23" ht="23.25" customHeight="1">
      <c r="A12" s="27" t="s">
        <v>183</v>
      </c>
      <c r="B12" s="106"/>
      <c r="C12" s="110">
        <v>1248933</v>
      </c>
      <c r="D12" s="110"/>
      <c r="E12" s="110">
        <v>2859573</v>
      </c>
      <c r="F12" s="110"/>
      <c r="G12" s="110">
        <v>-159720</v>
      </c>
      <c r="H12" s="110"/>
      <c r="I12" s="110">
        <v>0</v>
      </c>
      <c r="J12" s="110"/>
      <c r="K12" s="110">
        <v>150351</v>
      </c>
      <c r="L12" s="110"/>
      <c r="M12" s="110">
        <v>0</v>
      </c>
      <c r="N12" s="110"/>
      <c r="O12" s="110">
        <v>3661538</v>
      </c>
      <c r="P12" s="110"/>
      <c r="Q12" s="110">
        <v>0</v>
      </c>
      <c r="R12" s="110"/>
      <c r="S12" s="110">
        <v>15041</v>
      </c>
      <c r="T12" s="110"/>
      <c r="U12" s="110">
        <f>SUM(C12:S12)</f>
        <v>7775716</v>
      </c>
    </row>
    <row r="13" spans="1:23" ht="23.25" customHeight="1">
      <c r="A13" s="103" t="s">
        <v>116</v>
      </c>
      <c r="B13" s="107"/>
      <c r="C13" s="110">
        <v>0</v>
      </c>
      <c r="D13" s="115"/>
      <c r="E13" s="110">
        <v>0</v>
      </c>
      <c r="F13" s="110"/>
      <c r="G13" s="110">
        <v>0</v>
      </c>
      <c r="H13" s="115"/>
      <c r="I13" s="110">
        <v>0</v>
      </c>
      <c r="J13" s="115"/>
      <c r="K13" s="110">
        <v>0</v>
      </c>
      <c r="L13" s="115"/>
      <c r="M13" s="115">
        <v>0</v>
      </c>
      <c r="N13" s="115"/>
      <c r="O13" s="110">
        <f>SUM(PL!K115)</f>
        <v>686453</v>
      </c>
      <c r="P13" s="115"/>
      <c r="Q13" s="110">
        <v>0</v>
      </c>
      <c r="R13" s="115"/>
      <c r="S13" s="110">
        <v>0</v>
      </c>
      <c r="T13" s="110"/>
      <c r="U13" s="110">
        <f>SUM(C13:Q13)</f>
        <v>686453</v>
      </c>
      <c r="V13" s="116"/>
      <c r="W13" s="117"/>
    </row>
    <row r="14" spans="1:23" ht="23.25" customHeight="1">
      <c r="A14" s="103" t="s">
        <v>89</v>
      </c>
      <c r="B14" s="107"/>
      <c r="C14" s="114">
        <v>0</v>
      </c>
      <c r="D14" s="115"/>
      <c r="E14" s="114">
        <v>0</v>
      </c>
      <c r="F14" s="110"/>
      <c r="G14" s="114">
        <v>0</v>
      </c>
      <c r="H14" s="115"/>
      <c r="I14" s="114">
        <v>0</v>
      </c>
      <c r="J14" s="115"/>
      <c r="K14" s="114">
        <v>0</v>
      </c>
      <c r="L14" s="115"/>
      <c r="M14" s="114">
        <v>0</v>
      </c>
      <c r="N14" s="115"/>
      <c r="O14" s="114">
        <v>0</v>
      </c>
      <c r="P14" s="115"/>
      <c r="Q14" s="114">
        <v>0</v>
      </c>
      <c r="R14" s="115"/>
      <c r="S14" s="114">
        <f>SUM('CE2-2'!O15)</f>
        <v>-93553</v>
      </c>
      <c r="T14" s="110"/>
      <c r="U14" s="110">
        <f>SUM(C14:S14)</f>
        <v>-93553</v>
      </c>
      <c r="V14" s="116"/>
      <c r="W14" s="117"/>
    </row>
    <row r="15" spans="1:23" ht="23.25" customHeight="1">
      <c r="A15" s="103" t="s">
        <v>117</v>
      </c>
      <c r="B15" s="107"/>
      <c r="C15" s="111">
        <f>SUM(C13:C14)</f>
        <v>0</v>
      </c>
      <c r="D15" s="115"/>
      <c r="E15" s="111">
        <f>SUM(E13:E14)</f>
        <v>0</v>
      </c>
      <c r="F15" s="110"/>
      <c r="G15" s="111">
        <f>SUM(G13:G14)</f>
        <v>0</v>
      </c>
      <c r="H15" s="115"/>
      <c r="I15" s="111">
        <f>SUM(I13:I14)</f>
        <v>0</v>
      </c>
      <c r="J15" s="115"/>
      <c r="K15" s="111">
        <f>SUM(K13:K14)</f>
        <v>0</v>
      </c>
      <c r="L15" s="115"/>
      <c r="M15" s="111">
        <f>SUM(M13:M14)</f>
        <v>0</v>
      </c>
      <c r="N15" s="115"/>
      <c r="O15" s="111">
        <f>SUM(O13:O14)</f>
        <v>686453</v>
      </c>
      <c r="P15" s="115"/>
      <c r="Q15" s="111">
        <f>SUM(Q13:Q14)</f>
        <v>0</v>
      </c>
      <c r="R15" s="115"/>
      <c r="S15" s="111">
        <f>SUM(S13:S14)</f>
        <v>-93553</v>
      </c>
      <c r="T15" s="110"/>
      <c r="U15" s="111">
        <f>SUM(U13:U14)</f>
        <v>592900</v>
      </c>
      <c r="V15" s="116"/>
      <c r="W15" s="117"/>
    </row>
    <row r="16" spans="1:23" ht="23.25" customHeight="1">
      <c r="A16" s="103" t="s">
        <v>245</v>
      </c>
      <c r="B16" s="107"/>
      <c r="C16" s="110">
        <v>124893</v>
      </c>
      <c r="D16" s="115"/>
      <c r="E16" s="110">
        <v>0</v>
      </c>
      <c r="F16" s="110"/>
      <c r="G16" s="110">
        <v>0</v>
      </c>
      <c r="H16" s="115"/>
      <c r="I16" s="110">
        <v>0</v>
      </c>
      <c r="J16" s="115"/>
      <c r="K16" s="110">
        <v>0</v>
      </c>
      <c r="L16" s="115"/>
      <c r="M16" s="110">
        <v>0</v>
      </c>
      <c r="N16" s="115"/>
      <c r="O16" s="110">
        <v>-124893</v>
      </c>
      <c r="P16" s="115"/>
      <c r="Q16" s="110">
        <v>0</v>
      </c>
      <c r="R16" s="115"/>
      <c r="S16" s="110">
        <v>0</v>
      </c>
      <c r="T16" s="110"/>
      <c r="U16" s="110">
        <f>SUM(C16:S16)</f>
        <v>0</v>
      </c>
      <c r="V16" s="116"/>
      <c r="W16" s="117"/>
    </row>
    <row r="17" spans="1:23" ht="23.25" customHeight="1">
      <c r="A17" s="103" t="s">
        <v>94</v>
      </c>
      <c r="B17" s="107"/>
      <c r="C17" s="110">
        <v>0</v>
      </c>
      <c r="D17" s="115"/>
      <c r="E17" s="110">
        <v>0</v>
      </c>
      <c r="F17" s="110"/>
      <c r="G17" s="110">
        <v>0</v>
      </c>
      <c r="H17" s="115"/>
      <c r="I17" s="110">
        <v>0</v>
      </c>
      <c r="J17" s="115"/>
      <c r="K17" s="110">
        <v>0</v>
      </c>
      <c r="L17" s="115"/>
      <c r="M17" s="110">
        <v>0</v>
      </c>
      <c r="N17" s="115"/>
      <c r="O17" s="110">
        <v>-76324</v>
      </c>
      <c r="P17" s="115"/>
      <c r="Q17" s="110">
        <v>0</v>
      </c>
      <c r="R17" s="115"/>
      <c r="S17" s="110">
        <v>0</v>
      </c>
      <c r="T17" s="110"/>
      <c r="U17" s="110">
        <f>SUM(C17:S17)</f>
        <v>-76324</v>
      </c>
      <c r="V17" s="116"/>
      <c r="W17" s="117"/>
    </row>
    <row r="18" spans="1:23" ht="23.25" customHeight="1">
      <c r="A18" s="103" t="s">
        <v>247</v>
      </c>
      <c r="B18" s="107"/>
      <c r="C18" s="110">
        <v>0</v>
      </c>
      <c r="D18" s="115"/>
      <c r="E18" s="110">
        <v>0</v>
      </c>
      <c r="F18" s="110"/>
      <c r="G18" s="110">
        <v>0</v>
      </c>
      <c r="H18" s="115"/>
      <c r="I18" s="110">
        <v>-71486</v>
      </c>
      <c r="J18" s="115"/>
      <c r="K18" s="110">
        <v>0</v>
      </c>
      <c r="L18" s="115"/>
      <c r="M18" s="110">
        <v>0</v>
      </c>
      <c r="N18" s="115"/>
      <c r="O18" s="110">
        <v>0</v>
      </c>
      <c r="P18" s="115"/>
      <c r="Q18" s="110">
        <v>0</v>
      </c>
      <c r="R18" s="115"/>
      <c r="S18" s="110">
        <v>3945</v>
      </c>
      <c r="T18" s="110"/>
      <c r="U18" s="110">
        <f>SUM(C18:S18)</f>
        <v>-67541</v>
      </c>
      <c r="V18" s="116"/>
      <c r="W18" s="117"/>
    </row>
    <row r="19" spans="1:23" ht="23.25" customHeight="1" thickBot="1">
      <c r="A19" s="27" t="s">
        <v>184</v>
      </c>
      <c r="B19" s="106"/>
      <c r="C19" s="118">
        <f>SUM(C15:C18,C12)</f>
        <v>1373826</v>
      </c>
      <c r="D19" s="110"/>
      <c r="E19" s="118">
        <f>SUM(E15:E18,E12)</f>
        <v>2859573</v>
      </c>
      <c r="F19" s="110"/>
      <c r="G19" s="118">
        <f>SUM(G15:G18,G12)</f>
        <v>-159720</v>
      </c>
      <c r="H19" s="110"/>
      <c r="I19" s="118">
        <f>SUM(I15:I18,I12)</f>
        <v>-71486</v>
      </c>
      <c r="J19" s="110"/>
      <c r="K19" s="118">
        <f>SUM(K15:K18,K12)</f>
        <v>150351</v>
      </c>
      <c r="L19" s="110"/>
      <c r="M19" s="118">
        <f>SUM(M15:M18,M12)</f>
        <v>0</v>
      </c>
      <c r="N19" s="110"/>
      <c r="O19" s="118">
        <f>SUM(O15:O18,O12)</f>
        <v>4146774</v>
      </c>
      <c r="P19" s="110"/>
      <c r="Q19" s="118">
        <f>SUM(Q15:Q18,Q12)</f>
        <v>0</v>
      </c>
      <c r="R19" s="110"/>
      <c r="S19" s="118">
        <f>SUM(S15:S18,S12)</f>
        <v>-74567</v>
      </c>
      <c r="T19" s="110"/>
      <c r="U19" s="118">
        <f>SUM(U15:U18,U12)</f>
        <v>8224751</v>
      </c>
      <c r="V19" s="110"/>
    </row>
    <row r="20" spans="1:23" ht="23.25" customHeight="1" thickTop="1">
      <c r="A20" s="109"/>
      <c r="B20" s="106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1">
        <f>SUM(8224751-U19)</f>
        <v>0</v>
      </c>
      <c r="V20" s="110"/>
    </row>
    <row r="21" spans="1:23" ht="23.25" customHeight="1">
      <c r="A21" s="102" t="s">
        <v>223</v>
      </c>
      <c r="B21" s="106"/>
      <c r="C21" s="110">
        <v>1373826</v>
      </c>
      <c r="D21" s="110"/>
      <c r="E21" s="110">
        <v>2859573</v>
      </c>
      <c r="F21" s="110"/>
      <c r="G21" s="110">
        <v>-159720</v>
      </c>
      <c r="H21" s="110"/>
      <c r="I21" s="110">
        <v>-71486</v>
      </c>
      <c r="J21" s="110"/>
      <c r="K21" s="110">
        <v>168062</v>
      </c>
      <c r="L21" s="110"/>
      <c r="M21" s="110">
        <v>93153</v>
      </c>
      <c r="N21" s="110"/>
      <c r="O21" s="110">
        <v>4161805</v>
      </c>
      <c r="P21" s="110"/>
      <c r="Q21" s="110">
        <v>-93153</v>
      </c>
      <c r="R21" s="110"/>
      <c r="S21" s="110">
        <v>-298247</v>
      </c>
      <c r="T21" s="110"/>
      <c r="U21" s="110">
        <f>SUM(C21:S21)</f>
        <v>8033813</v>
      </c>
    </row>
    <row r="22" spans="1:23" ht="23.25" customHeight="1">
      <c r="A22" s="103" t="s">
        <v>116</v>
      </c>
      <c r="B22" s="107"/>
      <c r="C22" s="110">
        <v>0</v>
      </c>
      <c r="D22" s="115"/>
      <c r="E22" s="110">
        <v>0</v>
      </c>
      <c r="F22" s="110"/>
      <c r="G22" s="110">
        <v>0</v>
      </c>
      <c r="H22" s="115"/>
      <c r="I22" s="110">
        <v>0</v>
      </c>
      <c r="J22" s="115"/>
      <c r="K22" s="110">
        <v>0</v>
      </c>
      <c r="L22" s="115"/>
      <c r="M22" s="110">
        <v>0</v>
      </c>
      <c r="N22" s="115"/>
      <c r="O22" s="110">
        <f>SUM(PL!I115)</f>
        <v>440551</v>
      </c>
      <c r="P22" s="115"/>
      <c r="Q22" s="110">
        <v>0</v>
      </c>
      <c r="R22" s="115"/>
      <c r="S22" s="110">
        <v>0</v>
      </c>
      <c r="T22" s="110"/>
      <c r="U22" s="110">
        <f>SUM(C22:S22)</f>
        <v>440551</v>
      </c>
      <c r="V22" s="116"/>
      <c r="W22" s="117"/>
    </row>
    <row r="23" spans="1:23" ht="23.25" customHeight="1">
      <c r="A23" s="103" t="s">
        <v>89</v>
      </c>
      <c r="B23" s="107"/>
      <c r="C23" s="114">
        <v>0</v>
      </c>
      <c r="D23" s="115"/>
      <c r="E23" s="114">
        <v>0</v>
      </c>
      <c r="F23" s="110"/>
      <c r="G23" s="114">
        <v>0</v>
      </c>
      <c r="H23" s="115"/>
      <c r="I23" s="114">
        <v>0</v>
      </c>
      <c r="J23" s="115"/>
      <c r="K23" s="114">
        <v>0</v>
      </c>
      <c r="L23" s="115"/>
      <c r="M23" s="114">
        <v>0</v>
      </c>
      <c r="N23" s="115"/>
      <c r="O23" s="114">
        <v>0</v>
      </c>
      <c r="P23" s="115"/>
      <c r="Q23" s="114">
        <v>0</v>
      </c>
      <c r="R23" s="115"/>
      <c r="S23" s="114">
        <f>SUM('CE2-2'!O21)</f>
        <v>-306024</v>
      </c>
      <c r="T23" s="110"/>
      <c r="U23" s="110">
        <f>SUM(C23:S23)</f>
        <v>-306024</v>
      </c>
      <c r="V23" s="116"/>
      <c r="W23" s="117"/>
    </row>
    <row r="24" spans="1:23" ht="23.25" customHeight="1">
      <c r="A24" s="103" t="s">
        <v>117</v>
      </c>
      <c r="B24" s="107"/>
      <c r="C24" s="111">
        <f>SUM(C22:C23)</f>
        <v>0</v>
      </c>
      <c r="D24" s="115"/>
      <c r="E24" s="111">
        <f>SUM(E22:E23)</f>
        <v>0</v>
      </c>
      <c r="F24" s="110"/>
      <c r="G24" s="111">
        <f>SUM(G22:G23)</f>
        <v>0</v>
      </c>
      <c r="H24" s="115"/>
      <c r="I24" s="111">
        <f>SUM(I22:I23)</f>
        <v>0</v>
      </c>
      <c r="J24" s="115"/>
      <c r="K24" s="111">
        <f>SUM(K22:K23)</f>
        <v>0</v>
      </c>
      <c r="L24" s="115"/>
      <c r="M24" s="111">
        <f>SUM(M22:M23)</f>
        <v>0</v>
      </c>
      <c r="N24" s="115"/>
      <c r="O24" s="111">
        <f>SUM(O22:O23)</f>
        <v>440551</v>
      </c>
      <c r="P24" s="115"/>
      <c r="Q24" s="111">
        <f>SUM(Q22:Q23)</f>
        <v>0</v>
      </c>
      <c r="R24" s="115"/>
      <c r="S24" s="111">
        <f>SUM(S22:S23)</f>
        <v>-306024</v>
      </c>
      <c r="T24" s="110"/>
      <c r="U24" s="111">
        <f>SUM(U22:U23)</f>
        <v>134527</v>
      </c>
      <c r="V24" s="116"/>
      <c r="W24" s="117"/>
    </row>
    <row r="25" spans="1:23" ht="23.25" customHeight="1">
      <c r="A25" s="103" t="s">
        <v>208</v>
      </c>
      <c r="B25" s="107"/>
      <c r="C25" s="110">
        <v>0</v>
      </c>
      <c r="D25" s="115"/>
      <c r="E25" s="110">
        <v>0</v>
      </c>
      <c r="F25" s="110"/>
      <c r="G25" s="110">
        <v>0</v>
      </c>
      <c r="H25" s="115"/>
      <c r="I25" s="110">
        <v>0</v>
      </c>
      <c r="J25" s="115"/>
      <c r="K25" s="110">
        <v>0</v>
      </c>
      <c r="L25" s="115"/>
      <c r="M25" s="110">
        <v>0</v>
      </c>
      <c r="N25" s="115"/>
      <c r="O25" s="110">
        <v>-128627</v>
      </c>
      <c r="P25" s="115"/>
      <c r="Q25" s="110">
        <v>0</v>
      </c>
      <c r="R25" s="115"/>
      <c r="S25" s="110">
        <v>0</v>
      </c>
      <c r="T25" s="110"/>
      <c r="U25" s="110">
        <f>SUM(C25:S25)</f>
        <v>-128627</v>
      </c>
      <c r="V25" s="116"/>
      <c r="W25" s="117"/>
    </row>
    <row r="26" spans="1:23" ht="23.25" customHeight="1">
      <c r="A26" s="103" t="s">
        <v>249</v>
      </c>
      <c r="B26" s="107"/>
      <c r="C26" s="110">
        <v>0</v>
      </c>
      <c r="D26" s="115"/>
      <c r="E26" s="110">
        <v>0</v>
      </c>
      <c r="F26" s="110"/>
      <c r="G26" s="110">
        <v>0</v>
      </c>
      <c r="H26" s="115"/>
      <c r="I26" s="110">
        <v>0</v>
      </c>
      <c r="J26" s="115"/>
      <c r="K26" s="110">
        <v>0</v>
      </c>
      <c r="L26" s="115"/>
      <c r="M26" s="110">
        <v>0</v>
      </c>
      <c r="N26" s="115"/>
      <c r="O26" s="110">
        <f>-C26</f>
        <v>0</v>
      </c>
      <c r="P26" s="115"/>
      <c r="Q26" s="110">
        <v>-622925</v>
      </c>
      <c r="R26" s="115"/>
      <c r="S26" s="110">
        <v>0</v>
      </c>
      <c r="T26" s="110"/>
      <c r="U26" s="110">
        <f>SUM(C26:S26)</f>
        <v>-622925</v>
      </c>
      <c r="V26" s="116"/>
      <c r="W26" s="117"/>
    </row>
    <row r="27" spans="1:23" ht="23.25" customHeight="1">
      <c r="A27" s="103" t="s">
        <v>250</v>
      </c>
      <c r="B27" s="107"/>
      <c r="C27" s="110">
        <v>0</v>
      </c>
      <c r="D27" s="115"/>
      <c r="E27" s="110">
        <v>0</v>
      </c>
      <c r="F27" s="110"/>
      <c r="G27" s="110">
        <v>0</v>
      </c>
      <c r="H27" s="115"/>
      <c r="I27" s="110">
        <v>0</v>
      </c>
      <c r="J27" s="115"/>
      <c r="K27" s="110">
        <v>0</v>
      </c>
      <c r="L27" s="115"/>
      <c r="M27" s="110">
        <v>622925</v>
      </c>
      <c r="N27" s="115"/>
      <c r="O27" s="110">
        <f>-M27</f>
        <v>-622925</v>
      </c>
      <c r="P27" s="115"/>
      <c r="Q27" s="110">
        <v>0</v>
      </c>
      <c r="R27" s="115"/>
      <c r="S27" s="110">
        <v>0</v>
      </c>
      <c r="T27" s="110"/>
      <c r="U27" s="110">
        <f>SUM(C27:S27)</f>
        <v>0</v>
      </c>
      <c r="V27" s="116"/>
      <c r="W27" s="117"/>
    </row>
    <row r="28" spans="1:23" ht="23.25" customHeight="1">
      <c r="A28" s="103" t="s">
        <v>270</v>
      </c>
      <c r="B28" s="107"/>
      <c r="C28" s="110"/>
      <c r="D28" s="115"/>
      <c r="E28" s="110"/>
      <c r="F28" s="110"/>
      <c r="G28" s="110"/>
      <c r="H28" s="115"/>
      <c r="I28" s="110"/>
      <c r="J28" s="115"/>
      <c r="K28" s="110"/>
      <c r="L28" s="115"/>
      <c r="M28" s="110"/>
      <c r="N28" s="115"/>
      <c r="O28" s="110"/>
      <c r="P28" s="115"/>
      <c r="Q28" s="110"/>
      <c r="R28" s="115"/>
      <c r="S28" s="110"/>
      <c r="T28" s="110"/>
      <c r="U28" s="110"/>
      <c r="V28" s="116"/>
      <c r="W28" s="117"/>
    </row>
    <row r="29" spans="1:23" ht="23.25" customHeight="1">
      <c r="A29" s="103" t="s">
        <v>285</v>
      </c>
      <c r="B29" s="107"/>
      <c r="C29" s="110">
        <v>-90000</v>
      </c>
      <c r="D29" s="115"/>
      <c r="E29" s="110">
        <v>0</v>
      </c>
      <c r="F29" s="110"/>
      <c r="G29" s="110">
        <v>0</v>
      </c>
      <c r="H29" s="115"/>
      <c r="I29" s="110">
        <v>0</v>
      </c>
      <c r="J29" s="115"/>
      <c r="K29" s="110">
        <v>0</v>
      </c>
      <c r="L29" s="115"/>
      <c r="M29" s="110">
        <v>0</v>
      </c>
      <c r="N29" s="115"/>
      <c r="O29" s="110">
        <v>-626078</v>
      </c>
      <c r="P29" s="115"/>
      <c r="Q29" s="110">
        <v>716078</v>
      </c>
      <c r="R29" s="115"/>
      <c r="S29" s="110">
        <v>0</v>
      </c>
      <c r="T29" s="110"/>
      <c r="U29" s="110">
        <f>SUM(C29:S29)</f>
        <v>0</v>
      </c>
      <c r="V29" s="116"/>
      <c r="W29" s="117"/>
    </row>
    <row r="30" spans="1:23" ht="23.25" customHeight="1">
      <c r="A30" s="103" t="s">
        <v>283</v>
      </c>
      <c r="B30" s="107"/>
      <c r="C30" s="110"/>
      <c r="D30" s="115"/>
      <c r="E30" s="110"/>
      <c r="F30" s="110"/>
      <c r="G30" s="110"/>
      <c r="H30" s="115"/>
      <c r="I30" s="110"/>
      <c r="J30" s="115"/>
      <c r="K30" s="110"/>
      <c r="L30" s="115"/>
      <c r="M30" s="110"/>
      <c r="N30" s="115"/>
      <c r="O30" s="110"/>
      <c r="P30" s="115"/>
      <c r="Q30" s="110"/>
      <c r="R30" s="115"/>
      <c r="S30" s="110"/>
      <c r="T30" s="110"/>
      <c r="U30" s="110"/>
      <c r="V30" s="116"/>
      <c r="W30" s="117"/>
    </row>
    <row r="31" spans="1:23" ht="23.25" customHeight="1">
      <c r="A31" s="103" t="s">
        <v>284</v>
      </c>
      <c r="B31" s="107"/>
      <c r="C31" s="110">
        <v>0</v>
      </c>
      <c r="D31" s="115"/>
      <c r="E31" s="110">
        <v>0</v>
      </c>
      <c r="F31" s="110"/>
      <c r="G31" s="110">
        <v>0</v>
      </c>
      <c r="H31" s="115"/>
      <c r="I31" s="110">
        <v>0</v>
      </c>
      <c r="J31" s="115"/>
      <c r="K31" s="110">
        <v>0</v>
      </c>
      <c r="L31" s="115"/>
      <c r="M31" s="110">
        <v>-716078</v>
      </c>
      <c r="N31" s="115"/>
      <c r="O31" s="110">
        <f>-M31</f>
        <v>716078</v>
      </c>
      <c r="P31" s="115"/>
      <c r="Q31" s="110">
        <v>0</v>
      </c>
      <c r="R31" s="115"/>
      <c r="S31" s="110">
        <v>0</v>
      </c>
      <c r="T31" s="110"/>
      <c r="U31" s="110">
        <f>SUM(C31:S31)</f>
        <v>0</v>
      </c>
      <c r="V31" s="116"/>
      <c r="W31" s="117"/>
    </row>
    <row r="32" spans="1:23" ht="23.25" customHeight="1">
      <c r="A32" s="103" t="s">
        <v>272</v>
      </c>
      <c r="B32" s="107"/>
      <c r="C32" s="110">
        <v>0</v>
      </c>
      <c r="D32" s="115"/>
      <c r="E32" s="110">
        <v>0</v>
      </c>
      <c r="F32" s="110"/>
      <c r="G32" s="110">
        <v>0</v>
      </c>
      <c r="H32" s="115"/>
      <c r="I32" s="110">
        <v>0</v>
      </c>
      <c r="J32" s="115"/>
      <c r="K32" s="110">
        <v>0</v>
      </c>
      <c r="L32" s="115"/>
      <c r="M32" s="110">
        <v>0</v>
      </c>
      <c r="N32" s="115"/>
      <c r="O32" s="110">
        <f>-S32</f>
        <v>39321</v>
      </c>
      <c r="P32" s="115"/>
      <c r="Q32" s="110">
        <v>0</v>
      </c>
      <c r="R32" s="115"/>
      <c r="S32" s="110">
        <v>-39321</v>
      </c>
      <c r="T32" s="110"/>
      <c r="U32" s="110">
        <f>SUM(C32:S32)</f>
        <v>0</v>
      </c>
      <c r="V32" s="116"/>
      <c r="W32" s="117"/>
    </row>
    <row r="33" spans="1:22" ht="23.25" customHeight="1" thickBot="1">
      <c r="A33" s="27" t="s">
        <v>224</v>
      </c>
      <c r="B33" s="106"/>
      <c r="C33" s="118">
        <f>SUM(C21,C24:C32)</f>
        <v>1283826</v>
      </c>
      <c r="D33" s="110"/>
      <c r="E33" s="118">
        <f>SUM(E21,E24:E32)</f>
        <v>2859573</v>
      </c>
      <c r="F33" s="110"/>
      <c r="G33" s="118">
        <f>SUM(G21,G24:G32)</f>
        <v>-159720</v>
      </c>
      <c r="H33" s="110"/>
      <c r="I33" s="118">
        <f>SUM(I21,I24:I32)</f>
        <v>-71486</v>
      </c>
      <c r="J33" s="110"/>
      <c r="K33" s="118">
        <f>SUM(K21,K24:K32)</f>
        <v>168062</v>
      </c>
      <c r="L33" s="110"/>
      <c r="M33" s="118">
        <f>SUM(M21,M24:M32)</f>
        <v>0</v>
      </c>
      <c r="N33" s="110"/>
      <c r="O33" s="118">
        <f>SUM(O21,O24:O32)</f>
        <v>3980125</v>
      </c>
      <c r="P33" s="110"/>
      <c r="Q33" s="118">
        <f>SUM(Q21,Q24:Q32)</f>
        <v>0</v>
      </c>
      <c r="R33" s="110"/>
      <c r="S33" s="118">
        <f>SUM(S21,S24:S32)</f>
        <v>-643592</v>
      </c>
      <c r="T33" s="110"/>
      <c r="U33" s="118">
        <f>SUM(U21,U24:U32)</f>
        <v>7416788</v>
      </c>
      <c r="V33" s="110"/>
    </row>
    <row r="34" spans="1:22" ht="23.25" customHeight="1" thickTop="1">
      <c r="A34" s="109"/>
      <c r="B34" s="106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1">
        <f>SUM(BS!J105-U33)</f>
        <v>0</v>
      </c>
    </row>
    <row r="35" spans="1:22" ht="23.25" customHeight="1">
      <c r="A35" s="105" t="s">
        <v>135</v>
      </c>
      <c r="O35" s="117"/>
    </row>
    <row r="36" spans="1:22" ht="24" customHeight="1">
      <c r="O36" s="117"/>
    </row>
    <row r="37" spans="1:22" ht="24" customHeight="1">
      <c r="O37" s="117"/>
    </row>
    <row r="38" spans="1:22" ht="24" customHeight="1"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</row>
    <row r="39" spans="1:22" ht="24" customHeight="1"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</row>
    <row r="40" spans="1:22" ht="24" customHeight="1"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</row>
  </sheetData>
  <mergeCells count="3">
    <mergeCell ref="C6:U6"/>
    <mergeCell ref="C7:T7"/>
    <mergeCell ref="K9:M9"/>
  </mergeCells>
  <pageMargins left="0.5" right="0.28000000000000003" top="0.7" bottom="0.17" header="0.31496062992126" footer="0.17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53A0-0613-425E-8DD5-AEC0CC619CFA}">
  <dimension ref="A1:Q31"/>
  <sheetViews>
    <sheetView showGridLines="0" view="pageBreakPreview" zoomScale="80" zoomScaleNormal="40" zoomScaleSheetLayoutView="80" zoomScalePageLayoutView="55" workbookViewId="0">
      <selection activeCell="K15" sqref="K15"/>
    </sheetView>
  </sheetViews>
  <sheetFormatPr defaultColWidth="9.140625" defaultRowHeight="23.25"/>
  <cols>
    <col min="1" max="1" width="37.7109375" style="105" customWidth="1"/>
    <col min="2" max="2" width="1.7109375" style="105" customWidth="1"/>
    <col min="3" max="3" width="22.85546875" style="112" customWidth="1"/>
    <col min="4" max="4" width="1.7109375" style="112" customWidth="1"/>
    <col min="5" max="5" width="22.85546875" style="112" customWidth="1"/>
    <col min="6" max="6" width="1.7109375" style="112" customWidth="1"/>
    <col min="7" max="7" width="22.85546875" style="112" customWidth="1"/>
    <col min="8" max="8" width="1.7109375" style="112" customWidth="1"/>
    <col min="9" max="9" width="22.85546875" style="112" customWidth="1"/>
    <col min="10" max="10" width="1.42578125" style="112" customWidth="1"/>
    <col min="11" max="11" width="22.85546875" style="112" customWidth="1"/>
    <col min="12" max="12" width="1.7109375" style="112" customWidth="1"/>
    <col min="13" max="13" width="22.85546875" style="112" customWidth="1"/>
    <col min="14" max="14" width="1.7109375" style="112" customWidth="1"/>
    <col min="15" max="15" width="22.85546875" style="112" customWidth="1"/>
    <col min="16" max="16" width="1.7109375" style="112" hidden="1" customWidth="1"/>
    <col min="17" max="17" width="15.28515625" style="112" bestFit="1" customWidth="1"/>
    <col min="18" max="16384" width="9.140625" style="112"/>
  </cols>
  <sheetData>
    <row r="1" spans="1:17" s="25" customFormat="1" ht="24" customHeight="1">
      <c r="O1" s="26" t="s">
        <v>115</v>
      </c>
    </row>
    <row r="2" spans="1:17" s="105" customFormat="1" ht="24" customHeight="1">
      <c r="A2" s="24" t="s">
        <v>90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7" s="105" customFormat="1" ht="24" customHeight="1">
      <c r="A3" s="104" t="s">
        <v>255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7" s="105" customFormat="1" ht="24" customHeight="1">
      <c r="A4" s="24" t="s">
        <v>222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7" s="105" customFormat="1" ht="24" customHeight="1">
      <c r="A5" s="82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7" s="105" customFormat="1" ht="24" customHeight="1">
      <c r="A6" s="82" t="s">
        <v>160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7" s="105" customFormat="1" ht="24" customHeight="1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26" t="s">
        <v>112</v>
      </c>
    </row>
    <row r="8" spans="1:17" s="105" customFormat="1" ht="24" customHeight="1">
      <c r="B8" s="106"/>
      <c r="C8" s="160" t="s">
        <v>179</v>
      </c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17" s="106" customFormat="1" ht="24" customHeight="1">
      <c r="A9" s="16"/>
      <c r="C9" s="161" t="s">
        <v>62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7" s="106" customFormat="1" ht="24" customHeight="1">
      <c r="A10" s="16"/>
      <c r="G10" s="33" t="s">
        <v>162</v>
      </c>
      <c r="I10" s="33"/>
      <c r="J10" s="33"/>
      <c r="K10" s="33"/>
      <c r="M10" s="33"/>
    </row>
    <row r="11" spans="1:17" s="106" customFormat="1" ht="24" customHeight="1">
      <c r="A11" s="16"/>
      <c r="C11" s="33" t="s">
        <v>166</v>
      </c>
      <c r="E11" s="33" t="s">
        <v>194</v>
      </c>
      <c r="G11" s="33" t="s">
        <v>163</v>
      </c>
      <c r="I11" s="33"/>
      <c r="J11" s="33"/>
      <c r="K11" s="33" t="s">
        <v>251</v>
      </c>
      <c r="M11" s="33"/>
    </row>
    <row r="12" spans="1:17" s="106" customFormat="1" ht="24" customHeight="1">
      <c r="A12" s="16"/>
      <c r="C12" s="33" t="s">
        <v>67</v>
      </c>
      <c r="E12" s="33" t="s">
        <v>195</v>
      </c>
      <c r="G12" s="33" t="s">
        <v>164</v>
      </c>
      <c r="I12" s="33" t="s">
        <v>167</v>
      </c>
      <c r="J12" s="33"/>
      <c r="K12" s="33" t="s">
        <v>252</v>
      </c>
      <c r="M12" s="33" t="s">
        <v>64</v>
      </c>
    </row>
    <row r="13" spans="1:17" s="106" customFormat="1" ht="24" customHeight="1">
      <c r="C13" s="148" t="s">
        <v>72</v>
      </c>
      <c r="E13" s="148" t="s">
        <v>196</v>
      </c>
      <c r="G13" s="148" t="s">
        <v>165</v>
      </c>
      <c r="I13" s="148" t="s">
        <v>168</v>
      </c>
      <c r="J13" s="33"/>
      <c r="K13" s="148" t="s">
        <v>253</v>
      </c>
      <c r="M13" s="148" t="s">
        <v>169</v>
      </c>
      <c r="O13" s="149" t="s">
        <v>65</v>
      </c>
    </row>
    <row r="14" spans="1:17" ht="24" customHeight="1">
      <c r="A14" s="27" t="s">
        <v>183</v>
      </c>
      <c r="B14" s="106"/>
      <c r="C14" s="110">
        <v>-101416</v>
      </c>
      <c r="D14" s="110"/>
      <c r="E14" s="36">
        <v>-2931</v>
      </c>
      <c r="F14" s="110"/>
      <c r="G14" s="110">
        <v>11172</v>
      </c>
      <c r="H14" s="110"/>
      <c r="I14" s="110">
        <v>-97242</v>
      </c>
      <c r="J14" s="110"/>
      <c r="K14" s="110">
        <v>0</v>
      </c>
      <c r="L14" s="110"/>
      <c r="M14" s="110">
        <v>205458</v>
      </c>
      <c r="N14" s="110"/>
      <c r="O14" s="110">
        <f>SUM(C14:M14)</f>
        <v>15041</v>
      </c>
    </row>
    <row r="15" spans="1:17" ht="24" customHeight="1">
      <c r="A15" s="103" t="s">
        <v>89</v>
      </c>
      <c r="B15" s="107"/>
      <c r="C15" s="122">
        <f>SUM(PL!K92)</f>
        <v>-16254</v>
      </c>
      <c r="D15" s="115"/>
      <c r="E15" s="121">
        <v>0</v>
      </c>
      <c r="F15" s="115"/>
      <c r="G15" s="122">
        <f>SUM(PL!K99)</f>
        <v>1435</v>
      </c>
      <c r="H15" s="115"/>
      <c r="I15" s="122">
        <f>SUM(PL!K94)</f>
        <v>-78734</v>
      </c>
      <c r="J15" s="115"/>
      <c r="K15" s="122">
        <f>SUM(PL!K95)</f>
        <v>0</v>
      </c>
      <c r="L15" s="115"/>
      <c r="M15" s="122">
        <v>0</v>
      </c>
      <c r="N15" s="115"/>
      <c r="O15" s="114">
        <f>SUM(C15:M15)</f>
        <v>-93553</v>
      </c>
      <c r="P15" s="116"/>
      <c r="Q15" s="117"/>
    </row>
    <row r="16" spans="1:17" ht="24" customHeight="1">
      <c r="A16" s="103" t="s">
        <v>117</v>
      </c>
      <c r="B16" s="107"/>
      <c r="C16" s="111">
        <f>SUM(C15:C15)</f>
        <v>-16254</v>
      </c>
      <c r="D16" s="115"/>
      <c r="E16" s="120">
        <f>SUM(E15:E15)</f>
        <v>0</v>
      </c>
      <c r="F16" s="115"/>
      <c r="G16" s="111">
        <f>SUM(G15:G15)</f>
        <v>1435</v>
      </c>
      <c r="H16" s="115"/>
      <c r="I16" s="111">
        <f>SUM(I15:I15)</f>
        <v>-78734</v>
      </c>
      <c r="J16" s="110"/>
      <c r="K16" s="111">
        <f>SUM(K15:K15)</f>
        <v>0</v>
      </c>
      <c r="L16" s="115"/>
      <c r="M16" s="111">
        <f>SUM(M15:M15)</f>
        <v>0</v>
      </c>
      <c r="N16" s="115"/>
      <c r="O16" s="111">
        <f t="shared" ref="O16" si="0">SUM(C16:M16)</f>
        <v>-93553</v>
      </c>
      <c r="P16" s="116"/>
      <c r="Q16" s="117"/>
    </row>
    <row r="17" spans="1:17" ht="24" customHeight="1">
      <c r="A17" s="103" t="s">
        <v>247</v>
      </c>
      <c r="B17" s="107"/>
      <c r="C17" s="110">
        <v>3945</v>
      </c>
      <c r="D17" s="115"/>
      <c r="E17" s="36">
        <v>0</v>
      </c>
      <c r="F17" s="115"/>
      <c r="G17" s="110">
        <v>0</v>
      </c>
      <c r="H17" s="115"/>
      <c r="I17" s="110">
        <v>0</v>
      </c>
      <c r="J17" s="110"/>
      <c r="K17" s="110">
        <v>0</v>
      </c>
      <c r="L17" s="115"/>
      <c r="M17" s="110">
        <v>0</v>
      </c>
      <c r="N17" s="115"/>
      <c r="O17" s="110">
        <f>SUM(C17:M17)</f>
        <v>3945</v>
      </c>
      <c r="P17" s="116"/>
      <c r="Q17" s="117"/>
    </row>
    <row r="18" spans="1:17" ht="24" customHeight="1" thickBot="1">
      <c r="A18" s="27" t="s">
        <v>184</v>
      </c>
      <c r="B18" s="106"/>
      <c r="C18" s="118">
        <f>SUM(C14,C16:C17)</f>
        <v>-113725</v>
      </c>
      <c r="D18" s="110"/>
      <c r="E18" s="44">
        <f>SUM(E14,E16:E17)</f>
        <v>-2931</v>
      </c>
      <c r="F18" s="110"/>
      <c r="G18" s="118">
        <f>SUM(G14,G16:G17)</f>
        <v>12607</v>
      </c>
      <c r="H18" s="110"/>
      <c r="I18" s="118">
        <f>SUM(I14,I16:I17)</f>
        <v>-175976</v>
      </c>
      <c r="J18" s="110"/>
      <c r="K18" s="118">
        <f>SUM(K14,K16:K17)</f>
        <v>0</v>
      </c>
      <c r="L18" s="110"/>
      <c r="M18" s="118">
        <f>SUM(M14,M16:M17)</f>
        <v>205458</v>
      </c>
      <c r="N18" s="110"/>
      <c r="O18" s="118">
        <f>SUM(C18:M18)</f>
        <v>-74567</v>
      </c>
      <c r="P18" s="110"/>
    </row>
    <row r="19" spans="1:17" ht="24" customHeight="1" thickTop="1">
      <c r="A19" s="109"/>
      <c r="B19" s="106"/>
      <c r="C19" s="110"/>
      <c r="D19" s="110"/>
      <c r="E19" s="36"/>
      <c r="F19" s="110"/>
      <c r="G19" s="110"/>
      <c r="H19" s="110"/>
      <c r="I19" s="110"/>
      <c r="J19" s="110"/>
      <c r="K19" s="110"/>
      <c r="L19" s="110"/>
      <c r="M19" s="110"/>
      <c r="N19" s="110"/>
      <c r="O19" s="110">
        <f>SUM('CE2-1'!S19-O18)</f>
        <v>0</v>
      </c>
      <c r="P19" s="110"/>
    </row>
    <row r="20" spans="1:17" ht="24" customHeight="1">
      <c r="A20" s="102" t="s">
        <v>223</v>
      </c>
      <c r="B20" s="106"/>
      <c r="C20" s="110">
        <v>-286157</v>
      </c>
      <c r="D20" s="110"/>
      <c r="E20" s="36">
        <v>-2931</v>
      </c>
      <c r="F20" s="110"/>
      <c r="G20" s="110">
        <v>-6300</v>
      </c>
      <c r="H20" s="110"/>
      <c r="I20" s="110">
        <v>-208317</v>
      </c>
      <c r="J20" s="110"/>
      <c r="K20" s="110">
        <v>0</v>
      </c>
      <c r="L20" s="110"/>
      <c r="M20" s="110">
        <v>205458</v>
      </c>
      <c r="N20" s="110"/>
      <c r="O20" s="110">
        <f t="shared" ref="O20:O23" si="1">SUM(C20:M20)</f>
        <v>-298247</v>
      </c>
    </row>
    <row r="21" spans="1:17" ht="24" customHeight="1">
      <c r="A21" s="103" t="s">
        <v>89</v>
      </c>
      <c r="B21" s="107"/>
      <c r="C21" s="122">
        <f>SUM(PL!I92)</f>
        <v>-259234</v>
      </c>
      <c r="D21" s="115"/>
      <c r="E21" s="114">
        <f>SUM(PL!I101)</f>
        <v>-5272</v>
      </c>
      <c r="F21" s="115"/>
      <c r="G21" s="114">
        <f>SUM(PL!I99)</f>
        <v>31156</v>
      </c>
      <c r="H21" s="115"/>
      <c r="I21" s="114">
        <f>SUM(PL!I94)</f>
        <v>-72215</v>
      </c>
      <c r="J21" s="110"/>
      <c r="K21" s="114">
        <f>SUM(PL!I95)</f>
        <v>-459</v>
      </c>
      <c r="L21" s="115"/>
      <c r="M21" s="114">
        <v>0</v>
      </c>
      <c r="N21" s="115"/>
      <c r="O21" s="114">
        <f t="shared" si="1"/>
        <v>-306024</v>
      </c>
      <c r="P21" s="116"/>
      <c r="Q21" s="117"/>
    </row>
    <row r="22" spans="1:17" ht="24" customHeight="1">
      <c r="A22" s="103" t="s">
        <v>117</v>
      </c>
      <c r="B22" s="107"/>
      <c r="C22" s="111">
        <f>SUM(C21:C21)</f>
        <v>-259234</v>
      </c>
      <c r="D22" s="115"/>
      <c r="E22" s="120">
        <f>SUM(E21:E21)</f>
        <v>-5272</v>
      </c>
      <c r="F22" s="115"/>
      <c r="G22" s="111">
        <f>SUM(G21:G21)</f>
        <v>31156</v>
      </c>
      <c r="H22" s="115"/>
      <c r="I22" s="111">
        <f>SUM(I21:I21)</f>
        <v>-72215</v>
      </c>
      <c r="J22" s="110"/>
      <c r="K22" s="111">
        <f>SUM(K21:K21)</f>
        <v>-459</v>
      </c>
      <c r="L22" s="115"/>
      <c r="M22" s="111">
        <f>SUM(M21:M21)</f>
        <v>0</v>
      </c>
      <c r="N22" s="115"/>
      <c r="O22" s="111">
        <f t="shared" si="1"/>
        <v>-306024</v>
      </c>
      <c r="P22" s="116"/>
      <c r="Q22" s="117"/>
    </row>
    <row r="23" spans="1:17" ht="24" customHeight="1">
      <c r="A23" s="103" t="s">
        <v>272</v>
      </c>
      <c r="B23" s="107"/>
      <c r="C23" s="110">
        <v>0</v>
      </c>
      <c r="D23" s="115"/>
      <c r="E23" s="36">
        <v>0</v>
      </c>
      <c r="F23" s="115"/>
      <c r="G23" s="110">
        <v>-39321</v>
      </c>
      <c r="H23" s="115"/>
      <c r="I23" s="110">
        <v>0</v>
      </c>
      <c r="J23" s="110"/>
      <c r="K23" s="110">
        <v>0</v>
      </c>
      <c r="L23" s="115"/>
      <c r="M23" s="110">
        <v>0</v>
      </c>
      <c r="N23" s="115"/>
      <c r="O23" s="110">
        <f t="shared" si="1"/>
        <v>-39321</v>
      </c>
      <c r="P23" s="116"/>
      <c r="Q23" s="117"/>
    </row>
    <row r="24" spans="1:17" ht="24" customHeight="1" thickBot="1">
      <c r="A24" s="27" t="s">
        <v>224</v>
      </c>
      <c r="B24" s="106"/>
      <c r="C24" s="118">
        <f>SUM(C20,C22:C23)</f>
        <v>-545391</v>
      </c>
      <c r="D24" s="110"/>
      <c r="E24" s="118">
        <f>SUM(E20,E22:E23)</f>
        <v>-8203</v>
      </c>
      <c r="F24" s="110"/>
      <c r="G24" s="118">
        <f>SUM(G20,G22:G23)</f>
        <v>-14465</v>
      </c>
      <c r="H24" s="110"/>
      <c r="I24" s="118">
        <f>SUM(I20,I22:I23)</f>
        <v>-280532</v>
      </c>
      <c r="J24" s="110"/>
      <c r="K24" s="118">
        <f>SUM(K20,K22:K23)</f>
        <v>-459</v>
      </c>
      <c r="L24" s="110"/>
      <c r="M24" s="118">
        <f>SUM(M20,M22:M23)</f>
        <v>205458</v>
      </c>
      <c r="N24" s="110"/>
      <c r="O24" s="118">
        <f>SUM(O20,O22:O23)</f>
        <v>-643592</v>
      </c>
      <c r="P24" s="110"/>
    </row>
    <row r="25" spans="1:17" ht="24" customHeight="1" thickTop="1">
      <c r="A25" s="109"/>
      <c r="B25" s="106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>
        <f>SUM('CE2-1'!S33-O24)</f>
        <v>0</v>
      </c>
    </row>
    <row r="26" spans="1:17" ht="24" customHeight="1">
      <c r="A26" s="105" t="s">
        <v>135</v>
      </c>
    </row>
    <row r="27" spans="1:17" ht="24" customHeight="1"/>
    <row r="28" spans="1:17" ht="24" customHeight="1"/>
    <row r="29" spans="1:17" ht="24" customHeight="1"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</row>
    <row r="30" spans="1:17" ht="24" customHeight="1"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</row>
    <row r="31" spans="1:17" ht="24" customHeight="1"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</row>
  </sheetData>
  <mergeCells count="2">
    <mergeCell ref="C8:O8"/>
    <mergeCell ref="C9:M9"/>
  </mergeCells>
  <pageMargins left="0.38" right="0.3" top="0.90551181102362199" bottom="0.31496062992126" header="0.31496062992126" footer="0.31496062992126"/>
  <pageSetup paperSize="9" scale="67" orientation="landscape" r:id="rId1"/>
  <colBreaks count="1" manualBreakCount="1">
    <brk id="15" max="2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5"/>
  <sheetViews>
    <sheetView showGridLines="0" tabSelected="1" view="pageBreakPreview" topLeftCell="A64" zoomScale="85" zoomScaleNormal="85" zoomScaleSheetLayoutView="85" workbookViewId="0">
      <selection activeCell="A86" sqref="A86"/>
    </sheetView>
  </sheetViews>
  <sheetFormatPr defaultColWidth="10.7109375" defaultRowHeight="24" customHeight="1"/>
  <cols>
    <col min="1" max="1" width="55.28515625" style="3" customWidth="1"/>
    <col min="2" max="2" width="0.85546875" style="9" customWidth="1"/>
    <col min="3" max="3" width="6.42578125" style="9" customWidth="1"/>
    <col min="4" max="4" width="2.85546875" style="9" customWidth="1"/>
    <col min="5" max="5" width="14.28515625" style="9" customWidth="1"/>
    <col min="6" max="6" width="1.7109375" style="9" customWidth="1"/>
    <col min="7" max="7" width="14.28515625" style="9" customWidth="1"/>
    <col min="8" max="8" width="1.5703125" style="9" customWidth="1"/>
    <col min="9" max="9" width="14.28515625" style="9" customWidth="1"/>
    <col min="10" max="10" width="1.7109375" style="9" customWidth="1"/>
    <col min="11" max="11" width="14.28515625" style="9" customWidth="1"/>
    <col min="12" max="12" width="1.7109375" style="9" customWidth="1"/>
    <col min="13" max="13" width="10.7109375" style="9"/>
    <col min="14" max="14" width="12.28515625" style="9" bestFit="1" customWidth="1"/>
    <col min="15" max="15" width="12.7109375" style="147" bestFit="1" customWidth="1"/>
    <col min="16" max="16" width="12.7109375" style="147" customWidth="1"/>
    <col min="17" max="16384" width="10.7109375" style="9"/>
  </cols>
  <sheetData>
    <row r="1" spans="1:18" s="3" customFormat="1" ht="24" customHeight="1">
      <c r="K1" s="21" t="s">
        <v>115</v>
      </c>
      <c r="O1" s="147"/>
      <c r="P1" s="147"/>
    </row>
    <row r="2" spans="1:18" s="3" customFormat="1" ht="24" customHeight="1">
      <c r="A2" s="5" t="s">
        <v>90</v>
      </c>
      <c r="O2" s="147"/>
      <c r="P2" s="147"/>
    </row>
    <row r="3" spans="1:18" s="3" customFormat="1" ht="24" customHeight="1">
      <c r="A3" s="12" t="s">
        <v>42</v>
      </c>
      <c r="O3" s="147"/>
      <c r="P3" s="147"/>
    </row>
    <row r="4" spans="1:18" s="3" customFormat="1" ht="24" customHeight="1">
      <c r="A4" s="24" t="s">
        <v>222</v>
      </c>
      <c r="O4" s="147"/>
      <c r="P4" s="147"/>
    </row>
    <row r="5" spans="1:18" s="3" customFormat="1" ht="24" customHeight="1">
      <c r="A5" s="6"/>
      <c r="B5" s="6"/>
      <c r="C5" s="6"/>
      <c r="D5" s="6"/>
      <c r="E5" s="6"/>
      <c r="F5" s="6"/>
      <c r="J5" s="6"/>
      <c r="K5" s="21" t="s">
        <v>112</v>
      </c>
      <c r="O5" s="147"/>
      <c r="P5" s="147"/>
    </row>
    <row r="6" spans="1:18" s="3" customFormat="1" ht="24" customHeight="1">
      <c r="A6" s="6"/>
      <c r="B6" s="6"/>
      <c r="C6" s="6"/>
      <c r="D6" s="6"/>
      <c r="E6" s="162" t="s">
        <v>0</v>
      </c>
      <c r="F6" s="162"/>
      <c r="G6" s="162"/>
      <c r="H6" s="22"/>
      <c r="I6" s="162" t="s">
        <v>1</v>
      </c>
      <c r="J6" s="162"/>
      <c r="K6" s="162"/>
      <c r="O6" s="147"/>
      <c r="P6" s="147"/>
    </row>
    <row r="7" spans="1:18" s="3" customFormat="1" ht="24" customHeight="1">
      <c r="B7" s="23"/>
      <c r="C7" s="61"/>
      <c r="D7" s="23"/>
      <c r="E7" s="62">
        <v>2567</v>
      </c>
      <c r="F7" s="23"/>
      <c r="G7" s="62">
        <v>2566</v>
      </c>
      <c r="H7" s="15"/>
      <c r="I7" s="62">
        <v>2567</v>
      </c>
      <c r="J7" s="23"/>
      <c r="K7" s="62">
        <v>2566</v>
      </c>
      <c r="O7" s="147"/>
      <c r="P7" s="147"/>
    </row>
    <row r="8" spans="1:18" s="3" customFormat="1" ht="24" customHeight="1">
      <c r="A8" s="7" t="s">
        <v>43</v>
      </c>
      <c r="B8" s="9"/>
      <c r="C8" s="9"/>
      <c r="D8" s="9"/>
      <c r="E8" s="10"/>
      <c r="F8" s="10"/>
      <c r="G8" s="10"/>
      <c r="H8" s="10"/>
      <c r="I8" s="10"/>
      <c r="J8" s="10"/>
      <c r="K8" s="10"/>
      <c r="O8" s="147"/>
      <c r="P8" s="147"/>
    </row>
    <row r="9" spans="1:18" s="3" customFormat="1" ht="24" customHeight="1">
      <c r="A9" s="3" t="s">
        <v>44</v>
      </c>
      <c r="B9" s="9"/>
      <c r="C9" s="9"/>
      <c r="D9" s="9"/>
      <c r="E9" s="10">
        <f>SUM(PL!E85)</f>
        <v>508233</v>
      </c>
      <c r="F9" s="10"/>
      <c r="G9" s="10">
        <f>SUM(PL!G85)</f>
        <v>773101</v>
      </c>
      <c r="H9" s="10"/>
      <c r="I9" s="10">
        <f>SUM(PL!I85)</f>
        <v>440492</v>
      </c>
      <c r="J9" s="10"/>
      <c r="K9" s="10">
        <f>SUM(PL!K85)</f>
        <v>685557</v>
      </c>
      <c r="N9" s="150"/>
      <c r="O9" s="150"/>
      <c r="P9" s="150"/>
    </row>
    <row r="10" spans="1:18" s="3" customFormat="1" ht="24" customHeight="1">
      <c r="A10" s="3" t="s">
        <v>139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8"/>
      <c r="O10" s="150"/>
      <c r="P10" s="150"/>
    </row>
    <row r="11" spans="1:18" s="3" customFormat="1" ht="24" customHeight="1">
      <c r="A11" s="4" t="s">
        <v>45</v>
      </c>
      <c r="B11" s="9"/>
      <c r="C11" s="9"/>
      <c r="D11" s="9"/>
      <c r="E11" s="13">
        <v>764500</v>
      </c>
      <c r="F11" s="10">
        <v>0</v>
      </c>
      <c r="G11" s="13">
        <v>643630</v>
      </c>
      <c r="H11" s="13"/>
      <c r="I11" s="13">
        <v>1217</v>
      </c>
      <c r="J11" s="10"/>
      <c r="K11" s="13">
        <v>1137</v>
      </c>
      <c r="L11" s="8"/>
      <c r="N11" s="150"/>
      <c r="O11" s="150"/>
      <c r="P11" s="150"/>
      <c r="R11" s="151"/>
    </row>
    <row r="12" spans="1:18" s="3" customFormat="1" ht="24" customHeight="1">
      <c r="A12" s="4" t="s">
        <v>140</v>
      </c>
      <c r="B12" s="9"/>
      <c r="C12" s="9"/>
      <c r="D12" s="9"/>
      <c r="E12" s="13">
        <v>326</v>
      </c>
      <c r="F12" s="10"/>
      <c r="G12" s="13">
        <v>2105</v>
      </c>
      <c r="H12" s="13"/>
      <c r="I12" s="13" t="s">
        <v>274</v>
      </c>
      <c r="J12" s="10"/>
      <c r="K12" s="13">
        <v>0</v>
      </c>
      <c r="L12" s="8"/>
      <c r="N12" s="150"/>
      <c r="O12" s="150"/>
      <c r="P12" s="150"/>
      <c r="R12" s="151"/>
    </row>
    <row r="13" spans="1:18" s="3" customFormat="1" ht="24" customHeight="1">
      <c r="A13" s="3" t="s">
        <v>141</v>
      </c>
      <c r="B13" s="9"/>
      <c r="C13" s="9"/>
      <c r="D13" s="9"/>
      <c r="E13" s="13">
        <v>1239</v>
      </c>
      <c r="F13" s="10"/>
      <c r="G13" s="13">
        <v>1918</v>
      </c>
      <c r="H13" s="13"/>
      <c r="I13" s="13">
        <v>1148</v>
      </c>
      <c r="J13" s="10"/>
      <c r="K13" s="13">
        <v>1073</v>
      </c>
      <c r="L13" s="8"/>
      <c r="N13" s="150"/>
      <c r="O13" s="150"/>
      <c r="P13" s="150"/>
      <c r="R13" s="151"/>
    </row>
    <row r="14" spans="1:18" s="3" customFormat="1" ht="24" customHeight="1">
      <c r="A14" s="3" t="s">
        <v>154</v>
      </c>
      <c r="B14" s="9"/>
      <c r="C14" s="9"/>
      <c r="D14" s="9"/>
      <c r="E14" s="13">
        <v>-22629</v>
      </c>
      <c r="F14" s="10"/>
      <c r="G14" s="13">
        <v>-85420</v>
      </c>
      <c r="H14" s="13"/>
      <c r="I14" s="13">
        <v>-474893</v>
      </c>
      <c r="J14" s="10"/>
      <c r="K14" s="13">
        <v>-711517</v>
      </c>
      <c r="L14" s="17"/>
      <c r="N14" s="150"/>
      <c r="O14" s="150"/>
      <c r="P14" s="150"/>
      <c r="R14" s="151"/>
    </row>
    <row r="15" spans="1:18" s="3" customFormat="1" ht="24" customHeight="1">
      <c r="A15" s="3" t="s">
        <v>215</v>
      </c>
      <c r="B15" s="9"/>
      <c r="C15" s="9"/>
      <c r="D15" s="9"/>
      <c r="E15" s="13" t="s">
        <v>274</v>
      </c>
      <c r="F15" s="10"/>
      <c r="G15" s="13">
        <v>3398</v>
      </c>
      <c r="H15" s="13"/>
      <c r="I15" s="13" t="s">
        <v>274</v>
      </c>
      <c r="J15" s="10"/>
      <c r="K15" s="13">
        <v>0</v>
      </c>
      <c r="L15" s="17"/>
      <c r="N15" s="150"/>
      <c r="O15" s="150"/>
      <c r="P15" s="150"/>
      <c r="R15" s="151"/>
    </row>
    <row r="16" spans="1:18" s="3" customFormat="1" ht="24" customHeight="1">
      <c r="A16" s="3" t="s">
        <v>131</v>
      </c>
      <c r="B16" s="9"/>
      <c r="C16" s="9"/>
      <c r="D16" s="9"/>
      <c r="E16" s="13">
        <v>-10046</v>
      </c>
      <c r="F16" s="10"/>
      <c r="G16" s="13">
        <v>-17694</v>
      </c>
      <c r="H16" s="13"/>
      <c r="I16" s="13">
        <v>474</v>
      </c>
      <c r="J16" s="10"/>
      <c r="K16" s="13">
        <v>-14429</v>
      </c>
      <c r="L16" s="8"/>
      <c r="N16" s="150"/>
      <c r="O16" s="150"/>
      <c r="P16" s="150"/>
      <c r="R16" s="151"/>
    </row>
    <row r="17" spans="1:18" s="3" customFormat="1" ht="24" customHeight="1">
      <c r="A17" s="3" t="s">
        <v>256</v>
      </c>
      <c r="B17" s="9"/>
      <c r="C17" s="9"/>
      <c r="D17" s="9"/>
      <c r="E17" s="13"/>
      <c r="F17" s="10"/>
      <c r="G17" s="13"/>
      <c r="H17" s="13"/>
      <c r="I17" s="13"/>
      <c r="J17" s="10"/>
      <c r="K17" s="13"/>
      <c r="L17" s="8"/>
      <c r="N17" s="150"/>
      <c r="O17" s="150"/>
      <c r="P17" s="150"/>
      <c r="R17" s="151"/>
    </row>
    <row r="18" spans="1:18" s="3" customFormat="1" ht="24" customHeight="1">
      <c r="A18" s="3" t="s">
        <v>142</v>
      </c>
      <c r="B18" s="9"/>
      <c r="C18" s="9"/>
      <c r="D18" s="9"/>
      <c r="E18" s="13">
        <v>-855</v>
      </c>
      <c r="F18" s="10"/>
      <c r="G18" s="13">
        <v>3406</v>
      </c>
      <c r="H18" s="13"/>
      <c r="I18" s="13">
        <v>-2197</v>
      </c>
      <c r="J18" s="10"/>
      <c r="K18" s="13">
        <v>3406</v>
      </c>
      <c r="L18" s="8"/>
      <c r="N18" s="150"/>
      <c r="O18" s="150"/>
      <c r="P18" s="150"/>
      <c r="R18" s="151"/>
    </row>
    <row r="19" spans="1:18" s="3" customFormat="1" ht="24" customHeight="1">
      <c r="A19" s="3" t="s">
        <v>130</v>
      </c>
      <c r="B19" s="9"/>
      <c r="C19" s="9"/>
      <c r="D19" s="9"/>
      <c r="E19" s="13">
        <v>-20750</v>
      </c>
      <c r="F19" s="10"/>
      <c r="G19" s="13">
        <v>-12087</v>
      </c>
      <c r="H19" s="13"/>
      <c r="I19" s="13">
        <v>-155894</v>
      </c>
      <c r="J19" s="10"/>
      <c r="K19" s="13">
        <v>-96899</v>
      </c>
      <c r="L19" s="8"/>
      <c r="N19" s="150"/>
      <c r="O19" s="150"/>
      <c r="P19" s="150"/>
      <c r="R19" s="151"/>
    </row>
    <row r="20" spans="1:18" s="3" customFormat="1" ht="24" customHeight="1">
      <c r="A20" s="3" t="s">
        <v>132</v>
      </c>
      <c r="B20" s="9"/>
      <c r="C20" s="9"/>
      <c r="D20" s="9"/>
      <c r="E20" s="14">
        <v>581564</v>
      </c>
      <c r="F20" s="10"/>
      <c r="G20" s="14">
        <v>491074</v>
      </c>
      <c r="H20" s="13"/>
      <c r="I20" s="14">
        <v>114826</v>
      </c>
      <c r="J20" s="10"/>
      <c r="K20" s="14">
        <v>88197</v>
      </c>
      <c r="L20" s="8"/>
      <c r="N20" s="150"/>
      <c r="O20" s="150"/>
      <c r="P20" s="150"/>
      <c r="R20" s="151"/>
    </row>
    <row r="21" spans="1:18" s="3" customFormat="1" ht="24" customHeight="1">
      <c r="A21" s="3" t="s">
        <v>143</v>
      </c>
      <c r="B21" s="9"/>
      <c r="C21" s="9"/>
      <c r="D21" s="9"/>
      <c r="E21" s="10"/>
      <c r="F21" s="10"/>
      <c r="G21" s="10"/>
      <c r="H21" s="10"/>
      <c r="I21" s="10"/>
      <c r="J21" s="10"/>
      <c r="K21" s="10"/>
      <c r="L21" s="8"/>
      <c r="O21" s="150"/>
      <c r="P21" s="150"/>
      <c r="R21" s="151"/>
    </row>
    <row r="22" spans="1:18" s="3" customFormat="1" ht="24" customHeight="1">
      <c r="A22" s="3" t="s">
        <v>46</v>
      </c>
      <c r="B22" s="9"/>
      <c r="C22" s="9"/>
      <c r="D22" s="9"/>
      <c r="E22" s="13">
        <f>SUM(E9:E20)</f>
        <v>1801582</v>
      </c>
      <c r="F22" s="10"/>
      <c r="G22" s="13">
        <f>SUM(G9:G20)</f>
        <v>1803431</v>
      </c>
      <c r="H22" s="10"/>
      <c r="I22" s="13">
        <f>SUM(I9:I20)</f>
        <v>-74827</v>
      </c>
      <c r="J22" s="10"/>
      <c r="K22" s="13">
        <f>SUM(K9:K20)</f>
        <v>-43475</v>
      </c>
      <c r="L22" s="8"/>
      <c r="N22" s="13"/>
      <c r="O22" s="13"/>
      <c r="P22" s="150"/>
      <c r="R22" s="151"/>
    </row>
    <row r="23" spans="1:18" s="3" customFormat="1" ht="24" customHeight="1">
      <c r="A23" s="3" t="s">
        <v>144</v>
      </c>
      <c r="B23" s="9"/>
      <c r="C23" s="9"/>
      <c r="D23" s="9"/>
      <c r="E23" s="13"/>
      <c r="F23" s="10"/>
      <c r="G23" s="13"/>
      <c r="H23" s="10"/>
      <c r="I23" s="10"/>
      <c r="J23" s="10"/>
      <c r="K23" s="10"/>
      <c r="L23" s="8"/>
      <c r="O23" s="150"/>
      <c r="P23" s="150"/>
      <c r="R23" s="151"/>
    </row>
    <row r="24" spans="1:18" ht="24" customHeight="1">
      <c r="A24" s="3" t="s">
        <v>82</v>
      </c>
      <c r="E24" s="13">
        <v>93759</v>
      </c>
      <c r="F24" s="10"/>
      <c r="G24" s="13">
        <v>15822</v>
      </c>
      <c r="H24" s="10"/>
      <c r="I24" s="13">
        <v>-3693</v>
      </c>
      <c r="J24" s="10"/>
      <c r="K24" s="13">
        <v>2396</v>
      </c>
      <c r="L24" s="8"/>
      <c r="O24" s="150"/>
      <c r="P24" s="150"/>
      <c r="R24" s="151"/>
    </row>
    <row r="25" spans="1:18" ht="24" customHeight="1">
      <c r="A25" s="3" t="s">
        <v>275</v>
      </c>
      <c r="E25" s="13">
        <v>3516</v>
      </c>
      <c r="F25" s="10"/>
      <c r="G25" s="13">
        <v>0</v>
      </c>
      <c r="H25" s="10"/>
      <c r="I25" s="13" t="s">
        <v>274</v>
      </c>
      <c r="J25" s="10"/>
      <c r="K25" s="13">
        <v>0</v>
      </c>
      <c r="L25" s="8"/>
      <c r="O25" s="150"/>
      <c r="P25" s="150"/>
      <c r="R25" s="151"/>
    </row>
    <row r="26" spans="1:18" ht="24" customHeight="1">
      <c r="A26" s="3" t="s">
        <v>108</v>
      </c>
      <c r="E26" s="13">
        <v>16579</v>
      </c>
      <c r="F26" s="10"/>
      <c r="G26" s="13">
        <v>-10177</v>
      </c>
      <c r="H26" s="10"/>
      <c r="I26" s="13" t="s">
        <v>274</v>
      </c>
      <c r="J26" s="10"/>
      <c r="K26" s="13">
        <v>0</v>
      </c>
      <c r="L26" s="8"/>
      <c r="O26" s="9"/>
      <c r="P26" s="150"/>
      <c r="R26" s="151"/>
    </row>
    <row r="27" spans="1:18" ht="24" customHeight="1">
      <c r="A27" s="3" t="s">
        <v>47</v>
      </c>
      <c r="E27" s="13">
        <v>-7354</v>
      </c>
      <c r="F27" s="10"/>
      <c r="G27" s="13">
        <v>-5330</v>
      </c>
      <c r="H27" s="10"/>
      <c r="I27" s="13" t="s">
        <v>274</v>
      </c>
      <c r="J27" s="10"/>
      <c r="K27" s="13">
        <v>0</v>
      </c>
      <c r="L27" s="8"/>
      <c r="N27" s="147"/>
      <c r="O27" s="9"/>
      <c r="P27" s="150"/>
      <c r="R27" s="151"/>
    </row>
    <row r="28" spans="1:18" ht="24" customHeight="1">
      <c r="A28" s="4" t="s">
        <v>48</v>
      </c>
      <c r="E28" s="13">
        <v>33119</v>
      </c>
      <c r="F28" s="10"/>
      <c r="G28" s="13">
        <v>6291</v>
      </c>
      <c r="H28" s="10"/>
      <c r="I28" s="13">
        <v>19832</v>
      </c>
      <c r="J28" s="10"/>
      <c r="K28" s="13">
        <v>0</v>
      </c>
      <c r="L28" s="8"/>
      <c r="O28" s="150"/>
      <c r="P28" s="150"/>
      <c r="R28" s="151"/>
    </row>
    <row r="29" spans="1:18" ht="24" customHeight="1">
      <c r="A29" s="4" t="s">
        <v>92</v>
      </c>
      <c r="E29" s="13">
        <v>-16056</v>
      </c>
      <c r="F29" s="10"/>
      <c r="G29" s="13">
        <v>42</v>
      </c>
      <c r="H29" s="10"/>
      <c r="I29" s="13">
        <v>-417</v>
      </c>
      <c r="J29" s="10"/>
      <c r="K29" s="13">
        <v>94</v>
      </c>
      <c r="L29" s="8"/>
      <c r="O29" s="150"/>
      <c r="P29" s="150"/>
      <c r="R29" s="151"/>
    </row>
    <row r="30" spans="1:18" ht="24" customHeight="1">
      <c r="A30" s="4" t="s">
        <v>97</v>
      </c>
      <c r="E30" s="13">
        <v>-26016</v>
      </c>
      <c r="F30" s="10"/>
      <c r="G30" s="13">
        <v>21765</v>
      </c>
      <c r="H30" s="10"/>
      <c r="I30" s="13">
        <v>-210649</v>
      </c>
      <c r="J30" s="10"/>
      <c r="K30" s="13">
        <f>1964-138</f>
        <v>1826</v>
      </c>
      <c r="L30" s="8"/>
      <c r="N30" s="147"/>
      <c r="O30" s="150"/>
      <c r="P30" s="150"/>
      <c r="R30" s="151"/>
    </row>
    <row r="31" spans="1:18" ht="24" customHeight="1">
      <c r="A31" s="3" t="s">
        <v>49</v>
      </c>
      <c r="E31" s="13"/>
      <c r="F31" s="10"/>
      <c r="G31" s="13"/>
      <c r="H31" s="10"/>
      <c r="I31" s="13"/>
      <c r="J31" s="10"/>
      <c r="K31" s="13"/>
      <c r="L31" s="8"/>
      <c r="O31" s="150"/>
      <c r="P31" s="150"/>
      <c r="R31" s="151"/>
    </row>
    <row r="32" spans="1:18" ht="24" customHeight="1">
      <c r="A32" s="4" t="s">
        <v>83</v>
      </c>
      <c r="E32" s="13">
        <v>24948</v>
      </c>
      <c r="F32" s="10"/>
      <c r="G32" s="13">
        <v>-23381</v>
      </c>
      <c r="H32" s="10"/>
      <c r="I32" s="13">
        <v>31600</v>
      </c>
      <c r="J32" s="10"/>
      <c r="K32" s="13">
        <v>-542</v>
      </c>
      <c r="L32" s="8"/>
      <c r="O32" s="150"/>
      <c r="P32" s="150"/>
      <c r="R32" s="151"/>
    </row>
    <row r="33" spans="1:18" ht="24" customHeight="1">
      <c r="A33" s="4" t="s">
        <v>50</v>
      </c>
      <c r="E33" s="13">
        <v>3932</v>
      </c>
      <c r="F33" s="10"/>
      <c r="G33" s="13">
        <v>4682</v>
      </c>
      <c r="H33" s="10"/>
      <c r="I33" s="13">
        <v>-1103</v>
      </c>
      <c r="J33" s="10"/>
      <c r="K33" s="13">
        <v>333</v>
      </c>
      <c r="O33" s="13"/>
      <c r="P33" s="150"/>
      <c r="R33" s="151"/>
    </row>
    <row r="34" spans="1:18" ht="24" customHeight="1">
      <c r="A34" s="4" t="s">
        <v>51</v>
      </c>
      <c r="E34" s="13">
        <v>-466</v>
      </c>
      <c r="F34" s="10"/>
      <c r="G34" s="13">
        <v>349</v>
      </c>
      <c r="H34" s="10"/>
      <c r="I34" s="13">
        <v>3118</v>
      </c>
      <c r="J34" s="10"/>
      <c r="K34" s="13">
        <v>0</v>
      </c>
      <c r="O34" s="13"/>
      <c r="P34" s="150"/>
      <c r="R34" s="151"/>
    </row>
    <row r="35" spans="1:18" s="3" customFormat="1" ht="24" customHeight="1">
      <c r="A35" s="3" t="s">
        <v>52</v>
      </c>
      <c r="B35" s="9"/>
      <c r="C35" s="9"/>
      <c r="D35" s="9"/>
      <c r="E35" s="20">
        <f>SUM(E22:E34)</f>
        <v>1927543</v>
      </c>
      <c r="F35" s="10"/>
      <c r="G35" s="20">
        <f>SUM(G22:G34)</f>
        <v>1813494</v>
      </c>
      <c r="H35" s="10"/>
      <c r="I35" s="20">
        <f>SUM(I22:I34)</f>
        <v>-236139</v>
      </c>
      <c r="J35" s="10"/>
      <c r="K35" s="20">
        <f>SUM(K22:K34)</f>
        <v>-39368</v>
      </c>
      <c r="L35" s="8"/>
      <c r="O35" s="13"/>
      <c r="P35" s="150"/>
      <c r="R35" s="151"/>
    </row>
    <row r="36" spans="1:18" s="3" customFormat="1" ht="24" customHeight="1">
      <c r="A36" s="3" t="s">
        <v>105</v>
      </c>
      <c r="B36" s="9"/>
      <c r="C36" s="9"/>
      <c r="D36" s="9"/>
      <c r="E36" s="14">
        <v>-69136</v>
      </c>
      <c r="F36" s="10"/>
      <c r="G36" s="14">
        <v>-43214</v>
      </c>
      <c r="H36" s="10"/>
      <c r="I36" s="14">
        <v>-416</v>
      </c>
      <c r="J36" s="10"/>
      <c r="K36" s="14">
        <v>-601</v>
      </c>
      <c r="L36" s="8"/>
      <c r="N36" s="147"/>
      <c r="O36" s="150"/>
      <c r="P36" s="150"/>
      <c r="R36" s="151"/>
    </row>
    <row r="37" spans="1:18" ht="24" customHeight="1">
      <c r="A37" s="12" t="s">
        <v>53</v>
      </c>
      <c r="E37" s="18">
        <f>SUM(E35:E36)</f>
        <v>1858407</v>
      </c>
      <c r="F37" s="10"/>
      <c r="G37" s="18">
        <f>SUM(G35:G36)</f>
        <v>1770280</v>
      </c>
      <c r="H37" s="10"/>
      <c r="I37" s="18">
        <f>SUM(I35:I36)</f>
        <v>-236555</v>
      </c>
      <c r="J37" s="10"/>
      <c r="K37" s="18">
        <f>SUM(K35:K36)</f>
        <v>-39969</v>
      </c>
      <c r="O37" s="9"/>
      <c r="P37" s="150"/>
      <c r="R37" s="151"/>
    </row>
    <row r="38" spans="1:18" s="3" customFormat="1" ht="24" customHeight="1">
      <c r="E38" s="123"/>
      <c r="G38" s="123"/>
      <c r="I38" s="123"/>
      <c r="K38" s="123"/>
      <c r="O38" s="150"/>
      <c r="P38" s="150"/>
      <c r="R38" s="151"/>
    </row>
    <row r="39" spans="1:18" s="3" customFormat="1" ht="24" customHeight="1">
      <c r="A39" s="11" t="s">
        <v>135</v>
      </c>
      <c r="O39" s="150"/>
      <c r="P39" s="150"/>
      <c r="R39" s="151"/>
    </row>
    <row r="40" spans="1:18" s="3" customFormat="1" ht="22.5" customHeight="1">
      <c r="A40" s="5"/>
      <c r="K40" s="21" t="s">
        <v>115</v>
      </c>
      <c r="O40" s="150"/>
      <c r="P40" s="150"/>
      <c r="R40" s="151"/>
    </row>
    <row r="41" spans="1:18" s="3" customFormat="1" ht="22.5" customHeight="1">
      <c r="A41" s="5" t="s">
        <v>90</v>
      </c>
      <c r="O41" s="150"/>
      <c r="P41" s="150"/>
      <c r="R41" s="151"/>
    </row>
    <row r="42" spans="1:18" s="3" customFormat="1" ht="22.5" customHeight="1">
      <c r="A42" s="12" t="s">
        <v>54</v>
      </c>
      <c r="O42" s="150"/>
      <c r="P42" s="150"/>
      <c r="R42" s="151"/>
    </row>
    <row r="43" spans="1:18" s="3" customFormat="1" ht="27" customHeight="1">
      <c r="A43" s="24" t="s">
        <v>222</v>
      </c>
      <c r="O43" s="150"/>
      <c r="P43" s="150"/>
      <c r="R43" s="151"/>
    </row>
    <row r="44" spans="1:18" s="3" customFormat="1" ht="22.5" customHeight="1">
      <c r="A44" s="6"/>
      <c r="B44" s="6"/>
      <c r="C44" s="6"/>
      <c r="D44" s="6"/>
      <c r="E44" s="6"/>
      <c r="F44" s="6"/>
      <c r="J44" s="6"/>
      <c r="K44" s="21" t="s">
        <v>112</v>
      </c>
      <c r="O44" s="150"/>
      <c r="P44" s="150"/>
      <c r="R44" s="151"/>
    </row>
    <row r="45" spans="1:18" s="3" customFormat="1" ht="22.5" customHeight="1">
      <c r="A45" s="6"/>
      <c r="B45" s="6"/>
      <c r="C45" s="6"/>
      <c r="D45" s="6"/>
      <c r="E45" s="162" t="s">
        <v>0</v>
      </c>
      <c r="F45" s="162"/>
      <c r="G45" s="162"/>
      <c r="H45" s="22"/>
      <c r="I45" s="162" t="s">
        <v>1</v>
      </c>
      <c r="J45" s="162"/>
      <c r="K45" s="162"/>
      <c r="O45" s="150"/>
      <c r="P45" s="150"/>
      <c r="R45" s="151"/>
    </row>
    <row r="46" spans="1:18" s="3" customFormat="1" ht="22.5" customHeight="1">
      <c r="B46" s="23"/>
      <c r="C46" s="61"/>
      <c r="D46" s="23"/>
      <c r="E46" s="62">
        <v>2567</v>
      </c>
      <c r="F46" s="23"/>
      <c r="G46" s="62">
        <v>2566</v>
      </c>
      <c r="H46" s="15"/>
      <c r="I46" s="62">
        <v>2567</v>
      </c>
      <c r="J46" s="23"/>
      <c r="K46" s="62">
        <v>2566</v>
      </c>
      <c r="O46" s="150"/>
      <c r="P46" s="150"/>
      <c r="R46" s="151"/>
    </row>
    <row r="47" spans="1:18" ht="22.5" customHeight="1">
      <c r="A47" s="7" t="s">
        <v>55</v>
      </c>
      <c r="E47" s="10"/>
      <c r="F47" s="10"/>
      <c r="G47" s="10"/>
      <c r="H47" s="10"/>
      <c r="I47" s="10"/>
      <c r="J47" s="10"/>
      <c r="K47" s="10"/>
      <c r="O47" s="150"/>
      <c r="P47" s="150"/>
      <c r="R47" s="151"/>
    </row>
    <row r="48" spans="1:18" ht="22.5" customHeight="1">
      <c r="A48" s="3" t="s">
        <v>221</v>
      </c>
      <c r="E48" s="10">
        <v>-44227</v>
      </c>
      <c r="F48" s="10"/>
      <c r="G48" s="10">
        <v>-229024</v>
      </c>
      <c r="H48" s="10"/>
      <c r="I48" s="10" t="s">
        <v>274</v>
      </c>
      <c r="J48" s="10"/>
      <c r="K48" s="10">
        <v>69</v>
      </c>
      <c r="O48" s="150"/>
      <c r="P48" s="150"/>
      <c r="R48" s="151"/>
    </row>
    <row r="49" spans="1:18" ht="22.5" customHeight="1">
      <c r="A49" s="3" t="s">
        <v>258</v>
      </c>
      <c r="E49" s="10">
        <v>-256400</v>
      </c>
      <c r="F49" s="10"/>
      <c r="G49" s="10">
        <v>-33861</v>
      </c>
      <c r="H49" s="10"/>
      <c r="I49" s="10" t="s">
        <v>274</v>
      </c>
      <c r="J49" s="10"/>
      <c r="K49" s="10">
        <v>-57</v>
      </c>
      <c r="O49" s="150"/>
      <c r="P49" s="150"/>
      <c r="R49" s="151"/>
    </row>
    <row r="50" spans="1:18" ht="22.5" customHeight="1">
      <c r="A50" s="3" t="s">
        <v>257</v>
      </c>
      <c r="E50" s="10">
        <v>92714</v>
      </c>
      <c r="F50" s="10"/>
      <c r="G50" s="10">
        <v>0</v>
      </c>
      <c r="H50" s="10"/>
      <c r="I50" s="10">
        <v>31103</v>
      </c>
      <c r="J50" s="10"/>
      <c r="K50" s="10">
        <v>0</v>
      </c>
      <c r="O50" s="150"/>
      <c r="P50" s="150"/>
      <c r="R50" s="151"/>
    </row>
    <row r="51" spans="1:18" ht="22.5" customHeight="1">
      <c r="A51" s="3" t="s">
        <v>180</v>
      </c>
      <c r="E51" s="13">
        <v>795</v>
      </c>
      <c r="F51" s="10"/>
      <c r="G51" s="13">
        <v>31145</v>
      </c>
      <c r="H51" s="10"/>
      <c r="I51" s="10">
        <v>-44189</v>
      </c>
      <c r="J51" s="10"/>
      <c r="K51" s="10">
        <v>-141175</v>
      </c>
      <c r="O51" s="150"/>
      <c r="P51" s="150"/>
      <c r="R51" s="151"/>
    </row>
    <row r="52" spans="1:18" ht="22.5" customHeight="1">
      <c r="A52" s="3" t="s">
        <v>260</v>
      </c>
      <c r="E52" s="13" t="s">
        <v>274</v>
      </c>
      <c r="F52" s="10"/>
      <c r="G52" s="13">
        <v>0</v>
      </c>
      <c r="H52" s="13"/>
      <c r="I52" s="13">
        <v>379885</v>
      </c>
      <c r="J52" s="10"/>
      <c r="K52" s="13">
        <v>349000</v>
      </c>
      <c r="O52" s="150"/>
      <c r="P52" s="150"/>
      <c r="R52" s="151"/>
    </row>
    <row r="53" spans="1:18" ht="22.5" customHeight="1">
      <c r="A53" s="3" t="s">
        <v>259</v>
      </c>
      <c r="E53" s="13" t="s">
        <v>274</v>
      </c>
      <c r="F53" s="10"/>
      <c r="G53" s="13">
        <v>0</v>
      </c>
      <c r="H53" s="13"/>
      <c r="I53" s="13">
        <v>-2238885</v>
      </c>
      <c r="J53" s="10"/>
      <c r="K53" s="13">
        <v>-5000</v>
      </c>
      <c r="O53" s="150"/>
      <c r="P53" s="150"/>
      <c r="R53" s="151"/>
    </row>
    <row r="54" spans="1:18" ht="22.5" customHeight="1">
      <c r="A54" s="3" t="s">
        <v>219</v>
      </c>
      <c r="E54" s="13">
        <v>-78293</v>
      </c>
      <c r="F54" s="10"/>
      <c r="G54" s="13">
        <v>-23980</v>
      </c>
      <c r="H54" s="13"/>
      <c r="I54" s="13">
        <v>-78293</v>
      </c>
      <c r="J54" s="10"/>
      <c r="K54" s="13">
        <v>-23980</v>
      </c>
      <c r="O54" s="150"/>
      <c r="P54" s="150"/>
      <c r="R54" s="151"/>
    </row>
    <row r="55" spans="1:18" ht="22.5" customHeight="1">
      <c r="A55" s="3" t="s">
        <v>209</v>
      </c>
      <c r="E55" s="13">
        <v>-34324</v>
      </c>
      <c r="F55" s="10"/>
      <c r="G55" s="13">
        <v>-55812</v>
      </c>
      <c r="H55" s="13"/>
      <c r="I55" s="13">
        <v>-34324</v>
      </c>
      <c r="J55" s="10"/>
      <c r="K55" s="13">
        <v>-55812</v>
      </c>
      <c r="O55" s="150"/>
      <c r="P55" s="150"/>
      <c r="R55" s="151"/>
    </row>
    <row r="56" spans="1:18" ht="22.5" customHeight="1">
      <c r="A56" s="3" t="s">
        <v>271</v>
      </c>
      <c r="E56" s="13">
        <v>96250</v>
      </c>
      <c r="F56" s="10"/>
      <c r="G56" s="13">
        <v>0</v>
      </c>
      <c r="H56" s="13"/>
      <c r="I56" s="13">
        <v>96250</v>
      </c>
      <c r="J56" s="10"/>
      <c r="K56" s="13">
        <v>0</v>
      </c>
      <c r="O56" s="150"/>
      <c r="P56" s="150"/>
      <c r="R56" s="151"/>
    </row>
    <row r="57" spans="1:18" ht="22.5" customHeight="1">
      <c r="A57" s="3" t="s">
        <v>210</v>
      </c>
      <c r="E57" s="10">
        <v>176337</v>
      </c>
      <c r="F57" s="10"/>
      <c r="G57" s="10">
        <v>-242153</v>
      </c>
      <c r="H57" s="10"/>
      <c r="I57" s="13">
        <v>-49071</v>
      </c>
      <c r="J57" s="10"/>
      <c r="K57" s="13">
        <v>3135</v>
      </c>
      <c r="O57" s="150"/>
      <c r="P57" s="150"/>
      <c r="R57" s="151"/>
    </row>
    <row r="58" spans="1:18" ht="22.5" customHeight="1">
      <c r="A58" s="3" t="s">
        <v>261</v>
      </c>
      <c r="E58" s="10">
        <v>-1816172</v>
      </c>
      <c r="F58" s="10"/>
      <c r="G58" s="10">
        <v>0</v>
      </c>
      <c r="H58" s="10"/>
      <c r="I58" s="13" t="s">
        <v>274</v>
      </c>
      <c r="J58" s="10"/>
      <c r="K58" s="13">
        <v>0</v>
      </c>
      <c r="O58" s="150"/>
      <c r="P58" s="150"/>
      <c r="R58" s="151"/>
    </row>
    <row r="59" spans="1:18" ht="22.5" customHeight="1">
      <c r="A59" s="3" t="s">
        <v>262</v>
      </c>
      <c r="E59" s="13">
        <v>-73490</v>
      </c>
      <c r="F59" s="10"/>
      <c r="G59" s="13">
        <v>-74806</v>
      </c>
      <c r="H59" s="13"/>
      <c r="I59" s="13">
        <v>-77183</v>
      </c>
      <c r="J59" s="10"/>
      <c r="K59" s="13">
        <v>-360</v>
      </c>
      <c r="O59" s="150"/>
      <c r="P59" s="150"/>
      <c r="R59" s="151"/>
    </row>
    <row r="60" spans="1:18" ht="22.5" customHeight="1">
      <c r="A60" s="3" t="s">
        <v>287</v>
      </c>
      <c r="E60" s="13" t="s">
        <v>274</v>
      </c>
      <c r="F60" s="10"/>
      <c r="G60" s="13">
        <v>98790</v>
      </c>
      <c r="H60" s="13"/>
      <c r="I60" s="13" t="s">
        <v>274</v>
      </c>
      <c r="J60" s="10"/>
      <c r="K60" s="13">
        <v>98790</v>
      </c>
      <c r="O60" s="150"/>
      <c r="P60" s="150"/>
      <c r="R60" s="151"/>
    </row>
    <row r="61" spans="1:18" ht="22.5" customHeight="1">
      <c r="A61" s="3" t="s">
        <v>220</v>
      </c>
      <c r="E61" s="13">
        <v>-1600</v>
      </c>
      <c r="F61" s="10"/>
      <c r="G61" s="13">
        <v>-1597</v>
      </c>
      <c r="H61" s="13"/>
      <c r="I61" s="13">
        <v>-1600</v>
      </c>
      <c r="J61" s="10"/>
      <c r="K61" s="13">
        <v>0</v>
      </c>
      <c r="O61" s="150"/>
      <c r="P61" s="150"/>
      <c r="R61" s="151"/>
    </row>
    <row r="62" spans="1:18" ht="22.5" customHeight="1">
      <c r="A62" s="3" t="s">
        <v>145</v>
      </c>
      <c r="E62" s="13" t="s">
        <v>274</v>
      </c>
      <c r="F62" s="10"/>
      <c r="G62" s="13">
        <v>0</v>
      </c>
      <c r="H62" s="13"/>
      <c r="I62" s="13">
        <v>184090</v>
      </c>
      <c r="J62" s="10"/>
      <c r="K62" s="13">
        <v>1200000</v>
      </c>
      <c r="O62" s="150"/>
      <c r="P62" s="150"/>
      <c r="R62" s="151"/>
    </row>
    <row r="63" spans="1:18" ht="22.5" customHeight="1">
      <c r="A63" s="3" t="s">
        <v>211</v>
      </c>
      <c r="E63" s="13" t="s">
        <v>274</v>
      </c>
      <c r="F63" s="10"/>
      <c r="G63" s="13">
        <v>90620</v>
      </c>
      <c r="H63" s="13"/>
      <c r="I63" s="13" t="s">
        <v>274</v>
      </c>
      <c r="J63" s="10"/>
      <c r="K63" s="13">
        <v>0</v>
      </c>
      <c r="O63" s="9"/>
      <c r="P63" s="150"/>
      <c r="R63" s="151"/>
    </row>
    <row r="64" spans="1:18" ht="22.5" customHeight="1">
      <c r="A64" s="3" t="s">
        <v>181</v>
      </c>
      <c r="E64" s="13">
        <v>-18518</v>
      </c>
      <c r="F64" s="10"/>
      <c r="G64" s="13">
        <v>0</v>
      </c>
      <c r="H64" s="13"/>
      <c r="I64" s="13" t="s">
        <v>274</v>
      </c>
      <c r="J64" s="10"/>
      <c r="K64" s="13">
        <v>0</v>
      </c>
      <c r="O64" s="150"/>
      <c r="P64" s="150"/>
      <c r="R64" s="151"/>
    </row>
    <row r="65" spans="1:18" ht="22.5" customHeight="1">
      <c r="A65" s="4" t="s">
        <v>125</v>
      </c>
      <c r="E65" s="13">
        <v>-6677</v>
      </c>
      <c r="F65" s="10"/>
      <c r="G65" s="13">
        <v>-111250</v>
      </c>
      <c r="H65" s="13"/>
      <c r="I65" s="13" t="s">
        <v>274</v>
      </c>
      <c r="J65" s="10"/>
      <c r="K65" s="13">
        <v>0</v>
      </c>
      <c r="L65" s="8"/>
      <c r="O65" s="150"/>
      <c r="P65" s="150"/>
      <c r="R65" s="151"/>
    </row>
    <row r="66" spans="1:18" ht="22.5" customHeight="1">
      <c r="A66" s="4" t="s">
        <v>276</v>
      </c>
      <c r="E66" s="13">
        <v>8666</v>
      </c>
      <c r="F66" s="10"/>
      <c r="G66" s="13">
        <v>-20000</v>
      </c>
      <c r="H66" s="13"/>
      <c r="I66" s="13">
        <v>14500</v>
      </c>
      <c r="J66" s="10"/>
      <c r="K66" s="13">
        <v>-20000</v>
      </c>
      <c r="L66" s="8"/>
      <c r="O66" s="150"/>
      <c r="P66" s="150"/>
      <c r="R66" s="151"/>
    </row>
    <row r="67" spans="1:18" ht="22.5" customHeight="1">
      <c r="A67" s="3" t="s">
        <v>56</v>
      </c>
      <c r="E67" s="13">
        <v>-1080304</v>
      </c>
      <c r="F67" s="10"/>
      <c r="G67" s="13">
        <v>-131321</v>
      </c>
      <c r="H67" s="13"/>
      <c r="I67" s="13">
        <v>-30</v>
      </c>
      <c r="J67" s="10"/>
      <c r="K67" s="13">
        <v>-422</v>
      </c>
      <c r="O67" s="150"/>
      <c r="P67" s="150"/>
      <c r="R67" s="151"/>
    </row>
    <row r="68" spans="1:18" ht="22.5" customHeight="1">
      <c r="A68" s="3" t="s">
        <v>93</v>
      </c>
      <c r="E68" s="13">
        <v>-44687</v>
      </c>
      <c r="F68" s="10"/>
      <c r="G68" s="13">
        <v>-3866</v>
      </c>
      <c r="H68" s="13"/>
      <c r="I68" s="13">
        <v>-158</v>
      </c>
      <c r="J68" s="10"/>
      <c r="K68" s="13">
        <v>0</v>
      </c>
      <c r="O68" s="150"/>
      <c r="P68" s="150"/>
      <c r="R68" s="151"/>
    </row>
    <row r="69" spans="1:18" ht="22.5" customHeight="1">
      <c r="A69" s="3" t="s">
        <v>146</v>
      </c>
      <c r="E69" s="13">
        <v>19667</v>
      </c>
      <c r="F69" s="10"/>
      <c r="G69" s="13">
        <v>12087</v>
      </c>
      <c r="H69" s="13"/>
      <c r="I69" s="13">
        <v>6840</v>
      </c>
      <c r="J69" s="10"/>
      <c r="K69" s="13">
        <v>3316</v>
      </c>
      <c r="O69" s="150"/>
      <c r="P69" s="150"/>
      <c r="R69" s="151"/>
    </row>
    <row r="70" spans="1:18" ht="22.5" customHeight="1">
      <c r="A70" s="7" t="s">
        <v>57</v>
      </c>
      <c r="E70" s="18">
        <f>SUM(E48:E69)</f>
        <v>-3060263</v>
      </c>
      <c r="F70" s="10"/>
      <c r="G70" s="18">
        <f>SUM(G48:G69)</f>
        <v>-695028</v>
      </c>
      <c r="H70" s="13"/>
      <c r="I70" s="18">
        <f>SUM(I48:I69)</f>
        <v>-1811065</v>
      </c>
      <c r="J70" s="10"/>
      <c r="K70" s="18">
        <f>SUM(K48:K69)</f>
        <v>1407504</v>
      </c>
      <c r="N70" s="13"/>
      <c r="O70" s="13"/>
      <c r="P70" s="150"/>
      <c r="R70" s="151"/>
    </row>
    <row r="71" spans="1:18" ht="22.5" customHeight="1">
      <c r="A71" s="7" t="s">
        <v>58</v>
      </c>
      <c r="E71" s="13"/>
      <c r="F71" s="10"/>
      <c r="G71" s="13"/>
      <c r="H71" s="13"/>
      <c r="I71" s="13"/>
      <c r="J71" s="10"/>
      <c r="K71" s="13"/>
      <c r="O71" s="150"/>
      <c r="P71" s="150"/>
      <c r="R71" s="151"/>
    </row>
    <row r="72" spans="1:18" ht="22.5" customHeight="1">
      <c r="A72" s="11" t="s">
        <v>263</v>
      </c>
      <c r="E72" s="13">
        <v>149569</v>
      </c>
      <c r="F72" s="10"/>
      <c r="G72" s="13">
        <v>-2000</v>
      </c>
      <c r="H72" s="13"/>
      <c r="I72" s="13" t="s">
        <v>274</v>
      </c>
      <c r="J72" s="10"/>
      <c r="K72" s="13">
        <v>0</v>
      </c>
      <c r="L72" s="13">
        <v>-500000</v>
      </c>
      <c r="O72" s="150"/>
      <c r="P72" s="150"/>
      <c r="R72" s="151"/>
    </row>
    <row r="73" spans="1:18" ht="22.5" customHeight="1">
      <c r="A73" s="11" t="s">
        <v>264</v>
      </c>
      <c r="E73" s="13">
        <v>4371</v>
      </c>
      <c r="F73" s="10"/>
      <c r="G73" s="13">
        <v>-58653</v>
      </c>
      <c r="H73" s="13"/>
      <c r="I73" s="13">
        <v>825811</v>
      </c>
      <c r="J73" s="10"/>
      <c r="K73" s="13">
        <v>-7690</v>
      </c>
      <c r="L73" s="13">
        <v>-640</v>
      </c>
      <c r="O73" s="150"/>
      <c r="P73" s="150"/>
      <c r="R73" s="151"/>
    </row>
    <row r="74" spans="1:18" ht="22.5" customHeight="1">
      <c r="A74" s="4" t="s">
        <v>147</v>
      </c>
      <c r="E74" s="13">
        <v>-29839</v>
      </c>
      <c r="F74" s="10"/>
      <c r="G74" s="13">
        <v>-17921</v>
      </c>
      <c r="H74" s="13"/>
      <c r="I74" s="13" t="s">
        <v>274</v>
      </c>
      <c r="J74" s="10"/>
      <c r="K74" s="13">
        <v>0</v>
      </c>
      <c r="L74" s="13">
        <v>0</v>
      </c>
      <c r="O74" s="150"/>
      <c r="P74" s="150"/>
      <c r="R74" s="151"/>
    </row>
    <row r="75" spans="1:18" s="8" customFormat="1" ht="22.5" customHeight="1">
      <c r="A75" s="4" t="s">
        <v>212</v>
      </c>
      <c r="B75" s="9"/>
      <c r="C75" s="9"/>
      <c r="D75" s="9"/>
      <c r="E75" s="13">
        <v>3213614</v>
      </c>
      <c r="F75" s="10"/>
      <c r="G75" s="13">
        <v>1190000</v>
      </c>
      <c r="H75" s="13"/>
      <c r="I75" s="13">
        <v>1900000</v>
      </c>
      <c r="J75" s="10"/>
      <c r="K75" s="13">
        <v>0</v>
      </c>
      <c r="L75" s="13">
        <v>0</v>
      </c>
      <c r="N75" s="17"/>
      <c r="O75" s="150"/>
      <c r="P75" s="150"/>
      <c r="R75" s="151"/>
    </row>
    <row r="76" spans="1:18" s="8" customFormat="1" ht="22.5" customHeight="1">
      <c r="A76" s="3" t="s">
        <v>213</v>
      </c>
      <c r="B76" s="9"/>
      <c r="C76" s="9"/>
      <c r="D76" s="9"/>
      <c r="E76" s="13">
        <v>-1064925</v>
      </c>
      <c r="F76" s="10"/>
      <c r="G76" s="13">
        <v>-876557</v>
      </c>
      <c r="H76" s="13"/>
      <c r="I76" s="13">
        <v>-30000</v>
      </c>
      <c r="J76" s="10"/>
      <c r="K76" s="13">
        <v>-60000</v>
      </c>
      <c r="L76" s="13">
        <v>-321000</v>
      </c>
      <c r="N76" s="17"/>
      <c r="O76" s="150"/>
      <c r="P76" s="150"/>
      <c r="R76" s="151"/>
    </row>
    <row r="77" spans="1:18" s="8" customFormat="1" ht="22.5" customHeight="1">
      <c r="A77" s="3" t="s">
        <v>156</v>
      </c>
      <c r="B77" s="9"/>
      <c r="C77" s="9"/>
      <c r="D77" s="9"/>
      <c r="E77" s="13">
        <v>-600000</v>
      </c>
      <c r="F77" s="10"/>
      <c r="G77" s="13">
        <v>0</v>
      </c>
      <c r="H77" s="13"/>
      <c r="I77" s="13">
        <v>-600000</v>
      </c>
      <c r="J77" s="10"/>
      <c r="K77" s="13">
        <v>0</v>
      </c>
      <c r="L77" s="13">
        <v>-800000</v>
      </c>
      <c r="N77" s="17"/>
      <c r="O77" s="150"/>
      <c r="P77" s="150"/>
      <c r="R77" s="151"/>
    </row>
    <row r="78" spans="1:18" s="8" customFormat="1" ht="22.5" customHeight="1">
      <c r="A78" s="3" t="s">
        <v>237</v>
      </c>
      <c r="B78" s="9"/>
      <c r="C78" s="9"/>
      <c r="D78" s="9"/>
      <c r="E78" s="13">
        <v>-626667</v>
      </c>
      <c r="F78" s="10"/>
      <c r="G78" s="13">
        <v>0</v>
      </c>
      <c r="H78" s="13"/>
      <c r="I78" s="13">
        <v>-626667</v>
      </c>
      <c r="J78" s="10"/>
      <c r="K78" s="13">
        <v>0</v>
      </c>
      <c r="L78" s="13">
        <v>0</v>
      </c>
      <c r="N78" s="17"/>
      <c r="O78" s="150"/>
      <c r="P78" s="150"/>
      <c r="R78" s="151"/>
    </row>
    <row r="79" spans="1:18" s="8" customFormat="1" ht="22.5" customHeight="1">
      <c r="A79" s="3" t="s">
        <v>59</v>
      </c>
      <c r="B79" s="9"/>
      <c r="C79" s="9"/>
      <c r="D79" s="9"/>
      <c r="E79" s="13">
        <v>-128627</v>
      </c>
      <c r="F79" s="10"/>
      <c r="G79" s="13">
        <v>-76324</v>
      </c>
      <c r="H79" s="13"/>
      <c r="I79" s="13">
        <v>-128627</v>
      </c>
      <c r="J79" s="10"/>
      <c r="K79" s="13">
        <v>-76324</v>
      </c>
      <c r="L79" s="13">
        <v>-262298</v>
      </c>
      <c r="N79" s="17"/>
      <c r="O79" s="150"/>
      <c r="P79" s="150"/>
      <c r="R79" s="151"/>
    </row>
    <row r="80" spans="1:18" s="8" customFormat="1" ht="22.5" customHeight="1">
      <c r="A80" s="3" t="s">
        <v>159</v>
      </c>
      <c r="B80" s="9"/>
      <c r="C80" s="9"/>
      <c r="D80" s="9"/>
      <c r="E80" s="13">
        <v>-4828</v>
      </c>
      <c r="F80" s="10"/>
      <c r="G80" s="13">
        <v>-10259</v>
      </c>
      <c r="H80" s="13"/>
      <c r="I80" s="13" t="s">
        <v>274</v>
      </c>
      <c r="J80" s="10"/>
      <c r="K80" s="13">
        <v>0</v>
      </c>
      <c r="L80" s="13">
        <v>0</v>
      </c>
      <c r="N80" s="17"/>
      <c r="O80" s="150"/>
      <c r="P80" s="150"/>
      <c r="R80" s="151"/>
    </row>
    <row r="81" spans="1:18" s="8" customFormat="1" ht="22.5" customHeight="1">
      <c r="A81" s="3" t="s">
        <v>101</v>
      </c>
      <c r="B81" s="9"/>
      <c r="C81" s="9"/>
      <c r="D81" s="9"/>
      <c r="E81" s="13">
        <v>-597093</v>
      </c>
      <c r="F81" s="10"/>
      <c r="G81" s="13">
        <v>-523079</v>
      </c>
      <c r="H81" s="13"/>
      <c r="I81" s="13">
        <v>-117233</v>
      </c>
      <c r="J81" s="10"/>
      <c r="K81" s="13">
        <v>-77646</v>
      </c>
      <c r="L81" s="13">
        <v>-114400</v>
      </c>
      <c r="N81" s="17"/>
      <c r="O81" s="150"/>
      <c r="P81" s="150"/>
      <c r="R81" s="151"/>
    </row>
    <row r="82" spans="1:18" s="8" customFormat="1" ht="22.5" customHeight="1">
      <c r="A82" s="3" t="s">
        <v>265</v>
      </c>
      <c r="B82" s="9"/>
      <c r="C82" s="9"/>
      <c r="D82" s="9"/>
      <c r="E82" s="13">
        <v>-400</v>
      </c>
      <c r="F82" s="10"/>
      <c r="G82" s="13">
        <v>-160542</v>
      </c>
      <c r="H82" s="13"/>
      <c r="I82" s="13" t="s">
        <v>274</v>
      </c>
      <c r="J82" s="10"/>
      <c r="K82" s="13">
        <v>0</v>
      </c>
      <c r="L82" s="13"/>
      <c r="N82" s="17"/>
      <c r="O82" s="150"/>
      <c r="P82" s="150"/>
      <c r="R82" s="151"/>
    </row>
    <row r="83" spans="1:18" s="8" customFormat="1" ht="22.5" customHeight="1">
      <c r="A83" s="7" t="s">
        <v>60</v>
      </c>
      <c r="B83" s="9"/>
      <c r="C83" s="9"/>
      <c r="D83" s="9"/>
      <c r="E83" s="18">
        <f>SUM(E72:E82)</f>
        <v>315175</v>
      </c>
      <c r="F83" s="10"/>
      <c r="G83" s="18">
        <f>SUM(G72:G82)</f>
        <v>-535335</v>
      </c>
      <c r="H83" s="13"/>
      <c r="I83" s="18">
        <f>SUM(I72:I82)</f>
        <v>1223284</v>
      </c>
      <c r="J83" s="10"/>
      <c r="K83" s="18">
        <f>SUM(K72:K82)</f>
        <v>-221660</v>
      </c>
      <c r="L83" s="13">
        <v>267450</v>
      </c>
      <c r="N83" s="13"/>
      <c r="O83" s="13"/>
      <c r="P83" s="13"/>
      <c r="R83" s="151"/>
    </row>
    <row r="84" spans="1:18" s="8" customFormat="1" ht="22.5" customHeight="1">
      <c r="A84" s="7" t="s">
        <v>277</v>
      </c>
      <c r="B84" s="9"/>
      <c r="C84" s="9"/>
      <c r="D84" s="9"/>
      <c r="E84" s="18">
        <v>-74244</v>
      </c>
      <c r="F84" s="10"/>
      <c r="G84" s="18">
        <v>4924</v>
      </c>
      <c r="H84" s="13"/>
      <c r="I84" s="18">
        <v>0</v>
      </c>
      <c r="J84" s="10"/>
      <c r="K84" s="18">
        <v>0</v>
      </c>
      <c r="L84" s="9"/>
      <c r="N84" s="17"/>
      <c r="O84" s="150"/>
      <c r="P84" s="150"/>
      <c r="R84" s="151"/>
    </row>
    <row r="85" spans="1:18" s="8" customFormat="1" ht="22.5" customHeight="1">
      <c r="A85" s="7" t="s">
        <v>61</v>
      </c>
      <c r="B85" s="9"/>
      <c r="C85" s="9"/>
      <c r="D85" s="9"/>
      <c r="E85" s="13">
        <f>SUM(E83+E70+E37+E84)</f>
        <v>-960925</v>
      </c>
      <c r="F85" s="10"/>
      <c r="G85" s="13">
        <f>SUM(G83+G70+G37+G84)</f>
        <v>544841</v>
      </c>
      <c r="H85" s="13"/>
      <c r="I85" s="13">
        <f>SUM(I83+I70+I37+I84)</f>
        <v>-824336</v>
      </c>
      <c r="J85" s="10"/>
      <c r="K85" s="13">
        <f>SUM(K83+K70+K37+K84)</f>
        <v>1145875</v>
      </c>
      <c r="L85" s="9"/>
      <c r="N85" s="13"/>
      <c r="O85" s="152"/>
      <c r="P85" s="152"/>
      <c r="R85" s="151"/>
    </row>
    <row r="86" spans="1:18" s="8" customFormat="1" ht="22.5" customHeight="1">
      <c r="A86" s="3" t="s">
        <v>155</v>
      </c>
      <c r="B86" s="9"/>
      <c r="C86" s="9"/>
      <c r="D86" s="9"/>
      <c r="E86" s="13">
        <v>-9936</v>
      </c>
      <c r="F86" s="10"/>
      <c r="G86" s="13">
        <v>14837</v>
      </c>
      <c r="H86" s="13"/>
      <c r="I86" s="13">
        <v>6058</v>
      </c>
      <c r="J86" s="10"/>
      <c r="K86" s="13">
        <v>9854</v>
      </c>
      <c r="L86" s="9"/>
      <c r="N86" s="17"/>
      <c r="O86" s="150"/>
      <c r="P86" s="150"/>
      <c r="R86" s="151"/>
    </row>
    <row r="87" spans="1:18" s="8" customFormat="1" ht="22.5" customHeight="1">
      <c r="A87" s="4" t="s">
        <v>119</v>
      </c>
      <c r="B87" s="9"/>
      <c r="C87" s="9"/>
      <c r="D87" s="9"/>
      <c r="E87" s="14">
        <f>SUM(BS!H11)</f>
        <v>3156855</v>
      </c>
      <c r="F87" s="10"/>
      <c r="G87" s="14">
        <v>3227501</v>
      </c>
      <c r="H87" s="13"/>
      <c r="I87" s="14">
        <f>SUM(BS!L11)</f>
        <v>1314894</v>
      </c>
      <c r="J87" s="10"/>
      <c r="K87" s="14">
        <v>582840</v>
      </c>
      <c r="L87" s="9"/>
      <c r="N87" s="17"/>
      <c r="O87" s="150"/>
      <c r="P87" s="150"/>
    </row>
    <row r="88" spans="1:18" s="8" customFormat="1" ht="22.5" customHeight="1" thickBot="1">
      <c r="A88" s="5" t="s">
        <v>120</v>
      </c>
      <c r="B88" s="9"/>
      <c r="C88" s="9"/>
      <c r="D88" s="9"/>
      <c r="E88" s="19">
        <f>SUM(E85:E87)</f>
        <v>2185994</v>
      </c>
      <c r="F88" s="10"/>
      <c r="G88" s="19">
        <f>SUM(G85:G87)</f>
        <v>3787179</v>
      </c>
      <c r="H88" s="13"/>
      <c r="I88" s="19">
        <f>SUM(I85:I87)</f>
        <v>496616</v>
      </c>
      <c r="J88" s="10"/>
      <c r="K88" s="19">
        <f>SUM(K85:K87)</f>
        <v>1738569</v>
      </c>
      <c r="L88" s="9"/>
      <c r="N88" s="17"/>
      <c r="O88" s="150"/>
      <c r="P88" s="150"/>
    </row>
    <row r="89" spans="1:18" s="8" customFormat="1" ht="22.5" customHeight="1" thickTop="1">
      <c r="A89" s="3"/>
      <c r="B89" s="9"/>
      <c r="C89" s="9"/>
      <c r="D89" s="9"/>
      <c r="E89" s="10">
        <f>SUM(BS!F11-E88)</f>
        <v>0</v>
      </c>
      <c r="F89" s="10"/>
      <c r="G89" s="10"/>
      <c r="H89" s="10"/>
      <c r="I89" s="10">
        <f>SUM(BS!J11-I88)</f>
        <v>0</v>
      </c>
      <c r="J89" s="10"/>
      <c r="K89" s="10"/>
      <c r="L89" s="9"/>
      <c r="N89" s="17"/>
      <c r="O89" s="17"/>
      <c r="P89" s="150"/>
    </row>
    <row r="90" spans="1:18" s="8" customFormat="1" ht="22.5" customHeight="1">
      <c r="A90" s="11" t="s">
        <v>135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O90" s="147"/>
      <c r="P90" s="147"/>
    </row>
    <row r="91" spans="1:18" ht="24" customHeight="1">
      <c r="A91" s="5"/>
      <c r="B91" s="3"/>
      <c r="C91" s="3"/>
      <c r="D91" s="3"/>
      <c r="E91" s="3"/>
      <c r="F91" s="3"/>
      <c r="G91" s="3"/>
      <c r="H91" s="3"/>
      <c r="I91" s="3"/>
      <c r="J91" s="3"/>
      <c r="K91" s="21" t="s">
        <v>115</v>
      </c>
    </row>
    <row r="92" spans="1:18" ht="24" customHeight="1">
      <c r="A92" s="5" t="s">
        <v>90</v>
      </c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8" ht="24" customHeight="1">
      <c r="A93" s="12" t="s">
        <v>54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8" ht="24" customHeight="1">
      <c r="A94" s="24" t="s">
        <v>222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8" ht="24" customHeight="1">
      <c r="A95" s="6"/>
      <c r="B95" s="6"/>
      <c r="C95" s="6"/>
      <c r="D95" s="6"/>
      <c r="E95" s="6"/>
      <c r="F95" s="6"/>
      <c r="G95" s="3"/>
      <c r="H95" s="3"/>
      <c r="I95" s="3"/>
      <c r="J95" s="6"/>
      <c r="K95" s="21" t="s">
        <v>112</v>
      </c>
    </row>
    <row r="96" spans="1:18" ht="24" customHeight="1">
      <c r="A96" s="6"/>
      <c r="B96" s="6"/>
      <c r="C96" s="6"/>
      <c r="D96" s="6"/>
      <c r="E96" s="162" t="s">
        <v>0</v>
      </c>
      <c r="F96" s="162"/>
      <c r="G96" s="162"/>
      <c r="H96" s="22"/>
      <c r="I96" s="162" t="s">
        <v>1</v>
      </c>
      <c r="J96" s="162"/>
      <c r="K96" s="162"/>
    </row>
    <row r="97" spans="1:11" ht="24" customHeight="1">
      <c r="B97" s="23"/>
      <c r="C97" s="61"/>
      <c r="D97" s="23"/>
      <c r="E97" s="62">
        <v>2567</v>
      </c>
      <c r="F97" s="23"/>
      <c r="G97" s="62">
        <v>2566</v>
      </c>
      <c r="H97" s="15"/>
      <c r="I97" s="62">
        <v>2567</v>
      </c>
      <c r="J97" s="23"/>
      <c r="K97" s="62">
        <v>2566</v>
      </c>
    </row>
    <row r="98" spans="1:11" ht="24" customHeight="1">
      <c r="A98" s="27" t="s">
        <v>99</v>
      </c>
    </row>
    <row r="99" spans="1:11" ht="24" customHeight="1">
      <c r="A99" s="25" t="s">
        <v>100</v>
      </c>
    </row>
    <row r="100" spans="1:11" ht="24" customHeight="1">
      <c r="A100" s="3" t="s">
        <v>266</v>
      </c>
    </row>
    <row r="101" spans="1:11" ht="24" customHeight="1">
      <c r="A101" s="3" t="s">
        <v>267</v>
      </c>
      <c r="E101" s="10">
        <v>0</v>
      </c>
      <c r="F101" s="10"/>
      <c r="G101" s="10">
        <v>0</v>
      </c>
      <c r="H101" s="10"/>
      <c r="I101" s="10">
        <v>841310</v>
      </c>
      <c r="J101" s="10"/>
      <c r="K101" s="10">
        <v>0</v>
      </c>
    </row>
    <row r="102" spans="1:11" ht="24" customHeight="1">
      <c r="A102" s="3" t="s">
        <v>268</v>
      </c>
      <c r="E102" s="10"/>
      <c r="F102" s="10"/>
      <c r="G102" s="10"/>
      <c r="H102" s="10"/>
      <c r="I102" s="10"/>
      <c r="J102" s="10"/>
      <c r="K102" s="10"/>
    </row>
    <row r="103" spans="1:11" ht="24" customHeight="1">
      <c r="A103" s="3" t="s">
        <v>269</v>
      </c>
      <c r="E103" s="10">
        <v>0</v>
      </c>
      <c r="F103" s="10"/>
      <c r="G103" s="10">
        <v>0</v>
      </c>
      <c r="H103" s="10"/>
      <c r="I103" s="10">
        <v>156729</v>
      </c>
      <c r="J103" s="10"/>
      <c r="K103" s="10">
        <v>0</v>
      </c>
    </row>
    <row r="105" spans="1:11" ht="24" customHeight="1">
      <c r="A105" s="11" t="s">
        <v>135</v>
      </c>
    </row>
  </sheetData>
  <mergeCells count="6">
    <mergeCell ref="E6:G6"/>
    <mergeCell ref="I6:K6"/>
    <mergeCell ref="E45:G45"/>
    <mergeCell ref="I45:K45"/>
    <mergeCell ref="E96:G96"/>
    <mergeCell ref="I96:K96"/>
  </mergeCells>
  <printOptions horizontalCentered="1"/>
  <pageMargins left="0.61" right="0.27" top="0.42" bottom="0.18" header="0.31496062992126" footer="0.18"/>
  <pageSetup paperSize="9" scale="73" fitToHeight="7" orientation="portrait" r:id="rId1"/>
  <headerFooter differentOddEven="1"/>
  <rowBreaks count="2" manualBreakCount="2">
    <brk id="39" max="16383" man="1"/>
    <brk id="9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CE1-1</vt:lpstr>
      <vt:lpstr>CE1-2</vt:lpstr>
      <vt:lpstr>CE2-1</vt:lpstr>
      <vt:lpstr>CE2-2</vt:lpstr>
      <vt:lpstr>CF</vt:lpstr>
      <vt:lpstr>BS!Print_Area</vt:lpstr>
      <vt:lpstr>'CE1-1'!Print_Area</vt:lpstr>
      <vt:lpstr>'CE1-2'!Print_Area</vt:lpstr>
      <vt:lpstr>'CE2-1'!Print_Area</vt:lpstr>
      <vt:lpstr>'CE2-2'!Print_Area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Patcharee.t</dc:creator>
  <cp:lastModifiedBy>Surakitti Techamahatthana</cp:lastModifiedBy>
  <cp:lastPrinted>2024-11-13T11:48:37Z</cp:lastPrinted>
  <dcterms:created xsi:type="dcterms:W3CDTF">2011-03-08T09:02:15Z</dcterms:created>
  <dcterms:modified xsi:type="dcterms:W3CDTF">2024-11-14T11:00:33Z</dcterms:modified>
</cp:coreProperties>
</file>