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surakitti_techamahatthana_th_ey_com/Documents/Desktop/Golf Backup 18 May 2021/2024/SSPG/Q3/FS/SET/"/>
    </mc:Choice>
  </mc:AlternateContent>
  <xr:revisionPtr revIDLastSave="0" documentId="8_{8F7B8E37-2469-4D54-8176-DC75D946C008}" xr6:coauthVersionLast="47" xr6:coauthVersionMax="47" xr10:uidLastSave="{00000000-0000-0000-0000-000000000000}"/>
  <bookViews>
    <workbookView xWindow="975" yWindow="30" windowWidth="27825" windowHeight="16170" tabRatio="640" firstSheet="6" activeTab="6" xr2:uid="{00000000-000D-0000-FFFF-FFFF00000000}"/>
  </bookViews>
  <sheets>
    <sheet name="BS" sheetId="7" r:id="rId1"/>
    <sheet name="PL" sheetId="50" r:id="rId2"/>
    <sheet name="CE1-1" sheetId="57" r:id="rId3"/>
    <sheet name="CE1-2" sheetId="59" r:id="rId4"/>
    <sheet name="CE2-1" sheetId="58" r:id="rId5"/>
    <sheet name="CE2-2" sheetId="60" r:id="rId6"/>
    <sheet name="CF" sheetId="54" r:id="rId7"/>
  </sheets>
  <definedNames>
    <definedName name="_xlnm.Print_Area" localSheetId="0">BS!$A$1:$L$114</definedName>
    <definedName name="_xlnm.Print_Area" localSheetId="2">'CE1-1'!$A$1:$Z$41</definedName>
    <definedName name="_xlnm.Print_Area" localSheetId="3">'CE1-2'!$A$1:$P$27</definedName>
    <definedName name="_xlnm.Print_Area" localSheetId="4">'CE2-1'!$A$1:$V$36</definedName>
    <definedName name="_xlnm.Print_Area" localSheetId="5">'CE2-2'!$A$1:$P$28</definedName>
    <definedName name="_xlnm.Print_Area" localSheetId="6">CF!$A$1:$L$106</definedName>
    <definedName name="_xlnm.Print_Area" localSheetId="1">PL!$A$1:$L$130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32" i="58" l="1"/>
  <c r="M39" i="57"/>
  <c r="U35" i="57"/>
  <c r="Y35" i="57" s="1"/>
  <c r="I88" i="54"/>
  <c r="E88" i="54"/>
  <c r="U33" i="58"/>
  <c r="O36" i="57"/>
  <c r="U37" i="57"/>
  <c r="Y37" i="57" s="1"/>
  <c r="U36" i="57"/>
  <c r="Y36" i="57" s="1"/>
  <c r="O25" i="60"/>
  <c r="M26" i="60"/>
  <c r="K26" i="60"/>
  <c r="I26" i="60"/>
  <c r="G26" i="60"/>
  <c r="E26" i="60"/>
  <c r="C26" i="60"/>
  <c r="E23" i="60"/>
  <c r="E22" i="59"/>
  <c r="M25" i="59"/>
  <c r="K25" i="59"/>
  <c r="I25" i="59"/>
  <c r="C25" i="59"/>
  <c r="G25" i="59"/>
  <c r="O24" i="59"/>
  <c r="G39" i="50" l="1"/>
  <c r="K39" i="50"/>
  <c r="I30" i="50"/>
  <c r="I39" i="50" s="1"/>
  <c r="I31" i="50"/>
  <c r="I32" i="50"/>
  <c r="E32" i="50"/>
  <c r="E31" i="50"/>
  <c r="E30" i="50"/>
  <c r="E39" i="50" s="1"/>
  <c r="I23" i="50"/>
  <c r="I21" i="50"/>
  <c r="I20" i="50"/>
  <c r="I14" i="50"/>
  <c r="I10" i="50"/>
  <c r="E23" i="50"/>
  <c r="E21" i="50"/>
  <c r="E20" i="50"/>
  <c r="E19" i="50"/>
  <c r="E14" i="50"/>
  <c r="E10" i="50"/>
  <c r="K104" i="50"/>
  <c r="I104" i="50"/>
  <c r="G104" i="50"/>
  <c r="E104" i="50"/>
  <c r="O31" i="57" l="1"/>
  <c r="O28" i="58"/>
  <c r="K23" i="60"/>
  <c r="K24" i="60" s="1"/>
  <c r="K17" i="60"/>
  <c r="K18" i="60" s="1"/>
  <c r="K20" i="60" s="1"/>
  <c r="U28" i="58"/>
  <c r="U27" i="58"/>
  <c r="K22" i="59"/>
  <c r="K23" i="59" s="1"/>
  <c r="K16" i="59"/>
  <c r="K17" i="59" s="1"/>
  <c r="K19" i="59" s="1"/>
  <c r="U31" i="57" l="1"/>
  <c r="Y31" i="57" s="1"/>
  <c r="U30" i="57"/>
  <c r="Y30" i="57" s="1"/>
  <c r="L102" i="7" l="1"/>
  <c r="H102" i="7"/>
  <c r="L100" i="7"/>
  <c r="H100" i="7"/>
  <c r="L97" i="7"/>
  <c r="H97" i="7"/>
  <c r="U30" i="58"/>
  <c r="U26" i="58"/>
  <c r="U22" i="58"/>
  <c r="U19" i="58"/>
  <c r="U18" i="58"/>
  <c r="U17" i="58"/>
  <c r="U13" i="58"/>
  <c r="Q25" i="58"/>
  <c r="Q16" i="58"/>
  <c r="Q20" i="58" s="1"/>
  <c r="M25" i="58"/>
  <c r="M16" i="58"/>
  <c r="M20" i="58" s="1"/>
  <c r="U21" i="57"/>
  <c r="U20" i="57"/>
  <c r="U19" i="57"/>
  <c r="U18" i="57"/>
  <c r="U17" i="57"/>
  <c r="U13" i="57"/>
  <c r="U38" i="57"/>
  <c r="U29" i="57"/>
  <c r="U28" i="57"/>
  <c r="U24" i="57"/>
  <c r="Q27" i="57"/>
  <c r="Q16" i="57"/>
  <c r="Q22" i="57" s="1"/>
  <c r="M27" i="57"/>
  <c r="F100" i="7" s="1"/>
  <c r="M16" i="57"/>
  <c r="M22" i="57" s="1"/>
  <c r="F73" i="7"/>
  <c r="H73" i="7"/>
  <c r="J73" i="7"/>
  <c r="L73" i="7"/>
  <c r="F61" i="7"/>
  <c r="H61" i="7"/>
  <c r="J61" i="7"/>
  <c r="L61" i="7"/>
  <c r="F22" i="7"/>
  <c r="H22" i="7"/>
  <c r="J22" i="7"/>
  <c r="L22" i="7"/>
  <c r="J100" i="7" l="1"/>
  <c r="M34" i="58"/>
  <c r="Q34" i="58"/>
  <c r="J102" i="7" s="1"/>
  <c r="K84" i="54"/>
  <c r="G84" i="54"/>
  <c r="K71" i="54"/>
  <c r="G71" i="54"/>
  <c r="K81" i="50"/>
  <c r="K77" i="50"/>
  <c r="G81" i="50"/>
  <c r="G77" i="50"/>
  <c r="K16" i="50"/>
  <c r="K12" i="50"/>
  <c r="G16" i="50"/>
  <c r="G12" i="50"/>
  <c r="G82" i="50" l="1"/>
  <c r="G87" i="50" s="1"/>
  <c r="G9" i="54" s="1"/>
  <c r="K82" i="50"/>
  <c r="K87" i="50" s="1"/>
  <c r="K9" i="54" s="1"/>
  <c r="G17" i="50"/>
  <c r="G22" i="50" s="1"/>
  <c r="G24" i="50" s="1"/>
  <c r="G54" i="50" s="1"/>
  <c r="G52" i="50" s="1"/>
  <c r="K17" i="50"/>
  <c r="K22" i="50" s="1"/>
  <c r="K24" i="50" s="1"/>
  <c r="K52" i="50" s="1"/>
  <c r="Y38" i="57"/>
  <c r="E84" i="54" l="1"/>
  <c r="I84" i="54"/>
  <c r="O21" i="59"/>
  <c r="I27" i="57"/>
  <c r="I39" i="57" s="1"/>
  <c r="F97" i="7" s="1"/>
  <c r="I16" i="57"/>
  <c r="I22" i="57" s="1"/>
  <c r="L95" i="7" l="1"/>
  <c r="E24" i="60"/>
  <c r="E18" i="60"/>
  <c r="E20" i="60" s="1"/>
  <c r="G25" i="58"/>
  <c r="G16" i="58"/>
  <c r="G20" i="58" s="1"/>
  <c r="I16" i="58"/>
  <c r="I20" i="58" s="1"/>
  <c r="I25" i="58"/>
  <c r="E23" i="59"/>
  <c r="E25" i="59" s="1"/>
  <c r="E17" i="59"/>
  <c r="E19" i="59" s="1"/>
  <c r="I34" i="58" l="1"/>
  <c r="J97" i="7" s="1"/>
  <c r="G34" i="58"/>
  <c r="J95" i="7" s="1"/>
  <c r="O19" i="60"/>
  <c r="O18" i="59"/>
  <c r="Y21" i="57"/>
  <c r="Y20" i="57"/>
  <c r="Y19" i="57"/>
  <c r="Y18" i="57"/>
  <c r="Y17" i="57"/>
  <c r="M24" i="60" l="1"/>
  <c r="I23" i="60"/>
  <c r="G23" i="60"/>
  <c r="G24" i="60" s="1"/>
  <c r="C23" i="60"/>
  <c r="C24" i="60" s="1"/>
  <c r="O22" i="60"/>
  <c r="M18" i="60"/>
  <c r="M20" i="60" s="1"/>
  <c r="I17" i="60"/>
  <c r="I18" i="60" s="1"/>
  <c r="G17" i="60"/>
  <c r="G18" i="60" s="1"/>
  <c r="G20" i="60" s="1"/>
  <c r="C17" i="60"/>
  <c r="C18" i="60" s="1"/>
  <c r="C20" i="60" s="1"/>
  <c r="O16" i="60"/>
  <c r="I24" i="60" l="1"/>
  <c r="O23" i="60"/>
  <c r="S24" i="58" s="1"/>
  <c r="U24" i="58" s="1"/>
  <c r="O18" i="60"/>
  <c r="I20" i="60"/>
  <c r="O20" i="60" s="1"/>
  <c r="O17" i="60"/>
  <c r="S15" i="58" s="1"/>
  <c r="U15" i="58" s="1"/>
  <c r="I22" i="59"/>
  <c r="I23" i="59" s="1"/>
  <c r="G22" i="59"/>
  <c r="G23" i="59" s="1"/>
  <c r="C22" i="59"/>
  <c r="C23" i="59" s="1"/>
  <c r="M17" i="59"/>
  <c r="M19" i="59" s="1"/>
  <c r="I16" i="59"/>
  <c r="I17" i="59" s="1"/>
  <c r="I19" i="59" s="1"/>
  <c r="G16" i="59"/>
  <c r="G17" i="59" s="1"/>
  <c r="G19" i="59" s="1"/>
  <c r="C16" i="59"/>
  <c r="C17" i="59" s="1"/>
  <c r="O15" i="59"/>
  <c r="S25" i="58" l="1"/>
  <c r="S16" i="58"/>
  <c r="S20" i="58" s="1"/>
  <c r="M23" i="59"/>
  <c r="O26" i="60"/>
  <c r="O24" i="60"/>
  <c r="O17" i="59"/>
  <c r="C19" i="59"/>
  <c r="O19" i="59" s="1"/>
  <c r="O16" i="59"/>
  <c r="S15" i="57" s="1"/>
  <c r="O22" i="59"/>
  <c r="S26" i="57" s="1"/>
  <c r="U26" i="57" s="1"/>
  <c r="S34" i="58" l="1"/>
  <c r="J103" i="7" s="1"/>
  <c r="O23" i="59"/>
  <c r="S16" i="57"/>
  <c r="S22" i="57" s="1"/>
  <c r="O20" i="59" s="1"/>
  <c r="U15" i="57"/>
  <c r="O25" i="59"/>
  <c r="S27" i="57"/>
  <c r="Y29" i="57"/>
  <c r="S39" i="57" l="1"/>
  <c r="F103" i="7" s="1"/>
  <c r="Y28" i="57"/>
  <c r="O26" i="59" l="1"/>
  <c r="I12" i="50"/>
  <c r="E12" i="50"/>
  <c r="E16" i="50"/>
  <c r="W26" i="57"/>
  <c r="W15" i="57"/>
  <c r="I16" i="50"/>
  <c r="K41" i="50" l="1"/>
  <c r="K57" i="50" s="1"/>
  <c r="I17" i="50"/>
  <c r="I22" i="50" s="1"/>
  <c r="I24" i="50" s="1"/>
  <c r="I52" i="50" s="1"/>
  <c r="E17" i="50"/>
  <c r="E22" i="50" s="1"/>
  <c r="E24" i="50" s="1"/>
  <c r="W25" i="57"/>
  <c r="W27" i="57" s="1"/>
  <c r="W14" i="57"/>
  <c r="Y24" i="57"/>
  <c r="Y13" i="57"/>
  <c r="K27" i="57"/>
  <c r="K39" i="57" s="1"/>
  <c r="F99" i="7" s="1"/>
  <c r="G27" i="57"/>
  <c r="G39" i="57" s="1"/>
  <c r="E27" i="57"/>
  <c r="E39" i="57" s="1"/>
  <c r="C27" i="57"/>
  <c r="K16" i="57"/>
  <c r="K22" i="57" s="1"/>
  <c r="G16" i="57"/>
  <c r="G22" i="57" s="1"/>
  <c r="E16" i="57"/>
  <c r="E22" i="57" s="1"/>
  <c r="C16" i="57"/>
  <c r="C22" i="57" s="1"/>
  <c r="K25" i="58"/>
  <c r="E25" i="58"/>
  <c r="C25" i="58"/>
  <c r="C34" i="58" s="1"/>
  <c r="K16" i="58"/>
  <c r="K20" i="58" s="1"/>
  <c r="E16" i="58"/>
  <c r="E20" i="58" s="1"/>
  <c r="C16" i="58"/>
  <c r="E34" i="58" l="1"/>
  <c r="J93" i="7" s="1"/>
  <c r="K34" i="58"/>
  <c r="J99" i="7" s="1"/>
  <c r="C20" i="58"/>
  <c r="J92" i="7"/>
  <c r="C39" i="57"/>
  <c r="F92" i="7" s="1"/>
  <c r="E54" i="50"/>
  <c r="E52" i="50" s="1"/>
  <c r="G41" i="50"/>
  <c r="G59" i="50" s="1"/>
  <c r="I41" i="50"/>
  <c r="I57" i="50" s="1"/>
  <c r="E41" i="50"/>
  <c r="Y26" i="57"/>
  <c r="Y15" i="57"/>
  <c r="W16" i="57"/>
  <c r="W22" i="57" s="1"/>
  <c r="W39" i="57"/>
  <c r="F105" i="7" s="1"/>
  <c r="E59" i="50" l="1"/>
  <c r="E57" i="50" s="1"/>
  <c r="O21" i="60"/>
  <c r="O27" i="60"/>
  <c r="L92" i="7" l="1"/>
  <c r="F95" i="7"/>
  <c r="F93" i="7"/>
  <c r="H105" i="7"/>
  <c r="H101" i="7"/>
  <c r="H99" i="7"/>
  <c r="H95" i="7"/>
  <c r="H93" i="7"/>
  <c r="H92" i="7"/>
  <c r="I71" i="54"/>
  <c r="E71" i="54"/>
  <c r="I81" i="50"/>
  <c r="E81" i="50"/>
  <c r="K89" i="50"/>
  <c r="K106" i="50" s="1"/>
  <c r="I77" i="50"/>
  <c r="G89" i="50"/>
  <c r="E77" i="50"/>
  <c r="H36" i="7"/>
  <c r="J36" i="7"/>
  <c r="L36" i="7"/>
  <c r="F36" i="7"/>
  <c r="M115" i="7"/>
  <c r="G106" i="50" l="1"/>
  <c r="G124" i="50" s="1"/>
  <c r="G119" i="50"/>
  <c r="F74" i="7"/>
  <c r="F37" i="7"/>
  <c r="L93" i="7"/>
  <c r="L99" i="7"/>
  <c r="L101" i="7"/>
  <c r="H37" i="7"/>
  <c r="L74" i="7"/>
  <c r="J37" i="7"/>
  <c r="J74" i="7"/>
  <c r="I82" i="50"/>
  <c r="I87" i="50" s="1"/>
  <c r="E82" i="50"/>
  <c r="E87" i="50" s="1"/>
  <c r="L103" i="7"/>
  <c r="L37" i="7"/>
  <c r="H74" i="7"/>
  <c r="L104" i="7" l="1"/>
  <c r="L106" i="7" s="1"/>
  <c r="L107" i="7" s="1"/>
  <c r="L108" i="7" s="1"/>
  <c r="E89" i="50"/>
  <c r="E119" i="50" s="1"/>
  <c r="E9" i="54"/>
  <c r="E23" i="54" s="1"/>
  <c r="E36" i="54" s="1"/>
  <c r="I89" i="50"/>
  <c r="I117" i="50" s="1"/>
  <c r="I9" i="54"/>
  <c r="I23" i="54" s="1"/>
  <c r="I36" i="54" s="1"/>
  <c r="G23" i="54"/>
  <c r="G36" i="54" s="1"/>
  <c r="G38" i="54" s="1"/>
  <c r="G86" i="54" s="1"/>
  <c r="K23" i="54"/>
  <c r="K36" i="54" s="1"/>
  <c r="K38" i="54" s="1"/>
  <c r="K86" i="54" s="1"/>
  <c r="H103" i="7"/>
  <c r="E117" i="50" l="1"/>
  <c r="O25" i="57" s="1"/>
  <c r="O23" i="58"/>
  <c r="U23" i="58" s="1"/>
  <c r="U25" i="58" s="1"/>
  <c r="U34" i="58" s="1"/>
  <c r="H104" i="7"/>
  <c r="H106" i="7" s="1"/>
  <c r="H107" i="7" s="1"/>
  <c r="H108" i="7" s="1"/>
  <c r="I106" i="50"/>
  <c r="I122" i="50" s="1"/>
  <c r="O14" i="58"/>
  <c r="U14" i="58" s="1"/>
  <c r="U16" i="58" s="1"/>
  <c r="U20" i="58" s="1"/>
  <c r="K89" i="54"/>
  <c r="G89" i="54"/>
  <c r="I38" i="54"/>
  <c r="I86" i="54" s="1"/>
  <c r="I89" i="54" s="1"/>
  <c r="I90" i="54" s="1"/>
  <c r="E38" i="54"/>
  <c r="E86" i="54" s="1"/>
  <c r="E106" i="50"/>
  <c r="E124" i="50" s="1"/>
  <c r="E122" i="50" s="1"/>
  <c r="U25" i="57" l="1"/>
  <c r="Y25" i="57" s="1"/>
  <c r="O27" i="57"/>
  <c r="U27" i="57" s="1"/>
  <c r="Y27" i="57" s="1"/>
  <c r="O16" i="58"/>
  <c r="O20" i="58" s="1"/>
  <c r="O25" i="58"/>
  <c r="O34" i="58" s="1"/>
  <c r="O14" i="57"/>
  <c r="E89" i="54"/>
  <c r="E90" i="54" s="1"/>
  <c r="O39" i="57"/>
  <c r="F101" i="7" l="1"/>
  <c r="O16" i="57"/>
  <c r="O22" i="57" s="1"/>
  <c r="U14" i="57"/>
  <c r="Y14" i="57" s="1"/>
  <c r="J101" i="7"/>
  <c r="U21" i="58"/>
  <c r="U22" i="57"/>
  <c r="U16" i="57" l="1"/>
  <c r="Y16" i="57" s="1"/>
  <c r="Y22" i="57"/>
  <c r="Y23" i="57" s="1"/>
  <c r="J104" i="7"/>
  <c r="J106" i="7" s="1"/>
  <c r="U35" i="58" l="1"/>
  <c r="J107" i="7"/>
  <c r="J108" i="7" s="1"/>
  <c r="U33" i="57"/>
  <c r="Y33" i="57" s="1"/>
  <c r="Q39" i="57"/>
  <c r="U39" i="57" s="1"/>
  <c r="Y39" i="57" s="1"/>
  <c r="F102" i="7" l="1"/>
  <c r="F104" i="7" s="1"/>
  <c r="F106" i="7" s="1"/>
  <c r="Y40" i="57" l="1"/>
  <c r="F107" i="7"/>
  <c r="F108" i="7" s="1"/>
</calcChain>
</file>

<file path=xl/sharedStrings.xml><?xml version="1.0" encoding="utf-8"?>
<sst xmlns="http://schemas.openxmlformats.org/spreadsheetml/2006/main" count="547" uniqueCount="304">
  <si>
    <t xml:space="preserve">Total </t>
  </si>
  <si>
    <t>Total</t>
  </si>
  <si>
    <t>Expenses</t>
  </si>
  <si>
    <t>Consolidated financial statements</t>
  </si>
  <si>
    <t>Note</t>
  </si>
  <si>
    <t>Assets</t>
  </si>
  <si>
    <t>Current assets</t>
  </si>
  <si>
    <t>Cash and cash equivalents</t>
  </si>
  <si>
    <t>Short-term loans to related parties</t>
  </si>
  <si>
    <t>Other current assets</t>
  </si>
  <si>
    <t>Total current assets</t>
  </si>
  <si>
    <t>Non-current assets</t>
  </si>
  <si>
    <t xml:space="preserve">Property, plant and equipment 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</si>
  <si>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</si>
  <si>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</si>
  <si>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</si>
  <si>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</si>
  <si>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</si>
  <si>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</si>
  <si>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</si>
  <si>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</si>
  <si>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</si>
  <si>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</si>
  <si>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</si>
  <si>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</si>
  <si>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</si>
  <si>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</si>
  <si>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>Total shareholders' equity</t>
  </si>
  <si>
    <t>Total liabilities and shareholders' equity</t>
  </si>
  <si>
    <t>Deferred tax assets</t>
  </si>
  <si>
    <t>Statement of comprehensive income</t>
  </si>
  <si>
    <t>Cash flow statement</t>
  </si>
  <si>
    <t>Revenues</t>
  </si>
  <si>
    <t>Other income</t>
  </si>
  <si>
    <t>Total revenues</t>
  </si>
  <si>
    <t>Total expenses</t>
  </si>
  <si>
    <t>Finance cost</t>
  </si>
  <si>
    <t>Other comprehensive income:</t>
  </si>
  <si>
    <t>Profit attributable to:</t>
  </si>
  <si>
    <t>Basic earnings per share</t>
  </si>
  <si>
    <t>Cash flows from operating activities</t>
  </si>
  <si>
    <t xml:space="preserve">   Depreciation and amortisation</t>
  </si>
  <si>
    <t xml:space="preserve">   Trade and other receivables</t>
  </si>
  <si>
    <t xml:space="preserve">   Other non-current assets</t>
  </si>
  <si>
    <t xml:space="preserve">   Other current liabilities</t>
  </si>
  <si>
    <t xml:space="preserve">   Other non-current liabilities</t>
  </si>
  <si>
    <t>Net cash flows from (used in) operating activities</t>
  </si>
  <si>
    <t>Cash flows from investing activities</t>
  </si>
  <si>
    <t>Acquisition of property, plant and equipment</t>
  </si>
  <si>
    <t>Acquisition of intangible assets</t>
  </si>
  <si>
    <t>Cash flows from financing activities</t>
  </si>
  <si>
    <t>Equity attributable to owners of the Company</t>
  </si>
  <si>
    <t>share capital</t>
  </si>
  <si>
    <t>Retained earnings</t>
  </si>
  <si>
    <t>shareholders'</t>
  </si>
  <si>
    <t>equity</t>
  </si>
  <si>
    <t>Statement of changes in shareholders' equity</t>
  </si>
  <si>
    <t>Statement of changes in shareholders' equity (continued)</t>
  </si>
  <si>
    <t xml:space="preserve">   Finance cost</t>
  </si>
  <si>
    <t>Statement of financial position</t>
  </si>
  <si>
    <t>Statement of financial position (continued)</t>
  </si>
  <si>
    <t>Directors</t>
  </si>
  <si>
    <t>Trade and other receivables</t>
  </si>
  <si>
    <t>Non-controlling interests of the subsidiaries</t>
  </si>
  <si>
    <t>Other comprehensive income to be reclassified</t>
  </si>
  <si>
    <t>Other comprehensive income not to be reclassified</t>
  </si>
  <si>
    <t>Other components of shareholders' equity</t>
  </si>
  <si>
    <t>Cash flow statement (continued)</t>
  </si>
  <si>
    <t>Unappropriated</t>
  </si>
  <si>
    <t>combination under</t>
  </si>
  <si>
    <t>Other comprehensive income</t>
  </si>
  <si>
    <t>attributable</t>
  </si>
  <si>
    <t>to owners</t>
  </si>
  <si>
    <t>Non-controlling</t>
  </si>
  <si>
    <t>shareholder's</t>
  </si>
  <si>
    <t>Earnings per share</t>
  </si>
  <si>
    <t xml:space="preserve">   Provision for long-term employee benefits</t>
  </si>
  <si>
    <t>Exchange differences</t>
  </si>
  <si>
    <t>financial statements</t>
  </si>
  <si>
    <t>Statement of comprehensive income (continued)</t>
  </si>
  <si>
    <t>Appropriated</t>
  </si>
  <si>
    <t>Operating liabilities increase (decrease)</t>
  </si>
  <si>
    <t>Sermsang Power Corporation Public Company Limited and its subsidiaries</t>
  </si>
  <si>
    <t>Administrative expenses</t>
  </si>
  <si>
    <t>Profit before tax</t>
  </si>
  <si>
    <t>common control</t>
  </si>
  <si>
    <t>on business</t>
  </si>
  <si>
    <t xml:space="preserve">      under common control</t>
  </si>
  <si>
    <t>Long-term restricted bank deposits</t>
  </si>
  <si>
    <t>on translation of</t>
  </si>
  <si>
    <t>shareholders' equity</t>
  </si>
  <si>
    <t>Short-term restricted bank deposits</t>
  </si>
  <si>
    <t>Deferred tax liabilities</t>
  </si>
  <si>
    <t xml:space="preserve">   former shareholders</t>
  </si>
  <si>
    <t xml:space="preserve">Intangible assets </t>
  </si>
  <si>
    <t>Separate financial statements</t>
  </si>
  <si>
    <t>Investments in subsidiaries</t>
  </si>
  <si>
    <t>Trade and other payables</t>
  </si>
  <si>
    <t xml:space="preserve">   Cash paid for income tax</t>
  </si>
  <si>
    <t>(Unit: Thousand Baht)</t>
  </si>
  <si>
    <t>(Unaudited but reviewed)</t>
  </si>
  <si>
    <t>interests of</t>
  </si>
  <si>
    <t>Profit for the period</t>
  </si>
  <si>
    <t>Other comprehensive income for the period</t>
  </si>
  <si>
    <t>Total comprehensive income for the period</t>
  </si>
  <si>
    <t>Right-of-use assets</t>
  </si>
  <si>
    <t>Other non-current financial assets</t>
  </si>
  <si>
    <t>Other non-current financial liabilities</t>
  </si>
  <si>
    <t>Net increase (decrease) in cash and cash equivalents</t>
  </si>
  <si>
    <t>Cash and cash equivalents at beginning of period</t>
  </si>
  <si>
    <t>Cash and cash equivalents at end of period</t>
  </si>
  <si>
    <t>Cash flow</t>
  </si>
  <si>
    <t>hedge reserve</t>
  </si>
  <si>
    <t>Unbilled receivables</t>
  </si>
  <si>
    <t xml:space="preserve">   Unbilled receivables</t>
  </si>
  <si>
    <t>Cash flows from (used in) operating activities</t>
  </si>
  <si>
    <t>Finance income</t>
  </si>
  <si>
    <t xml:space="preserve">   Finance income</t>
  </si>
  <si>
    <t xml:space="preserve">   Trade and other payables</t>
  </si>
  <si>
    <t>of the Company</t>
  </si>
  <si>
    <t>(Unit: Thousand Baht, except earnings per share expressed in Baht)</t>
  </si>
  <si>
    <t>Profit before income tax</t>
  </si>
  <si>
    <t>Income tax</t>
  </si>
  <si>
    <t>Exchange differences on translation of financial statements</t>
  </si>
  <si>
    <t xml:space="preserve">   in foreign currencies</t>
  </si>
  <si>
    <t>The accompanying notes are an integral part of the interim financial statements.</t>
  </si>
  <si>
    <t>Profit or loss:</t>
  </si>
  <si>
    <t>Total comprehensive income attributable to:</t>
  </si>
  <si>
    <t xml:space="preserve">   Profit attributable to equity holders of the Company</t>
  </si>
  <si>
    <t>Adjustments to reconcile profit before tax to net cash provided by</t>
  </si>
  <si>
    <t xml:space="preserve">   (paid from) operating activities:</t>
  </si>
  <si>
    <t xml:space="preserve">   Loss on disposals of assets</t>
  </si>
  <si>
    <t>Share of profit from investments in subsidiaries</t>
  </si>
  <si>
    <t xml:space="preserve">   Unrealised loss (gain) on exchange</t>
  </si>
  <si>
    <t>Profit (loss) from operating activities before changes</t>
  </si>
  <si>
    <t xml:space="preserve">   in operating assets and liabilities</t>
  </si>
  <si>
    <t>Operating assets decrease (increase)</t>
  </si>
  <si>
    <t xml:space="preserve">   Other current assets</t>
  </si>
  <si>
    <t xml:space="preserve">   Account receivable - Revenue Department</t>
  </si>
  <si>
    <t>Advance payments for construction</t>
  </si>
  <si>
    <t>Interest received</t>
  </si>
  <si>
    <t>Payment of principal portion of lease liabilities</t>
  </si>
  <si>
    <t>Interest expenses and bank fees paid</t>
  </si>
  <si>
    <t>(Unaudited</t>
  </si>
  <si>
    <t>but reviewed)</t>
  </si>
  <si>
    <t>(Audited)</t>
  </si>
  <si>
    <t>Short-term loans from related parties</t>
  </si>
  <si>
    <t>Loss in excess of cost over investments in subsidiaries</t>
  </si>
  <si>
    <t xml:space="preserve">   accounted for under equity method</t>
  </si>
  <si>
    <t>Issued and paid-up</t>
  </si>
  <si>
    <t>Share premium</t>
  </si>
  <si>
    <t>Total equity</t>
  </si>
  <si>
    <t>in foreign currencies</t>
  </si>
  <si>
    <t>the subsidiaries</t>
  </si>
  <si>
    <t>Investment in an associate</t>
  </si>
  <si>
    <t>designated</t>
  </si>
  <si>
    <t>income</t>
  </si>
  <si>
    <t>equity investments</t>
  </si>
  <si>
    <t>at fair value through</t>
  </si>
  <si>
    <t>other comprehensive</t>
  </si>
  <si>
    <t>Current portion of long-term liabilities</t>
  </si>
  <si>
    <t xml:space="preserve">   Lease liabilities</t>
  </si>
  <si>
    <t>Long-term liabilities - net of current portion</t>
  </si>
  <si>
    <t>Differences on business combination</t>
  </si>
  <si>
    <t xml:space="preserve">   Appropriated - statutory reserve</t>
  </si>
  <si>
    <t xml:space="preserve">   Unappropriated</t>
  </si>
  <si>
    <t xml:space="preserve">   at fair value through other comprehensive income - net</t>
  </si>
  <si>
    <t xml:space="preserve">   of income tax</t>
  </si>
  <si>
    <t xml:space="preserve">   and an associate</t>
  </si>
  <si>
    <t xml:space="preserve">   Share of profit from investments in subsidiaries and an associate</t>
  </si>
  <si>
    <t>Net foreign exchange difference</t>
  </si>
  <si>
    <t>Share acquisitions payable to subsidiaries'</t>
  </si>
  <si>
    <t>Dividend paid</t>
  </si>
  <si>
    <t xml:space="preserve">      of other current financial assets and liabilities</t>
  </si>
  <si>
    <t>Surplus</t>
  </si>
  <si>
    <t>on revaluation</t>
  </si>
  <si>
    <t>of assets</t>
  </si>
  <si>
    <t>Dividends paid by the subsidiaries</t>
  </si>
  <si>
    <t>Cost of sales and services</t>
  </si>
  <si>
    <t>Gain on changes in value of equity instruments designated</t>
  </si>
  <si>
    <t>Gains from</t>
  </si>
  <si>
    <t>Consolidated financial statements (continued)</t>
  </si>
  <si>
    <t>Seperate financial statements</t>
  </si>
  <si>
    <t>designated at fair value</t>
  </si>
  <si>
    <t>comprehensive income</t>
  </si>
  <si>
    <t>through other</t>
  </si>
  <si>
    <t>Details of other components of shareholders' equity:</t>
  </si>
  <si>
    <t>Surplus on revaluation</t>
  </si>
  <si>
    <t>Cash flow hedge</t>
  </si>
  <si>
    <t>reserve</t>
  </si>
  <si>
    <t>of financial statements</t>
  </si>
  <si>
    <t>on translation</t>
  </si>
  <si>
    <t>Other components of</t>
  </si>
  <si>
    <t>Seperate financial statements (continued)</t>
  </si>
  <si>
    <t>Decrease (increase) in short-term loans to related parties</t>
  </si>
  <si>
    <t>Repayment of debentures</t>
  </si>
  <si>
    <t>Dividend paid by the subsidiaries</t>
  </si>
  <si>
    <t xml:space="preserve">   to profit or loss in subsequent periods</t>
  </si>
  <si>
    <t>Cash paid for account payable for construction and project development</t>
  </si>
  <si>
    <t>Revenue from sales and services</t>
  </si>
  <si>
    <t>Balance as at 1 January 2023</t>
  </si>
  <si>
    <t>Balance as at 30 September 2023</t>
  </si>
  <si>
    <t>Current account receivable - Revenue Department</t>
  </si>
  <si>
    <t>Non-current account receivable - Revenue Department</t>
  </si>
  <si>
    <t xml:space="preserve">Long-term loans to related parties </t>
  </si>
  <si>
    <t>Deposits</t>
  </si>
  <si>
    <t xml:space="preserve">   Long-term loans from financial institutions</t>
  </si>
  <si>
    <t xml:space="preserve">   Debentures</t>
  </si>
  <si>
    <t>Actuarial loss</t>
  </si>
  <si>
    <t>Differences</t>
  </si>
  <si>
    <t>Differences from the change in the ownership</t>
  </si>
  <si>
    <t xml:space="preserve">    interests in subsidiary</t>
  </si>
  <si>
    <t xml:space="preserve">  Equity holders of the Company </t>
  </si>
  <si>
    <t xml:space="preserve">  Non-controlling interests of the subsidiaries</t>
  </si>
  <si>
    <t xml:space="preserve">  Equity holders of the Company</t>
  </si>
  <si>
    <t>Differences from</t>
  </si>
  <si>
    <t>the change in</t>
  </si>
  <si>
    <t>the ownership</t>
  </si>
  <si>
    <t>interests</t>
  </si>
  <si>
    <t>in subsidiary</t>
  </si>
  <si>
    <t xml:space="preserve">Cash paid for acquisition of a listed equity investment </t>
  </si>
  <si>
    <t>Decrease (increase) in other current financial assets - fixed deposits</t>
  </si>
  <si>
    <t>Dividend received from subsidiary</t>
  </si>
  <si>
    <t>Dividend received from an associate</t>
  </si>
  <si>
    <t>Cash received from long-term loans from financial institutions</t>
  </si>
  <si>
    <t>Repayment of long-term loans from financial institutions</t>
  </si>
  <si>
    <t>Short-term loans to unrelated parties</t>
  </si>
  <si>
    <t>Increase in translation adjustments</t>
  </si>
  <si>
    <t>Increase in short-term loans to unrelated parties</t>
  </si>
  <si>
    <t>Cash dividend paid (Note 11)</t>
  </si>
  <si>
    <t>Operating profit (loss)</t>
  </si>
  <si>
    <t>Loss on cash flow hedges - net of income tax</t>
  </si>
  <si>
    <t>from the change</t>
  </si>
  <si>
    <t>in the ownership</t>
  </si>
  <si>
    <t>interests in subsidiary</t>
  </si>
  <si>
    <t xml:space="preserve">   Loss on termination of lease </t>
  </si>
  <si>
    <t>Cash paid for shares payable in subsidiary</t>
  </si>
  <si>
    <t>Net cash flows from (used in) investing activities</t>
  </si>
  <si>
    <t>Net cash flows from (used in) financing activities</t>
  </si>
  <si>
    <t>Decrease (increase) in short-term restricted bank deposits</t>
  </si>
  <si>
    <t xml:space="preserve">   Inventories</t>
  </si>
  <si>
    <t>For the nine-month period ended 30 September 2024</t>
  </si>
  <si>
    <t>Balance as at 1 January 2024</t>
  </si>
  <si>
    <t>Balance as at 30 September 2024</t>
  </si>
  <si>
    <t>For the three-month period ended 30 September 2024</t>
  </si>
  <si>
    <t>As at 30 September 2024</t>
  </si>
  <si>
    <t>30 September 2024</t>
  </si>
  <si>
    <t>31 December 2023</t>
  </si>
  <si>
    <t>Construction contracts in progress</t>
  </si>
  <si>
    <t>Other current financial assets</t>
  </si>
  <si>
    <t>Short-term loan from financial institution</t>
  </si>
  <si>
    <t>Other current financial liabilities</t>
  </si>
  <si>
    <t>Provision for decommissioning costs</t>
  </si>
  <si>
    <t>Treasury</t>
  </si>
  <si>
    <t>Statutory reserve</t>
  </si>
  <si>
    <t>shares reserve</t>
  </si>
  <si>
    <t>Treasury shares</t>
  </si>
  <si>
    <t xml:space="preserve">   - treasury shares reserve</t>
  </si>
  <si>
    <t xml:space="preserve">Capital reduction from </t>
  </si>
  <si>
    <t xml:space="preserve">  unsold treasury shares (Note 10)</t>
  </si>
  <si>
    <t>Treasury shares (Note 10)</t>
  </si>
  <si>
    <t>Transfer to treasury shares reserve (Note 10)</t>
  </si>
  <si>
    <t>Change in ownership interests in subsidiary</t>
  </si>
  <si>
    <t>Acquisition of a subsidiary</t>
  </si>
  <si>
    <t>Stock dividend paid</t>
  </si>
  <si>
    <t>Acquisition of a subsidiaries (Note 5)</t>
  </si>
  <si>
    <t>Cash dividend paid</t>
  </si>
  <si>
    <t>Cost of hedging</t>
  </si>
  <si>
    <t>Net changes in cost of hedging</t>
  </si>
  <si>
    <t>Increase in long-term restricted bank deposits</t>
  </si>
  <si>
    <t>Increase in long-term loans to related parties</t>
  </si>
  <si>
    <t>Decrease in long-term loans to related parties</t>
  </si>
  <si>
    <t>Cash received from sales of marketable equity instrument</t>
  </si>
  <si>
    <t>Cash paid for investments in subsidiaries</t>
  </si>
  <si>
    <t>Cash paid for investments in subsidiary - net of cash acquired</t>
  </si>
  <si>
    <t>Cash paid for purchase of additional shares in subsidiary</t>
  </si>
  <si>
    <t>Supplemental cash flow information</t>
  </si>
  <si>
    <t>Non-cash item</t>
  </si>
  <si>
    <t xml:space="preserve">   Loan from the subsidiary and interest payable offsetting</t>
  </si>
  <si>
    <t xml:space="preserve">      with dividend received</t>
  </si>
  <si>
    <t xml:space="preserve">   Loan from the related parties offsetting advance deposit</t>
  </si>
  <si>
    <t xml:space="preserve">      for subsidiaries projects</t>
  </si>
  <si>
    <t>Actuarial loss - net of income tax</t>
  </si>
  <si>
    <t>Gain (loss) on cash flow hedges - net of income tax</t>
  </si>
  <si>
    <t>Diposal of other financial assets (Note 4)</t>
  </si>
  <si>
    <t>Called-up shares of subsidiary</t>
  </si>
  <si>
    <t xml:space="preserve">                           -</t>
  </si>
  <si>
    <t xml:space="preserve">   Construction contracts in progress</t>
  </si>
  <si>
    <t xml:space="preserve">      1,590,621,551 ordinary shares (31 December 2023:</t>
  </si>
  <si>
    <t xml:space="preserve">         1,680,621,551 ordinary shares) of Baht 1 each</t>
  </si>
  <si>
    <t xml:space="preserve">   Issued and fully paid-up </t>
  </si>
  <si>
    <t xml:space="preserve">      1,283,825,572 ordinary shares (31 December 2023:</t>
  </si>
  <si>
    <t xml:space="preserve">         1,373,825,572 ordinary shares) of Baht 1 each</t>
  </si>
  <si>
    <t xml:space="preserve">   unappropriated retained earnings (Note 10)</t>
  </si>
  <si>
    <t>Inventories</t>
  </si>
  <si>
    <t xml:space="preserve">   Debenture</t>
  </si>
  <si>
    <t>Transfer treasury shares reserve to</t>
  </si>
  <si>
    <t>Gain (loss) on changes in value of equity instruments designated</t>
  </si>
  <si>
    <t>Advance received for investment in a subsidiary</t>
  </si>
  <si>
    <t>Increase (decrease) in short-term loans from financial institutions</t>
  </si>
  <si>
    <t>Increase (decrease) in short-term loans from related parties</t>
  </si>
  <si>
    <t xml:space="preserve">   Unrealised loss (gain) on fair value adjustments</t>
  </si>
  <si>
    <t>Decrease in long-term restricted bank deposits</t>
  </si>
  <si>
    <t>Deposit received (paid)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</si>
</sst>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6" formatCode="_(* #,##0.000_);_(* \(#,##0.000\);_(* &quot;-&quot;??_);_(@_)"/>
    <numFmt numFmtId="167" formatCode="_(* #,##0.0000_);_(* \(#,##0.0000\);_(* &quot;-&quot;??_);_(@_)"/>
  </numFmts>
  <fonts count="14">
    <font>
      <sz val="10"/>
      <color theme="1"/>
      <name val="Arial"/>
      <family val="2"/>
    </font>
    <font>
      <sz val="14"/>
      <name val="CordiaUPC"/>
      <family val="2"/>
      <charset val="222"/>
    </font>
    <font>
      <sz val="10"/>
      <name val="ApFont"/>
      <charset val="222"/>
    </font>
    <font>
      <b/>
      <sz val="11"/>
      <name val="Arial"/>
      <family val="2"/>
    </font>
    <font>
      <sz val="10"/>
      <name val="ApFont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u val="singleAccounting"/>
      <sz val="11"/>
      <name val="Arial"/>
      <family val="2"/>
    </font>
    <font>
      <i/>
      <u/>
      <sz val="1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" fillId="0" borderId="0"/>
    <xf numFmtId="0" fontId="2" fillId="0" borderId="0"/>
  </cellStyleXfs>
  <cellXfs count="117">
    <xf numFmtId="0" fontId="0" fillId="0" borderId="0" xfId="0"/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1" applyNumberFormat="1" applyFont="1" applyFill="1" applyAlignment="1"/>
    <xf numFmtId="0" fontId="3" fillId="0" borderId="0" xfId="0" applyFont="1"/>
    <xf numFmtId="0" fontId="3" fillId="0" borderId="0" xfId="16" applyFont="1" applyAlignment="1">
      <alignment horizontal="left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quotePrefix="1" applyFont="1" applyAlignment="1">
      <alignment horizontal="center"/>
    </xf>
    <xf numFmtId="0" fontId="5" fillId="0" borderId="0" xfId="6" applyFont="1"/>
    <xf numFmtId="0" fontId="5" fillId="0" borderId="0" xfId="0" applyFont="1" applyAlignment="1">
      <alignment horizontal="center"/>
    </xf>
    <xf numFmtId="0" fontId="5" fillId="0" borderId="0" xfId="6" quotePrefix="1" applyFont="1" applyAlignment="1">
      <alignment horizontal="center"/>
    </xf>
    <xf numFmtId="164" fontId="5" fillId="0" borderId="0" xfId="0" applyNumberFormat="1" applyFont="1"/>
    <xf numFmtId="0" fontId="7" fillId="0" borderId="0" xfId="0" applyFont="1" applyAlignment="1">
      <alignment horizontal="center"/>
    </xf>
    <xf numFmtId="164" fontId="5" fillId="0" borderId="0" xfId="1" applyNumberFormat="1" applyFont="1" applyFill="1" applyAlignment="1"/>
    <xf numFmtId="41" fontId="5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41" fontId="5" fillId="0" borderId="2" xfId="0" applyNumberFormat="1" applyFont="1" applyBorder="1" applyAlignment="1">
      <alignment horizontal="center"/>
    </xf>
    <xf numFmtId="41" fontId="5" fillId="0" borderId="1" xfId="0" applyNumberFormat="1" applyFont="1" applyBorder="1" applyAlignment="1">
      <alignment horizontal="center"/>
    </xf>
    <xf numFmtId="41" fontId="5" fillId="0" borderId="4" xfId="0" applyNumberFormat="1" applyFont="1" applyBorder="1" applyAlignment="1">
      <alignment horizontal="center"/>
    </xf>
    <xf numFmtId="49" fontId="3" fillId="0" borderId="0" xfId="0" applyNumberFormat="1" applyFont="1"/>
    <xf numFmtId="49" fontId="7" fillId="0" borderId="0" xfId="0" applyNumberFormat="1" applyFont="1"/>
    <xf numFmtId="49" fontId="5" fillId="0" borderId="0" xfId="0" applyNumberFormat="1" applyFont="1"/>
    <xf numFmtId="41" fontId="5" fillId="0" borderId="3" xfId="0" applyNumberFormat="1" applyFont="1" applyBorder="1" applyAlignment="1">
      <alignment horizontal="center"/>
    </xf>
    <xf numFmtId="0" fontId="5" fillId="0" borderId="0" xfId="0" quotePrefix="1" applyFont="1" applyAlignment="1">
      <alignment horizontal="left"/>
    </xf>
    <xf numFmtId="164" fontId="5" fillId="0" borderId="0" xfId="0" applyNumberFormat="1" applyFont="1" applyAlignment="1">
      <alignment horizontal="centerContinuous"/>
    </xf>
    <xf numFmtId="37" fontId="5" fillId="0" borderId="0" xfId="0" applyNumberFormat="1" applyFont="1" applyAlignment="1">
      <alignment horizontal="right"/>
    </xf>
    <xf numFmtId="164" fontId="3" fillId="0" borderId="0" xfId="0" applyNumberFormat="1" applyFont="1"/>
    <xf numFmtId="41" fontId="5" fillId="0" borderId="0" xfId="0" applyNumberFormat="1" applyFont="1" applyAlignment="1">
      <alignment horizontal="right"/>
    </xf>
    <xf numFmtId="164" fontId="5" fillId="0" borderId="0" xfId="1" applyNumberFormat="1" applyFont="1" applyFill="1" applyBorder="1" applyAlignment="1"/>
    <xf numFmtId="41" fontId="5" fillId="0" borderId="0" xfId="0" applyNumberFormat="1" applyFont="1"/>
    <xf numFmtId="164" fontId="5" fillId="0" borderId="3" xfId="0" applyNumberFormat="1" applyFont="1" applyBorder="1"/>
    <xf numFmtId="167" fontId="5" fillId="0" borderId="0" xfId="0" applyNumberFormat="1" applyFont="1"/>
    <xf numFmtId="166" fontId="5" fillId="0" borderId="0" xfId="1" applyNumberFormat="1" applyFont="1" applyFill="1" applyBorder="1" applyAlignment="1">
      <alignment horizontal="right"/>
    </xf>
    <xf numFmtId="43" fontId="5" fillId="0" borderId="0" xfId="0" applyNumberFormat="1" applyFont="1"/>
    <xf numFmtId="0" fontId="5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5" fillId="0" borderId="0" xfId="18" applyFont="1"/>
    <xf numFmtId="0" fontId="5" fillId="0" borderId="0" xfId="0" quotePrefix="1" applyFont="1" applyAlignment="1">
      <alignment horizontal="centerContinuous"/>
    </xf>
    <xf numFmtId="0" fontId="5" fillId="0" borderId="0" xfId="17" applyFont="1"/>
    <xf numFmtId="0" fontId="6" fillId="0" borderId="0" xfId="0" applyFont="1" applyAlignment="1">
      <alignment horizontal="right"/>
    </xf>
    <xf numFmtId="0" fontId="5" fillId="0" borderId="1" xfId="0" quotePrefix="1" applyFont="1" applyBorder="1" applyAlignment="1">
      <alignment horizontal="center"/>
    </xf>
    <xf numFmtId="0" fontId="5" fillId="0" borderId="0" xfId="0" quotePrefix="1" applyFont="1" applyAlignment="1">
      <alignment horizontal="center"/>
    </xf>
    <xf numFmtId="0" fontId="7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41" fontId="5" fillId="0" borderId="0" xfId="6" quotePrefix="1" applyNumberFormat="1" applyFont="1"/>
    <xf numFmtId="41" fontId="5" fillId="0" borderId="0" xfId="0" applyNumberFormat="1" applyFont="1" applyAlignment="1">
      <alignment wrapText="1"/>
    </xf>
    <xf numFmtId="41" fontId="5" fillId="0" borderId="0" xfId="1" applyNumberFormat="1" applyFont="1" applyFill="1" applyAlignment="1"/>
    <xf numFmtId="41" fontId="5" fillId="0" borderId="0" xfId="1" applyNumberFormat="1" applyFont="1" applyFill="1" applyBorder="1" applyAlignment="1"/>
    <xf numFmtId="41" fontId="5" fillId="0" borderId="0" xfId="1" applyNumberFormat="1" applyFont="1" applyFill="1" applyBorder="1" applyAlignment="1">
      <alignment horizontal="right"/>
    </xf>
    <xf numFmtId="41" fontId="7" fillId="0" borderId="0" xfId="0" applyNumberFormat="1" applyFont="1"/>
    <xf numFmtId="41" fontId="5" fillId="0" borderId="1" xfId="0" applyNumberFormat="1" applyFont="1" applyBorder="1"/>
    <xf numFmtId="41" fontId="5" fillId="0" borderId="2" xfId="0" applyNumberFormat="1" applyFont="1" applyBorder="1"/>
    <xf numFmtId="41" fontId="5" fillId="0" borderId="0" xfId="1" applyNumberFormat="1" applyFont="1" applyFill="1" applyAlignment="1">
      <alignment horizontal="right"/>
    </xf>
    <xf numFmtId="41" fontId="5" fillId="0" borderId="1" xfId="1" applyNumberFormat="1" applyFont="1" applyFill="1" applyBorder="1" applyAlignment="1"/>
    <xf numFmtId="41" fontId="5" fillId="0" borderId="4" xfId="0" applyNumberFormat="1" applyFont="1" applyBorder="1"/>
    <xf numFmtId="41" fontId="5" fillId="0" borderId="0" xfId="0" applyNumberFormat="1" applyFont="1" applyAlignment="1">
      <alignment horizontal="left"/>
    </xf>
    <xf numFmtId="0" fontId="5" fillId="0" borderId="0" xfId="1" applyNumberFormat="1" applyFont="1" applyFill="1" applyBorder="1" applyAlignment="1">
      <alignment horizontal="right"/>
    </xf>
    <xf numFmtId="41" fontId="5" fillId="0" borderId="3" xfId="0" applyNumberFormat="1" applyFont="1" applyBorder="1" applyAlignment="1">
      <alignment horizontal="right"/>
    </xf>
    <xf numFmtId="41" fontId="5" fillId="0" borderId="1" xfId="0" applyNumberFormat="1" applyFont="1" applyBorder="1" applyAlignment="1">
      <alignment horizontal="right"/>
    </xf>
    <xf numFmtId="0" fontId="5" fillId="0" borderId="5" xfId="0" applyFont="1" applyBorder="1"/>
    <xf numFmtId="37" fontId="12" fillId="0" borderId="0" xfId="0" applyNumberFormat="1" applyFont="1"/>
    <xf numFmtId="37" fontId="5" fillId="0" borderId="0" xfId="0" applyNumberFormat="1" applyFont="1"/>
    <xf numFmtId="164" fontId="5" fillId="0" borderId="0" xfId="0" applyNumberFormat="1" applyFont="1" applyAlignment="1">
      <alignment horizontal="right"/>
    </xf>
    <xf numFmtId="37" fontId="3" fillId="0" borderId="0" xfId="9" applyNumberFormat="1" applyFont="1" applyAlignment="1">
      <alignment horizontal="left"/>
    </xf>
    <xf numFmtId="164" fontId="5" fillId="0" borderId="0" xfId="9" applyNumberFormat="1" applyFont="1"/>
    <xf numFmtId="164" fontId="5" fillId="0" borderId="0" xfId="9" applyNumberFormat="1" applyFont="1" applyAlignment="1">
      <alignment horizontal="center"/>
    </xf>
    <xf numFmtId="37" fontId="3" fillId="0" borderId="0" xfId="16" applyNumberFormat="1" applyFont="1" applyAlignment="1">
      <alignment horizontal="left"/>
    </xf>
    <xf numFmtId="38" fontId="5" fillId="0" borderId="0" xfId="9" applyNumberFormat="1" applyFont="1" applyAlignment="1">
      <alignment horizontal="centerContinuous"/>
    </xf>
    <xf numFmtId="0" fontId="5" fillId="0" borderId="0" xfId="9" applyFont="1" applyAlignment="1">
      <alignment horizontal="right"/>
    </xf>
    <xf numFmtId="164" fontId="3" fillId="0" borderId="0" xfId="9" applyNumberFormat="1" applyFont="1" applyAlignment="1">
      <alignment horizontal="center"/>
    </xf>
    <xf numFmtId="0" fontId="5" fillId="0" borderId="0" xfId="8" quotePrefix="1" applyFont="1" applyAlignment="1">
      <alignment horizontal="center"/>
    </xf>
    <xf numFmtId="164" fontId="5" fillId="0" borderId="0" xfId="15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164" fontId="8" fillId="0" borderId="0" xfId="9" applyNumberFormat="1" applyFont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0" fontId="3" fillId="0" borderId="0" xfId="18" applyFont="1"/>
    <xf numFmtId="41" fontId="5" fillId="0" borderId="0" xfId="9" applyNumberFormat="1" applyFont="1" applyAlignment="1">
      <alignment horizontal="center"/>
    </xf>
    <xf numFmtId="0" fontId="7" fillId="0" borderId="0" xfId="9" applyFont="1" applyAlignment="1">
      <alignment horizontal="center"/>
    </xf>
    <xf numFmtId="41" fontId="5" fillId="0" borderId="0" xfId="9" applyNumberFormat="1" applyFont="1" applyAlignment="1">
      <alignment horizontal="right"/>
    </xf>
    <xf numFmtId="41" fontId="5" fillId="0" borderId="0" xfId="9" applyNumberFormat="1" applyFont="1"/>
    <xf numFmtId="41" fontId="5" fillId="0" borderId="1" xfId="9" applyNumberFormat="1" applyFont="1" applyBorder="1" applyAlignment="1">
      <alignment horizontal="center"/>
    </xf>
    <xf numFmtId="41" fontId="5" fillId="0" borderId="1" xfId="9" applyNumberFormat="1" applyFont="1" applyBorder="1" applyAlignment="1">
      <alignment horizontal="right"/>
    </xf>
    <xf numFmtId="0" fontId="3" fillId="0" borderId="0" xfId="9" applyFont="1"/>
    <xf numFmtId="41" fontId="5" fillId="0" borderId="4" xfId="9" applyNumberFormat="1" applyFont="1" applyBorder="1" applyAlignment="1">
      <alignment horizontal="center"/>
    </xf>
    <xf numFmtId="37" fontId="5" fillId="0" borderId="0" xfId="9" applyNumberFormat="1" applyFont="1"/>
    <xf numFmtId="0" fontId="5" fillId="0" borderId="0" xfId="9" applyFont="1"/>
    <xf numFmtId="1" fontId="5" fillId="0" borderId="0" xfId="9" applyNumberFormat="1" applyFont="1"/>
    <xf numFmtId="41" fontId="5" fillId="0" borderId="6" xfId="9" applyNumberFormat="1" applyFont="1" applyBorder="1" applyAlignment="1">
      <alignment horizontal="center"/>
    </xf>
    <xf numFmtId="164" fontId="5" fillId="0" borderId="6" xfId="15" applyNumberFormat="1" applyFont="1" applyBorder="1" applyAlignment="1">
      <alignment horizontal="center"/>
    </xf>
    <xf numFmtId="41" fontId="5" fillId="0" borderId="6" xfId="0" applyNumberFormat="1" applyFont="1" applyBorder="1" applyAlignment="1">
      <alignment horizontal="center"/>
    </xf>
    <xf numFmtId="0" fontId="5" fillId="0" borderId="0" xfId="18" applyFont="1" applyAlignment="1">
      <alignment horizontal="center"/>
    </xf>
    <xf numFmtId="0" fontId="5" fillId="0" borderId="0" xfId="10" quotePrefix="1" applyFont="1" applyAlignment="1">
      <alignment horizontal="center"/>
    </xf>
    <xf numFmtId="0" fontId="5" fillId="0" borderId="1" xfId="0" applyFont="1" applyBorder="1" applyAlignment="1">
      <alignment horizontal="center"/>
    </xf>
    <xf numFmtId="1" fontId="5" fillId="0" borderId="0" xfId="0" applyNumberFormat="1" applyFont="1"/>
    <xf numFmtId="164" fontId="5" fillId="0" borderId="1" xfId="15" applyNumberFormat="1" applyFont="1" applyBorder="1" applyAlignment="1">
      <alignment horizontal="center"/>
    </xf>
    <xf numFmtId="0" fontId="5" fillId="0" borderId="0" xfId="16" applyFont="1" applyAlignment="1">
      <alignment horizontal="left"/>
    </xf>
    <xf numFmtId="37" fontId="5" fillId="0" borderId="0" xfId="16" applyNumberFormat="1" applyFont="1" applyAlignment="1">
      <alignment horizontal="left"/>
    </xf>
    <xf numFmtId="167" fontId="5" fillId="0" borderId="3" xfId="1" applyNumberFormat="1" applyFont="1" applyFill="1" applyBorder="1" applyAlignment="1">
      <alignment horizontal="right"/>
    </xf>
    <xf numFmtId="164" fontId="5" fillId="2" borderId="0" xfId="10" applyNumberFormat="1" applyFont="1" applyFill="1" applyAlignment="1">
      <alignment horizontal="center"/>
    </xf>
    <xf numFmtId="164" fontId="5" fillId="0" borderId="0" xfId="10" applyNumberFormat="1" applyFont="1" applyAlignment="1">
      <alignment horizontal="center"/>
    </xf>
    <xf numFmtId="41" fontId="5" fillId="0" borderId="0" xfId="10" applyNumberFormat="1" applyFont="1" applyAlignment="1">
      <alignment horizontal="center"/>
    </xf>
    <xf numFmtId="41" fontId="5" fillId="0" borderId="1" xfId="10" applyNumberFormat="1" applyFont="1" applyBorder="1" applyAlignment="1">
      <alignment horizontal="center"/>
    </xf>
    <xf numFmtId="0" fontId="6" fillId="0" borderId="6" xfId="0" quotePrefix="1" applyFont="1" applyBorder="1" applyAlignment="1">
      <alignment horizontal="center"/>
    </xf>
    <xf numFmtId="0" fontId="5" fillId="0" borderId="6" xfId="0" applyFont="1" applyBorder="1"/>
    <xf numFmtId="164" fontId="5" fillId="0" borderId="1" xfId="9" applyNumberFormat="1" applyFont="1" applyBorder="1" applyAlignment="1">
      <alignment horizontal="center"/>
    </xf>
    <xf numFmtId="0" fontId="5" fillId="0" borderId="0" xfId="10" applyFont="1"/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2" xfId="9" applyNumberFormat="1" applyFont="1" applyBorder="1" applyAlignment="1">
      <alignment horizontal="center"/>
    </xf>
    <xf numFmtId="164" fontId="5" fillId="0" borderId="1" xfId="9" applyNumberFormat="1" applyFont="1" applyBorder="1" applyAlignment="1">
      <alignment horizontal="center"/>
    </xf>
    <xf numFmtId="164" fontId="5" fillId="0" borderId="2" xfId="15" applyNumberFormat="1" applyFont="1" applyBorder="1" applyAlignment="1">
      <alignment horizontal="center"/>
    </xf>
  </cellXfs>
  <cellStyles count="19">
    <cellStyle name="Comma" xfId="1" builtinId="3"/>
    <cellStyle name="Comma 2" xfId="2" xr:uid="{00000000-0005-0000-0000-000002000000}"/>
    <cellStyle name="Comma 2 2" xfId="3" xr:uid="{00000000-0005-0000-0000-000003000000}"/>
    <cellStyle name="Comma 3" xfId="4" xr:uid="{00000000-0005-0000-0000-000004000000}"/>
    <cellStyle name="Comma 3 2" xfId="5" xr:uid="{00000000-0005-0000-0000-000005000000}"/>
    <cellStyle name="Normal" xfId="0" builtinId="0"/>
    <cellStyle name="Normal 2" xfId="6" xr:uid="{00000000-0005-0000-0000-000007000000}"/>
    <cellStyle name="Normal 2 2" xfId="7" xr:uid="{00000000-0005-0000-0000-000008000000}"/>
    <cellStyle name="Normal 2 2 2" xfId="8" xr:uid="{00000000-0005-0000-0000-000009000000}"/>
    <cellStyle name="Normal 2 3" xfId="9" xr:uid="{00000000-0005-0000-0000-00000A000000}"/>
    <cellStyle name="Normal 2 4" xfId="10" xr:uid="{00000000-0005-0000-0000-00000B000000}"/>
    <cellStyle name="Normal 3" xfId="11" xr:uid="{00000000-0005-0000-0000-00000C000000}"/>
    <cellStyle name="Normal 3 2" xfId="12" xr:uid="{00000000-0005-0000-0000-00000D000000}"/>
    <cellStyle name="Normal 4" xfId="13" xr:uid="{00000000-0005-0000-0000-00000E000000}"/>
    <cellStyle name="Normal 4 2" xfId="14" xr:uid="{00000000-0005-0000-0000-00000F000000}"/>
    <cellStyle name="Normal 6" xfId="15" xr:uid="{00000000-0005-0000-0000-000010000000}"/>
    <cellStyle name="Normal_BS - E" xfId="16" xr:uid="{00000000-0005-0000-0000-000011000000}"/>
    <cellStyle name="Normal_BS&amp;PLT Q1'2006" xfId="17" xr:uid="{00000000-0005-0000-0000-000012000000}"/>
    <cellStyle name="Normal_Bspl-T" xfId="18" xr:uid="{00000000-0005-0000-0000-00001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M115"/>
  <sheetViews>
    <sheetView showGridLines="0" view="pageBreakPreview" topLeftCell="A7" zoomScale="70" zoomScaleNormal="100" zoomScaleSheetLayoutView="70" workbookViewId="0">
      <selection activeCell="H26" sqref="H26"/>
    </sheetView>
  </sheetViews>
  <sheetFormatPr defaultColWidth="10.5703125" defaultRowHeight="24" customHeight="1"/>
  <cols>
    <col min="1" max="1" width="46.42578125" style="1" customWidth="1"/>
    <col min="2" max="3" width="1.42578125" style="1" customWidth="1"/>
    <col min="4" max="4" width="6.42578125" style="1" customWidth="1"/>
    <col min="5" max="5" width="1.42578125" style="1" customWidth="1"/>
    <col min="6" max="6" width="17.5703125" style="13" customWidth="1"/>
    <col min="7" max="7" width="1.42578125" style="13" customWidth="1"/>
    <col min="8" max="8" width="17.5703125" style="13" customWidth="1"/>
    <col min="9" max="9" width="1.42578125" style="13" customWidth="1"/>
    <col min="10" max="10" width="17.5703125" style="13" customWidth="1"/>
    <col min="11" max="11" width="1.42578125" style="13" customWidth="1"/>
    <col min="12" max="12" width="17.5703125" style="13" customWidth="1"/>
    <col min="13" max="13" width="1.42578125" style="13" customWidth="1"/>
    <col min="14" max="16384" width="10.5703125" style="13"/>
  </cols>
  <sheetData>
    <row r="1" spans="1:13" s="17" customFormat="1" ht="24" customHeight="1">
      <c r="A1" s="4" t="s">
        <v>82</v>
      </c>
      <c r="B1" s="4"/>
      <c r="C1" s="39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s="17" customFormat="1" ht="24" customHeight="1">
      <c r="A2" s="4" t="s">
        <v>59</v>
      </c>
      <c r="B2" s="4"/>
      <c r="C2" s="39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s="40" customFormat="1" ht="24" customHeight="1">
      <c r="A3" s="5" t="s">
        <v>245</v>
      </c>
      <c r="B3" s="5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s="1" customFormat="1" ht="24" customHeight="1">
      <c r="A4" s="4"/>
      <c r="B4" s="4"/>
      <c r="C4" s="6"/>
      <c r="D4" s="6"/>
      <c r="E4" s="6"/>
      <c r="F4" s="6"/>
      <c r="G4" s="6"/>
      <c r="H4" s="6"/>
      <c r="I4" s="6"/>
      <c r="L4" s="2" t="s">
        <v>99</v>
      </c>
      <c r="M4" s="6"/>
    </row>
    <row r="5" spans="1:13" s="1" customFormat="1" ht="24" customHeight="1">
      <c r="A5" s="5"/>
      <c r="B5" s="5"/>
      <c r="F5" s="109" t="s">
        <v>3</v>
      </c>
      <c r="G5" s="109"/>
      <c r="H5" s="109"/>
      <c r="I5" s="4"/>
      <c r="J5" s="109" t="s">
        <v>95</v>
      </c>
      <c r="K5" s="109"/>
      <c r="L5" s="109"/>
      <c r="M5" s="8"/>
    </row>
    <row r="6" spans="1:13" s="1" customFormat="1" ht="24" customHeight="1">
      <c r="D6" s="7" t="s">
        <v>4</v>
      </c>
      <c r="E6" s="41"/>
      <c r="F6" s="42" t="s">
        <v>246</v>
      </c>
      <c r="G6" s="43"/>
      <c r="H6" s="42" t="s">
        <v>247</v>
      </c>
      <c r="I6" s="43"/>
      <c r="J6" s="42" t="s">
        <v>246</v>
      </c>
      <c r="K6" s="43"/>
      <c r="L6" s="42" t="s">
        <v>247</v>
      </c>
      <c r="M6" s="7"/>
    </row>
    <row r="7" spans="1:13" s="44" customFormat="1" ht="24" customHeight="1">
      <c r="D7" s="45"/>
      <c r="E7" s="46"/>
      <c r="F7" s="11" t="s">
        <v>143</v>
      </c>
      <c r="G7" s="11"/>
      <c r="H7" s="12" t="s">
        <v>145</v>
      </c>
      <c r="I7" s="12"/>
      <c r="J7" s="11" t="s">
        <v>143</v>
      </c>
      <c r="K7" s="11"/>
      <c r="L7" s="12" t="s">
        <v>145</v>
      </c>
      <c r="M7" s="14"/>
    </row>
    <row r="8" spans="1:13" s="44" customFormat="1" ht="24" customHeight="1">
      <c r="D8" s="45"/>
      <c r="E8" s="46"/>
      <c r="F8" s="11" t="s">
        <v>144</v>
      </c>
      <c r="G8" s="11"/>
      <c r="H8" s="12"/>
      <c r="I8" s="12"/>
      <c r="J8" s="11" t="s">
        <v>144</v>
      </c>
      <c r="K8" s="11"/>
      <c r="L8" s="12"/>
      <c r="M8" s="14"/>
    </row>
    <row r="9" spans="1:13" ht="24" customHeight="1">
      <c r="A9" s="4" t="s">
        <v>5</v>
      </c>
      <c r="B9" s="4"/>
      <c r="F9" s="31"/>
      <c r="G9" s="31"/>
      <c r="H9" s="47"/>
      <c r="I9" s="31"/>
      <c r="J9" s="47"/>
      <c r="K9" s="47"/>
      <c r="L9" s="47"/>
      <c r="M9" s="31"/>
    </row>
    <row r="10" spans="1:13" ht="24" customHeight="1">
      <c r="A10" s="4" t="s">
        <v>6</v>
      </c>
      <c r="B10" s="4"/>
      <c r="D10" s="14"/>
      <c r="F10" s="31"/>
      <c r="G10" s="31"/>
      <c r="H10" s="31"/>
      <c r="I10" s="31"/>
      <c r="J10" s="48"/>
      <c r="K10" s="48"/>
      <c r="L10" s="48"/>
      <c r="M10" s="31"/>
    </row>
    <row r="11" spans="1:13" ht="24" customHeight="1">
      <c r="A11" s="1" t="s">
        <v>7</v>
      </c>
      <c r="D11" s="14"/>
      <c r="F11" s="49">
        <v>2185994</v>
      </c>
      <c r="G11" s="49"/>
      <c r="H11" s="49">
        <v>3156855</v>
      </c>
      <c r="I11" s="49"/>
      <c r="J11" s="49">
        <v>496616</v>
      </c>
      <c r="K11" s="49"/>
      <c r="L11" s="49">
        <v>1314894</v>
      </c>
      <c r="M11" s="31"/>
    </row>
    <row r="12" spans="1:13" ht="24" customHeight="1">
      <c r="A12" s="1" t="s">
        <v>91</v>
      </c>
      <c r="D12" s="14"/>
      <c r="F12" s="49">
        <v>524946</v>
      </c>
      <c r="G12" s="49"/>
      <c r="H12" s="49">
        <v>386145</v>
      </c>
      <c r="I12" s="49"/>
      <c r="J12" s="49">
        <v>0</v>
      </c>
      <c r="K12" s="49"/>
      <c r="L12" s="49">
        <v>0</v>
      </c>
      <c r="M12" s="31"/>
    </row>
    <row r="13" spans="1:13" ht="24" customHeight="1">
      <c r="A13" s="1" t="s">
        <v>62</v>
      </c>
      <c r="D13" s="14">
        <v>3</v>
      </c>
      <c r="E13" s="14"/>
      <c r="F13" s="49">
        <v>868530</v>
      </c>
      <c r="G13" s="49"/>
      <c r="H13" s="49">
        <v>622641</v>
      </c>
      <c r="I13" s="49"/>
      <c r="J13" s="49">
        <v>873565</v>
      </c>
      <c r="K13" s="49"/>
      <c r="L13" s="49">
        <v>609868</v>
      </c>
      <c r="M13" s="31"/>
    </row>
    <row r="14" spans="1:13" ht="24" customHeight="1">
      <c r="A14" s="1" t="s">
        <v>113</v>
      </c>
      <c r="D14" s="14"/>
      <c r="E14" s="14"/>
      <c r="F14" s="49">
        <v>5322</v>
      </c>
      <c r="G14" s="49"/>
      <c r="H14" s="49">
        <v>21901</v>
      </c>
      <c r="I14" s="49"/>
      <c r="J14" s="49">
        <v>0</v>
      </c>
      <c r="K14" s="49"/>
      <c r="L14" s="49">
        <v>0</v>
      </c>
      <c r="M14" s="31"/>
    </row>
    <row r="15" spans="1:13" ht="24" customHeight="1">
      <c r="A15" s="1" t="s">
        <v>294</v>
      </c>
      <c r="D15" s="14"/>
      <c r="E15" s="14"/>
      <c r="F15" s="49">
        <v>26124</v>
      </c>
      <c r="G15" s="49"/>
      <c r="H15" s="49">
        <v>18770</v>
      </c>
      <c r="I15" s="49"/>
      <c r="J15" s="49">
        <v>0</v>
      </c>
      <c r="K15" s="49"/>
      <c r="L15" s="49">
        <v>0</v>
      </c>
      <c r="M15" s="31"/>
    </row>
    <row r="16" spans="1:13" ht="24" customHeight="1">
      <c r="A16" s="1" t="s">
        <v>248</v>
      </c>
      <c r="D16" s="14"/>
      <c r="E16" s="14"/>
      <c r="F16" s="49">
        <v>0</v>
      </c>
      <c r="G16" s="49"/>
      <c r="H16" s="49">
        <v>3516</v>
      </c>
      <c r="I16" s="49"/>
      <c r="J16" s="49">
        <v>0</v>
      </c>
      <c r="K16" s="49"/>
      <c r="L16" s="49">
        <v>0</v>
      </c>
      <c r="M16" s="31"/>
    </row>
    <row r="17" spans="1:13" ht="24" customHeight="1">
      <c r="A17" s="17" t="s">
        <v>202</v>
      </c>
      <c r="B17" s="17"/>
      <c r="D17" s="14"/>
      <c r="E17" s="14"/>
      <c r="F17" s="49">
        <v>1644</v>
      </c>
      <c r="G17" s="49"/>
      <c r="H17" s="49">
        <v>3516</v>
      </c>
      <c r="I17" s="49"/>
      <c r="J17" s="49">
        <v>0</v>
      </c>
      <c r="K17" s="49"/>
      <c r="L17" s="49">
        <v>0</v>
      </c>
      <c r="M17" s="31"/>
    </row>
    <row r="18" spans="1:13" ht="24" customHeight="1">
      <c r="A18" s="1" t="s">
        <v>8</v>
      </c>
      <c r="D18" s="14">
        <v>2</v>
      </c>
      <c r="E18" s="14"/>
      <c r="F18" s="49">
        <v>26000</v>
      </c>
      <c r="G18" s="49"/>
      <c r="H18" s="49">
        <v>25750</v>
      </c>
      <c r="I18" s="49"/>
      <c r="J18" s="49">
        <v>583475</v>
      </c>
      <c r="K18" s="49"/>
      <c r="L18" s="49">
        <v>262634</v>
      </c>
      <c r="M18" s="52"/>
    </row>
    <row r="19" spans="1:13" ht="24" customHeight="1">
      <c r="A19" s="1" t="s">
        <v>226</v>
      </c>
      <c r="D19" s="14"/>
      <c r="E19" s="14"/>
      <c r="F19" s="49">
        <v>0</v>
      </c>
      <c r="G19" s="49"/>
      <c r="H19" s="49">
        <v>198360</v>
      </c>
      <c r="I19" s="49"/>
      <c r="J19" s="49">
        <v>0</v>
      </c>
      <c r="K19" s="49"/>
      <c r="L19" s="49">
        <v>198360</v>
      </c>
      <c r="M19" s="52"/>
    </row>
    <row r="20" spans="1:13" ht="24" customHeight="1">
      <c r="A20" s="1" t="s">
        <v>249</v>
      </c>
      <c r="D20" s="14">
        <v>4</v>
      </c>
      <c r="E20" s="14"/>
      <c r="F20" s="49">
        <v>54493</v>
      </c>
      <c r="G20" s="49"/>
      <c r="H20" s="49">
        <v>246164</v>
      </c>
      <c r="I20" s="49"/>
      <c r="J20" s="49">
        <v>53183</v>
      </c>
      <c r="K20" s="49"/>
      <c r="L20" s="49">
        <v>3863</v>
      </c>
      <c r="M20" s="52"/>
    </row>
    <row r="21" spans="1:13" ht="24" customHeight="1">
      <c r="A21" s="1" t="s">
        <v>9</v>
      </c>
      <c r="D21" s="14"/>
      <c r="F21" s="49">
        <v>45861</v>
      </c>
      <c r="G21" s="49"/>
      <c r="H21" s="49">
        <v>97752</v>
      </c>
      <c r="I21" s="49"/>
      <c r="J21" s="49">
        <v>0</v>
      </c>
      <c r="K21" s="49"/>
      <c r="L21" s="49">
        <v>19832</v>
      </c>
      <c r="M21" s="31"/>
    </row>
    <row r="22" spans="1:13" ht="24" customHeight="1">
      <c r="A22" s="4" t="s">
        <v>10</v>
      </c>
      <c r="B22" s="4"/>
      <c r="D22" s="14"/>
      <c r="F22" s="54">
        <f>SUM(F11:F21)</f>
        <v>3738914</v>
      </c>
      <c r="G22" s="31"/>
      <c r="H22" s="54">
        <f>SUM(H11:H21)</f>
        <v>4781370</v>
      </c>
      <c r="I22" s="31"/>
      <c r="J22" s="54">
        <f>SUM(J11:J21)</f>
        <v>2006839</v>
      </c>
      <c r="K22" s="31"/>
      <c r="L22" s="54">
        <f>SUM(L11:L21)</f>
        <v>2409451</v>
      </c>
      <c r="M22" s="31"/>
    </row>
    <row r="23" spans="1:13" ht="24" customHeight="1">
      <c r="A23" s="4" t="s">
        <v>11</v>
      </c>
      <c r="B23" s="4"/>
      <c r="D23" s="14"/>
      <c r="F23" s="31"/>
      <c r="G23" s="31"/>
      <c r="H23" s="31"/>
      <c r="I23" s="31"/>
      <c r="J23" s="31"/>
      <c r="K23" s="31"/>
      <c r="L23" s="31"/>
      <c r="M23" s="31"/>
    </row>
    <row r="24" spans="1:13" ht="24" customHeight="1">
      <c r="A24" s="1" t="s">
        <v>88</v>
      </c>
      <c r="D24" s="14"/>
      <c r="F24" s="31">
        <v>844720</v>
      </c>
      <c r="G24" s="31"/>
      <c r="H24" s="31">
        <v>435117</v>
      </c>
      <c r="I24" s="31"/>
      <c r="J24" s="31">
        <v>0</v>
      </c>
      <c r="K24" s="31"/>
      <c r="L24" s="31">
        <v>31103</v>
      </c>
      <c r="M24" s="31"/>
    </row>
    <row r="25" spans="1:13" ht="24" customHeight="1">
      <c r="A25" s="17" t="s">
        <v>203</v>
      </c>
      <c r="B25" s="17"/>
      <c r="D25" s="14"/>
      <c r="F25" s="49">
        <v>114382</v>
      </c>
      <c r="G25" s="49"/>
      <c r="H25" s="49">
        <v>84258</v>
      </c>
      <c r="I25" s="50"/>
      <c r="J25" s="31">
        <v>6730</v>
      </c>
      <c r="K25" s="31"/>
      <c r="L25" s="31">
        <v>6313</v>
      </c>
      <c r="M25" s="31"/>
    </row>
    <row r="26" spans="1:13" ht="24" customHeight="1">
      <c r="A26" s="1" t="s">
        <v>204</v>
      </c>
      <c r="D26" s="14">
        <v>2</v>
      </c>
      <c r="F26" s="31">
        <v>0</v>
      </c>
      <c r="G26" s="31"/>
      <c r="H26" s="31">
        <v>0</v>
      </c>
      <c r="I26" s="31"/>
      <c r="J26" s="31">
        <v>4729453</v>
      </c>
      <c r="K26" s="31"/>
      <c r="L26" s="31">
        <v>2870453</v>
      </c>
      <c r="M26" s="31"/>
    </row>
    <row r="27" spans="1:13" ht="24" customHeight="1">
      <c r="A27" s="1" t="s">
        <v>106</v>
      </c>
      <c r="D27" s="14">
        <v>4</v>
      </c>
      <c r="F27" s="55">
        <v>218317</v>
      </c>
      <c r="G27" s="55"/>
      <c r="H27" s="55">
        <v>446049</v>
      </c>
      <c r="I27" s="55"/>
      <c r="J27" s="29">
        <v>170928</v>
      </c>
      <c r="K27" s="29"/>
      <c r="L27" s="29">
        <v>399248</v>
      </c>
      <c r="M27" s="31"/>
    </row>
    <row r="28" spans="1:13" ht="24" customHeight="1">
      <c r="A28" s="1" t="s">
        <v>96</v>
      </c>
      <c r="D28" s="14">
        <v>5</v>
      </c>
      <c r="F28" s="55">
        <v>0</v>
      </c>
      <c r="G28" s="55"/>
      <c r="H28" s="55">
        <v>0</v>
      </c>
      <c r="I28" s="55"/>
      <c r="J28" s="29">
        <v>4087841</v>
      </c>
      <c r="K28" s="29"/>
      <c r="L28" s="29">
        <v>4781674</v>
      </c>
      <c r="M28" s="31"/>
    </row>
    <row r="29" spans="1:13" ht="24" customHeight="1">
      <c r="A29" s="1" t="s">
        <v>154</v>
      </c>
      <c r="D29" s="14"/>
      <c r="F29" s="55">
        <v>0</v>
      </c>
      <c r="G29" s="55"/>
      <c r="H29" s="55">
        <v>787147</v>
      </c>
      <c r="I29" s="55"/>
      <c r="J29" s="29">
        <v>0</v>
      </c>
      <c r="K29" s="29"/>
      <c r="L29" s="29">
        <v>0</v>
      </c>
      <c r="M29" s="31"/>
    </row>
    <row r="30" spans="1:13" ht="24" customHeight="1">
      <c r="A30" s="1" t="s">
        <v>12</v>
      </c>
      <c r="D30" s="14">
        <v>6</v>
      </c>
      <c r="F30" s="29">
        <v>15262087</v>
      </c>
      <c r="G30" s="55"/>
      <c r="H30" s="55">
        <v>12645876</v>
      </c>
      <c r="I30" s="55"/>
      <c r="J30" s="29">
        <v>7921</v>
      </c>
      <c r="K30" s="29"/>
      <c r="L30" s="55">
        <v>9101</v>
      </c>
      <c r="M30" s="31"/>
    </row>
    <row r="31" spans="1:13" ht="24" customHeight="1">
      <c r="A31" s="1" t="s">
        <v>105</v>
      </c>
      <c r="C31" s="25"/>
      <c r="D31" s="14"/>
      <c r="F31" s="55">
        <v>882483</v>
      </c>
      <c r="G31" s="55"/>
      <c r="H31" s="55">
        <v>691035</v>
      </c>
      <c r="I31" s="55"/>
      <c r="J31" s="29">
        <v>0</v>
      </c>
      <c r="K31" s="29"/>
      <c r="L31" s="29">
        <v>0</v>
      </c>
      <c r="M31" s="31"/>
    </row>
    <row r="32" spans="1:13" ht="24" customHeight="1">
      <c r="A32" s="1" t="s">
        <v>94</v>
      </c>
      <c r="C32" s="25"/>
      <c r="D32" s="14">
        <v>7</v>
      </c>
      <c r="F32" s="55">
        <v>3039895</v>
      </c>
      <c r="G32" s="55"/>
      <c r="H32" s="55">
        <v>846688</v>
      </c>
      <c r="I32" s="55"/>
      <c r="J32" s="29">
        <v>165</v>
      </c>
      <c r="K32" s="29"/>
      <c r="L32" s="29">
        <v>14</v>
      </c>
      <c r="M32" s="31"/>
    </row>
    <row r="33" spans="1:13" ht="24" customHeight="1">
      <c r="A33" s="1" t="s">
        <v>29</v>
      </c>
      <c r="C33" s="25"/>
      <c r="D33" s="14"/>
      <c r="F33" s="55">
        <v>13376</v>
      </c>
      <c r="G33" s="55"/>
      <c r="H33" s="55">
        <v>4459</v>
      </c>
      <c r="I33" s="55"/>
      <c r="J33" s="29">
        <v>6282</v>
      </c>
      <c r="K33" s="29"/>
      <c r="L33" s="29">
        <v>3559</v>
      </c>
      <c r="M33" s="31"/>
    </row>
    <row r="34" spans="1:13" ht="24" customHeight="1">
      <c r="A34" s="1" t="s">
        <v>205</v>
      </c>
      <c r="C34" s="25"/>
      <c r="D34" s="14"/>
      <c r="F34" s="51">
        <v>315174</v>
      </c>
      <c r="G34" s="51"/>
      <c r="H34" s="51">
        <v>261924</v>
      </c>
      <c r="I34" s="51"/>
      <c r="J34" s="29">
        <v>329058</v>
      </c>
      <c r="K34" s="29"/>
      <c r="L34" s="29">
        <v>295902</v>
      </c>
      <c r="M34" s="31"/>
    </row>
    <row r="35" spans="1:13" ht="24" customHeight="1">
      <c r="A35" s="1" t="s">
        <v>13</v>
      </c>
      <c r="D35" s="14"/>
      <c r="F35" s="56">
        <v>82522</v>
      </c>
      <c r="G35" s="50"/>
      <c r="H35" s="56">
        <v>83208</v>
      </c>
      <c r="I35" s="50"/>
      <c r="J35" s="61">
        <v>62000</v>
      </c>
      <c r="K35" s="29"/>
      <c r="L35" s="61">
        <v>62000</v>
      </c>
      <c r="M35" s="31"/>
    </row>
    <row r="36" spans="1:13" ht="24" customHeight="1">
      <c r="A36" s="4" t="s">
        <v>14</v>
      </c>
      <c r="B36" s="4"/>
      <c r="D36" s="14"/>
      <c r="F36" s="31">
        <f>SUM(F24:F35)</f>
        <v>20772956</v>
      </c>
      <c r="G36" s="31"/>
      <c r="H36" s="31">
        <f>SUM(H24:H35)</f>
        <v>16285761</v>
      </c>
      <c r="I36" s="31"/>
      <c r="J36" s="31">
        <f>SUM(J24:J35)</f>
        <v>9400378</v>
      </c>
      <c r="K36" s="31"/>
      <c r="L36" s="31">
        <f>SUM(L24:L35)</f>
        <v>8459367</v>
      </c>
      <c r="M36" s="31"/>
    </row>
    <row r="37" spans="1:13" ht="24" customHeight="1" thickBot="1">
      <c r="A37" s="4" t="s">
        <v>15</v>
      </c>
      <c r="B37" s="4"/>
      <c r="F37" s="57">
        <f>F36+F22</f>
        <v>24511870</v>
      </c>
      <c r="G37" s="31"/>
      <c r="H37" s="57">
        <f>H36+H22</f>
        <v>21067131</v>
      </c>
      <c r="I37" s="31"/>
      <c r="J37" s="57">
        <f>J36+J22</f>
        <v>11407217</v>
      </c>
      <c r="K37" s="31"/>
      <c r="L37" s="57">
        <f>L36+L22</f>
        <v>10868818</v>
      </c>
      <c r="M37" s="31"/>
    </row>
    <row r="38" spans="1:13" s="1" customFormat="1" ht="24" customHeight="1" thickTop="1">
      <c r="A38" s="4"/>
      <c r="B38" s="4"/>
    </row>
    <row r="39" spans="1:13" s="1" customFormat="1" ht="24" customHeight="1">
      <c r="A39" s="25" t="s">
        <v>125</v>
      </c>
      <c r="B39" s="25"/>
    </row>
    <row r="40" spans="1:13" s="17" customFormat="1" ht="24" customHeight="1">
      <c r="A40" s="4" t="s">
        <v>82</v>
      </c>
      <c r="B40" s="4"/>
      <c r="C40" s="39"/>
      <c r="D40" s="6"/>
      <c r="E40" s="6"/>
      <c r="F40" s="6"/>
      <c r="G40" s="6"/>
      <c r="H40" s="6"/>
      <c r="I40" s="6"/>
      <c r="J40" s="6"/>
      <c r="K40" s="6"/>
      <c r="L40" s="6"/>
      <c r="M40" s="6"/>
    </row>
    <row r="41" spans="1:13" s="17" customFormat="1" ht="24" customHeight="1">
      <c r="A41" s="4" t="s">
        <v>60</v>
      </c>
      <c r="B41" s="4"/>
      <c r="C41" s="39"/>
      <c r="D41" s="6"/>
      <c r="E41" s="6"/>
      <c r="F41" s="6"/>
      <c r="G41" s="6"/>
      <c r="H41" s="6"/>
      <c r="I41" s="6"/>
      <c r="J41" s="6"/>
      <c r="K41" s="6"/>
      <c r="L41" s="6"/>
      <c r="M41" s="6"/>
    </row>
    <row r="42" spans="1:13" s="40" customFormat="1" ht="24" customHeight="1">
      <c r="A42" s="5" t="s">
        <v>245</v>
      </c>
      <c r="B42" s="5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</row>
    <row r="43" spans="1:13" s="1" customFormat="1" ht="24" customHeight="1">
      <c r="A43" s="4"/>
      <c r="B43" s="4"/>
      <c r="C43" s="6"/>
      <c r="D43" s="6"/>
      <c r="E43" s="6"/>
      <c r="F43" s="6"/>
      <c r="G43" s="6"/>
      <c r="H43" s="6"/>
      <c r="I43" s="6"/>
      <c r="L43" s="2" t="s">
        <v>99</v>
      </c>
      <c r="M43" s="6"/>
    </row>
    <row r="44" spans="1:13" s="1" customFormat="1" ht="24" customHeight="1">
      <c r="A44" s="5"/>
      <c r="B44" s="5"/>
      <c r="F44" s="109" t="s">
        <v>3</v>
      </c>
      <c r="G44" s="109"/>
      <c r="H44" s="109"/>
      <c r="I44" s="4"/>
      <c r="J44" s="109" t="s">
        <v>95</v>
      </c>
      <c r="K44" s="109"/>
      <c r="L44" s="109"/>
      <c r="M44" s="8"/>
    </row>
    <row r="45" spans="1:13" s="1" customFormat="1" ht="24" customHeight="1">
      <c r="D45" s="7" t="s">
        <v>4</v>
      </c>
      <c r="E45" s="41"/>
      <c r="F45" s="42" t="s">
        <v>246</v>
      </c>
      <c r="G45" s="43"/>
      <c r="H45" s="42" t="s">
        <v>247</v>
      </c>
      <c r="I45" s="43"/>
      <c r="J45" s="42" t="s">
        <v>246</v>
      </c>
      <c r="K45" s="43"/>
      <c r="L45" s="42" t="s">
        <v>247</v>
      </c>
      <c r="M45" s="7"/>
    </row>
    <row r="46" spans="1:13" s="44" customFormat="1" ht="24" customHeight="1">
      <c r="D46" s="45"/>
      <c r="E46" s="46"/>
      <c r="F46" s="11" t="s">
        <v>143</v>
      </c>
      <c r="G46" s="11"/>
      <c r="H46" s="12" t="s">
        <v>145</v>
      </c>
      <c r="I46" s="12"/>
      <c r="J46" s="11" t="s">
        <v>143</v>
      </c>
      <c r="K46" s="11"/>
      <c r="L46" s="12" t="s">
        <v>145</v>
      </c>
      <c r="M46" s="14"/>
    </row>
    <row r="47" spans="1:13" s="44" customFormat="1" ht="24" customHeight="1">
      <c r="D47" s="45"/>
      <c r="E47" s="46"/>
      <c r="F47" s="11" t="s">
        <v>144</v>
      </c>
      <c r="G47" s="11"/>
      <c r="H47" s="12"/>
      <c r="I47" s="12"/>
      <c r="J47" s="11" t="s">
        <v>144</v>
      </c>
      <c r="K47" s="11"/>
      <c r="L47" s="12"/>
      <c r="M47" s="14"/>
    </row>
    <row r="48" spans="1:13" ht="24" customHeight="1">
      <c r="A48" s="4" t="s">
        <v>16</v>
      </c>
      <c r="B48" s="4"/>
      <c r="F48" s="31"/>
      <c r="G48" s="31"/>
      <c r="H48" s="31"/>
      <c r="I48" s="31"/>
      <c r="J48" s="31"/>
      <c r="K48" s="31"/>
      <c r="L48" s="31"/>
      <c r="M48" s="31"/>
    </row>
    <row r="49" spans="1:13" ht="24" customHeight="1">
      <c r="A49" s="4" t="s">
        <v>17</v>
      </c>
      <c r="B49" s="4"/>
      <c r="F49" s="31"/>
      <c r="G49" s="31"/>
      <c r="H49" s="31"/>
      <c r="I49" s="31"/>
      <c r="J49" s="31"/>
      <c r="K49" s="31"/>
      <c r="L49" s="31"/>
      <c r="M49" s="31"/>
    </row>
    <row r="50" spans="1:13" ht="24" customHeight="1">
      <c r="A50" s="1" t="s">
        <v>250</v>
      </c>
      <c r="C50" s="25"/>
      <c r="D50" s="14"/>
      <c r="F50" s="16">
        <v>149569</v>
      </c>
      <c r="G50" s="16"/>
      <c r="H50" s="16">
        <v>0</v>
      </c>
      <c r="I50" s="16"/>
      <c r="J50" s="16">
        <v>0</v>
      </c>
      <c r="K50" s="16"/>
      <c r="L50" s="16">
        <v>0</v>
      </c>
      <c r="M50" s="16"/>
    </row>
    <row r="51" spans="1:13" ht="24" customHeight="1">
      <c r="A51" s="1" t="s">
        <v>97</v>
      </c>
      <c r="C51" s="25"/>
      <c r="D51" s="14"/>
      <c r="F51" s="16">
        <v>286060</v>
      </c>
      <c r="G51" s="16"/>
      <c r="H51" s="16">
        <v>260261</v>
      </c>
      <c r="I51" s="16"/>
      <c r="J51" s="16">
        <v>65199</v>
      </c>
      <c r="K51" s="16"/>
      <c r="L51" s="16">
        <v>44611</v>
      </c>
      <c r="M51" s="16"/>
    </row>
    <row r="52" spans="1:13" ht="24" customHeight="1">
      <c r="A52" s="1" t="s">
        <v>160</v>
      </c>
      <c r="C52" s="25"/>
      <c r="D52" s="14"/>
      <c r="F52" s="16"/>
      <c r="G52" s="16"/>
      <c r="H52" s="16"/>
      <c r="I52" s="16"/>
      <c r="J52" s="16"/>
      <c r="K52" s="16"/>
      <c r="L52" s="16"/>
      <c r="M52" s="16"/>
    </row>
    <row r="53" spans="1:13" ht="24" customHeight="1">
      <c r="A53" s="1" t="s">
        <v>207</v>
      </c>
      <c r="C53" s="25"/>
      <c r="D53" s="14">
        <v>8</v>
      </c>
      <c r="F53" s="16">
        <v>1497734</v>
      </c>
      <c r="G53" s="16"/>
      <c r="H53" s="16">
        <v>599853</v>
      </c>
      <c r="I53" s="16"/>
      <c r="J53" s="16">
        <v>1497734</v>
      </c>
      <c r="K53" s="16"/>
      <c r="L53" s="16">
        <v>599853</v>
      </c>
      <c r="M53" s="16"/>
    </row>
    <row r="54" spans="1:13" ht="24" customHeight="1">
      <c r="A54" s="1" t="s">
        <v>206</v>
      </c>
      <c r="C54" s="25"/>
      <c r="D54" s="14">
        <v>9</v>
      </c>
      <c r="F54" s="16">
        <v>1613358</v>
      </c>
      <c r="G54" s="16"/>
      <c r="H54" s="16">
        <v>958066</v>
      </c>
      <c r="I54" s="16"/>
      <c r="J54" s="16">
        <v>299374</v>
      </c>
      <c r="K54" s="31"/>
      <c r="L54" s="31">
        <v>29997</v>
      </c>
      <c r="M54" s="31"/>
    </row>
    <row r="55" spans="1:13" ht="24" customHeight="1">
      <c r="A55" s="1" t="s">
        <v>161</v>
      </c>
      <c r="C55" s="25"/>
      <c r="D55" s="14"/>
      <c r="F55" s="16">
        <v>109104</v>
      </c>
      <c r="G55" s="16"/>
      <c r="H55" s="16">
        <v>24390</v>
      </c>
      <c r="I55" s="16"/>
      <c r="J55" s="16">
        <v>0</v>
      </c>
      <c r="K55" s="16"/>
      <c r="L55" s="16">
        <v>0</v>
      </c>
      <c r="M55" s="31"/>
    </row>
    <row r="56" spans="1:13" ht="24" customHeight="1">
      <c r="A56" s="1" t="s">
        <v>171</v>
      </c>
      <c r="C56" s="25"/>
      <c r="D56" s="14"/>
      <c r="F56" s="16"/>
      <c r="G56" s="16"/>
      <c r="H56" s="16"/>
      <c r="I56" s="16"/>
      <c r="J56" s="16"/>
      <c r="K56" s="16"/>
      <c r="L56" s="16"/>
      <c r="M56" s="16"/>
    </row>
    <row r="57" spans="1:13" ht="24" customHeight="1">
      <c r="A57" s="17" t="s">
        <v>93</v>
      </c>
      <c r="B57" s="17"/>
      <c r="C57" s="25"/>
      <c r="D57" s="14"/>
      <c r="F57" s="31">
        <v>0</v>
      </c>
      <c r="G57" s="16"/>
      <c r="H57" s="16">
        <v>1600</v>
      </c>
      <c r="I57" s="16"/>
      <c r="J57" s="31">
        <v>0</v>
      </c>
      <c r="K57" s="16"/>
      <c r="L57" s="16">
        <v>1600</v>
      </c>
      <c r="M57" s="16"/>
    </row>
    <row r="58" spans="1:13" ht="24" customHeight="1">
      <c r="A58" s="17" t="s">
        <v>146</v>
      </c>
      <c r="B58" s="17"/>
      <c r="C58" s="25"/>
      <c r="D58" s="14">
        <v>2</v>
      </c>
      <c r="F58" s="31">
        <v>88922</v>
      </c>
      <c r="G58" s="31"/>
      <c r="H58" s="31">
        <v>14436</v>
      </c>
      <c r="I58" s="31"/>
      <c r="J58" s="31">
        <v>310426</v>
      </c>
      <c r="K58" s="31"/>
      <c r="L58" s="31">
        <v>474154</v>
      </c>
    </row>
    <row r="59" spans="1:13" ht="24" customHeight="1">
      <c r="A59" s="1" t="s">
        <v>251</v>
      </c>
      <c r="C59" s="25"/>
      <c r="D59" s="14">
        <v>4</v>
      </c>
      <c r="F59" s="16">
        <v>99</v>
      </c>
      <c r="G59" s="16"/>
      <c r="H59" s="16">
        <v>0</v>
      </c>
      <c r="I59" s="16"/>
      <c r="J59" s="16">
        <v>99</v>
      </c>
      <c r="K59" s="16"/>
      <c r="L59" s="16">
        <v>0</v>
      </c>
      <c r="M59" s="16"/>
    </row>
    <row r="60" spans="1:13" ht="24" customHeight="1">
      <c r="A60" s="1" t="s">
        <v>18</v>
      </c>
      <c r="D60" s="14"/>
      <c r="F60" s="58">
        <v>27533</v>
      </c>
      <c r="G60" s="58"/>
      <c r="H60" s="58">
        <v>28156</v>
      </c>
      <c r="I60" s="58"/>
      <c r="J60" s="16">
        <v>765</v>
      </c>
      <c r="K60" s="16"/>
      <c r="L60" s="16">
        <v>5616</v>
      </c>
      <c r="M60" s="16"/>
    </row>
    <row r="61" spans="1:13" ht="24" customHeight="1">
      <c r="A61" s="4" t="s">
        <v>19</v>
      </c>
      <c r="B61" s="4"/>
      <c r="F61" s="18">
        <f>SUM(F50:F60)</f>
        <v>3772379</v>
      </c>
      <c r="G61" s="16"/>
      <c r="H61" s="18">
        <f>SUM(H50:H60)</f>
        <v>1886762</v>
      </c>
      <c r="I61" s="16"/>
      <c r="J61" s="18">
        <f>SUM(J50:J60)</f>
        <v>2173597</v>
      </c>
      <c r="K61" s="16"/>
      <c r="L61" s="18">
        <f>SUM(L50:L60)</f>
        <v>1155831</v>
      </c>
      <c r="M61" s="16"/>
    </row>
    <row r="62" spans="1:13" ht="24" customHeight="1">
      <c r="A62" s="4" t="s">
        <v>20</v>
      </c>
      <c r="B62" s="4"/>
      <c r="D62" s="14"/>
      <c r="F62" s="16"/>
      <c r="G62" s="16"/>
      <c r="H62" s="16"/>
      <c r="I62" s="16"/>
      <c r="J62" s="16"/>
      <c r="K62" s="16"/>
      <c r="L62" s="16"/>
      <c r="M62" s="16"/>
    </row>
    <row r="63" spans="1:13" ht="24" customHeight="1">
      <c r="A63" s="1" t="s">
        <v>162</v>
      </c>
      <c r="D63" s="14"/>
      <c r="F63" s="16"/>
      <c r="G63" s="16"/>
      <c r="H63" s="16"/>
      <c r="I63" s="16"/>
      <c r="J63" s="16"/>
      <c r="K63" s="16"/>
      <c r="L63" s="16"/>
      <c r="M63" s="16"/>
    </row>
    <row r="64" spans="1:13" ht="24" customHeight="1">
      <c r="A64" s="1" t="s">
        <v>295</v>
      </c>
      <c r="D64" s="14">
        <v>8</v>
      </c>
      <c r="F64" s="16">
        <v>0</v>
      </c>
      <c r="G64" s="16"/>
      <c r="H64" s="16">
        <v>1494310</v>
      </c>
      <c r="I64" s="16"/>
      <c r="J64" s="16">
        <v>0</v>
      </c>
      <c r="K64" s="16"/>
      <c r="L64" s="16">
        <v>1494310</v>
      </c>
      <c r="M64" s="16"/>
    </row>
    <row r="65" spans="1:13" ht="24" customHeight="1">
      <c r="A65" s="1" t="s">
        <v>206</v>
      </c>
      <c r="D65" s="14">
        <v>9</v>
      </c>
      <c r="F65" s="16">
        <v>11387432</v>
      </c>
      <c r="G65" s="16"/>
      <c r="H65" s="16">
        <v>8530628</v>
      </c>
      <c r="I65" s="16"/>
      <c r="J65" s="16">
        <v>1698944</v>
      </c>
      <c r="K65" s="16"/>
      <c r="L65" s="16">
        <v>99934</v>
      </c>
      <c r="M65" s="16"/>
    </row>
    <row r="66" spans="1:13" ht="24" customHeight="1">
      <c r="A66" s="1" t="s">
        <v>161</v>
      </c>
      <c r="D66" s="14"/>
      <c r="F66" s="16">
        <v>710963</v>
      </c>
      <c r="G66" s="16"/>
      <c r="H66" s="16">
        <v>577566</v>
      </c>
      <c r="I66" s="16"/>
      <c r="J66" s="16">
        <v>0</v>
      </c>
      <c r="K66" s="16"/>
      <c r="L66" s="16">
        <v>0</v>
      </c>
      <c r="M66" s="16"/>
    </row>
    <row r="67" spans="1:13" ht="24" customHeight="1">
      <c r="A67" s="1" t="s">
        <v>92</v>
      </c>
      <c r="D67" s="14"/>
      <c r="F67" s="16">
        <v>348120</v>
      </c>
      <c r="G67" s="16"/>
      <c r="H67" s="16">
        <v>74366</v>
      </c>
      <c r="I67" s="16"/>
      <c r="J67" s="16">
        <v>0</v>
      </c>
      <c r="K67" s="16"/>
      <c r="L67" s="16">
        <v>0</v>
      </c>
      <c r="M67" s="16"/>
    </row>
    <row r="68" spans="1:13" ht="24" customHeight="1">
      <c r="A68" s="1" t="s">
        <v>107</v>
      </c>
      <c r="D68" s="14">
        <v>4</v>
      </c>
      <c r="F68" s="16">
        <v>335137</v>
      </c>
      <c r="G68" s="16"/>
      <c r="H68" s="16">
        <v>15739</v>
      </c>
      <c r="I68" s="16"/>
      <c r="J68" s="16">
        <v>4</v>
      </c>
      <c r="K68" s="16"/>
      <c r="L68" s="16">
        <v>487</v>
      </c>
      <c r="M68" s="16"/>
    </row>
    <row r="69" spans="1:13" ht="24" customHeight="1">
      <c r="A69" s="1" t="s">
        <v>252</v>
      </c>
      <c r="D69" s="14"/>
      <c r="F69" s="16">
        <v>96287</v>
      </c>
      <c r="G69" s="16"/>
      <c r="H69" s="16">
        <v>0</v>
      </c>
      <c r="I69" s="16"/>
      <c r="J69" s="16">
        <v>0</v>
      </c>
      <c r="K69" s="16"/>
      <c r="L69" s="16">
        <v>0</v>
      </c>
      <c r="M69" s="16"/>
    </row>
    <row r="70" spans="1:13" ht="24" customHeight="1">
      <c r="A70" s="1" t="s">
        <v>21</v>
      </c>
      <c r="D70" s="14"/>
      <c r="F70" s="16">
        <v>28265</v>
      </c>
      <c r="G70" s="16"/>
      <c r="H70" s="16">
        <v>20896</v>
      </c>
      <c r="I70" s="16"/>
      <c r="J70" s="16">
        <v>11999</v>
      </c>
      <c r="K70" s="16"/>
      <c r="L70" s="16">
        <v>7730</v>
      </c>
      <c r="M70" s="16"/>
    </row>
    <row r="71" spans="1:13" ht="24" customHeight="1">
      <c r="A71" s="1" t="s">
        <v>147</v>
      </c>
      <c r="D71" s="14"/>
      <c r="F71" s="16"/>
      <c r="G71" s="16"/>
      <c r="H71" s="16"/>
      <c r="I71" s="16"/>
      <c r="J71" s="16"/>
      <c r="K71" s="16"/>
      <c r="L71" s="16"/>
      <c r="M71" s="16"/>
    </row>
    <row r="72" spans="1:13" ht="24" customHeight="1">
      <c r="A72" s="1" t="s">
        <v>148</v>
      </c>
      <c r="D72" s="14"/>
      <c r="F72" s="19">
        <v>0</v>
      </c>
      <c r="G72" s="16"/>
      <c r="H72" s="19">
        <v>0</v>
      </c>
      <c r="I72" s="16"/>
      <c r="J72" s="19">
        <v>105885</v>
      </c>
      <c r="K72" s="16"/>
      <c r="L72" s="19">
        <v>76713</v>
      </c>
      <c r="M72" s="16"/>
    </row>
    <row r="73" spans="1:13" ht="24" customHeight="1">
      <c r="A73" s="4" t="s">
        <v>22</v>
      </c>
      <c r="B73" s="4"/>
      <c r="D73" s="14"/>
      <c r="F73" s="16">
        <f>SUM(F64:F72)</f>
        <v>12906204</v>
      </c>
      <c r="G73" s="16"/>
      <c r="H73" s="16">
        <f>SUM(H64:H72)</f>
        <v>10713505</v>
      </c>
      <c r="I73" s="16"/>
      <c r="J73" s="16">
        <f>SUM(J64:J72)</f>
        <v>1816832</v>
      </c>
      <c r="K73" s="16"/>
      <c r="L73" s="16">
        <f>SUM(L64:L72)</f>
        <v>1679174</v>
      </c>
      <c r="M73" s="16"/>
    </row>
    <row r="74" spans="1:13" ht="24" customHeight="1">
      <c r="A74" s="4" t="s">
        <v>23</v>
      </c>
      <c r="B74" s="4"/>
      <c r="F74" s="18">
        <f>F73+F61</f>
        <v>16678583</v>
      </c>
      <c r="G74" s="16"/>
      <c r="H74" s="18">
        <f>H73+H61</f>
        <v>12600267</v>
      </c>
      <c r="I74" s="16"/>
      <c r="J74" s="18">
        <f>J73+J61</f>
        <v>3990429</v>
      </c>
      <c r="K74" s="16"/>
      <c r="L74" s="18">
        <f>L73+L61</f>
        <v>2835005</v>
      </c>
      <c r="M74" s="16"/>
    </row>
    <row r="75" spans="1:13" s="1" customFormat="1" ht="24" customHeight="1">
      <c r="F75" s="59"/>
      <c r="G75" s="59"/>
      <c r="H75" s="59"/>
      <c r="I75" s="59"/>
      <c r="J75" s="2"/>
      <c r="K75" s="2"/>
      <c r="L75" s="2"/>
      <c r="M75" s="2"/>
    </row>
    <row r="76" spans="1:13" s="1" customFormat="1" ht="24" customHeight="1">
      <c r="A76" s="25" t="s">
        <v>125</v>
      </c>
      <c r="B76" s="25"/>
      <c r="F76" s="2"/>
      <c r="G76" s="2"/>
      <c r="H76" s="2"/>
      <c r="I76" s="2"/>
      <c r="J76" s="2"/>
      <c r="K76" s="2"/>
      <c r="L76" s="2"/>
      <c r="M76" s="2"/>
    </row>
    <row r="77" spans="1:13" s="17" customFormat="1" ht="24" customHeight="1">
      <c r="A77" s="4" t="s">
        <v>82</v>
      </c>
      <c r="B77" s="4"/>
      <c r="C77" s="39"/>
      <c r="D77" s="6"/>
      <c r="E77" s="6"/>
      <c r="F77" s="6"/>
      <c r="G77" s="6"/>
      <c r="H77" s="6"/>
      <c r="I77" s="6"/>
      <c r="J77" s="6"/>
      <c r="K77" s="6"/>
      <c r="L77" s="6"/>
      <c r="M77" s="6"/>
    </row>
    <row r="78" spans="1:13" s="17" customFormat="1" ht="24" customHeight="1">
      <c r="A78" s="4" t="s">
        <v>60</v>
      </c>
      <c r="B78" s="4"/>
      <c r="C78" s="39"/>
      <c r="D78" s="6"/>
      <c r="E78" s="6"/>
      <c r="F78" s="6"/>
      <c r="G78" s="6"/>
      <c r="H78" s="6"/>
      <c r="I78" s="6"/>
      <c r="J78" s="6"/>
      <c r="K78" s="6"/>
      <c r="L78" s="6"/>
      <c r="M78" s="6"/>
    </row>
    <row r="79" spans="1:13" s="40" customFormat="1" ht="24" customHeight="1">
      <c r="A79" s="5" t="s">
        <v>245</v>
      </c>
      <c r="B79" s="5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</row>
    <row r="80" spans="1:13" s="1" customFormat="1" ht="24" customHeight="1">
      <c r="A80" s="4"/>
      <c r="B80" s="4"/>
      <c r="C80" s="6"/>
      <c r="D80" s="6"/>
      <c r="E80" s="6"/>
      <c r="F80" s="6"/>
      <c r="G80" s="6"/>
      <c r="H80" s="6"/>
      <c r="I80" s="6"/>
      <c r="L80" s="2" t="s">
        <v>99</v>
      </c>
      <c r="M80" s="6"/>
    </row>
    <row r="81" spans="1:13" s="1" customFormat="1" ht="24" customHeight="1">
      <c r="A81" s="5"/>
      <c r="B81" s="5"/>
      <c r="F81" s="109" t="s">
        <v>3</v>
      </c>
      <c r="G81" s="109"/>
      <c r="H81" s="109"/>
      <c r="I81" s="4"/>
      <c r="J81" s="109" t="s">
        <v>95</v>
      </c>
      <c r="K81" s="109"/>
      <c r="L81" s="109"/>
      <c r="M81" s="8"/>
    </row>
    <row r="82" spans="1:13" s="1" customFormat="1" ht="24" customHeight="1">
      <c r="D82" s="7" t="s">
        <v>4</v>
      </c>
      <c r="E82" s="41"/>
      <c r="F82" s="42" t="s">
        <v>246</v>
      </c>
      <c r="G82" s="43"/>
      <c r="H82" s="42" t="s">
        <v>247</v>
      </c>
      <c r="I82" s="43"/>
      <c r="J82" s="42" t="s">
        <v>246</v>
      </c>
      <c r="K82" s="43"/>
      <c r="L82" s="42" t="s">
        <v>247</v>
      </c>
      <c r="M82" s="7"/>
    </row>
    <row r="83" spans="1:13" s="44" customFormat="1" ht="24" customHeight="1">
      <c r="D83" s="45"/>
      <c r="E83" s="46"/>
      <c r="F83" s="11" t="s">
        <v>143</v>
      </c>
      <c r="G83" s="11"/>
      <c r="H83" s="12" t="s">
        <v>145</v>
      </c>
      <c r="I83" s="12"/>
      <c r="J83" s="11" t="s">
        <v>143</v>
      </c>
      <c r="K83" s="11"/>
      <c r="L83" s="12" t="s">
        <v>145</v>
      </c>
      <c r="M83" s="14"/>
    </row>
    <row r="84" spans="1:13" s="44" customFormat="1" ht="24" customHeight="1">
      <c r="D84" s="45"/>
      <c r="E84" s="46"/>
      <c r="F84" s="11" t="s">
        <v>144</v>
      </c>
      <c r="G84" s="11"/>
      <c r="H84" s="12"/>
      <c r="I84" s="12"/>
      <c r="J84" s="11" t="s">
        <v>144</v>
      </c>
      <c r="K84" s="11"/>
      <c r="L84" s="12"/>
      <c r="M84" s="14"/>
    </row>
    <row r="85" spans="1:13" ht="24" customHeight="1">
      <c r="A85" s="4" t="s">
        <v>24</v>
      </c>
      <c r="B85" s="4"/>
      <c r="F85" s="29"/>
      <c r="G85" s="29"/>
      <c r="H85" s="29"/>
      <c r="I85" s="29"/>
      <c r="J85" s="29"/>
      <c r="K85" s="29"/>
      <c r="L85" s="29"/>
      <c r="M85" s="29"/>
    </row>
    <row r="86" spans="1:13" ht="24" customHeight="1">
      <c r="A86" s="1" t="s">
        <v>25</v>
      </c>
      <c r="D86" s="14">
        <v>10</v>
      </c>
      <c r="F86" s="29"/>
      <c r="G86" s="29"/>
      <c r="H86" s="29"/>
      <c r="I86" s="29"/>
      <c r="J86" s="29"/>
      <c r="K86" s="29"/>
      <c r="L86" s="29"/>
      <c r="M86" s="29"/>
    </row>
    <row r="87" spans="1:13" ht="24" customHeight="1">
      <c r="A87" s="1" t="s">
        <v>26</v>
      </c>
      <c r="C87" s="25"/>
      <c r="D87" s="14"/>
      <c r="F87" s="29"/>
      <c r="G87" s="29"/>
      <c r="H87" s="29"/>
      <c r="I87" s="29"/>
      <c r="J87" s="29"/>
      <c r="K87" s="29"/>
      <c r="L87" s="29"/>
      <c r="M87" s="29"/>
    </row>
    <row r="88" spans="1:13" ht="24" customHeight="1">
      <c r="A88" s="1" t="s">
        <v>288</v>
      </c>
      <c r="C88" s="25"/>
      <c r="D88" s="14"/>
      <c r="M88" s="29"/>
    </row>
    <row r="89" spans="1:13" ht="24" customHeight="1" thickBot="1">
      <c r="A89" s="1" t="s">
        <v>289</v>
      </c>
      <c r="C89" s="25"/>
      <c r="D89" s="14"/>
      <c r="F89" s="60">
        <v>1590622</v>
      </c>
      <c r="G89" s="29"/>
      <c r="H89" s="60">
        <v>1680622</v>
      </c>
      <c r="I89" s="29"/>
      <c r="J89" s="60">
        <v>1590622</v>
      </c>
      <c r="K89" s="29"/>
      <c r="L89" s="60">
        <v>1680622</v>
      </c>
      <c r="M89" s="29"/>
    </row>
    <row r="90" spans="1:13" ht="24" customHeight="1" thickTop="1">
      <c r="A90" s="1" t="s">
        <v>290</v>
      </c>
      <c r="C90" s="25"/>
      <c r="D90" s="14"/>
      <c r="F90" s="29"/>
      <c r="G90" s="29"/>
      <c r="H90" s="29"/>
      <c r="I90" s="29"/>
      <c r="J90" s="29"/>
      <c r="K90" s="29"/>
      <c r="L90" s="29"/>
      <c r="M90" s="29"/>
    </row>
    <row r="91" spans="1:13" ht="24" customHeight="1">
      <c r="A91" s="1" t="s">
        <v>291</v>
      </c>
      <c r="C91" s="25"/>
      <c r="D91" s="14"/>
      <c r="M91" s="29"/>
    </row>
    <row r="92" spans="1:13" ht="24" customHeight="1">
      <c r="A92" s="1" t="s">
        <v>292</v>
      </c>
      <c r="C92" s="25"/>
      <c r="D92" s="14"/>
      <c r="F92" s="31">
        <f>SUM('CE1-1'!C39)</f>
        <v>1283826</v>
      </c>
      <c r="G92" s="29"/>
      <c r="H92" s="29">
        <f>SUM('CE1-1'!C24)</f>
        <v>1373826</v>
      </c>
      <c r="I92" s="29"/>
      <c r="J92" s="29">
        <f>SUM('CE2-1'!C34)</f>
        <v>1283826</v>
      </c>
      <c r="K92" s="29"/>
      <c r="L92" s="29">
        <f>SUM('CE2-1'!C22)</f>
        <v>1373826</v>
      </c>
      <c r="M92" s="29"/>
    </row>
    <row r="93" spans="1:13" ht="24" customHeight="1">
      <c r="A93" s="1" t="s">
        <v>150</v>
      </c>
      <c r="C93" s="17"/>
      <c r="D93" s="14"/>
      <c r="F93" s="31">
        <f>SUM('CE1-1'!E39)</f>
        <v>2859573</v>
      </c>
      <c r="G93" s="31"/>
      <c r="H93" s="31">
        <f>SUM('CE1-1'!E24)</f>
        <v>2859573</v>
      </c>
      <c r="I93" s="31"/>
      <c r="J93" s="29">
        <f>SUM('CE2-1'!E34)</f>
        <v>2859573</v>
      </c>
      <c r="K93" s="31"/>
      <c r="L93" s="31">
        <f>SUM('CE2-1'!E22)</f>
        <v>2859573</v>
      </c>
      <c r="M93" s="31"/>
    </row>
    <row r="94" spans="1:13" ht="24" customHeight="1">
      <c r="A94" s="1" t="s">
        <v>163</v>
      </c>
      <c r="C94" s="17"/>
      <c r="D94" s="14"/>
      <c r="F94" s="31"/>
      <c r="G94" s="31"/>
      <c r="H94" s="31"/>
      <c r="I94" s="31"/>
      <c r="K94" s="31"/>
      <c r="L94" s="31"/>
      <c r="M94" s="31"/>
    </row>
    <row r="95" spans="1:13" ht="24" customHeight="1">
      <c r="A95" s="1" t="s">
        <v>87</v>
      </c>
      <c r="C95" s="17"/>
      <c r="D95" s="14"/>
      <c r="F95" s="31">
        <f>SUM('CE1-1'!G39)</f>
        <v>-159720</v>
      </c>
      <c r="G95" s="31"/>
      <c r="H95" s="31">
        <f>SUM('CE1-1'!G24)</f>
        <v>-159720</v>
      </c>
      <c r="I95" s="31"/>
      <c r="J95" s="29">
        <f>SUM('CE2-1'!G34)</f>
        <v>-159720</v>
      </c>
      <c r="K95" s="31"/>
      <c r="L95" s="31">
        <f>SUM('CE2-1'!G22)</f>
        <v>-159720</v>
      </c>
      <c r="M95" s="31"/>
    </row>
    <row r="96" spans="1:13" ht="24" customHeight="1">
      <c r="A96" s="1" t="s">
        <v>210</v>
      </c>
      <c r="C96" s="17"/>
      <c r="D96" s="14"/>
      <c r="F96" s="31"/>
      <c r="G96" s="31"/>
      <c r="H96" s="31"/>
      <c r="I96" s="31"/>
      <c r="J96" s="31"/>
      <c r="K96" s="31"/>
      <c r="L96" s="31"/>
      <c r="M96" s="31"/>
    </row>
    <row r="97" spans="1:13" ht="24" customHeight="1">
      <c r="A97" s="1" t="s">
        <v>211</v>
      </c>
      <c r="C97" s="17"/>
      <c r="D97" s="14"/>
      <c r="F97" s="31">
        <f>SUM('CE1-1'!I39)</f>
        <v>-71486</v>
      </c>
      <c r="G97" s="31"/>
      <c r="H97" s="31">
        <f>SUM('CE1-1'!I24)</f>
        <v>-71486</v>
      </c>
      <c r="I97" s="31"/>
      <c r="J97" s="29">
        <f>SUM('CE2-1'!I34)</f>
        <v>-71486</v>
      </c>
      <c r="K97" s="31"/>
      <c r="L97" s="31">
        <f>SUM('CE2-1'!I22)</f>
        <v>-71486</v>
      </c>
      <c r="M97" s="31"/>
    </row>
    <row r="98" spans="1:13" ht="24" customHeight="1">
      <c r="A98" s="1" t="s">
        <v>53</v>
      </c>
      <c r="C98" s="17"/>
      <c r="D98" s="14"/>
      <c r="F98" s="29"/>
      <c r="G98" s="29"/>
      <c r="H98" s="29"/>
      <c r="I98" s="29"/>
      <c r="J98" s="29"/>
      <c r="K98" s="29"/>
      <c r="L98" s="29"/>
      <c r="M98" s="29"/>
    </row>
    <row r="99" spans="1:13" ht="24" customHeight="1">
      <c r="A99" s="1" t="s">
        <v>164</v>
      </c>
      <c r="C99" s="17"/>
      <c r="D99" s="14"/>
      <c r="F99" s="31">
        <f>SUM('CE1-1'!K39)</f>
        <v>168062</v>
      </c>
      <c r="G99" s="29"/>
      <c r="H99" s="29">
        <f>SUM('CE1-1'!K24)</f>
        <v>168062</v>
      </c>
      <c r="I99" s="29"/>
      <c r="J99" s="29">
        <f>SUM('CE2-1'!K34)</f>
        <v>168062</v>
      </c>
      <c r="K99" s="29"/>
      <c r="L99" s="29">
        <f>SUM('CE2-1'!K22)</f>
        <v>168062</v>
      </c>
      <c r="M99" s="29"/>
    </row>
    <row r="100" spans="1:13" ht="24" customHeight="1">
      <c r="A100" s="1" t="s">
        <v>257</v>
      </c>
      <c r="C100" s="17"/>
      <c r="D100" s="14">
        <v>10</v>
      </c>
      <c r="F100" s="29">
        <f>SUM('CE1-1'!M39)</f>
        <v>0</v>
      </c>
      <c r="G100" s="29"/>
      <c r="H100" s="29">
        <f>SUM('CE1-1'!M24)</f>
        <v>93153</v>
      </c>
      <c r="I100" s="29"/>
      <c r="J100" s="29">
        <f>SUM('CE2-1'!M34)</f>
        <v>0</v>
      </c>
      <c r="K100" s="29"/>
      <c r="L100" s="29">
        <f>SUM('CE2-1'!M22)</f>
        <v>93153</v>
      </c>
      <c r="M100" s="29"/>
    </row>
    <row r="101" spans="1:13" ht="24" customHeight="1">
      <c r="A101" s="17" t="s">
        <v>165</v>
      </c>
      <c r="B101" s="17"/>
      <c r="C101" s="17"/>
      <c r="D101" s="14"/>
      <c r="F101" s="31">
        <f>SUM('CE1-1'!O39)</f>
        <v>3980125</v>
      </c>
      <c r="G101" s="31"/>
      <c r="H101" s="31">
        <f>SUM('CE1-1'!O24)</f>
        <v>4161805</v>
      </c>
      <c r="I101" s="31"/>
      <c r="J101" s="29">
        <f>SUM('CE2-1'!O34)</f>
        <v>3980125</v>
      </c>
      <c r="K101" s="31"/>
      <c r="L101" s="31">
        <f>SUM('CE2-1'!O22)</f>
        <v>4161805</v>
      </c>
      <c r="M101" s="31"/>
    </row>
    <row r="102" spans="1:13" ht="24" customHeight="1">
      <c r="A102" s="17" t="s">
        <v>256</v>
      </c>
      <c r="B102" s="17"/>
      <c r="C102" s="17"/>
      <c r="D102" s="14">
        <v>10</v>
      </c>
      <c r="F102" s="31">
        <f>SUM('CE1-1'!Q39)</f>
        <v>0</v>
      </c>
      <c r="G102" s="31"/>
      <c r="H102" s="31">
        <f>SUM('CE1-1'!Q24)</f>
        <v>-93153</v>
      </c>
      <c r="I102" s="31"/>
      <c r="J102" s="31">
        <f>SUM('CE2-1'!Q34)</f>
        <v>0</v>
      </c>
      <c r="K102" s="31"/>
      <c r="L102" s="31">
        <f>SUM('CE2-1'!Q22)</f>
        <v>-93153</v>
      </c>
      <c r="M102" s="31"/>
    </row>
    <row r="103" spans="1:13" ht="24" customHeight="1">
      <c r="A103" s="1" t="s">
        <v>66</v>
      </c>
      <c r="C103" s="17"/>
      <c r="D103" s="14"/>
      <c r="F103" s="53">
        <f>SUM('CE1-1'!S39)</f>
        <v>-643592</v>
      </c>
      <c r="G103" s="31"/>
      <c r="H103" s="53">
        <f>SUM('CE1-1'!S24)</f>
        <v>-298247</v>
      </c>
      <c r="I103" s="31"/>
      <c r="J103" s="61">
        <f>SUM('CE2-1'!S34)</f>
        <v>-643592</v>
      </c>
      <c r="K103" s="29"/>
      <c r="L103" s="53">
        <f>SUM('CE2-1'!S22)</f>
        <v>-298247</v>
      </c>
      <c r="M103" s="29"/>
    </row>
    <row r="104" spans="1:13" ht="24" customHeight="1">
      <c r="A104" s="1" t="s">
        <v>51</v>
      </c>
      <c r="C104" s="17"/>
      <c r="D104" s="14"/>
      <c r="F104" s="29">
        <f>SUM(F92:F103)</f>
        <v>7416788</v>
      </c>
      <c r="G104" s="29"/>
      <c r="H104" s="29">
        <f>SUM(H92:H103)</f>
        <v>8033813</v>
      </c>
      <c r="I104" s="29"/>
      <c r="J104" s="29">
        <f>SUM(J92:J103)</f>
        <v>7416788</v>
      </c>
      <c r="K104" s="29"/>
      <c r="L104" s="29">
        <f>SUM(L92:L103)</f>
        <v>8033813</v>
      </c>
      <c r="M104" s="29"/>
    </row>
    <row r="105" spans="1:13" ht="24" customHeight="1">
      <c r="A105" s="1" t="s">
        <v>63</v>
      </c>
      <c r="C105" s="17"/>
      <c r="D105" s="14"/>
      <c r="F105" s="53">
        <f>SUM('CE1-1'!W39)</f>
        <v>416499</v>
      </c>
      <c r="G105" s="29"/>
      <c r="H105" s="61">
        <f>SUM('CE1-1'!W24)</f>
        <v>433051</v>
      </c>
      <c r="I105" s="29"/>
      <c r="J105" s="61">
        <v>0</v>
      </c>
      <c r="K105" s="29"/>
      <c r="L105" s="61">
        <v>0</v>
      </c>
      <c r="M105" s="29"/>
    </row>
    <row r="106" spans="1:13" ht="24" customHeight="1">
      <c r="A106" s="4" t="s">
        <v>27</v>
      </c>
      <c r="B106" s="4"/>
      <c r="C106" s="17"/>
      <c r="D106" s="14"/>
      <c r="F106" s="61">
        <f>SUM(F104:F105)</f>
        <v>7833287</v>
      </c>
      <c r="G106" s="29"/>
      <c r="H106" s="61">
        <f>SUM(H104:H105)</f>
        <v>8466864</v>
      </c>
      <c r="I106" s="29"/>
      <c r="J106" s="61">
        <f>SUM(J104:J105)</f>
        <v>7416788</v>
      </c>
      <c r="K106" s="29"/>
      <c r="L106" s="61">
        <f>SUM(L104:L105)</f>
        <v>8033813</v>
      </c>
      <c r="M106" s="29"/>
    </row>
    <row r="107" spans="1:13" ht="24" customHeight="1" thickBot="1">
      <c r="A107" s="4" t="s">
        <v>28</v>
      </c>
      <c r="B107" s="4"/>
      <c r="D107" s="14"/>
      <c r="F107" s="60">
        <f>SUM(F74+F106)</f>
        <v>24511870</v>
      </c>
      <c r="G107" s="29"/>
      <c r="H107" s="60">
        <f>SUM(H74+H106)</f>
        <v>21067131</v>
      </c>
      <c r="I107" s="29"/>
      <c r="J107" s="60">
        <f>SUM(J74+J106)</f>
        <v>11407217</v>
      </c>
      <c r="K107" s="29"/>
      <c r="L107" s="60">
        <f>SUM(L74+L106)</f>
        <v>10868818</v>
      </c>
      <c r="M107" s="29"/>
    </row>
    <row r="108" spans="1:13" ht="24" customHeight="1" thickTop="1">
      <c r="D108" s="43"/>
      <c r="F108" s="31">
        <f>SUM(F37-F107)</f>
        <v>0</v>
      </c>
      <c r="G108" s="31"/>
      <c r="H108" s="31">
        <f>SUM(H37-H107)</f>
        <v>0</v>
      </c>
      <c r="I108" s="31"/>
      <c r="J108" s="31">
        <f>SUM(J37-J107)</f>
        <v>0</v>
      </c>
      <c r="K108" s="31"/>
      <c r="L108" s="31">
        <f>SUM(L37-L107)</f>
        <v>0</v>
      </c>
      <c r="M108" s="31"/>
    </row>
    <row r="109" spans="1:13" ht="24" customHeight="1">
      <c r="A109" s="25" t="s">
        <v>125</v>
      </c>
      <c r="B109" s="25"/>
      <c r="D109" s="43"/>
    </row>
    <row r="110" spans="1:13" ht="24" customHeight="1">
      <c r="A110" s="25"/>
      <c r="B110" s="25"/>
      <c r="D110" s="43"/>
    </row>
    <row r="111" spans="1:13" ht="24" customHeight="1">
      <c r="A111" s="62"/>
      <c r="D111" s="43"/>
    </row>
    <row r="112" spans="1:13" ht="24" customHeight="1">
      <c r="D112" s="43"/>
    </row>
    <row r="113" spans="1:13" ht="24" customHeight="1">
      <c r="B113" s="17" t="s">
        <v>61</v>
      </c>
    </row>
    <row r="114" spans="1:13" ht="24" customHeight="1">
      <c r="A114" s="62"/>
      <c r="D114" s="43"/>
    </row>
    <row r="115" spans="1:13" ht="24" customHeight="1">
      <c r="F115" s="63"/>
      <c r="G115" s="63"/>
      <c r="H115" s="63"/>
      <c r="I115" s="63"/>
      <c r="J115" s="63"/>
      <c r="K115" s="63"/>
      <c r="L115" s="63"/>
      <c r="M115" s="64">
        <f>+M37-M107</f>
        <v>0</v>
      </c>
    </row>
  </sheetData>
  <mergeCells count="6">
    <mergeCell ref="F81:H81"/>
    <mergeCell ref="J81:L81"/>
    <mergeCell ref="F5:H5"/>
    <mergeCell ref="J5:L5"/>
    <mergeCell ref="F44:H44"/>
    <mergeCell ref="J44:L44"/>
  </mergeCells>
  <pageMargins left="0.78740157480314998" right="0.33" top="0.90551181102362199" bottom="0.31496062992126" header="0.31496062992126" footer="0.31496062992126"/>
  <pageSetup paperSize="9" scale="68" fitToHeight="7" orientation="portrait" r:id="rId1"/>
  <headerFooter differentOddEven="1"/>
  <rowBreaks count="2" manualBreakCount="2">
    <brk id="39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30"/>
  <sheetViews>
    <sheetView showGridLines="0" view="pageBreakPreview" topLeftCell="A52" zoomScale="80" zoomScaleNormal="100" zoomScaleSheetLayoutView="80" workbookViewId="0">
      <selection activeCell="E64" sqref="E64"/>
    </sheetView>
  </sheetViews>
  <sheetFormatPr defaultColWidth="10.5703125" defaultRowHeight="24" customHeight="1"/>
  <cols>
    <col min="1" max="1" width="53.5703125" style="1" customWidth="1"/>
    <col min="2" max="2" width="1.5703125" style="13" customWidth="1"/>
    <col min="3" max="3" width="7.140625" style="13" customWidth="1"/>
    <col min="4" max="4" width="1.5703125" style="13" customWidth="1"/>
    <col min="5" max="5" width="15.7109375" style="13" customWidth="1"/>
    <col min="6" max="6" width="1.5703125" style="13" customWidth="1"/>
    <col min="7" max="7" width="15.7109375" style="13" customWidth="1"/>
    <col min="8" max="8" width="1.5703125" style="13" customWidth="1"/>
    <col min="9" max="9" width="15.7109375" style="13" customWidth="1"/>
    <col min="10" max="10" width="1.5703125" style="13" customWidth="1"/>
    <col min="11" max="11" width="15.7109375" style="13" customWidth="1"/>
    <col min="12" max="12" width="1.5703125" style="13" customWidth="1"/>
    <col min="13" max="16384" width="10.5703125" style="13"/>
  </cols>
  <sheetData>
    <row r="1" spans="1:12" s="1" customFormat="1" ht="24" customHeight="1">
      <c r="K1" s="2" t="s">
        <v>100</v>
      </c>
    </row>
    <row r="2" spans="1:12" s="1" customFormat="1" ht="24" customHeight="1">
      <c r="A2" s="4" t="s">
        <v>82</v>
      </c>
    </row>
    <row r="3" spans="1:12" s="1" customFormat="1" ht="24" customHeight="1">
      <c r="A3" s="4" t="s">
        <v>30</v>
      </c>
    </row>
    <row r="4" spans="1:12" s="1" customFormat="1" ht="24" customHeight="1">
      <c r="A4" s="5" t="s">
        <v>244</v>
      </c>
    </row>
    <row r="5" spans="1:12" s="1" customFormat="1" ht="24" customHeight="1">
      <c r="A5" s="6"/>
      <c r="B5" s="6"/>
      <c r="C5" s="6"/>
      <c r="D5" s="6"/>
      <c r="E5" s="6"/>
      <c r="F5" s="6"/>
      <c r="G5" s="6"/>
      <c r="H5" s="6"/>
      <c r="I5" s="2"/>
      <c r="J5" s="6"/>
      <c r="K5" s="2" t="s">
        <v>120</v>
      </c>
      <c r="L5" s="6"/>
    </row>
    <row r="6" spans="1:12" s="1" customFormat="1" ht="24" customHeight="1">
      <c r="A6" s="6"/>
      <c r="B6" s="6"/>
      <c r="C6" s="6"/>
      <c r="E6" s="109" t="s">
        <v>3</v>
      </c>
      <c r="F6" s="109"/>
      <c r="G6" s="109"/>
      <c r="H6" s="4"/>
      <c r="I6" s="109" t="s">
        <v>95</v>
      </c>
      <c r="J6" s="109"/>
      <c r="K6" s="109"/>
      <c r="L6" s="3"/>
    </row>
    <row r="7" spans="1:12" s="1" customFormat="1" ht="24" customHeight="1">
      <c r="C7" s="7" t="s">
        <v>4</v>
      </c>
      <c r="D7" s="8"/>
      <c r="E7" s="9">
        <v>2024</v>
      </c>
      <c r="F7" s="8"/>
      <c r="G7" s="9">
        <v>2023</v>
      </c>
      <c r="H7" s="10"/>
      <c r="I7" s="9">
        <v>2024</v>
      </c>
      <c r="J7" s="8"/>
      <c r="K7" s="9">
        <v>2023</v>
      </c>
      <c r="L7" s="8"/>
    </row>
    <row r="8" spans="1:12" s="1" customFormat="1" ht="24" customHeight="1">
      <c r="A8" s="4" t="s">
        <v>126</v>
      </c>
      <c r="B8" s="13"/>
      <c r="C8" s="14"/>
      <c r="D8" s="13"/>
      <c r="E8" s="13"/>
      <c r="F8" s="13"/>
      <c r="G8" s="13"/>
      <c r="H8" s="13"/>
      <c r="I8" s="13"/>
      <c r="J8" s="13"/>
      <c r="K8" s="13"/>
      <c r="L8" s="13"/>
    </row>
    <row r="9" spans="1:12" s="1" customFormat="1" ht="24" customHeight="1">
      <c r="A9" s="4" t="s">
        <v>32</v>
      </c>
      <c r="B9" s="13"/>
      <c r="C9" s="14"/>
      <c r="D9" s="13"/>
      <c r="E9" s="13"/>
      <c r="F9" s="13"/>
      <c r="G9" s="13"/>
      <c r="H9" s="13"/>
      <c r="I9" s="13"/>
      <c r="J9" s="13"/>
      <c r="K9" s="13"/>
      <c r="L9" s="13"/>
    </row>
    <row r="10" spans="1:12" s="1" customFormat="1" ht="24" customHeight="1">
      <c r="A10" s="1" t="s">
        <v>199</v>
      </c>
      <c r="B10" s="13"/>
      <c r="C10" s="14"/>
      <c r="E10" s="16">
        <f>E75-1639168</f>
        <v>845752</v>
      </c>
      <c r="G10" s="16">
        <v>810459</v>
      </c>
      <c r="I10" s="16">
        <f>I75-0</f>
        <v>0</v>
      </c>
      <c r="K10" s="16">
        <v>0</v>
      </c>
    </row>
    <row r="11" spans="1:12" s="1" customFormat="1" ht="24" customHeight="1">
      <c r="A11" s="1" t="s">
        <v>33</v>
      </c>
      <c r="B11" s="13"/>
      <c r="C11" s="14">
        <v>2</v>
      </c>
      <c r="E11" s="16">
        <v>855</v>
      </c>
      <c r="G11" s="16">
        <v>16711</v>
      </c>
      <c r="I11" s="16">
        <v>10314</v>
      </c>
      <c r="K11" s="16">
        <v>9180</v>
      </c>
    </row>
    <row r="12" spans="1:12" s="1" customFormat="1" ht="24" customHeight="1">
      <c r="A12" s="4" t="s">
        <v>34</v>
      </c>
      <c r="B12" s="13"/>
      <c r="C12" s="14"/>
      <c r="E12" s="18">
        <f>SUM(E10:E11)</f>
        <v>846607</v>
      </c>
      <c r="G12" s="18">
        <f>SUM(G10:G11)</f>
        <v>827170</v>
      </c>
      <c r="I12" s="18">
        <f>SUM(I10:I11)</f>
        <v>10314</v>
      </c>
      <c r="K12" s="18">
        <f>SUM(K10:K11)</f>
        <v>9180</v>
      </c>
    </row>
    <row r="13" spans="1:12" s="1" customFormat="1" ht="24" customHeight="1">
      <c r="A13" s="4" t="s">
        <v>2</v>
      </c>
      <c r="B13" s="13"/>
      <c r="C13" s="14"/>
      <c r="E13" s="16"/>
      <c r="G13" s="16"/>
      <c r="I13" s="16"/>
      <c r="K13" s="16"/>
    </row>
    <row r="14" spans="1:12" s="1" customFormat="1" ht="24" customHeight="1">
      <c r="A14" s="1" t="s">
        <v>178</v>
      </c>
      <c r="B14" s="13"/>
      <c r="C14" s="14"/>
      <c r="E14" s="16">
        <f>E79-765627</f>
        <v>407625</v>
      </c>
      <c r="G14" s="16">
        <v>349898</v>
      </c>
      <c r="I14" s="16">
        <f>I79-0</f>
        <v>0</v>
      </c>
      <c r="K14" s="16">
        <v>0</v>
      </c>
    </row>
    <row r="15" spans="1:12" s="1" customFormat="1" ht="24" customHeight="1">
      <c r="A15" s="1" t="s">
        <v>83</v>
      </c>
      <c r="B15" s="13"/>
      <c r="C15" s="14"/>
      <c r="E15" s="19">
        <v>104986</v>
      </c>
      <c r="G15" s="19">
        <v>72651</v>
      </c>
      <c r="I15" s="19">
        <v>31399</v>
      </c>
      <c r="K15" s="19">
        <v>19380</v>
      </c>
    </row>
    <row r="16" spans="1:12" s="1" customFormat="1" ht="24" customHeight="1">
      <c r="A16" s="4" t="s">
        <v>35</v>
      </c>
      <c r="B16" s="13"/>
      <c r="C16" s="14"/>
      <c r="E16" s="18">
        <f>SUM(E14:E15)</f>
        <v>512611</v>
      </c>
      <c r="G16" s="18">
        <f>SUM(G14:G15)</f>
        <v>422549</v>
      </c>
      <c r="I16" s="18">
        <f>SUM(I14:I15)</f>
        <v>31399</v>
      </c>
      <c r="K16" s="18">
        <f>SUM(K14:K15)</f>
        <v>19380</v>
      </c>
    </row>
    <row r="17" spans="1:11" s="1" customFormat="1" ht="24" customHeight="1">
      <c r="A17" s="37" t="s">
        <v>230</v>
      </c>
      <c r="B17" s="13"/>
      <c r="C17" s="14"/>
      <c r="E17" s="16">
        <f>+E12-E16</f>
        <v>333996</v>
      </c>
      <c r="G17" s="16">
        <f>+G12-G16</f>
        <v>404621</v>
      </c>
      <c r="I17" s="16">
        <f>+I12-I16</f>
        <v>-21085</v>
      </c>
      <c r="K17" s="16">
        <f>+K12-K16</f>
        <v>-10200</v>
      </c>
    </row>
    <row r="18" spans="1:11" s="1" customFormat="1" ht="24" customHeight="1">
      <c r="A18" s="17" t="s">
        <v>132</v>
      </c>
      <c r="B18" s="13"/>
      <c r="C18" s="14"/>
      <c r="E18" s="16"/>
      <c r="G18" s="16"/>
      <c r="I18" s="16"/>
      <c r="K18" s="16"/>
    </row>
    <row r="19" spans="1:11" s="1" customFormat="1" ht="24" customHeight="1">
      <c r="A19" s="17" t="s">
        <v>168</v>
      </c>
      <c r="B19" s="13"/>
      <c r="C19" s="14"/>
      <c r="E19" s="16">
        <f>E84-22629</f>
        <v>0</v>
      </c>
      <c r="G19" s="16">
        <v>7672</v>
      </c>
      <c r="I19" s="16">
        <v>117708</v>
      </c>
      <c r="K19" s="16">
        <v>225629</v>
      </c>
    </row>
    <row r="20" spans="1:11" s="1" customFormat="1" ht="24" customHeight="1">
      <c r="A20" s="17" t="s">
        <v>116</v>
      </c>
      <c r="B20" s="13"/>
      <c r="C20" s="14">
        <v>2</v>
      </c>
      <c r="E20" s="16">
        <f>E85-16445</f>
        <v>4305</v>
      </c>
      <c r="G20" s="16">
        <v>3275</v>
      </c>
      <c r="I20" s="16">
        <f>I85-99702</f>
        <v>56192</v>
      </c>
      <c r="K20" s="16">
        <v>32172</v>
      </c>
    </row>
    <row r="21" spans="1:11" s="1" customFormat="1" ht="24" customHeight="1">
      <c r="A21" s="1" t="s">
        <v>36</v>
      </c>
      <c r="B21" s="13"/>
      <c r="C21" s="14"/>
      <c r="E21" s="19">
        <f>E86--381936</f>
        <v>-199628</v>
      </c>
      <c r="G21" s="19">
        <v>-170190</v>
      </c>
      <c r="I21" s="19">
        <f>I86--75234</f>
        <v>-39592</v>
      </c>
      <c r="K21" s="19">
        <v>-29608</v>
      </c>
    </row>
    <row r="22" spans="1:11" s="1" customFormat="1" ht="24" customHeight="1">
      <c r="A22" s="4" t="s">
        <v>121</v>
      </c>
      <c r="B22" s="13"/>
      <c r="C22" s="14"/>
      <c r="E22" s="16">
        <f>SUM(E17:E21)</f>
        <v>138673</v>
      </c>
      <c r="G22" s="16">
        <f>SUM(G17:G21)</f>
        <v>245378</v>
      </c>
      <c r="I22" s="16">
        <f>SUM(I17:I21)</f>
        <v>113223</v>
      </c>
      <c r="K22" s="16">
        <f>SUM(K17:K21)</f>
        <v>217993</v>
      </c>
    </row>
    <row r="23" spans="1:11" s="1" customFormat="1" ht="24" customHeight="1">
      <c r="A23" s="1" t="s">
        <v>122</v>
      </c>
      <c r="B23" s="13"/>
      <c r="C23" s="14"/>
      <c r="E23" s="19">
        <f>E88--39527</f>
        <v>-13650</v>
      </c>
      <c r="G23" s="19">
        <v>-21343</v>
      </c>
      <c r="I23" s="19">
        <f>I88--378</f>
        <v>437</v>
      </c>
      <c r="K23" s="19">
        <v>753</v>
      </c>
    </row>
    <row r="24" spans="1:11" s="1" customFormat="1" ht="24" customHeight="1">
      <c r="A24" s="4" t="s">
        <v>102</v>
      </c>
      <c r="B24" s="13"/>
      <c r="C24" s="14"/>
      <c r="E24" s="18">
        <f>E22+E23</f>
        <v>125023</v>
      </c>
      <c r="G24" s="18">
        <f>G22+G23</f>
        <v>224035</v>
      </c>
      <c r="I24" s="18">
        <f>I22+I23</f>
        <v>113660</v>
      </c>
      <c r="K24" s="18">
        <f>K22+K23</f>
        <v>218746</v>
      </c>
    </row>
    <row r="25" spans="1:11" s="1" customFormat="1" ht="24" customHeight="1">
      <c r="B25" s="13"/>
      <c r="C25" s="14"/>
      <c r="E25" s="16"/>
      <c r="G25" s="16"/>
      <c r="I25" s="16"/>
      <c r="K25" s="16"/>
    </row>
    <row r="26" spans="1:11" s="1" customFormat="1" ht="24" customHeight="1">
      <c r="A26" s="21" t="s">
        <v>37</v>
      </c>
      <c r="B26" s="13"/>
      <c r="C26" s="14"/>
      <c r="E26" s="16"/>
      <c r="G26" s="16"/>
      <c r="I26" s="16"/>
      <c r="K26" s="16"/>
    </row>
    <row r="27" spans="1:11" s="1" customFormat="1" ht="24" customHeight="1">
      <c r="A27" s="22" t="s">
        <v>64</v>
      </c>
      <c r="B27" s="13"/>
      <c r="C27" s="14"/>
      <c r="E27" s="16"/>
      <c r="G27" s="16"/>
      <c r="I27" s="16"/>
      <c r="K27" s="16"/>
    </row>
    <row r="28" spans="1:11" s="1" customFormat="1" ht="24" customHeight="1">
      <c r="A28" s="22" t="s">
        <v>197</v>
      </c>
      <c r="B28" s="13"/>
      <c r="C28" s="14"/>
      <c r="E28" s="16"/>
      <c r="G28" s="16"/>
      <c r="I28" s="16"/>
      <c r="K28" s="16"/>
    </row>
    <row r="29" spans="1:11" s="1" customFormat="1" ht="24" customHeight="1">
      <c r="A29" s="23" t="s">
        <v>123</v>
      </c>
      <c r="B29" s="13"/>
      <c r="C29" s="14"/>
      <c r="E29" s="16"/>
      <c r="G29" s="16"/>
      <c r="I29" s="16"/>
      <c r="K29" s="16"/>
    </row>
    <row r="30" spans="1:11" s="1" customFormat="1" ht="24" customHeight="1">
      <c r="A30" s="23" t="s">
        <v>124</v>
      </c>
      <c r="B30" s="13"/>
      <c r="C30" s="14"/>
      <c r="E30" s="16">
        <f>E95--42583</f>
        <v>-241335</v>
      </c>
      <c r="G30" s="16">
        <v>-22603</v>
      </c>
      <c r="I30" s="16">
        <f>I95--53130</f>
        <v>-206104</v>
      </c>
      <c r="K30" s="16">
        <v>-23085</v>
      </c>
    </row>
    <row r="31" spans="1:11" s="1" customFormat="1" ht="24" customHeight="1">
      <c r="A31" s="23" t="s">
        <v>283</v>
      </c>
      <c r="B31" s="13"/>
      <c r="C31" s="14"/>
      <c r="E31" s="16">
        <f>E96--102260</f>
        <v>30045</v>
      </c>
      <c r="G31" s="16">
        <v>-11874</v>
      </c>
      <c r="I31" s="16">
        <f>I96--102260</f>
        <v>30045</v>
      </c>
      <c r="K31" s="16">
        <v>-11874</v>
      </c>
    </row>
    <row r="32" spans="1:11" s="1" customFormat="1" ht="24" customHeight="1">
      <c r="A32" s="23" t="s">
        <v>268</v>
      </c>
      <c r="B32" s="13"/>
      <c r="C32" s="14"/>
      <c r="E32" s="16">
        <f>E97-6552</f>
        <v>-7011</v>
      </c>
      <c r="G32" s="16">
        <v>0</v>
      </c>
      <c r="I32" s="16">
        <f>I97-6552</f>
        <v>-7011</v>
      </c>
      <c r="K32" s="16">
        <v>0</v>
      </c>
    </row>
    <row r="33" spans="1:12" s="1" customFormat="1" ht="24" customHeight="1">
      <c r="A33" s="22" t="s">
        <v>65</v>
      </c>
      <c r="B33" s="13"/>
      <c r="C33" s="14"/>
      <c r="E33" s="16"/>
      <c r="G33" s="16"/>
      <c r="I33" s="16"/>
      <c r="K33" s="16"/>
    </row>
    <row r="34" spans="1:12" s="1" customFormat="1" ht="24" customHeight="1">
      <c r="A34" s="22" t="s">
        <v>197</v>
      </c>
      <c r="B34" s="13"/>
      <c r="C34" s="14"/>
    </row>
    <row r="35" spans="1:12" s="1" customFormat="1" ht="24" customHeight="1">
      <c r="A35" s="23" t="s">
        <v>297</v>
      </c>
      <c r="B35" s="13"/>
      <c r="C35" s="14"/>
    </row>
    <row r="36" spans="1:12" s="1" customFormat="1" ht="24" customHeight="1">
      <c r="A36" s="23" t="s">
        <v>166</v>
      </c>
      <c r="B36" s="13"/>
      <c r="C36" s="14"/>
    </row>
    <row r="37" spans="1:12" s="1" customFormat="1" ht="24" customHeight="1">
      <c r="A37" s="23" t="s">
        <v>167</v>
      </c>
      <c r="B37" s="13"/>
      <c r="C37" s="14"/>
      <c r="E37" s="16">
        <v>-18509</v>
      </c>
      <c r="G37" s="16">
        <v>11943</v>
      </c>
      <c r="I37" s="16">
        <v>-18509</v>
      </c>
      <c r="K37" s="16">
        <v>11943</v>
      </c>
    </row>
    <row r="38" spans="1:12" s="1" customFormat="1" ht="24" customHeight="1">
      <c r="A38" s="23" t="s">
        <v>282</v>
      </c>
      <c r="B38" s="13"/>
      <c r="C38" s="14"/>
      <c r="E38" s="19">
        <v>-5272</v>
      </c>
      <c r="G38" s="19">
        <v>0</v>
      </c>
      <c r="I38" s="19">
        <v>-5272</v>
      </c>
      <c r="K38" s="19">
        <v>0</v>
      </c>
    </row>
    <row r="39" spans="1:12" s="1" customFormat="1" ht="24" customHeight="1">
      <c r="A39" s="21" t="s">
        <v>103</v>
      </c>
      <c r="B39" s="13"/>
      <c r="C39" s="14"/>
      <c r="E39" s="18">
        <f>SUM(E30:E38)</f>
        <v>-242082</v>
      </c>
      <c r="G39" s="18">
        <f>SUM(G30:G38)</f>
        <v>-22534</v>
      </c>
      <c r="I39" s="18">
        <f>SUM(I30:I38)</f>
        <v>-206851</v>
      </c>
      <c r="K39" s="18">
        <f>SUM(K30:K38)</f>
        <v>-23016</v>
      </c>
    </row>
    <row r="40" spans="1:12" s="1" customFormat="1" ht="24" customHeight="1">
      <c r="B40" s="13"/>
      <c r="C40" s="14"/>
      <c r="E40" s="92"/>
      <c r="G40" s="92"/>
      <c r="I40" s="92"/>
      <c r="K40" s="92"/>
    </row>
    <row r="41" spans="1:12" s="1" customFormat="1" ht="24" customHeight="1" thickBot="1">
      <c r="A41" s="21" t="s">
        <v>104</v>
      </c>
      <c r="B41" s="13"/>
      <c r="C41" s="14"/>
      <c r="E41" s="24">
        <f>E24+E39</f>
        <v>-117059</v>
      </c>
      <c r="G41" s="24">
        <f>G24+G39</f>
        <v>201501</v>
      </c>
      <c r="I41" s="24">
        <f>I24+I39</f>
        <v>-93191</v>
      </c>
      <c r="K41" s="24">
        <f>K24+K39</f>
        <v>195730</v>
      </c>
    </row>
    <row r="42" spans="1:12" s="1" customFormat="1" ht="24" customHeight="1" thickTop="1">
      <c r="A42" s="21"/>
      <c r="B42" s="13"/>
      <c r="E42" s="16"/>
      <c r="G42" s="16"/>
      <c r="I42" s="16"/>
      <c r="K42" s="16"/>
    </row>
    <row r="43" spans="1:12" s="1" customFormat="1" ht="24" customHeight="1">
      <c r="A43" s="25" t="s">
        <v>125</v>
      </c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</row>
    <row r="44" spans="1:12" s="1" customFormat="1" ht="24" customHeight="1">
      <c r="A44" s="25"/>
      <c r="B44" s="13"/>
      <c r="C44" s="13"/>
      <c r="D44" s="13"/>
      <c r="E44" s="13"/>
      <c r="F44" s="13"/>
      <c r="G44" s="13"/>
      <c r="H44" s="13"/>
      <c r="I44" s="13"/>
      <c r="J44" s="13"/>
      <c r="K44" s="2" t="s">
        <v>100</v>
      </c>
      <c r="L44" s="13"/>
    </row>
    <row r="45" spans="1:12" ht="24" customHeight="1">
      <c r="A45" s="4" t="s">
        <v>82</v>
      </c>
      <c r="K45" s="2"/>
    </row>
    <row r="46" spans="1:12" ht="24" customHeight="1">
      <c r="A46" s="4" t="s">
        <v>79</v>
      </c>
    </row>
    <row r="47" spans="1:12" ht="24" customHeight="1">
      <c r="A47" s="5" t="s">
        <v>244</v>
      </c>
    </row>
    <row r="48" spans="1:12" ht="24" customHeight="1">
      <c r="A48" s="6"/>
      <c r="B48" s="26"/>
      <c r="C48" s="26"/>
      <c r="D48" s="26"/>
      <c r="E48" s="26"/>
      <c r="F48" s="26"/>
      <c r="G48" s="26"/>
      <c r="H48" s="26"/>
      <c r="I48" s="27"/>
      <c r="J48" s="26"/>
      <c r="K48" s="2" t="s">
        <v>120</v>
      </c>
      <c r="L48" s="26"/>
    </row>
    <row r="49" spans="1:12" ht="24" customHeight="1">
      <c r="A49" s="6"/>
      <c r="B49" s="26"/>
      <c r="C49" s="26"/>
      <c r="E49" s="110" t="s">
        <v>3</v>
      </c>
      <c r="F49" s="110"/>
      <c r="G49" s="110"/>
      <c r="H49" s="28"/>
      <c r="I49" s="110" t="s">
        <v>95</v>
      </c>
      <c r="J49" s="110"/>
      <c r="K49" s="110"/>
      <c r="L49" s="15"/>
    </row>
    <row r="50" spans="1:12" ht="24" customHeight="1">
      <c r="A50" s="6"/>
      <c r="B50" s="26"/>
      <c r="C50" s="7" t="s">
        <v>4</v>
      </c>
      <c r="D50" s="8"/>
      <c r="E50" s="9">
        <v>2024</v>
      </c>
      <c r="F50" s="8"/>
      <c r="G50" s="9">
        <v>2023</v>
      </c>
      <c r="H50" s="10"/>
      <c r="I50" s="9">
        <v>2024</v>
      </c>
      <c r="J50" s="8"/>
      <c r="K50" s="9">
        <v>2023</v>
      </c>
      <c r="L50" s="15"/>
    </row>
    <row r="51" spans="1:12" s="1" customFormat="1" ht="24" customHeight="1">
      <c r="A51" s="4" t="s">
        <v>38</v>
      </c>
      <c r="B51" s="13"/>
      <c r="E51" s="16"/>
      <c r="G51" s="16"/>
      <c r="I51" s="16"/>
      <c r="K51" s="16"/>
    </row>
    <row r="52" spans="1:12" s="1" customFormat="1" ht="24" customHeight="1" thickBot="1">
      <c r="A52" s="17" t="s">
        <v>212</v>
      </c>
      <c r="B52" s="13"/>
      <c r="E52" s="29">
        <f>E54-SUM(E53:E53)</f>
        <v>113660</v>
      </c>
      <c r="G52" s="29">
        <f>G54-SUM(G53:G53)</f>
        <v>218746</v>
      </c>
      <c r="I52" s="24">
        <f>SUM(I24)</f>
        <v>113660</v>
      </c>
      <c r="K52" s="24">
        <f>SUM(K24)</f>
        <v>218746</v>
      </c>
    </row>
    <row r="53" spans="1:12" s="1" customFormat="1" ht="24" customHeight="1" thickTop="1">
      <c r="A53" s="17" t="s">
        <v>213</v>
      </c>
      <c r="B53" s="13"/>
      <c r="E53" s="16">
        <v>11363</v>
      </c>
      <c r="G53" s="16">
        <v>5289</v>
      </c>
      <c r="I53" s="16"/>
      <c r="K53" s="16"/>
    </row>
    <row r="54" spans="1:12" s="1" customFormat="1" ht="24" customHeight="1" thickBot="1">
      <c r="A54" s="23"/>
      <c r="B54" s="13"/>
      <c r="E54" s="20">
        <f>SUM(E24)</f>
        <v>125023</v>
      </c>
      <c r="G54" s="20">
        <f>SUM(G24)</f>
        <v>224035</v>
      </c>
      <c r="I54" s="16"/>
      <c r="K54" s="16"/>
    </row>
    <row r="55" spans="1:12" s="1" customFormat="1" ht="24" customHeight="1" thickTop="1">
      <c r="B55" s="13"/>
      <c r="E55" s="16"/>
      <c r="G55" s="16"/>
      <c r="I55" s="16"/>
      <c r="K55" s="16"/>
    </row>
    <row r="56" spans="1:12" s="1" customFormat="1" ht="24" customHeight="1">
      <c r="A56" s="4" t="s">
        <v>127</v>
      </c>
      <c r="B56" s="13"/>
      <c r="C56" s="13"/>
      <c r="D56" s="13"/>
      <c r="E56" s="31"/>
      <c r="F56" s="31"/>
      <c r="G56" s="31"/>
      <c r="H56" s="31"/>
      <c r="I56" s="31"/>
      <c r="J56" s="31"/>
      <c r="K56" s="31"/>
      <c r="L56" s="13"/>
    </row>
    <row r="57" spans="1:12" ht="24" customHeight="1" thickBot="1">
      <c r="A57" s="1" t="s">
        <v>214</v>
      </c>
      <c r="E57" s="29">
        <f>E59-SUM(E58:E58)</f>
        <v>-93191</v>
      </c>
      <c r="F57" s="31"/>
      <c r="G57" s="31">
        <v>195730</v>
      </c>
      <c r="H57" s="31"/>
      <c r="I57" s="32">
        <f>SUM(I41)</f>
        <v>-93191</v>
      </c>
      <c r="K57" s="32">
        <f>SUM(K41)</f>
        <v>195730</v>
      </c>
    </row>
    <row r="58" spans="1:12" ht="24" customHeight="1" thickTop="1">
      <c r="A58" s="1" t="s">
        <v>213</v>
      </c>
      <c r="E58" s="53">
        <v>-23868</v>
      </c>
      <c r="F58" s="31"/>
      <c r="G58" s="53">
        <v>5771</v>
      </c>
      <c r="H58" s="31"/>
      <c r="I58" s="31"/>
      <c r="J58" s="31"/>
      <c r="K58" s="31"/>
    </row>
    <row r="59" spans="1:12" ht="24" customHeight="1" thickBot="1">
      <c r="E59" s="32">
        <f>SUM(E41)</f>
        <v>-117059</v>
      </c>
      <c r="G59" s="32">
        <f>SUM(G41)</f>
        <v>201501</v>
      </c>
    </row>
    <row r="60" spans="1:12" ht="24" customHeight="1" thickTop="1"/>
    <row r="61" spans="1:12" ht="24" customHeight="1">
      <c r="A61" s="4" t="s">
        <v>75</v>
      </c>
      <c r="C61" s="14">
        <v>12</v>
      </c>
    </row>
    <row r="62" spans="1:12" s="1" customFormat="1" ht="24" customHeight="1">
      <c r="A62" s="1" t="s">
        <v>39</v>
      </c>
      <c r="B62" s="13"/>
      <c r="C62" s="14"/>
      <c r="E62" s="29"/>
      <c r="G62" s="29"/>
      <c r="I62" s="29"/>
      <c r="K62" s="29"/>
    </row>
    <row r="63" spans="1:12" s="1" customFormat="1" ht="24" customHeight="1" thickBot="1">
      <c r="A63" s="1" t="s">
        <v>128</v>
      </c>
      <c r="B63" s="13"/>
      <c r="E63" s="100">
        <v>8.8499999999999995E-2</v>
      </c>
      <c r="F63" s="33"/>
      <c r="G63" s="100">
        <v>0.15920000000000001</v>
      </c>
      <c r="H63" s="33"/>
      <c r="I63" s="100">
        <v>8.8499999999999995E-2</v>
      </c>
      <c r="J63" s="33"/>
      <c r="K63" s="100">
        <v>0.15920000000000001</v>
      </c>
    </row>
    <row r="64" spans="1:12" s="1" customFormat="1" ht="24" customHeight="1" thickTop="1">
      <c r="A64" s="36"/>
      <c r="B64" s="13"/>
      <c r="E64" s="34"/>
      <c r="G64" s="34"/>
      <c r="H64" s="35"/>
      <c r="I64" s="34"/>
      <c r="J64" s="35"/>
      <c r="K64" s="34"/>
    </row>
    <row r="65" spans="1:12" s="1" customFormat="1" ht="24" customHeight="1">
      <c r="A65" s="25" t="s">
        <v>125</v>
      </c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</row>
    <row r="66" spans="1:12" s="1" customFormat="1" ht="24" customHeight="1">
      <c r="K66" s="2" t="s">
        <v>100</v>
      </c>
    </row>
    <row r="67" spans="1:12" s="1" customFormat="1" ht="24" customHeight="1">
      <c r="A67" s="4" t="s">
        <v>82</v>
      </c>
    </row>
    <row r="68" spans="1:12" s="1" customFormat="1" ht="24" customHeight="1">
      <c r="A68" s="4" t="s">
        <v>30</v>
      </c>
    </row>
    <row r="69" spans="1:12" s="1" customFormat="1" ht="24" customHeight="1">
      <c r="A69" s="5" t="s">
        <v>241</v>
      </c>
    </row>
    <row r="70" spans="1:12" s="1" customFormat="1" ht="24" customHeight="1">
      <c r="A70" s="6"/>
      <c r="B70" s="6"/>
      <c r="C70" s="6"/>
      <c r="D70" s="6"/>
      <c r="E70" s="6"/>
      <c r="F70" s="6"/>
      <c r="G70" s="6"/>
      <c r="H70" s="6"/>
      <c r="I70" s="2"/>
      <c r="J70" s="6"/>
      <c r="K70" s="2" t="s">
        <v>120</v>
      </c>
      <c r="L70" s="6"/>
    </row>
    <row r="71" spans="1:12" s="1" customFormat="1" ht="24" customHeight="1">
      <c r="A71" s="6"/>
      <c r="B71" s="6"/>
      <c r="C71" s="6"/>
      <c r="E71" s="109" t="s">
        <v>3</v>
      </c>
      <c r="F71" s="109"/>
      <c r="G71" s="109"/>
      <c r="H71" s="4"/>
      <c r="I71" s="109" t="s">
        <v>95</v>
      </c>
      <c r="J71" s="109"/>
      <c r="K71" s="109"/>
      <c r="L71" s="3"/>
    </row>
    <row r="72" spans="1:12" s="1" customFormat="1" ht="24" customHeight="1">
      <c r="C72" s="7" t="s">
        <v>4</v>
      </c>
      <c r="D72" s="8"/>
      <c r="E72" s="9">
        <v>2024</v>
      </c>
      <c r="F72" s="8"/>
      <c r="G72" s="9">
        <v>2023</v>
      </c>
      <c r="H72" s="10"/>
      <c r="I72" s="9">
        <v>2024</v>
      </c>
      <c r="J72" s="8"/>
      <c r="K72" s="9">
        <v>2023</v>
      </c>
      <c r="L72" s="8"/>
    </row>
    <row r="73" spans="1:12" s="1" customFormat="1" ht="24" customHeight="1">
      <c r="A73" s="4" t="s">
        <v>126</v>
      </c>
      <c r="B73" s="13"/>
      <c r="C73" s="14"/>
      <c r="D73" s="13"/>
      <c r="E73" s="13"/>
      <c r="F73" s="13"/>
      <c r="G73" s="13"/>
      <c r="H73" s="13"/>
      <c r="I73" s="13"/>
      <c r="J73" s="13"/>
      <c r="K73" s="13"/>
      <c r="L73" s="13"/>
    </row>
    <row r="74" spans="1:12" s="1" customFormat="1" ht="24" customHeight="1">
      <c r="A74" s="4" t="s">
        <v>32</v>
      </c>
      <c r="B74" s="13"/>
      <c r="C74" s="14"/>
      <c r="D74" s="13"/>
      <c r="E74" s="13"/>
      <c r="F74" s="13"/>
      <c r="G74" s="13"/>
      <c r="H74" s="13"/>
      <c r="I74" s="13"/>
      <c r="J74" s="13"/>
      <c r="K74" s="13"/>
      <c r="L74" s="13"/>
    </row>
    <row r="75" spans="1:12" s="1" customFormat="1" ht="24" customHeight="1">
      <c r="A75" s="1" t="s">
        <v>199</v>
      </c>
      <c r="B75" s="13"/>
      <c r="C75" s="14"/>
      <c r="E75" s="16">
        <v>2484920</v>
      </c>
      <c r="G75" s="16">
        <v>2333853</v>
      </c>
      <c r="I75" s="16">
        <v>0</v>
      </c>
      <c r="K75" s="16">
        <v>0</v>
      </c>
    </row>
    <row r="76" spans="1:12" s="1" customFormat="1" ht="24" customHeight="1">
      <c r="A76" s="1" t="s">
        <v>33</v>
      </c>
      <c r="B76" s="13"/>
      <c r="C76" s="14">
        <v>2</v>
      </c>
      <c r="E76" s="16">
        <v>26158</v>
      </c>
      <c r="G76" s="16">
        <v>44863</v>
      </c>
      <c r="I76" s="16">
        <v>30707</v>
      </c>
      <c r="K76" s="16">
        <v>43181</v>
      </c>
    </row>
    <row r="77" spans="1:12" s="1" customFormat="1" ht="24" customHeight="1">
      <c r="A77" s="4" t="s">
        <v>34</v>
      </c>
      <c r="B77" s="13"/>
      <c r="C77" s="14"/>
      <c r="E77" s="18">
        <f>SUM(E75:E76)</f>
        <v>2511078</v>
      </c>
      <c r="G77" s="18">
        <f>SUM(G75:G76)</f>
        <v>2378716</v>
      </c>
      <c r="I77" s="18">
        <f>SUM(I75:I76)</f>
        <v>30707</v>
      </c>
      <c r="K77" s="18">
        <f>SUM(K75:K76)</f>
        <v>43181</v>
      </c>
    </row>
    <row r="78" spans="1:12" s="1" customFormat="1" ht="24" customHeight="1">
      <c r="A78" s="4" t="s">
        <v>2</v>
      </c>
      <c r="B78" s="13"/>
      <c r="C78" s="14"/>
      <c r="E78" s="16"/>
      <c r="G78" s="16"/>
      <c r="I78" s="16"/>
      <c r="K78" s="16"/>
    </row>
    <row r="79" spans="1:12" s="1" customFormat="1" ht="24" customHeight="1">
      <c r="A79" s="1" t="s">
        <v>178</v>
      </c>
      <c r="B79" s="13"/>
      <c r="C79" s="14"/>
      <c r="E79" s="16">
        <v>1173252</v>
      </c>
      <c r="G79" s="16">
        <v>977322</v>
      </c>
      <c r="I79" s="16">
        <v>0</v>
      </c>
      <c r="K79" s="16">
        <v>0</v>
      </c>
    </row>
    <row r="80" spans="1:12" s="1" customFormat="1" ht="24" customHeight="1">
      <c r="A80" s="1" t="s">
        <v>83</v>
      </c>
      <c r="B80" s="13"/>
      <c r="C80" s="14"/>
      <c r="E80" s="19">
        <v>291408</v>
      </c>
      <c r="G80" s="19">
        <v>234726</v>
      </c>
      <c r="I80" s="19">
        <v>106176</v>
      </c>
      <c r="K80" s="19">
        <v>77843</v>
      </c>
    </row>
    <row r="81" spans="1:11" s="1" customFormat="1" ht="24" customHeight="1">
      <c r="A81" s="4" t="s">
        <v>35</v>
      </c>
      <c r="B81" s="13"/>
      <c r="C81" s="14"/>
      <c r="E81" s="18">
        <f>SUM(E79:E80)</f>
        <v>1464660</v>
      </c>
      <c r="G81" s="18">
        <f>SUM(G79:G80)</f>
        <v>1212048</v>
      </c>
      <c r="I81" s="18">
        <f>SUM(I79:I80)</f>
        <v>106176</v>
      </c>
      <c r="K81" s="18">
        <f>SUM(K79:K80)</f>
        <v>77843</v>
      </c>
    </row>
    <row r="82" spans="1:11" s="1" customFormat="1" ht="24" customHeight="1">
      <c r="A82" s="37" t="s">
        <v>230</v>
      </c>
      <c r="B82" s="13"/>
      <c r="C82" s="14"/>
      <c r="E82" s="16">
        <f>+E77-E81</f>
        <v>1046418</v>
      </c>
      <c r="G82" s="16">
        <f>+G77-G81</f>
        <v>1166668</v>
      </c>
      <c r="I82" s="16">
        <f>+I77-I81</f>
        <v>-75469</v>
      </c>
      <c r="K82" s="16">
        <f>+K77-K81</f>
        <v>-34662</v>
      </c>
    </row>
    <row r="83" spans="1:11" s="1" customFormat="1" ht="24" customHeight="1">
      <c r="A83" s="17" t="s">
        <v>132</v>
      </c>
      <c r="B83" s="13"/>
      <c r="C83" s="14"/>
      <c r="E83" s="16"/>
      <c r="G83" s="16"/>
      <c r="I83" s="16"/>
      <c r="K83" s="16"/>
    </row>
    <row r="84" spans="1:11" s="1" customFormat="1" ht="24" customHeight="1">
      <c r="A84" s="17" t="s">
        <v>168</v>
      </c>
      <c r="B84" s="13"/>
      <c r="C84" s="14">
        <v>5</v>
      </c>
      <c r="E84" s="16">
        <v>22629</v>
      </c>
      <c r="G84" s="16">
        <v>85420</v>
      </c>
      <c r="I84" s="16">
        <v>474893</v>
      </c>
      <c r="K84" s="16">
        <v>711517</v>
      </c>
    </row>
    <row r="85" spans="1:11" s="1" customFormat="1" ht="24" customHeight="1">
      <c r="A85" s="17" t="s">
        <v>116</v>
      </c>
      <c r="B85" s="13"/>
      <c r="C85" s="14">
        <v>2</v>
      </c>
      <c r="E85" s="16">
        <v>20750</v>
      </c>
      <c r="G85" s="16">
        <v>12087</v>
      </c>
      <c r="I85" s="16">
        <v>155894</v>
      </c>
      <c r="K85" s="16">
        <v>96899</v>
      </c>
    </row>
    <row r="86" spans="1:11" s="1" customFormat="1" ht="24" customHeight="1">
      <c r="A86" s="1" t="s">
        <v>36</v>
      </c>
      <c r="B86" s="13"/>
      <c r="C86" s="14"/>
      <c r="E86" s="19">
        <v>-581564</v>
      </c>
      <c r="G86" s="19">
        <v>-491074</v>
      </c>
      <c r="I86" s="19">
        <v>-114826</v>
      </c>
      <c r="K86" s="19">
        <v>-88197</v>
      </c>
    </row>
    <row r="87" spans="1:11" s="1" customFormat="1" ht="24" customHeight="1">
      <c r="A87" s="4" t="s">
        <v>121</v>
      </c>
      <c r="B87" s="13"/>
      <c r="C87" s="14"/>
      <c r="E87" s="16">
        <f>SUM(E82:E86)</f>
        <v>508233</v>
      </c>
      <c r="G87" s="16">
        <f>SUM(G82:G86)</f>
        <v>773101</v>
      </c>
      <c r="I87" s="16">
        <f>SUM(I82:I86)</f>
        <v>440492</v>
      </c>
      <c r="K87" s="16">
        <f>SUM(K82:K86)</f>
        <v>685557</v>
      </c>
    </row>
    <row r="88" spans="1:11" s="1" customFormat="1" ht="24" customHeight="1">
      <c r="A88" s="1" t="s">
        <v>122</v>
      </c>
      <c r="B88" s="13"/>
      <c r="C88" s="14"/>
      <c r="E88" s="19">
        <v>-53177</v>
      </c>
      <c r="G88" s="19">
        <v>-72006</v>
      </c>
      <c r="I88" s="19">
        <v>59</v>
      </c>
      <c r="K88" s="19">
        <v>896</v>
      </c>
    </row>
    <row r="89" spans="1:11" s="1" customFormat="1" ht="24" customHeight="1">
      <c r="A89" s="4" t="s">
        <v>102</v>
      </c>
      <c r="B89" s="13"/>
      <c r="C89" s="14"/>
      <c r="E89" s="18">
        <f>E87+E88</f>
        <v>455056</v>
      </c>
      <c r="G89" s="18">
        <f>G87+G88</f>
        <v>701095</v>
      </c>
      <c r="I89" s="18">
        <f>I87+I88</f>
        <v>440551</v>
      </c>
      <c r="K89" s="18">
        <f>K87+K88</f>
        <v>686453</v>
      </c>
    </row>
    <row r="90" spans="1:11" s="1" customFormat="1" ht="24" customHeight="1">
      <c r="B90" s="13"/>
      <c r="C90" s="14"/>
      <c r="E90" s="16"/>
      <c r="G90" s="16"/>
      <c r="I90" s="16"/>
      <c r="K90" s="16"/>
    </row>
    <row r="91" spans="1:11" s="1" customFormat="1" ht="24" customHeight="1">
      <c r="A91" s="21" t="s">
        <v>37</v>
      </c>
      <c r="B91" s="13"/>
      <c r="C91" s="14"/>
      <c r="E91" s="16"/>
      <c r="G91" s="16"/>
      <c r="I91" s="16"/>
      <c r="K91" s="16"/>
    </row>
    <row r="92" spans="1:11" s="1" customFormat="1" ht="24" customHeight="1">
      <c r="A92" s="22" t="s">
        <v>64</v>
      </c>
      <c r="B92" s="13"/>
      <c r="C92" s="14"/>
      <c r="E92" s="16"/>
      <c r="G92" s="16"/>
      <c r="I92" s="16"/>
      <c r="K92" s="16"/>
    </row>
    <row r="93" spans="1:11" s="1" customFormat="1" ht="24" customHeight="1">
      <c r="A93" s="22" t="s">
        <v>197</v>
      </c>
      <c r="B93" s="13"/>
      <c r="C93" s="14"/>
      <c r="E93" s="16"/>
      <c r="G93" s="16"/>
      <c r="I93" s="16"/>
      <c r="K93" s="16"/>
    </row>
    <row r="94" spans="1:11" s="1" customFormat="1" ht="24" customHeight="1">
      <c r="A94" s="23" t="s">
        <v>123</v>
      </c>
      <c r="B94" s="13"/>
      <c r="C94" s="14"/>
      <c r="E94" s="16"/>
      <c r="G94" s="16"/>
      <c r="I94" s="16"/>
      <c r="K94" s="16"/>
    </row>
    <row r="95" spans="1:11" s="1" customFormat="1" ht="24" customHeight="1">
      <c r="A95" s="23" t="s">
        <v>124</v>
      </c>
      <c r="B95" s="13"/>
      <c r="C95" s="14"/>
      <c r="E95" s="16">
        <v>-283918</v>
      </c>
      <c r="G95" s="16">
        <v>-16191</v>
      </c>
      <c r="I95" s="16">
        <v>-259234</v>
      </c>
      <c r="K95" s="16">
        <v>-16254</v>
      </c>
    </row>
    <row r="96" spans="1:11" s="1" customFormat="1" ht="24" customHeight="1">
      <c r="A96" s="23" t="s">
        <v>231</v>
      </c>
      <c r="B96" s="13"/>
      <c r="C96" s="14"/>
      <c r="E96" s="16">
        <v>-72215</v>
      </c>
      <c r="G96" s="16">
        <v>-78734</v>
      </c>
      <c r="I96" s="16">
        <v>-72215</v>
      </c>
      <c r="K96" s="16">
        <v>-78734</v>
      </c>
    </row>
    <row r="97" spans="1:12" s="1" customFormat="1" ht="24" customHeight="1">
      <c r="A97" s="23" t="s">
        <v>268</v>
      </c>
      <c r="B97" s="13"/>
      <c r="C97" s="14"/>
      <c r="E97" s="16">
        <v>-459</v>
      </c>
      <c r="G97" s="16">
        <v>0</v>
      </c>
      <c r="I97" s="16">
        <v>-459</v>
      </c>
      <c r="K97" s="16">
        <v>0</v>
      </c>
    </row>
    <row r="98" spans="1:12" s="1" customFormat="1" ht="24" customHeight="1">
      <c r="A98" s="22" t="s">
        <v>65</v>
      </c>
      <c r="B98" s="13"/>
      <c r="C98" s="14"/>
      <c r="E98" s="16"/>
      <c r="G98" s="16"/>
      <c r="I98" s="16"/>
      <c r="K98" s="16"/>
    </row>
    <row r="99" spans="1:12" s="1" customFormat="1" ht="24" customHeight="1">
      <c r="A99" s="22" t="s">
        <v>197</v>
      </c>
      <c r="B99" s="13"/>
      <c r="C99" s="14"/>
    </row>
    <row r="100" spans="1:12" s="1" customFormat="1" ht="24" customHeight="1">
      <c r="A100" s="23" t="s">
        <v>179</v>
      </c>
      <c r="B100" s="13"/>
      <c r="C100" s="14"/>
    </row>
    <row r="101" spans="1:12" s="1" customFormat="1" ht="24" customHeight="1">
      <c r="A101" s="23" t="s">
        <v>166</v>
      </c>
      <c r="B101" s="13"/>
      <c r="C101" s="14"/>
    </row>
    <row r="102" spans="1:12" s="1" customFormat="1" ht="24" customHeight="1">
      <c r="A102" s="23" t="s">
        <v>167</v>
      </c>
      <c r="B102" s="13"/>
      <c r="C102" s="14"/>
      <c r="E102" s="16">
        <v>31156</v>
      </c>
      <c r="G102" s="16">
        <v>1435</v>
      </c>
      <c r="I102" s="16">
        <v>31156</v>
      </c>
      <c r="K102" s="16">
        <v>1435</v>
      </c>
    </row>
    <row r="103" spans="1:12" s="1" customFormat="1" ht="24" customHeight="1">
      <c r="A103" s="23" t="s">
        <v>282</v>
      </c>
      <c r="B103" s="13"/>
      <c r="C103" s="14"/>
      <c r="E103" s="19">
        <v>-5272</v>
      </c>
      <c r="G103" s="19">
        <v>0</v>
      </c>
      <c r="I103" s="19">
        <v>-5272</v>
      </c>
      <c r="K103" s="19">
        <v>0</v>
      </c>
    </row>
    <row r="104" spans="1:12" s="1" customFormat="1" ht="24" customHeight="1">
      <c r="A104" s="21" t="s">
        <v>103</v>
      </c>
      <c r="B104" s="13"/>
      <c r="C104" s="14"/>
      <c r="E104" s="18">
        <f>SUM(E95:E103)</f>
        <v>-330708</v>
      </c>
      <c r="G104" s="18">
        <f>SUM(G95:G103)</f>
        <v>-93490</v>
      </c>
      <c r="I104" s="18">
        <f>SUM(I95:I103)</f>
        <v>-306024</v>
      </c>
      <c r="K104" s="18">
        <f>SUM(K95:K103)</f>
        <v>-93553</v>
      </c>
    </row>
    <row r="105" spans="1:12" s="1" customFormat="1" ht="24" customHeight="1">
      <c r="B105" s="13"/>
      <c r="C105" s="14"/>
      <c r="E105" s="92"/>
      <c r="G105" s="92"/>
      <c r="I105" s="92"/>
      <c r="K105" s="92"/>
    </row>
    <row r="106" spans="1:12" s="1" customFormat="1" ht="24" customHeight="1" thickBot="1">
      <c r="A106" s="21" t="s">
        <v>104</v>
      </c>
      <c r="B106" s="13"/>
      <c r="C106" s="14"/>
      <c r="E106" s="24">
        <f>E89+E104</f>
        <v>124348</v>
      </c>
      <c r="G106" s="24">
        <f>G89+G104</f>
        <v>607605</v>
      </c>
      <c r="I106" s="24">
        <f>I89+I104</f>
        <v>134527</v>
      </c>
      <c r="K106" s="24">
        <f>K89+K104</f>
        <v>592900</v>
      </c>
    </row>
    <row r="107" spans="1:12" s="1" customFormat="1" ht="24" customHeight="1" thickTop="1">
      <c r="A107" s="21"/>
      <c r="B107" s="13"/>
      <c r="E107" s="16"/>
      <c r="G107" s="16"/>
      <c r="I107" s="16"/>
      <c r="K107" s="16"/>
    </row>
    <row r="108" spans="1:12" s="1" customFormat="1" ht="24" customHeight="1">
      <c r="A108" s="25" t="s">
        <v>125</v>
      </c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</row>
    <row r="109" spans="1:12" s="1" customFormat="1" ht="24" customHeight="1">
      <c r="A109" s="25"/>
      <c r="B109" s="13"/>
      <c r="C109" s="13"/>
      <c r="D109" s="13"/>
      <c r="E109" s="13"/>
      <c r="F109" s="13"/>
      <c r="G109" s="13"/>
      <c r="H109" s="13"/>
      <c r="I109" s="13"/>
      <c r="J109" s="13"/>
      <c r="K109" s="2" t="s">
        <v>100</v>
      </c>
      <c r="L109" s="13"/>
    </row>
    <row r="110" spans="1:12" ht="24" customHeight="1">
      <c r="A110" s="4" t="s">
        <v>82</v>
      </c>
      <c r="K110" s="2"/>
    </row>
    <row r="111" spans="1:12" ht="24" customHeight="1">
      <c r="A111" s="4" t="s">
        <v>79</v>
      </c>
    </row>
    <row r="112" spans="1:12" ht="24" customHeight="1">
      <c r="A112" s="5" t="s">
        <v>241</v>
      </c>
    </row>
    <row r="113" spans="1:12" ht="24" customHeight="1">
      <c r="A113" s="6"/>
      <c r="B113" s="26"/>
      <c r="C113" s="26"/>
      <c r="D113" s="26"/>
      <c r="E113" s="26"/>
      <c r="F113" s="26"/>
      <c r="G113" s="26"/>
      <c r="H113" s="26"/>
      <c r="I113" s="27"/>
      <c r="J113" s="26"/>
      <c r="K113" s="2" t="s">
        <v>120</v>
      </c>
      <c r="L113" s="26"/>
    </row>
    <row r="114" spans="1:12" ht="24" customHeight="1">
      <c r="A114" s="6"/>
      <c r="B114" s="26"/>
      <c r="C114" s="26"/>
      <c r="E114" s="110" t="s">
        <v>3</v>
      </c>
      <c r="F114" s="110"/>
      <c r="G114" s="110"/>
      <c r="H114" s="28"/>
      <c r="I114" s="110" t="s">
        <v>95</v>
      </c>
      <c r="J114" s="110"/>
      <c r="K114" s="110"/>
      <c r="L114" s="15"/>
    </row>
    <row r="115" spans="1:12" ht="24" customHeight="1">
      <c r="A115" s="6"/>
      <c r="B115" s="26"/>
      <c r="C115" s="7" t="s">
        <v>4</v>
      </c>
      <c r="D115" s="8"/>
      <c r="E115" s="9">
        <v>2024</v>
      </c>
      <c r="F115" s="8"/>
      <c r="G115" s="9">
        <v>2023</v>
      </c>
      <c r="H115" s="10"/>
      <c r="I115" s="9">
        <v>2024</v>
      </c>
      <c r="J115" s="8"/>
      <c r="K115" s="9">
        <v>2023</v>
      </c>
      <c r="L115" s="15"/>
    </row>
    <row r="116" spans="1:12" s="1" customFormat="1" ht="24" customHeight="1">
      <c r="A116" s="4" t="s">
        <v>38</v>
      </c>
      <c r="B116" s="13"/>
      <c r="E116" s="16"/>
      <c r="G116" s="16"/>
      <c r="I116" s="16"/>
      <c r="K116" s="16"/>
    </row>
    <row r="117" spans="1:12" s="1" customFormat="1" ht="24" customHeight="1" thickBot="1">
      <c r="A117" s="17" t="s">
        <v>212</v>
      </c>
      <c r="B117" s="13"/>
      <c r="E117" s="29">
        <f>E119-SUM(E118)</f>
        <v>440551</v>
      </c>
      <c r="G117" s="29">
        <v>686453</v>
      </c>
      <c r="I117" s="24">
        <f>SUM(I89)</f>
        <v>440551</v>
      </c>
      <c r="K117" s="24">
        <v>686453</v>
      </c>
    </row>
    <row r="118" spans="1:12" s="1" customFormat="1" ht="24" customHeight="1" thickTop="1">
      <c r="A118" s="17" t="s">
        <v>213</v>
      </c>
      <c r="B118" s="13"/>
      <c r="E118" s="16">
        <v>14505</v>
      </c>
      <c r="G118" s="16">
        <v>14642</v>
      </c>
      <c r="I118" s="16"/>
      <c r="K118" s="16"/>
    </row>
    <row r="119" spans="1:12" s="1" customFormat="1" ht="24" customHeight="1" thickBot="1">
      <c r="A119" s="23"/>
      <c r="B119" s="13"/>
      <c r="E119" s="20">
        <f>SUM(E89)</f>
        <v>455056</v>
      </c>
      <c r="G119" s="20">
        <f>SUM(G89)</f>
        <v>701095</v>
      </c>
      <c r="I119" s="16"/>
      <c r="K119" s="16"/>
    </row>
    <row r="120" spans="1:12" s="1" customFormat="1" ht="24" customHeight="1" thickTop="1">
      <c r="B120" s="13"/>
      <c r="E120" s="16"/>
      <c r="G120" s="16"/>
      <c r="I120" s="16"/>
      <c r="K120" s="16"/>
    </row>
    <row r="121" spans="1:12" s="1" customFormat="1" ht="24" customHeight="1">
      <c r="A121" s="4" t="s">
        <v>127</v>
      </c>
      <c r="B121" s="13"/>
      <c r="C121" s="13"/>
      <c r="D121" s="13"/>
      <c r="E121" s="31"/>
      <c r="F121" s="31"/>
      <c r="G121" s="31"/>
      <c r="H121" s="31"/>
      <c r="I121" s="31"/>
      <c r="J121" s="31"/>
      <c r="K121" s="31"/>
      <c r="L121" s="13"/>
    </row>
    <row r="122" spans="1:12" ht="24" customHeight="1" thickBot="1">
      <c r="A122" s="1" t="s">
        <v>214</v>
      </c>
      <c r="E122" s="29">
        <f>E124-SUM(E123)</f>
        <v>134527</v>
      </c>
      <c r="F122" s="31"/>
      <c r="G122" s="31">
        <v>592900</v>
      </c>
      <c r="H122" s="31"/>
      <c r="I122" s="32">
        <f>SUM(I106)</f>
        <v>134527</v>
      </c>
      <c r="K122" s="32">
        <v>592900</v>
      </c>
    </row>
    <row r="123" spans="1:12" ht="24" customHeight="1" thickTop="1">
      <c r="A123" s="1" t="s">
        <v>213</v>
      </c>
      <c r="E123" s="53">
        <v>-10179</v>
      </c>
      <c r="F123" s="31"/>
      <c r="G123" s="53">
        <v>14705</v>
      </c>
      <c r="H123" s="31"/>
      <c r="I123" s="31"/>
      <c r="J123" s="31"/>
      <c r="K123" s="31"/>
    </row>
    <row r="124" spans="1:12" ht="24" customHeight="1" thickBot="1">
      <c r="E124" s="32">
        <f>SUM(E106)</f>
        <v>124348</v>
      </c>
      <c r="G124" s="32">
        <f>SUM(G106)</f>
        <v>607605</v>
      </c>
    </row>
    <row r="125" spans="1:12" ht="24" customHeight="1" thickTop="1"/>
    <row r="126" spans="1:12" ht="24" customHeight="1">
      <c r="A126" s="4" t="s">
        <v>75</v>
      </c>
      <c r="C126" s="14">
        <v>12</v>
      </c>
    </row>
    <row r="127" spans="1:12" s="1" customFormat="1" ht="24" customHeight="1">
      <c r="A127" s="1" t="s">
        <v>39</v>
      </c>
      <c r="B127" s="13"/>
      <c r="C127" s="14"/>
      <c r="E127" s="29"/>
      <c r="G127" s="29"/>
      <c r="I127" s="29"/>
      <c r="K127" s="29"/>
    </row>
    <row r="128" spans="1:12" s="1" customFormat="1" ht="24" customHeight="1" thickBot="1">
      <c r="A128" s="1" t="s">
        <v>128</v>
      </c>
      <c r="B128" s="13"/>
      <c r="E128" s="100">
        <v>0.33850000000000002</v>
      </c>
      <c r="F128" s="33"/>
      <c r="G128" s="100">
        <v>0.49969999999999998</v>
      </c>
      <c r="H128" s="33"/>
      <c r="I128" s="100">
        <v>0.33850000000000002</v>
      </c>
      <c r="J128" s="33"/>
      <c r="K128" s="100">
        <v>0.49969999999999998</v>
      </c>
    </row>
    <row r="129" spans="1:12" s="1" customFormat="1" ht="24" customHeight="1" thickTop="1">
      <c r="A129" s="36"/>
      <c r="B129" s="13"/>
      <c r="E129" s="34"/>
      <c r="G129" s="34"/>
      <c r="H129" s="35"/>
      <c r="I129" s="34"/>
      <c r="J129" s="35"/>
      <c r="K129" s="34"/>
    </row>
    <row r="130" spans="1:12" s="1" customFormat="1" ht="24" customHeight="1">
      <c r="A130" s="25" t="s">
        <v>125</v>
      </c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</row>
  </sheetData>
  <mergeCells count="8">
    <mergeCell ref="E114:G114"/>
    <mergeCell ref="I114:K114"/>
    <mergeCell ref="E71:G71"/>
    <mergeCell ref="I71:K71"/>
    <mergeCell ref="E6:G6"/>
    <mergeCell ref="I6:K6"/>
    <mergeCell ref="E49:G49"/>
    <mergeCell ref="I49:K49"/>
  </mergeCells>
  <phoneticPr fontId="13" type="noConversion"/>
  <pageMargins left="0.78740157480314998" right="0.3" top="0.90551181102362199" bottom="0.31496062992126" header="0.31496062992126" footer="0.31496062992126"/>
  <pageSetup paperSize="9" scale="70" fitToHeight="7" orientation="portrait" r:id="rId1"/>
  <headerFooter differentOddEven="1"/>
  <rowBreaks count="3" manualBreakCount="3">
    <brk id="43" max="11" man="1"/>
    <brk id="65" max="11" man="1"/>
    <brk id="10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42"/>
  <sheetViews>
    <sheetView showGridLines="0" view="pageBreakPreview" topLeftCell="A20" zoomScale="70" zoomScaleNormal="100" zoomScaleSheetLayoutView="70" workbookViewId="0">
      <selection activeCell="G35" sqref="G35"/>
    </sheetView>
  </sheetViews>
  <sheetFormatPr defaultColWidth="9.140625" defaultRowHeight="24" customHeight="1"/>
  <cols>
    <col min="1" max="1" width="40.28515625" style="13" customWidth="1"/>
    <col min="2" max="2" width="3.28515625" style="13" customWidth="1"/>
    <col min="3" max="3" width="16.42578125" style="13" customWidth="1"/>
    <col min="4" max="4" width="1.42578125" style="13" customWidth="1"/>
    <col min="5" max="5" width="16.42578125" style="13" customWidth="1"/>
    <col min="6" max="6" width="1.42578125" style="13" customWidth="1"/>
    <col min="7" max="7" width="16.42578125" style="13" customWidth="1"/>
    <col min="8" max="8" width="1.42578125" style="13" customWidth="1"/>
    <col min="9" max="9" width="16.5703125" style="13" customWidth="1"/>
    <col min="10" max="10" width="1.42578125" style="13" customWidth="1"/>
    <col min="11" max="11" width="16.42578125" style="13" customWidth="1"/>
    <col min="12" max="12" width="1.42578125" style="13" customWidth="1"/>
    <col min="13" max="13" width="16.28515625" style="13" customWidth="1"/>
    <col min="14" max="14" width="1.42578125" style="13" customWidth="1"/>
    <col min="15" max="15" width="16.42578125" style="13" customWidth="1"/>
    <col min="16" max="16" width="1.42578125" style="13" customWidth="1"/>
    <col min="17" max="17" width="16.28515625" style="13" customWidth="1"/>
    <col min="18" max="18" width="1.42578125" style="13" customWidth="1"/>
    <col min="19" max="19" width="18.5703125" style="13" customWidth="1"/>
    <col min="20" max="20" width="1.42578125" style="13" customWidth="1"/>
    <col min="21" max="21" width="16.42578125" style="13" customWidth="1"/>
    <col min="22" max="22" width="1.42578125" style="13" customWidth="1"/>
    <col min="23" max="23" width="16.42578125" style="13" customWidth="1"/>
    <col min="24" max="24" width="1.42578125" style="13" customWidth="1"/>
    <col min="25" max="25" width="16.42578125" style="13" customWidth="1"/>
    <col min="26" max="26" width="1.42578125" style="13" customWidth="1"/>
    <col min="27" max="16384" width="9.140625" style="13"/>
  </cols>
  <sheetData>
    <row r="1" spans="1:29" s="1" customFormat="1" ht="24" customHeight="1">
      <c r="Y1" s="2" t="s">
        <v>100</v>
      </c>
    </row>
    <row r="2" spans="1:29" s="1" customFormat="1" ht="24" customHeight="1">
      <c r="A2" s="4" t="s">
        <v>82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9" s="1" customFormat="1" ht="24" customHeight="1">
      <c r="A3" s="4" t="s">
        <v>56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9" s="1" customFormat="1" ht="24" customHeight="1">
      <c r="A4" s="69" t="s">
        <v>241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P4" s="37"/>
      <c r="Q4" s="37"/>
      <c r="R4" s="37"/>
      <c r="T4" s="37"/>
      <c r="X4" s="37"/>
      <c r="Y4" s="37"/>
    </row>
    <row r="5" spans="1:29" s="1" customFormat="1" ht="24" customHeight="1">
      <c r="B5" s="6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2" t="s">
        <v>99</v>
      </c>
    </row>
    <row r="6" spans="1:29" s="1" customFormat="1" ht="24" customHeight="1">
      <c r="B6" s="6"/>
      <c r="C6" s="109" t="s">
        <v>3</v>
      </c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</row>
    <row r="7" spans="1:29" s="1" customFormat="1" ht="24" customHeight="1">
      <c r="B7" s="6"/>
      <c r="C7" s="111" t="s">
        <v>51</v>
      </c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93"/>
      <c r="W7" s="93"/>
      <c r="X7" s="11"/>
      <c r="Y7" s="2"/>
    </row>
    <row r="8" spans="1:29" s="1" customFormat="1" ht="24" customHeight="1">
      <c r="B8" s="6"/>
      <c r="C8" s="11"/>
      <c r="D8" s="11"/>
      <c r="E8" s="11"/>
      <c r="F8" s="11"/>
      <c r="G8" s="11"/>
      <c r="H8" s="11"/>
      <c r="I8" s="102" t="s">
        <v>215</v>
      </c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93"/>
      <c r="W8" s="93"/>
      <c r="X8" s="11"/>
      <c r="Y8" s="2"/>
    </row>
    <row r="9" spans="1:29" s="1" customFormat="1" ht="24" customHeight="1">
      <c r="A9" s="11"/>
      <c r="B9" s="4"/>
      <c r="C9" s="8"/>
      <c r="D9" s="8"/>
      <c r="F9" s="8"/>
      <c r="G9" s="11" t="s">
        <v>209</v>
      </c>
      <c r="H9" s="8"/>
      <c r="I9" s="102" t="s">
        <v>216</v>
      </c>
      <c r="J9" s="8"/>
      <c r="K9" s="112" t="s">
        <v>53</v>
      </c>
      <c r="L9" s="112"/>
      <c r="M9" s="112"/>
      <c r="N9" s="112"/>
      <c r="O9" s="112"/>
      <c r="P9" s="8"/>
      <c r="Q9" s="8"/>
      <c r="R9" s="8"/>
      <c r="S9" s="93"/>
      <c r="T9" s="8"/>
      <c r="U9" s="93" t="s">
        <v>151</v>
      </c>
      <c r="V9" s="93"/>
      <c r="W9" s="93"/>
      <c r="X9" s="11"/>
      <c r="Y9" s="8"/>
    </row>
    <row r="10" spans="1:29" s="1" customFormat="1" ht="24" customHeight="1">
      <c r="B10" s="4"/>
      <c r="C10" s="11"/>
      <c r="D10" s="8"/>
      <c r="E10" s="11"/>
      <c r="F10" s="8"/>
      <c r="G10" s="11" t="s">
        <v>86</v>
      </c>
      <c r="H10" s="8"/>
      <c r="I10" s="103" t="s">
        <v>217</v>
      </c>
      <c r="J10" s="8"/>
      <c r="K10" s="111" t="s">
        <v>80</v>
      </c>
      <c r="L10" s="111"/>
      <c r="M10" s="111"/>
      <c r="P10" s="8"/>
      <c r="Q10" s="8"/>
      <c r="R10" s="8"/>
      <c r="S10" s="93"/>
      <c r="T10" s="8"/>
      <c r="U10" s="93" t="s">
        <v>71</v>
      </c>
      <c r="V10" s="93"/>
      <c r="W10" s="93" t="s">
        <v>73</v>
      </c>
      <c r="Y10" s="11" t="s">
        <v>0</v>
      </c>
      <c r="AC10" s="101"/>
    </row>
    <row r="11" spans="1:29" s="11" customFormat="1" ht="24" customHeight="1">
      <c r="A11" s="94"/>
      <c r="C11" s="11" t="s">
        <v>149</v>
      </c>
      <c r="G11" s="11" t="s">
        <v>69</v>
      </c>
      <c r="I11" s="103" t="s">
        <v>218</v>
      </c>
      <c r="L11" s="1"/>
      <c r="M11" s="43" t="s">
        <v>253</v>
      </c>
      <c r="S11" s="93" t="s">
        <v>192</v>
      </c>
      <c r="U11" s="11" t="s">
        <v>72</v>
      </c>
      <c r="W11" s="11" t="s">
        <v>101</v>
      </c>
      <c r="Y11" s="11" t="s">
        <v>74</v>
      </c>
      <c r="AC11" s="101"/>
    </row>
    <row r="12" spans="1:29" s="11" customFormat="1" ht="24" customHeight="1">
      <c r="C12" s="95" t="s">
        <v>52</v>
      </c>
      <c r="E12" s="95" t="s">
        <v>150</v>
      </c>
      <c r="G12" s="95" t="s">
        <v>85</v>
      </c>
      <c r="I12" s="104" t="s">
        <v>219</v>
      </c>
      <c r="K12" s="42" t="s">
        <v>254</v>
      </c>
      <c r="M12" s="42" t="s">
        <v>255</v>
      </c>
      <c r="O12" s="95" t="s">
        <v>68</v>
      </c>
      <c r="Q12" s="95" t="s">
        <v>256</v>
      </c>
      <c r="S12" s="95" t="s">
        <v>90</v>
      </c>
      <c r="U12" s="95" t="s">
        <v>119</v>
      </c>
      <c r="W12" s="95" t="s">
        <v>153</v>
      </c>
      <c r="Y12" s="95" t="s">
        <v>55</v>
      </c>
      <c r="AC12" s="101"/>
    </row>
    <row r="13" spans="1:29" ht="24" customHeight="1">
      <c r="A13" s="78" t="s">
        <v>200</v>
      </c>
      <c r="B13" s="75"/>
      <c r="C13" s="16">
        <v>1248933</v>
      </c>
      <c r="D13" s="16"/>
      <c r="E13" s="16">
        <v>2859573</v>
      </c>
      <c r="F13" s="16"/>
      <c r="G13" s="16">
        <v>-159720</v>
      </c>
      <c r="H13" s="16"/>
      <c r="I13" s="16">
        <v>0</v>
      </c>
      <c r="J13" s="16"/>
      <c r="K13" s="16">
        <v>150351</v>
      </c>
      <c r="L13" s="16"/>
      <c r="M13" s="16">
        <v>0</v>
      </c>
      <c r="N13" s="16"/>
      <c r="O13" s="16">
        <v>3661538</v>
      </c>
      <c r="P13" s="16"/>
      <c r="Q13" s="16">
        <v>0</v>
      </c>
      <c r="R13" s="16"/>
      <c r="S13" s="16">
        <v>15041</v>
      </c>
      <c r="T13" s="16"/>
      <c r="U13" s="16">
        <f>SUM(C13:Q13,S13)</f>
        <v>7775716</v>
      </c>
      <c r="V13" s="16"/>
      <c r="W13" s="16">
        <v>501297</v>
      </c>
      <c r="X13" s="16"/>
      <c r="Y13" s="16">
        <f>SUM(U13:W13)</f>
        <v>8277013</v>
      </c>
      <c r="AC13" s="101"/>
    </row>
    <row r="14" spans="1:29" ht="24" customHeight="1">
      <c r="A14" s="38" t="s">
        <v>102</v>
      </c>
      <c r="B14" s="75"/>
      <c r="C14" s="16">
        <v>0</v>
      </c>
      <c r="D14" s="16"/>
      <c r="E14" s="16">
        <v>0</v>
      </c>
      <c r="F14" s="16"/>
      <c r="G14" s="16">
        <v>0</v>
      </c>
      <c r="H14" s="16"/>
      <c r="I14" s="16">
        <v>0</v>
      </c>
      <c r="J14" s="16"/>
      <c r="K14" s="16">
        <v>0</v>
      </c>
      <c r="L14" s="16"/>
      <c r="M14" s="16">
        <v>0</v>
      </c>
      <c r="N14" s="16"/>
      <c r="O14" s="75">
        <f>SUM(PL!G117)</f>
        <v>686453</v>
      </c>
      <c r="P14" s="16"/>
      <c r="Q14" s="16">
        <v>0</v>
      </c>
      <c r="R14" s="16"/>
      <c r="S14" s="16">
        <v>0</v>
      </c>
      <c r="T14" s="16"/>
      <c r="U14" s="16">
        <f>SUM(C14:Q14,S14)</f>
        <v>686453</v>
      </c>
      <c r="V14" s="16"/>
      <c r="W14" s="16">
        <f>SUM(PL!G118)</f>
        <v>14642</v>
      </c>
      <c r="X14" s="16"/>
      <c r="Y14" s="16">
        <f t="shared" ref="Y14:Y21" si="0">SUM(U14:W14)</f>
        <v>701095</v>
      </c>
      <c r="AC14" s="101"/>
    </row>
    <row r="15" spans="1:29" ht="24" customHeight="1">
      <c r="A15" s="38" t="s">
        <v>103</v>
      </c>
      <c r="B15" s="75"/>
      <c r="C15" s="19">
        <v>0</v>
      </c>
      <c r="D15" s="16"/>
      <c r="E15" s="19">
        <v>0</v>
      </c>
      <c r="F15" s="16"/>
      <c r="G15" s="19">
        <v>0</v>
      </c>
      <c r="H15" s="16"/>
      <c r="I15" s="19">
        <v>0</v>
      </c>
      <c r="J15" s="16"/>
      <c r="K15" s="19">
        <v>0</v>
      </c>
      <c r="L15" s="16"/>
      <c r="M15" s="19">
        <v>0</v>
      </c>
      <c r="N15" s="16"/>
      <c r="O15" s="19">
        <v>0</v>
      </c>
      <c r="P15" s="16"/>
      <c r="Q15" s="19">
        <v>0</v>
      </c>
      <c r="R15" s="16"/>
      <c r="S15" s="19">
        <f>SUM('CE1-2'!O16)</f>
        <v>-93553</v>
      </c>
      <c r="T15" s="16"/>
      <c r="U15" s="19">
        <f>SUM(C15:Q15,S15)</f>
        <v>-93553</v>
      </c>
      <c r="V15" s="16"/>
      <c r="W15" s="19">
        <f>SUM(PL!G123-PL!G118)</f>
        <v>63</v>
      </c>
      <c r="X15" s="16"/>
      <c r="Y15" s="19">
        <f t="shared" si="0"/>
        <v>-93490</v>
      </c>
      <c r="AC15" s="101"/>
    </row>
    <row r="16" spans="1:29" ht="24" customHeight="1">
      <c r="A16" s="38" t="s">
        <v>104</v>
      </c>
      <c r="B16" s="75"/>
      <c r="C16" s="92">
        <f>SUM(C14:C15)</f>
        <v>0</v>
      </c>
      <c r="D16" s="16"/>
      <c r="E16" s="92">
        <f>SUM(E14:E15)</f>
        <v>0</v>
      </c>
      <c r="F16" s="16"/>
      <c r="G16" s="92">
        <f>SUM(G14:G15)</f>
        <v>0</v>
      </c>
      <c r="H16" s="16"/>
      <c r="I16" s="92">
        <f>SUM(I14:I15)</f>
        <v>0</v>
      </c>
      <c r="J16" s="16"/>
      <c r="K16" s="92">
        <f>SUM(K14:K15)</f>
        <v>0</v>
      </c>
      <c r="L16" s="16"/>
      <c r="M16" s="92">
        <f>SUM(M14:M15)</f>
        <v>0</v>
      </c>
      <c r="N16" s="16"/>
      <c r="O16" s="92">
        <f>SUM(O14:O15)</f>
        <v>686453</v>
      </c>
      <c r="P16" s="16"/>
      <c r="Q16" s="92">
        <f>SUM(Q14:Q15)</f>
        <v>0</v>
      </c>
      <c r="R16" s="16"/>
      <c r="S16" s="92">
        <f>SUM(S14:S15)</f>
        <v>-93553</v>
      </c>
      <c r="T16" s="16"/>
      <c r="U16" s="92">
        <f t="shared" ref="U16:U22" si="1">SUM(C16:O16,S16)</f>
        <v>592900</v>
      </c>
      <c r="V16" s="16"/>
      <c r="W16" s="92">
        <f>SUM(W14:W15)</f>
        <v>14705</v>
      </c>
      <c r="X16" s="16"/>
      <c r="Y16" s="92">
        <f t="shared" si="0"/>
        <v>607605</v>
      </c>
      <c r="AC16" s="101"/>
    </row>
    <row r="17" spans="1:29" ht="24" customHeight="1">
      <c r="A17" s="38" t="s">
        <v>264</v>
      </c>
      <c r="B17" s="29"/>
      <c r="C17" s="16">
        <v>124893</v>
      </c>
      <c r="D17" s="16"/>
      <c r="E17" s="16">
        <v>0</v>
      </c>
      <c r="F17" s="16"/>
      <c r="G17" s="16">
        <v>0</v>
      </c>
      <c r="H17" s="16"/>
      <c r="I17" s="16">
        <v>0</v>
      </c>
      <c r="J17" s="16"/>
      <c r="K17" s="16">
        <v>0</v>
      </c>
      <c r="L17" s="16"/>
      <c r="M17" s="16">
        <v>0</v>
      </c>
      <c r="N17" s="16"/>
      <c r="O17" s="16">
        <v>-124893</v>
      </c>
      <c r="P17" s="16"/>
      <c r="Q17" s="16">
        <v>0</v>
      </c>
      <c r="R17" s="16"/>
      <c r="S17" s="16">
        <v>0</v>
      </c>
      <c r="T17" s="16"/>
      <c r="U17" s="16">
        <f>SUM(C17:Q17,S17)</f>
        <v>0</v>
      </c>
      <c r="V17" s="16"/>
      <c r="W17" s="16">
        <v>0</v>
      </c>
      <c r="X17" s="16"/>
      <c r="Y17" s="16">
        <f t="shared" si="0"/>
        <v>0</v>
      </c>
      <c r="AC17" s="101"/>
    </row>
    <row r="18" spans="1:29" ht="24" customHeight="1">
      <c r="A18" s="38" t="s">
        <v>266</v>
      </c>
      <c r="B18" s="29"/>
      <c r="C18" s="16">
        <v>0</v>
      </c>
      <c r="D18" s="16"/>
      <c r="E18" s="16">
        <v>0</v>
      </c>
      <c r="F18" s="16"/>
      <c r="G18" s="16">
        <v>0</v>
      </c>
      <c r="H18" s="16"/>
      <c r="I18" s="16">
        <v>0</v>
      </c>
      <c r="J18" s="16"/>
      <c r="K18" s="16">
        <v>0</v>
      </c>
      <c r="L18" s="16"/>
      <c r="M18" s="16">
        <v>0</v>
      </c>
      <c r="N18" s="16"/>
      <c r="O18" s="16">
        <v>-76324</v>
      </c>
      <c r="P18" s="16"/>
      <c r="Q18" s="16">
        <v>0</v>
      </c>
      <c r="R18" s="16"/>
      <c r="S18" s="16">
        <v>0</v>
      </c>
      <c r="T18" s="16"/>
      <c r="U18" s="16">
        <f>SUM(C18:Q18,S18)</f>
        <v>-76324</v>
      </c>
      <c r="V18" s="16"/>
      <c r="W18" s="16">
        <v>0</v>
      </c>
      <c r="X18" s="16"/>
      <c r="Y18" s="16">
        <f t="shared" si="0"/>
        <v>-76324</v>
      </c>
    </row>
    <row r="19" spans="1:29" ht="24" customHeight="1">
      <c r="A19" s="38" t="s">
        <v>177</v>
      </c>
      <c r="B19" s="29"/>
      <c r="C19" s="16">
        <v>0</v>
      </c>
      <c r="D19" s="16"/>
      <c r="E19" s="16">
        <v>0</v>
      </c>
      <c r="F19" s="16"/>
      <c r="G19" s="16">
        <v>0</v>
      </c>
      <c r="H19" s="16"/>
      <c r="I19" s="16">
        <v>0</v>
      </c>
      <c r="J19" s="16"/>
      <c r="K19" s="16">
        <v>0</v>
      </c>
      <c r="L19" s="16"/>
      <c r="M19" s="16">
        <v>0</v>
      </c>
      <c r="N19" s="16"/>
      <c r="O19" s="16">
        <v>0</v>
      </c>
      <c r="P19" s="16"/>
      <c r="Q19" s="16">
        <v>0</v>
      </c>
      <c r="R19" s="16"/>
      <c r="S19" s="16">
        <v>0</v>
      </c>
      <c r="T19" s="16"/>
      <c r="U19" s="16">
        <f>SUM(C19:Q19,S19)</f>
        <v>0</v>
      </c>
      <c r="V19" s="16"/>
      <c r="W19" s="16">
        <v>-10259</v>
      </c>
      <c r="X19" s="16"/>
      <c r="Y19" s="16">
        <f t="shared" si="0"/>
        <v>-10259</v>
      </c>
    </row>
    <row r="20" spans="1:29" ht="24" customHeight="1">
      <c r="A20" s="38" t="s">
        <v>263</v>
      </c>
      <c r="B20" s="29"/>
      <c r="C20" s="16">
        <v>0</v>
      </c>
      <c r="D20" s="16"/>
      <c r="E20" s="16">
        <v>0</v>
      </c>
      <c r="F20" s="16"/>
      <c r="G20" s="16">
        <v>0</v>
      </c>
      <c r="H20" s="16"/>
      <c r="I20" s="16">
        <v>0</v>
      </c>
      <c r="J20" s="16"/>
      <c r="K20" s="16">
        <v>0</v>
      </c>
      <c r="L20" s="16"/>
      <c r="M20" s="16">
        <v>0</v>
      </c>
      <c r="N20" s="16"/>
      <c r="O20" s="16">
        <v>0</v>
      </c>
      <c r="P20" s="16"/>
      <c r="Q20" s="16">
        <v>0</v>
      </c>
      <c r="R20" s="16"/>
      <c r="S20" s="16">
        <v>0</v>
      </c>
      <c r="T20" s="16"/>
      <c r="U20" s="16">
        <f>SUM(C20:Q20,S20)</f>
        <v>0</v>
      </c>
      <c r="V20" s="16"/>
      <c r="W20" s="16">
        <v>39156</v>
      </c>
      <c r="X20" s="16"/>
      <c r="Y20" s="16">
        <f t="shared" si="0"/>
        <v>39156</v>
      </c>
    </row>
    <row r="21" spans="1:29" ht="24" customHeight="1">
      <c r="A21" s="38" t="s">
        <v>262</v>
      </c>
      <c r="B21" s="29"/>
      <c r="C21" s="16">
        <v>0</v>
      </c>
      <c r="D21" s="16"/>
      <c r="E21" s="16">
        <v>0</v>
      </c>
      <c r="F21" s="16"/>
      <c r="G21" s="16">
        <v>0</v>
      </c>
      <c r="H21" s="16"/>
      <c r="I21" s="16">
        <v>-71486</v>
      </c>
      <c r="J21" s="16"/>
      <c r="K21" s="16">
        <v>0</v>
      </c>
      <c r="L21" s="16"/>
      <c r="M21" s="16">
        <v>0</v>
      </c>
      <c r="N21" s="16"/>
      <c r="O21" s="16">
        <v>0</v>
      </c>
      <c r="P21" s="16"/>
      <c r="Q21" s="16">
        <v>0</v>
      </c>
      <c r="R21" s="16"/>
      <c r="S21" s="16">
        <v>3945</v>
      </c>
      <c r="T21" s="16"/>
      <c r="U21" s="16">
        <f>SUM(C21:Q21,S21)</f>
        <v>-67541</v>
      </c>
      <c r="V21" s="16"/>
      <c r="W21" s="16">
        <v>-93459</v>
      </c>
      <c r="X21" s="16"/>
      <c r="Y21" s="16">
        <f t="shared" si="0"/>
        <v>-161000</v>
      </c>
    </row>
    <row r="22" spans="1:29" ht="24" customHeight="1" thickBot="1">
      <c r="A22" s="85" t="s">
        <v>201</v>
      </c>
      <c r="B22" s="75"/>
      <c r="C22" s="20">
        <f>SUM(C13,C16:C21)</f>
        <v>1373826</v>
      </c>
      <c r="D22" s="16"/>
      <c r="E22" s="20">
        <f>SUM(E13,E16:E21)</f>
        <v>2859573</v>
      </c>
      <c r="F22" s="16"/>
      <c r="G22" s="20">
        <f>SUM(G13,G16:G21)</f>
        <v>-159720</v>
      </c>
      <c r="H22" s="16"/>
      <c r="I22" s="20">
        <f>SUM(I13,I16:I21)</f>
        <v>-71486</v>
      </c>
      <c r="J22" s="16"/>
      <c r="K22" s="20">
        <f>SUM(K13,K16:K21)</f>
        <v>150351</v>
      </c>
      <c r="L22" s="16"/>
      <c r="M22" s="20">
        <f>SUM(M13,M16:M21)</f>
        <v>0</v>
      </c>
      <c r="N22" s="16"/>
      <c r="O22" s="20">
        <f>SUM(O13,O16:O21)</f>
        <v>4146774</v>
      </c>
      <c r="P22" s="20"/>
      <c r="Q22" s="20">
        <f>SUM(Q13,Q16:Q21)</f>
        <v>0</v>
      </c>
      <c r="R22" s="20"/>
      <c r="S22" s="20">
        <f>SUM(S13,S16:S21)</f>
        <v>-74567</v>
      </c>
      <c r="T22" s="16"/>
      <c r="U22" s="20">
        <f t="shared" si="1"/>
        <v>8224751</v>
      </c>
      <c r="V22" s="16"/>
      <c r="W22" s="20">
        <f>SUM(W13,W16:W21)</f>
        <v>451440</v>
      </c>
      <c r="X22" s="16"/>
      <c r="Y22" s="20">
        <f>SUM(U22:W22)</f>
        <v>8676191</v>
      </c>
    </row>
    <row r="23" spans="1:29" ht="24" customHeight="1" thickTop="1">
      <c r="A23" s="4"/>
      <c r="B23" s="75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>
        <f>SUM(8676191-Y22)</f>
        <v>0</v>
      </c>
    </row>
    <row r="24" spans="1:29" ht="24" customHeight="1">
      <c r="A24" s="4" t="s">
        <v>242</v>
      </c>
      <c r="B24" s="75"/>
      <c r="C24" s="16">
        <v>1373826</v>
      </c>
      <c r="D24" s="16"/>
      <c r="E24" s="16">
        <v>2859573</v>
      </c>
      <c r="F24" s="16"/>
      <c r="G24" s="16">
        <v>-159720</v>
      </c>
      <c r="H24" s="16"/>
      <c r="I24" s="16">
        <v>-71486</v>
      </c>
      <c r="J24" s="16"/>
      <c r="K24" s="16">
        <v>168062</v>
      </c>
      <c r="L24" s="16"/>
      <c r="M24" s="16">
        <v>93153</v>
      </c>
      <c r="N24" s="16"/>
      <c r="O24" s="16">
        <v>4161805</v>
      </c>
      <c r="P24" s="16"/>
      <c r="Q24" s="16">
        <v>-93153</v>
      </c>
      <c r="R24" s="16"/>
      <c r="S24" s="16">
        <v>-298247</v>
      </c>
      <c r="T24" s="16"/>
      <c r="U24" s="16">
        <f t="shared" ref="U24:U29" si="2">SUM(C24:Q24,S24)</f>
        <v>8033813</v>
      </c>
      <c r="V24" s="16"/>
      <c r="W24" s="16">
        <v>433051</v>
      </c>
      <c r="X24" s="16"/>
      <c r="Y24" s="16">
        <f t="shared" ref="Y24:Y28" si="3">SUM(U24:W24)</f>
        <v>8466864</v>
      </c>
    </row>
    <row r="25" spans="1:29" ht="24" customHeight="1">
      <c r="A25" s="38" t="s">
        <v>102</v>
      </c>
      <c r="B25" s="29"/>
      <c r="C25" s="16">
        <v>0</v>
      </c>
      <c r="D25" s="16"/>
      <c r="E25" s="16">
        <v>0</v>
      </c>
      <c r="F25" s="16"/>
      <c r="G25" s="16">
        <v>0</v>
      </c>
      <c r="H25" s="16"/>
      <c r="I25" s="16">
        <v>0</v>
      </c>
      <c r="J25" s="16"/>
      <c r="K25" s="16">
        <v>0</v>
      </c>
      <c r="L25" s="16"/>
      <c r="M25" s="16">
        <v>0</v>
      </c>
      <c r="N25" s="16"/>
      <c r="O25" s="16">
        <f>SUM(PL!E117)</f>
        <v>440551</v>
      </c>
      <c r="P25" s="16"/>
      <c r="Q25" s="16">
        <v>0</v>
      </c>
      <c r="R25" s="16"/>
      <c r="S25" s="16">
        <v>0</v>
      </c>
      <c r="T25" s="16"/>
      <c r="U25" s="16">
        <f t="shared" si="2"/>
        <v>440551</v>
      </c>
      <c r="V25" s="16"/>
      <c r="W25" s="16">
        <f>SUM(PL!E118)</f>
        <v>14505</v>
      </c>
      <c r="X25" s="16"/>
      <c r="Y25" s="16">
        <f t="shared" si="3"/>
        <v>455056</v>
      </c>
      <c r="Z25" s="64"/>
    </row>
    <row r="26" spans="1:29" ht="24" customHeight="1">
      <c r="A26" s="38" t="s">
        <v>103</v>
      </c>
      <c r="B26" s="29"/>
      <c r="C26" s="19">
        <v>0</v>
      </c>
      <c r="D26" s="16"/>
      <c r="E26" s="19">
        <v>0</v>
      </c>
      <c r="F26" s="16"/>
      <c r="G26" s="19">
        <v>0</v>
      </c>
      <c r="H26" s="16"/>
      <c r="I26" s="19">
        <v>0</v>
      </c>
      <c r="J26" s="16"/>
      <c r="K26" s="19">
        <v>0</v>
      </c>
      <c r="L26" s="16"/>
      <c r="M26" s="19">
        <v>0</v>
      </c>
      <c r="N26" s="16"/>
      <c r="O26" s="19">
        <v>0</v>
      </c>
      <c r="P26" s="16"/>
      <c r="Q26" s="19">
        <v>0</v>
      </c>
      <c r="R26" s="16"/>
      <c r="S26" s="19">
        <f>SUM('CE1-2'!O22)</f>
        <v>-306024</v>
      </c>
      <c r="T26" s="16"/>
      <c r="U26" s="16">
        <f t="shared" si="2"/>
        <v>-306024</v>
      </c>
      <c r="V26" s="16"/>
      <c r="W26" s="19">
        <f>SUM(PL!E123-PL!E118)</f>
        <v>-24684</v>
      </c>
      <c r="X26" s="16"/>
      <c r="Y26" s="19">
        <f t="shared" si="3"/>
        <v>-330708</v>
      </c>
    </row>
    <row r="27" spans="1:29" ht="24" customHeight="1">
      <c r="A27" s="38" t="s">
        <v>104</v>
      </c>
      <c r="B27" s="29"/>
      <c r="C27" s="92">
        <f>SUM(C25:C26)</f>
        <v>0</v>
      </c>
      <c r="D27" s="16"/>
      <c r="E27" s="92">
        <f>SUM(E25:E26)</f>
        <v>0</v>
      </c>
      <c r="F27" s="16"/>
      <c r="G27" s="92">
        <f>SUM(G25:G26)</f>
        <v>0</v>
      </c>
      <c r="H27" s="16"/>
      <c r="I27" s="92">
        <f>SUM(I25:I26)</f>
        <v>0</v>
      </c>
      <c r="J27" s="16"/>
      <c r="K27" s="92">
        <f>SUM(K25:K26)</f>
        <v>0</v>
      </c>
      <c r="L27" s="16"/>
      <c r="M27" s="92">
        <f>SUM(M25:M26)</f>
        <v>0</v>
      </c>
      <c r="N27" s="16"/>
      <c r="O27" s="92">
        <f>SUM(O25:O26)</f>
        <v>440551</v>
      </c>
      <c r="P27" s="16"/>
      <c r="Q27" s="92">
        <f>SUM(Q25:Q26)</f>
        <v>0</v>
      </c>
      <c r="R27" s="16"/>
      <c r="S27" s="92">
        <f>SUM(S25:S26)</f>
        <v>-306024</v>
      </c>
      <c r="T27" s="16"/>
      <c r="U27" s="92">
        <f t="shared" si="2"/>
        <v>134527</v>
      </c>
      <c r="V27" s="16"/>
      <c r="W27" s="92">
        <f>SUM(W25:W26)</f>
        <v>-10179</v>
      </c>
      <c r="X27" s="16"/>
      <c r="Y27" s="92">
        <f>SUM(U27:W27)</f>
        <v>124348</v>
      </c>
    </row>
    <row r="28" spans="1:29" ht="24" customHeight="1">
      <c r="A28" s="38" t="s">
        <v>229</v>
      </c>
      <c r="B28" s="29"/>
      <c r="C28" s="16">
        <v>0</v>
      </c>
      <c r="D28" s="16"/>
      <c r="E28" s="16">
        <v>0</v>
      </c>
      <c r="F28" s="16"/>
      <c r="G28" s="16">
        <v>0</v>
      </c>
      <c r="H28" s="16"/>
      <c r="I28" s="16">
        <v>0</v>
      </c>
      <c r="J28" s="16"/>
      <c r="K28" s="16">
        <v>0</v>
      </c>
      <c r="L28" s="16"/>
      <c r="M28" s="16">
        <v>0</v>
      </c>
      <c r="N28" s="16"/>
      <c r="O28" s="16">
        <v>-128627</v>
      </c>
      <c r="P28" s="16"/>
      <c r="Q28" s="16">
        <v>0</v>
      </c>
      <c r="R28" s="16"/>
      <c r="S28" s="16">
        <v>0</v>
      </c>
      <c r="T28" s="16"/>
      <c r="U28" s="16">
        <f t="shared" si="2"/>
        <v>-128627</v>
      </c>
      <c r="V28" s="16"/>
      <c r="W28" s="16">
        <v>0</v>
      </c>
      <c r="X28" s="16"/>
      <c r="Y28" s="16">
        <f t="shared" si="3"/>
        <v>-128627</v>
      </c>
    </row>
    <row r="29" spans="1:29" ht="24" customHeight="1">
      <c r="A29" s="38" t="s">
        <v>177</v>
      </c>
      <c r="B29" s="29"/>
      <c r="C29" s="16">
        <v>0</v>
      </c>
      <c r="D29" s="16"/>
      <c r="E29" s="16">
        <v>0</v>
      </c>
      <c r="F29" s="16"/>
      <c r="G29" s="16">
        <v>0</v>
      </c>
      <c r="H29" s="16"/>
      <c r="I29" s="16">
        <v>0</v>
      </c>
      <c r="J29" s="16"/>
      <c r="K29" s="16">
        <v>0</v>
      </c>
      <c r="L29" s="16"/>
      <c r="M29" s="16">
        <v>0</v>
      </c>
      <c r="N29" s="16"/>
      <c r="O29" s="16">
        <v>0</v>
      </c>
      <c r="P29" s="16"/>
      <c r="Q29" s="16">
        <v>0</v>
      </c>
      <c r="R29" s="16"/>
      <c r="S29" s="16">
        <v>0</v>
      </c>
      <c r="T29" s="16"/>
      <c r="U29" s="16">
        <f t="shared" si="2"/>
        <v>0</v>
      </c>
      <c r="V29" s="16"/>
      <c r="W29" s="16">
        <v>-4828</v>
      </c>
      <c r="X29" s="16"/>
      <c r="Y29" s="16">
        <f t="shared" ref="Y29:Y38" si="4">SUM(U29:W29)</f>
        <v>-4828</v>
      </c>
    </row>
    <row r="30" spans="1:29" ht="24" customHeight="1">
      <c r="A30" s="38" t="s">
        <v>260</v>
      </c>
      <c r="B30" s="29"/>
      <c r="C30" s="16">
        <v>0</v>
      </c>
      <c r="D30" s="16"/>
      <c r="E30" s="16">
        <v>0</v>
      </c>
      <c r="F30" s="16"/>
      <c r="G30" s="16">
        <v>0</v>
      </c>
      <c r="H30" s="16"/>
      <c r="I30" s="16">
        <v>0</v>
      </c>
      <c r="J30" s="16"/>
      <c r="K30" s="16">
        <v>0</v>
      </c>
      <c r="L30" s="16"/>
      <c r="M30" s="16">
        <v>0</v>
      </c>
      <c r="N30" s="16"/>
      <c r="O30" s="16">
        <v>0</v>
      </c>
      <c r="P30" s="16"/>
      <c r="Q30" s="16">
        <v>-622925</v>
      </c>
      <c r="R30" s="16"/>
      <c r="S30" s="16">
        <v>0</v>
      </c>
      <c r="T30" s="16"/>
      <c r="U30" s="16">
        <f t="shared" ref="U30:U31" si="5">SUM(C30:Q30,S30)</f>
        <v>-622925</v>
      </c>
      <c r="V30" s="16"/>
      <c r="W30" s="16">
        <v>0</v>
      </c>
      <c r="X30" s="16"/>
      <c r="Y30" s="16">
        <f t="shared" ref="Y30:Y31" si="6">SUM(U30:W30)</f>
        <v>-622925</v>
      </c>
    </row>
    <row r="31" spans="1:29" ht="24" customHeight="1">
      <c r="A31" s="38" t="s">
        <v>261</v>
      </c>
      <c r="B31" s="29"/>
      <c r="C31" s="16">
        <v>0</v>
      </c>
      <c r="D31" s="16"/>
      <c r="E31" s="16">
        <v>0</v>
      </c>
      <c r="F31" s="16"/>
      <c r="G31" s="16">
        <v>0</v>
      </c>
      <c r="H31" s="16"/>
      <c r="I31" s="16">
        <v>0</v>
      </c>
      <c r="J31" s="16"/>
      <c r="K31" s="16">
        <v>0</v>
      </c>
      <c r="L31" s="16"/>
      <c r="M31" s="16">
        <v>622925</v>
      </c>
      <c r="N31" s="16"/>
      <c r="O31" s="16">
        <f>-M31</f>
        <v>-622925</v>
      </c>
      <c r="P31" s="16"/>
      <c r="Q31" s="16">
        <v>0</v>
      </c>
      <c r="R31" s="16"/>
      <c r="S31" s="16">
        <v>0</v>
      </c>
      <c r="T31" s="16"/>
      <c r="U31" s="16">
        <f t="shared" si="5"/>
        <v>0</v>
      </c>
      <c r="V31" s="16"/>
      <c r="W31" s="16">
        <v>0</v>
      </c>
      <c r="X31" s="16"/>
      <c r="Y31" s="16">
        <f t="shared" si="6"/>
        <v>0</v>
      </c>
    </row>
    <row r="32" spans="1:29" ht="24" customHeight="1">
      <c r="A32" s="38" t="s">
        <v>258</v>
      </c>
      <c r="B32" s="29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</row>
    <row r="33" spans="1:25" ht="24" customHeight="1">
      <c r="A33" s="38" t="s">
        <v>259</v>
      </c>
      <c r="B33" s="29"/>
      <c r="C33" s="16">
        <v>-90000</v>
      </c>
      <c r="D33" s="16"/>
      <c r="E33" s="16">
        <v>0</v>
      </c>
      <c r="F33" s="16"/>
      <c r="G33" s="16">
        <v>0</v>
      </c>
      <c r="H33" s="16"/>
      <c r="I33" s="16">
        <v>0</v>
      </c>
      <c r="J33" s="16"/>
      <c r="K33" s="16">
        <v>0</v>
      </c>
      <c r="L33" s="16"/>
      <c r="M33" s="16">
        <v>0</v>
      </c>
      <c r="N33" s="16"/>
      <c r="O33" s="16">
        <v>-626078</v>
      </c>
      <c r="P33" s="16"/>
      <c r="Q33" s="16">
        <v>716078</v>
      </c>
      <c r="R33" s="16"/>
      <c r="S33" s="16">
        <v>0</v>
      </c>
      <c r="T33" s="16"/>
      <c r="U33" s="16">
        <f>SUM(C33:Q33,S33)</f>
        <v>0</v>
      </c>
      <c r="V33" s="16"/>
      <c r="W33" s="16">
        <v>0</v>
      </c>
      <c r="X33" s="16"/>
      <c r="Y33" s="16">
        <f>SUM(U33:W33)</f>
        <v>0</v>
      </c>
    </row>
    <row r="34" spans="1:25" ht="24" customHeight="1">
      <c r="A34" s="38" t="s">
        <v>296</v>
      </c>
      <c r="B34" s="29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</row>
    <row r="35" spans="1:25" ht="24" customHeight="1">
      <c r="A35" s="38" t="s">
        <v>293</v>
      </c>
      <c r="B35" s="29"/>
      <c r="C35" s="16">
        <v>0</v>
      </c>
      <c r="D35" s="16"/>
      <c r="E35" s="16">
        <v>0</v>
      </c>
      <c r="F35" s="16"/>
      <c r="G35" s="16">
        <v>0</v>
      </c>
      <c r="H35" s="16"/>
      <c r="I35" s="16">
        <v>0</v>
      </c>
      <c r="J35" s="16"/>
      <c r="K35" s="16">
        <v>0</v>
      </c>
      <c r="L35" s="16"/>
      <c r="M35" s="16">
        <v>-716078</v>
      </c>
      <c r="N35" s="16"/>
      <c r="O35" s="16">
        <v>716078</v>
      </c>
      <c r="P35" s="16"/>
      <c r="Q35" s="16">
        <v>0</v>
      </c>
      <c r="R35" s="16"/>
      <c r="S35" s="16">
        <v>0</v>
      </c>
      <c r="T35" s="16"/>
      <c r="U35" s="16">
        <f>SUM(C35:Q35,S35)</f>
        <v>0</v>
      </c>
      <c r="V35" s="16"/>
      <c r="W35" s="16"/>
      <c r="X35" s="16"/>
      <c r="Y35" s="16">
        <f t="shared" ref="Y35" si="7">SUM(U35:W35)</f>
        <v>0</v>
      </c>
    </row>
    <row r="36" spans="1:25" ht="24" customHeight="1">
      <c r="A36" s="38" t="s">
        <v>284</v>
      </c>
      <c r="B36" s="29"/>
      <c r="C36" s="16">
        <v>0</v>
      </c>
      <c r="D36" s="16"/>
      <c r="E36" s="16">
        <v>0</v>
      </c>
      <c r="F36" s="16"/>
      <c r="G36" s="16">
        <v>0</v>
      </c>
      <c r="H36" s="16"/>
      <c r="I36" s="16">
        <v>0</v>
      </c>
      <c r="J36" s="16"/>
      <c r="K36" s="16">
        <v>0</v>
      </c>
      <c r="L36" s="16"/>
      <c r="M36" s="16">
        <v>0</v>
      </c>
      <c r="N36" s="16"/>
      <c r="O36" s="16">
        <f>-S36</f>
        <v>39321</v>
      </c>
      <c r="P36" s="16"/>
      <c r="Q36" s="16">
        <v>0</v>
      </c>
      <c r="R36" s="16"/>
      <c r="S36" s="16">
        <v>-39321</v>
      </c>
      <c r="T36" s="16"/>
      <c r="U36" s="16">
        <f>SUM(C36:Q36,S36)</f>
        <v>0</v>
      </c>
      <c r="V36" s="16"/>
      <c r="W36" s="16"/>
      <c r="X36" s="16"/>
      <c r="Y36" s="16">
        <f t="shared" ref="Y36:Y37" si="8">SUM(U36:W36)</f>
        <v>0</v>
      </c>
    </row>
    <row r="37" spans="1:25" ht="24" customHeight="1">
      <c r="A37" s="38" t="s">
        <v>285</v>
      </c>
      <c r="B37" s="29"/>
      <c r="C37" s="16">
        <v>0</v>
      </c>
      <c r="D37" s="16"/>
      <c r="E37" s="16">
        <v>0</v>
      </c>
      <c r="F37" s="16"/>
      <c r="G37" s="16">
        <v>0</v>
      </c>
      <c r="H37" s="16"/>
      <c r="I37" s="16">
        <v>0</v>
      </c>
      <c r="J37" s="16"/>
      <c r="K37" s="16">
        <v>0</v>
      </c>
      <c r="L37" s="16"/>
      <c r="M37" s="16">
        <v>0</v>
      </c>
      <c r="N37" s="16"/>
      <c r="O37" s="16">
        <v>0</v>
      </c>
      <c r="P37" s="16"/>
      <c r="Q37" s="16">
        <v>0</v>
      </c>
      <c r="R37" s="16"/>
      <c r="S37" s="16">
        <v>0</v>
      </c>
      <c r="T37" s="16"/>
      <c r="U37" s="16">
        <f>SUM(C37:Q37,S37)</f>
        <v>0</v>
      </c>
      <c r="V37" s="16"/>
      <c r="W37" s="16">
        <v>-400</v>
      </c>
      <c r="X37" s="16"/>
      <c r="Y37" s="16">
        <f t="shared" si="8"/>
        <v>-400</v>
      </c>
    </row>
    <row r="38" spans="1:25" ht="24" customHeight="1">
      <c r="A38" s="38" t="s">
        <v>265</v>
      </c>
      <c r="B38" s="29"/>
      <c r="C38" s="16">
        <v>0</v>
      </c>
      <c r="D38" s="16"/>
      <c r="E38" s="16">
        <v>0</v>
      </c>
      <c r="F38" s="16"/>
      <c r="G38" s="16">
        <v>0</v>
      </c>
      <c r="H38" s="16"/>
      <c r="I38" s="16">
        <v>0</v>
      </c>
      <c r="J38" s="16"/>
      <c r="K38" s="16">
        <v>0</v>
      </c>
      <c r="L38" s="16"/>
      <c r="M38" s="16">
        <v>0</v>
      </c>
      <c r="N38" s="16"/>
      <c r="O38" s="16">
        <v>0</v>
      </c>
      <c r="P38" s="16"/>
      <c r="Q38" s="16">
        <v>0</v>
      </c>
      <c r="R38" s="16"/>
      <c r="S38" s="16">
        <v>0</v>
      </c>
      <c r="T38" s="16"/>
      <c r="U38" s="16">
        <f>SUM(C38:Q38,S38)</f>
        <v>0</v>
      </c>
      <c r="V38" s="16"/>
      <c r="W38" s="16">
        <v>-1145</v>
      </c>
      <c r="X38" s="16"/>
      <c r="Y38" s="16">
        <f t="shared" si="4"/>
        <v>-1145</v>
      </c>
    </row>
    <row r="39" spans="1:25" ht="24" customHeight="1" thickBot="1">
      <c r="A39" s="85" t="s">
        <v>243</v>
      </c>
      <c r="B39" s="16"/>
      <c r="C39" s="20">
        <f>SUM(C24,C27:C38)</f>
        <v>1283826</v>
      </c>
      <c r="D39" s="16"/>
      <c r="E39" s="20">
        <f>SUM(E24,E27:E38)</f>
        <v>2859573</v>
      </c>
      <c r="F39" s="16"/>
      <c r="G39" s="20">
        <f>SUM(G24,G27:G38)</f>
        <v>-159720</v>
      </c>
      <c r="H39" s="16"/>
      <c r="I39" s="20">
        <f>SUM(I24,I27:I38)</f>
        <v>-71486</v>
      </c>
      <c r="J39" s="16"/>
      <c r="K39" s="20">
        <f>SUM(K24,K27:K38)</f>
        <v>168062</v>
      </c>
      <c r="L39" s="16"/>
      <c r="M39" s="20">
        <f>SUM(M24,M27:M38)</f>
        <v>0</v>
      </c>
      <c r="N39" s="16"/>
      <c r="O39" s="20">
        <f>SUM(O24,O27:O38)</f>
        <v>3980125</v>
      </c>
      <c r="P39" s="16"/>
      <c r="Q39" s="20">
        <f>SUM(Q24,Q27:Q38)</f>
        <v>0</v>
      </c>
      <c r="R39" s="16"/>
      <c r="S39" s="20">
        <f>SUM(S24,S27:S38)</f>
        <v>-643592</v>
      </c>
      <c r="T39" s="16"/>
      <c r="U39" s="20">
        <f>SUM(C39:Q39,S39)</f>
        <v>7416788</v>
      </c>
      <c r="V39" s="16"/>
      <c r="W39" s="20">
        <f>SUM(W24,W27:W38)</f>
        <v>416499</v>
      </c>
      <c r="X39" s="16"/>
      <c r="Y39" s="20">
        <f>SUM(U39:W39)</f>
        <v>7833287</v>
      </c>
    </row>
    <row r="40" spans="1:25" ht="24" customHeight="1" thickTop="1">
      <c r="A40" s="4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>
        <f>SUM(BS!F106-Y39)</f>
        <v>0</v>
      </c>
    </row>
    <row r="41" spans="1:25" ht="24" customHeight="1">
      <c r="A41" s="25" t="s">
        <v>125</v>
      </c>
      <c r="O41" s="64"/>
      <c r="P41" s="64"/>
      <c r="Q41" s="64"/>
      <c r="R41" s="64"/>
      <c r="S41" s="64"/>
      <c r="T41" s="64"/>
      <c r="U41" s="64"/>
      <c r="V41" s="64"/>
      <c r="W41" s="64"/>
    </row>
    <row r="42" spans="1:25" ht="24" customHeight="1"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</row>
  </sheetData>
  <mergeCells count="4">
    <mergeCell ref="C7:U7"/>
    <mergeCell ref="K9:O9"/>
    <mergeCell ref="C6:Y6"/>
    <mergeCell ref="K10:M10"/>
  </mergeCells>
  <printOptions horizontalCentered="1"/>
  <pageMargins left="0.42" right="0.39370078740157499" top="0.78740157480314998" bottom="0.31496062992126" header="0.31496062992126" footer="0.31496062992126"/>
  <pageSetup paperSize="9" scale="5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DAD66-CCEA-41C1-94F9-69A7E06532B5}">
  <dimension ref="A1:O28"/>
  <sheetViews>
    <sheetView showGridLines="0" view="pageBreakPreview" topLeftCell="A16" zoomScale="85" zoomScaleNormal="100" zoomScaleSheetLayoutView="85" workbookViewId="0">
      <selection activeCell="A20" sqref="A20"/>
    </sheetView>
  </sheetViews>
  <sheetFormatPr defaultColWidth="9.140625" defaultRowHeight="24" customHeight="1"/>
  <cols>
    <col min="1" max="1" width="52.28515625" style="13" customWidth="1"/>
    <col min="2" max="2" width="1.42578125" style="13" customWidth="1"/>
    <col min="3" max="3" width="21.42578125" style="13" customWidth="1"/>
    <col min="4" max="4" width="1.42578125" style="13" customWidth="1"/>
    <col min="5" max="5" width="23.140625" style="13" customWidth="1"/>
    <col min="6" max="6" width="1.42578125" style="13" customWidth="1"/>
    <col min="7" max="7" width="21.42578125" style="13" customWidth="1"/>
    <col min="8" max="8" width="1.42578125" style="13" customWidth="1"/>
    <col min="9" max="9" width="21.42578125" style="13" customWidth="1"/>
    <col min="10" max="10" width="1.28515625" style="13" customWidth="1"/>
    <col min="11" max="11" width="21.42578125" style="13" customWidth="1"/>
    <col min="12" max="12" width="1.42578125" style="13" customWidth="1"/>
    <col min="13" max="13" width="21.42578125" style="13" customWidth="1"/>
    <col min="14" max="14" width="1.42578125" style="13" customWidth="1"/>
    <col min="15" max="15" width="21.42578125" style="13" customWidth="1"/>
    <col min="16" max="16" width="1.42578125" style="13" customWidth="1"/>
    <col min="17" max="16384" width="9.140625" style="13"/>
  </cols>
  <sheetData>
    <row r="1" spans="1:15" s="1" customFormat="1" ht="24" customHeight="1">
      <c r="O1" s="2" t="s">
        <v>100</v>
      </c>
    </row>
    <row r="2" spans="1:15" s="1" customFormat="1" ht="24" customHeight="1">
      <c r="A2" s="4" t="s">
        <v>82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</row>
    <row r="3" spans="1:15" s="1" customFormat="1" ht="24" customHeight="1">
      <c r="A3" s="4" t="s">
        <v>57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</row>
    <row r="4" spans="1:15" s="1" customFormat="1" ht="24" customHeight="1">
      <c r="A4" s="69" t="s">
        <v>241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</row>
    <row r="5" spans="1:15" s="1" customFormat="1" ht="24" customHeight="1">
      <c r="A5" s="98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</row>
    <row r="6" spans="1:15" s="1" customFormat="1" ht="24" customHeight="1">
      <c r="A6" s="98" t="s">
        <v>186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</row>
    <row r="7" spans="1:15" s="1" customFormat="1" ht="24" customHeight="1">
      <c r="B7" s="6"/>
      <c r="C7" s="11"/>
      <c r="D7" s="11"/>
      <c r="E7" s="11"/>
      <c r="F7" s="11"/>
      <c r="G7" s="11"/>
      <c r="H7" s="11"/>
      <c r="I7" s="2"/>
      <c r="J7" s="2"/>
      <c r="K7" s="2"/>
      <c r="L7" s="11"/>
      <c r="M7" s="2"/>
      <c r="N7" s="11"/>
      <c r="O7" s="2" t="s">
        <v>99</v>
      </c>
    </row>
    <row r="8" spans="1:15" s="1" customFormat="1" ht="24" customHeight="1">
      <c r="B8" s="6"/>
      <c r="C8" s="109" t="s">
        <v>181</v>
      </c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</row>
    <row r="9" spans="1:15" s="1" customFormat="1" ht="24" customHeight="1">
      <c r="B9" s="6"/>
      <c r="C9" s="111" t="s">
        <v>70</v>
      </c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"/>
      <c r="O9" s="11"/>
    </row>
    <row r="10" spans="1:15" s="1" customFormat="1" ht="24" customHeight="1">
      <c r="B10" s="6"/>
      <c r="C10" s="11"/>
      <c r="D10" s="11"/>
      <c r="E10" s="11"/>
      <c r="F10" s="11"/>
      <c r="G10" s="11" t="s">
        <v>180</v>
      </c>
      <c r="H10" s="11"/>
      <c r="I10" s="11"/>
      <c r="J10" s="11"/>
      <c r="K10" s="11"/>
      <c r="L10" s="11"/>
      <c r="M10" s="11"/>
      <c r="N10" s="11"/>
      <c r="O10" s="11"/>
    </row>
    <row r="11" spans="1:15" s="1" customFormat="1" ht="24" customHeight="1">
      <c r="A11" s="11"/>
      <c r="B11" s="4"/>
      <c r="C11" s="11" t="s">
        <v>77</v>
      </c>
      <c r="G11" s="11" t="s">
        <v>157</v>
      </c>
      <c r="L11" s="8"/>
      <c r="N11" s="8"/>
      <c r="O11" s="93"/>
    </row>
    <row r="12" spans="1:15" s="1" customFormat="1" ht="24" customHeight="1">
      <c r="B12" s="4"/>
      <c r="C12" s="11" t="s">
        <v>191</v>
      </c>
      <c r="G12" s="11" t="s">
        <v>183</v>
      </c>
      <c r="L12" s="8"/>
      <c r="M12" s="11"/>
      <c r="N12" s="8"/>
      <c r="O12" s="93"/>
    </row>
    <row r="13" spans="1:15" s="11" customFormat="1" ht="24" customHeight="1">
      <c r="A13" s="94"/>
      <c r="C13" s="11" t="s">
        <v>190</v>
      </c>
      <c r="G13" s="11" t="s">
        <v>185</v>
      </c>
      <c r="I13" s="11" t="s">
        <v>188</v>
      </c>
      <c r="K13" s="11" t="s">
        <v>267</v>
      </c>
      <c r="M13" s="11" t="s">
        <v>187</v>
      </c>
      <c r="O13" s="93"/>
    </row>
    <row r="14" spans="1:15" s="11" customFormat="1" ht="24" customHeight="1">
      <c r="C14" s="95" t="s">
        <v>152</v>
      </c>
      <c r="E14" s="95" t="s">
        <v>208</v>
      </c>
      <c r="G14" s="95" t="s">
        <v>184</v>
      </c>
      <c r="I14" s="95" t="s">
        <v>189</v>
      </c>
      <c r="K14" s="95" t="s">
        <v>189</v>
      </c>
      <c r="M14" s="95" t="s">
        <v>176</v>
      </c>
      <c r="O14" s="95" t="s">
        <v>1</v>
      </c>
    </row>
    <row r="15" spans="1:15" ht="24" customHeight="1">
      <c r="A15" s="78" t="s">
        <v>200</v>
      </c>
      <c r="B15" s="75"/>
      <c r="C15" s="16">
        <v>-101416</v>
      </c>
      <c r="D15" s="16"/>
      <c r="E15" s="16">
        <v>-2931</v>
      </c>
      <c r="F15" s="16"/>
      <c r="G15" s="16">
        <v>11172</v>
      </c>
      <c r="H15" s="16"/>
      <c r="I15" s="16">
        <v>-97242</v>
      </c>
      <c r="J15" s="16"/>
      <c r="K15" s="16">
        <v>0</v>
      </c>
      <c r="L15" s="16"/>
      <c r="M15" s="16">
        <v>205458</v>
      </c>
      <c r="N15" s="16"/>
      <c r="O15" s="16">
        <f>SUM(C15:M15)</f>
        <v>15041</v>
      </c>
    </row>
    <row r="16" spans="1:15" ht="24" customHeight="1">
      <c r="A16" s="38" t="s">
        <v>103</v>
      </c>
      <c r="B16" s="75"/>
      <c r="C16" s="19">
        <f>SUM(PL!G95)-SUM(PL!G123-PL!G118)</f>
        <v>-16254</v>
      </c>
      <c r="D16" s="16"/>
      <c r="E16" s="19">
        <v>0</v>
      </c>
      <c r="F16" s="16"/>
      <c r="G16" s="19">
        <f>SUM(PL!G102)</f>
        <v>1435</v>
      </c>
      <c r="H16" s="16"/>
      <c r="I16" s="19">
        <f>SUM(PL!G96)</f>
        <v>-78734</v>
      </c>
      <c r="J16" s="16"/>
      <c r="K16" s="19">
        <f>SUM(PL!G97)</f>
        <v>0</v>
      </c>
      <c r="L16" s="16"/>
      <c r="M16" s="19">
        <v>0</v>
      </c>
      <c r="N16" s="16"/>
      <c r="O16" s="19">
        <f t="shared" ref="O16" si="0">SUM(C16:M16)</f>
        <v>-93553</v>
      </c>
    </row>
    <row r="17" spans="1:15" ht="24" customHeight="1">
      <c r="A17" s="38" t="s">
        <v>104</v>
      </c>
      <c r="B17" s="29"/>
      <c r="C17" s="92">
        <f>SUM(C16:C16)</f>
        <v>-16254</v>
      </c>
      <c r="D17" s="16"/>
      <c r="E17" s="92">
        <f>SUM(E16:E16)</f>
        <v>0</v>
      </c>
      <c r="F17" s="16"/>
      <c r="G17" s="92">
        <f>SUM(G16:G16)</f>
        <v>1435</v>
      </c>
      <c r="H17" s="16"/>
      <c r="I17" s="92">
        <f>SUM(I16:I16)</f>
        <v>-78734</v>
      </c>
      <c r="J17" s="16"/>
      <c r="K17" s="92">
        <f>SUM(K16:K16)</f>
        <v>0</v>
      </c>
      <c r="L17" s="16"/>
      <c r="M17" s="92">
        <f>SUM(M16:M16)</f>
        <v>0</v>
      </c>
      <c r="N17" s="16"/>
      <c r="O17" s="92">
        <f t="shared" ref="O17:O19" si="1">SUM(C17:M17)</f>
        <v>-93553</v>
      </c>
    </row>
    <row r="18" spans="1:15" ht="24" customHeight="1">
      <c r="A18" s="38" t="s">
        <v>262</v>
      </c>
      <c r="B18" s="29"/>
      <c r="C18" s="16">
        <v>3945</v>
      </c>
      <c r="D18" s="16"/>
      <c r="E18" s="16">
        <v>0</v>
      </c>
      <c r="F18" s="16"/>
      <c r="G18" s="16">
        <v>0</v>
      </c>
      <c r="H18" s="16"/>
      <c r="I18" s="16">
        <v>0</v>
      </c>
      <c r="J18" s="16"/>
      <c r="K18" s="16">
        <v>0</v>
      </c>
      <c r="L18" s="16"/>
      <c r="M18" s="16">
        <v>0</v>
      </c>
      <c r="N18" s="16"/>
      <c r="O18" s="16">
        <f t="shared" si="1"/>
        <v>3945</v>
      </c>
    </row>
    <row r="19" spans="1:15" ht="24" customHeight="1" thickBot="1">
      <c r="A19" s="85" t="s">
        <v>201</v>
      </c>
      <c r="B19" s="75"/>
      <c r="C19" s="20">
        <f>SUM(C15,C17:C18)</f>
        <v>-113725</v>
      </c>
      <c r="D19" s="16"/>
      <c r="E19" s="20">
        <f>SUM(E15,E17:E18)</f>
        <v>-2931</v>
      </c>
      <c r="F19" s="16"/>
      <c r="G19" s="20">
        <f>SUM(G15,G17:G18)</f>
        <v>12607</v>
      </c>
      <c r="H19" s="16"/>
      <c r="I19" s="20">
        <f>SUM(I15,I17:I18)</f>
        <v>-175976</v>
      </c>
      <c r="J19" s="16"/>
      <c r="K19" s="20">
        <f>SUM(K15,K17:K18)</f>
        <v>0</v>
      </c>
      <c r="L19" s="16"/>
      <c r="M19" s="20">
        <f>SUM(M15,M17:M18)</f>
        <v>205458</v>
      </c>
      <c r="N19" s="16"/>
      <c r="O19" s="20">
        <f t="shared" si="1"/>
        <v>-74567</v>
      </c>
    </row>
    <row r="20" spans="1:15" ht="24" customHeight="1" thickTop="1">
      <c r="A20" s="4"/>
      <c r="B20" s="75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>
        <f>SUM('CE1-1'!S22-O19)</f>
        <v>0</v>
      </c>
    </row>
    <row r="21" spans="1:15" ht="24" customHeight="1">
      <c r="A21" s="4" t="s">
        <v>242</v>
      </c>
      <c r="B21" s="75"/>
      <c r="C21" s="16">
        <v>-286157</v>
      </c>
      <c r="D21" s="16"/>
      <c r="E21" s="16">
        <v>-2931</v>
      </c>
      <c r="F21" s="16"/>
      <c r="G21" s="16">
        <v>-6300</v>
      </c>
      <c r="H21" s="16"/>
      <c r="I21" s="16">
        <v>-208317</v>
      </c>
      <c r="J21" s="16"/>
      <c r="K21" s="16">
        <v>0</v>
      </c>
      <c r="L21" s="16"/>
      <c r="M21" s="16">
        <v>205458</v>
      </c>
      <c r="N21" s="16"/>
      <c r="O21" s="16">
        <f>SUM(C21:M21)</f>
        <v>-298247</v>
      </c>
    </row>
    <row r="22" spans="1:15" ht="24" customHeight="1">
      <c r="A22" s="38" t="s">
        <v>103</v>
      </c>
      <c r="B22" s="29"/>
      <c r="C22" s="19">
        <f>SUM(PL!E95)-SUM(PL!E123-PL!E118)</f>
        <v>-259234</v>
      </c>
      <c r="D22" s="16"/>
      <c r="E22" s="19">
        <f>SUM(PL!E103)</f>
        <v>-5272</v>
      </c>
      <c r="F22" s="16"/>
      <c r="G22" s="19">
        <f>SUM(PL!E102)</f>
        <v>31156</v>
      </c>
      <c r="H22" s="16"/>
      <c r="I22" s="19">
        <f>SUM(PL!E96)</f>
        <v>-72215</v>
      </c>
      <c r="J22" s="16"/>
      <c r="K22" s="19">
        <f>SUM(PL!E97)</f>
        <v>-459</v>
      </c>
      <c r="L22" s="16"/>
      <c r="M22" s="19">
        <v>0</v>
      </c>
      <c r="N22" s="16"/>
      <c r="O22" s="19">
        <f>SUM(C22:M22)</f>
        <v>-306024</v>
      </c>
    </row>
    <row r="23" spans="1:15" ht="24" customHeight="1">
      <c r="A23" s="38" t="s">
        <v>104</v>
      </c>
      <c r="B23" s="29"/>
      <c r="C23" s="92">
        <f>SUM(C22:C22)</f>
        <v>-259234</v>
      </c>
      <c r="D23" s="16"/>
      <c r="E23" s="92">
        <f>SUM(E22:E22)</f>
        <v>-5272</v>
      </c>
      <c r="F23" s="16"/>
      <c r="G23" s="92">
        <f>SUM(G22:G22)</f>
        <v>31156</v>
      </c>
      <c r="H23" s="16"/>
      <c r="I23" s="92">
        <f>SUM(I22:I22)</f>
        <v>-72215</v>
      </c>
      <c r="J23" s="16"/>
      <c r="K23" s="92">
        <f>SUM(K22:K22)</f>
        <v>-459</v>
      </c>
      <c r="L23" s="16"/>
      <c r="M23" s="92">
        <f>SUM(M22:M22)</f>
        <v>0</v>
      </c>
      <c r="N23" s="16"/>
      <c r="O23" s="92">
        <f>SUM(C23:M23)</f>
        <v>-306024</v>
      </c>
    </row>
    <row r="24" spans="1:15" ht="24" customHeight="1">
      <c r="A24" s="38" t="s">
        <v>284</v>
      </c>
      <c r="B24" s="29"/>
      <c r="C24" s="16">
        <v>0</v>
      </c>
      <c r="D24" s="16"/>
      <c r="E24" s="16">
        <v>0</v>
      </c>
      <c r="F24" s="16"/>
      <c r="G24" s="16">
        <v>-39321</v>
      </c>
      <c r="H24" s="16"/>
      <c r="I24" s="16">
        <v>0</v>
      </c>
      <c r="J24" s="16"/>
      <c r="K24" s="16">
        <v>0</v>
      </c>
      <c r="L24" s="16"/>
      <c r="M24" s="16">
        <v>0</v>
      </c>
      <c r="N24" s="16"/>
      <c r="O24" s="16">
        <f>SUM(C24:M24)</f>
        <v>-39321</v>
      </c>
    </row>
    <row r="25" spans="1:15" ht="24" customHeight="1" thickBot="1">
      <c r="A25" s="85" t="s">
        <v>243</v>
      </c>
      <c r="B25" s="16"/>
      <c r="C25" s="20">
        <f>SUM(C21,C23:C24)</f>
        <v>-545391</v>
      </c>
      <c r="D25" s="16"/>
      <c r="E25" s="20">
        <f>SUM(E21,E23:E24)</f>
        <v>-8203</v>
      </c>
      <c r="F25" s="16"/>
      <c r="G25" s="20">
        <f>SUM(G21,G23:G24)</f>
        <v>-14465</v>
      </c>
      <c r="H25" s="16"/>
      <c r="I25" s="20">
        <f>SUM(I21,I23:I24)</f>
        <v>-280532</v>
      </c>
      <c r="J25" s="16"/>
      <c r="K25" s="20">
        <f>SUM(K21,K23:K24)</f>
        <v>-459</v>
      </c>
      <c r="L25" s="16"/>
      <c r="M25" s="20">
        <f>SUM(M21,M23:M24)</f>
        <v>205458</v>
      </c>
      <c r="N25" s="16"/>
      <c r="O25" s="20">
        <f>SUM(C25:M25)</f>
        <v>-643592</v>
      </c>
    </row>
    <row r="26" spans="1:15" ht="24" customHeight="1" thickTop="1">
      <c r="A26" s="4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>
        <f>SUM('CE1-1'!S39-O25)</f>
        <v>0</v>
      </c>
    </row>
    <row r="27" spans="1:15" ht="24" customHeight="1">
      <c r="A27" s="25" t="s">
        <v>125</v>
      </c>
      <c r="C27" s="64"/>
      <c r="D27" s="64"/>
      <c r="E27" s="64"/>
      <c r="F27" s="64"/>
      <c r="G27" s="64"/>
      <c r="H27" s="64"/>
      <c r="I27" s="64"/>
      <c r="J27" s="64"/>
      <c r="K27" s="64"/>
      <c r="M27" s="64"/>
      <c r="O27" s="64"/>
    </row>
    <row r="28" spans="1:15" ht="24" customHeight="1"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</row>
  </sheetData>
  <mergeCells count="2">
    <mergeCell ref="C8:O8"/>
    <mergeCell ref="C9:M9"/>
  </mergeCells>
  <printOptions horizontalCentered="1"/>
  <pageMargins left="0.43307086614173229" right="0.31496062992125984" top="0.78740157480314965" bottom="0.31496062992125984" header="0.31496062992125984" footer="0.31496062992125984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"/>
  <sheetViews>
    <sheetView showGridLines="0" view="pageBreakPreview" topLeftCell="A13" zoomScale="70" zoomScaleNormal="100" zoomScaleSheetLayoutView="70" workbookViewId="0">
      <selection activeCell="A27" sqref="A27"/>
    </sheetView>
  </sheetViews>
  <sheetFormatPr defaultColWidth="9.140625" defaultRowHeight="14.25"/>
  <cols>
    <col min="1" max="1" width="41.7109375" style="67" customWidth="1"/>
    <col min="2" max="2" width="0.85546875" style="67" hidden="1" customWidth="1"/>
    <col min="3" max="3" width="16.42578125" style="67" customWidth="1"/>
    <col min="4" max="4" width="1.42578125" style="67" customWidth="1"/>
    <col min="5" max="5" width="16.42578125" style="67" customWidth="1"/>
    <col min="6" max="6" width="1.42578125" style="67" customWidth="1"/>
    <col min="7" max="7" width="16.85546875" style="67" customWidth="1"/>
    <col min="8" max="8" width="1.42578125" style="67" customWidth="1"/>
    <col min="9" max="9" width="18.140625" style="67" customWidth="1"/>
    <col min="10" max="10" width="1.42578125" style="67" customWidth="1"/>
    <col min="11" max="11" width="16.42578125" style="67" customWidth="1"/>
    <col min="12" max="12" width="1.42578125" style="67" customWidth="1"/>
    <col min="13" max="13" width="16.42578125" style="67" customWidth="1"/>
    <col min="14" max="14" width="1.42578125" style="67" customWidth="1"/>
    <col min="15" max="15" width="16.42578125" style="67" customWidth="1"/>
    <col min="16" max="16" width="1.42578125" style="67" customWidth="1"/>
    <col min="17" max="17" width="16.28515625" style="67" customWidth="1"/>
    <col min="18" max="18" width="1.42578125" style="67" customWidth="1"/>
    <col min="19" max="19" width="18.5703125" style="67" customWidth="1"/>
    <col min="20" max="20" width="1.42578125" style="67" customWidth="1"/>
    <col min="21" max="21" width="16.42578125" style="67" customWidth="1"/>
    <col min="22" max="22" width="1" style="67" customWidth="1"/>
    <col min="23" max="16384" width="9.140625" style="67"/>
  </cols>
  <sheetData>
    <row r="1" spans="1:22" s="13" customFormat="1" ht="24" customHeight="1">
      <c r="U1" s="65" t="s">
        <v>100</v>
      </c>
    </row>
    <row r="2" spans="1:22" ht="24" customHeight="1">
      <c r="A2" s="4" t="s">
        <v>82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</row>
    <row r="3" spans="1:22" ht="24" customHeight="1">
      <c r="A3" s="4" t="s">
        <v>57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8"/>
      <c r="P3" s="66"/>
      <c r="Q3" s="66"/>
      <c r="R3" s="66"/>
      <c r="S3" s="68"/>
      <c r="T3" s="68"/>
      <c r="U3" s="66"/>
    </row>
    <row r="4" spans="1:22" ht="24" customHeight="1">
      <c r="A4" s="69" t="s">
        <v>241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8"/>
      <c r="P4" s="66"/>
      <c r="Q4" s="66"/>
      <c r="R4" s="66"/>
      <c r="S4" s="68"/>
      <c r="T4" s="68"/>
      <c r="U4" s="66"/>
    </row>
    <row r="5" spans="1:22" ht="24" customHeight="1"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1"/>
      <c r="P5" s="70"/>
      <c r="Q5" s="70"/>
      <c r="R5" s="70"/>
      <c r="S5" s="71"/>
      <c r="T5" s="71"/>
      <c r="U5" s="2" t="s">
        <v>99</v>
      </c>
    </row>
    <row r="6" spans="1:22" ht="24" customHeight="1">
      <c r="B6" s="70"/>
      <c r="C6" s="110" t="s">
        <v>182</v>
      </c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</row>
    <row r="7" spans="1:22" ht="24" customHeight="1">
      <c r="B7" s="70"/>
      <c r="C7" s="113" t="s">
        <v>51</v>
      </c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75"/>
    </row>
    <row r="8" spans="1:22" ht="24" customHeight="1">
      <c r="B8" s="70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</row>
    <row r="9" spans="1:22" s="68" customFormat="1" ht="24" customHeight="1">
      <c r="A9" s="73"/>
      <c r="G9" s="11" t="s">
        <v>209</v>
      </c>
      <c r="I9" s="68" t="s">
        <v>209</v>
      </c>
      <c r="K9" s="115" t="s">
        <v>53</v>
      </c>
      <c r="L9" s="115"/>
      <c r="M9" s="115"/>
      <c r="N9" s="115"/>
      <c r="O9" s="115"/>
      <c r="S9" s="74"/>
      <c r="T9" s="74"/>
    </row>
    <row r="10" spans="1:22" s="68" customFormat="1" ht="24" customHeight="1">
      <c r="A10" s="73"/>
      <c r="C10" s="72"/>
      <c r="D10" s="72"/>
      <c r="E10" s="72"/>
      <c r="F10" s="72"/>
      <c r="G10" s="11" t="s">
        <v>86</v>
      </c>
      <c r="H10" s="72"/>
      <c r="I10" s="68" t="s">
        <v>232</v>
      </c>
      <c r="K10" s="114" t="s">
        <v>80</v>
      </c>
      <c r="L10" s="114"/>
      <c r="M10" s="114"/>
      <c r="S10" s="74"/>
      <c r="T10" s="74"/>
      <c r="U10" s="68" t="s">
        <v>1</v>
      </c>
    </row>
    <row r="11" spans="1:22" s="68" customFormat="1" ht="24" customHeight="1">
      <c r="A11" s="73"/>
      <c r="C11" s="68" t="s">
        <v>149</v>
      </c>
      <c r="G11" s="11" t="s">
        <v>69</v>
      </c>
      <c r="I11" s="68" t="s">
        <v>233</v>
      </c>
      <c r="K11" s="11"/>
      <c r="L11" s="1"/>
      <c r="M11" s="43" t="s">
        <v>253</v>
      </c>
      <c r="S11" s="74" t="s">
        <v>192</v>
      </c>
      <c r="T11" s="74"/>
      <c r="U11" s="68" t="s">
        <v>54</v>
      </c>
    </row>
    <row r="12" spans="1:22" s="68" customFormat="1" ht="24" customHeight="1">
      <c r="C12" s="107" t="s">
        <v>52</v>
      </c>
      <c r="E12" s="107" t="s">
        <v>150</v>
      </c>
      <c r="G12" s="95" t="s">
        <v>85</v>
      </c>
      <c r="I12" s="107" t="s">
        <v>234</v>
      </c>
      <c r="K12" s="42" t="s">
        <v>254</v>
      </c>
      <c r="L12" s="11"/>
      <c r="M12" s="42" t="s">
        <v>255</v>
      </c>
      <c r="N12" s="76"/>
      <c r="O12" s="107" t="s">
        <v>68</v>
      </c>
      <c r="Q12" s="95" t="s">
        <v>256</v>
      </c>
      <c r="S12" s="97" t="s">
        <v>90</v>
      </c>
      <c r="T12" s="74"/>
      <c r="U12" s="107" t="s">
        <v>55</v>
      </c>
    </row>
    <row r="13" spans="1:22" ht="24" customHeight="1">
      <c r="A13" s="78" t="s">
        <v>200</v>
      </c>
      <c r="B13" s="80"/>
      <c r="C13" s="79">
        <v>1248933</v>
      </c>
      <c r="D13" s="79"/>
      <c r="E13" s="79">
        <v>2859573</v>
      </c>
      <c r="F13" s="79"/>
      <c r="G13" s="79">
        <v>-159720</v>
      </c>
      <c r="H13" s="79"/>
      <c r="I13" s="79">
        <v>0</v>
      </c>
      <c r="J13" s="79"/>
      <c r="K13" s="79">
        <v>150351</v>
      </c>
      <c r="L13" s="79"/>
      <c r="M13" s="79">
        <v>0</v>
      </c>
      <c r="N13" s="79"/>
      <c r="O13" s="79">
        <v>3661538</v>
      </c>
      <c r="P13" s="79"/>
      <c r="Q13" s="79">
        <v>0</v>
      </c>
      <c r="R13" s="79"/>
      <c r="S13" s="79">
        <v>15041</v>
      </c>
      <c r="T13" s="79"/>
      <c r="U13" s="79">
        <f>SUM(C13:S13)</f>
        <v>7775716</v>
      </c>
    </row>
    <row r="14" spans="1:22" ht="24" customHeight="1">
      <c r="A14" s="38" t="s">
        <v>102</v>
      </c>
      <c r="B14" s="81"/>
      <c r="C14" s="79">
        <v>0</v>
      </c>
      <c r="D14" s="81"/>
      <c r="E14" s="79">
        <v>0</v>
      </c>
      <c r="F14" s="79"/>
      <c r="G14" s="79">
        <v>0</v>
      </c>
      <c r="H14" s="79"/>
      <c r="I14" s="79">
        <v>0</v>
      </c>
      <c r="J14" s="81"/>
      <c r="K14" s="79">
        <v>0</v>
      </c>
      <c r="L14" s="81"/>
      <c r="M14" s="79">
        <v>0</v>
      </c>
      <c r="N14" s="81"/>
      <c r="O14" s="79">
        <f>SUM(PL!K117)</f>
        <v>686453</v>
      </c>
      <c r="P14" s="81"/>
      <c r="Q14" s="79">
        <v>0</v>
      </c>
      <c r="R14" s="81"/>
      <c r="S14" s="79">
        <v>0</v>
      </c>
      <c r="T14" s="79"/>
      <c r="U14" s="79">
        <f>SUM(C14:S14)</f>
        <v>686453</v>
      </c>
      <c r="V14" s="82"/>
    </row>
    <row r="15" spans="1:22" ht="24" customHeight="1">
      <c r="A15" s="38" t="s">
        <v>103</v>
      </c>
      <c r="B15" s="81"/>
      <c r="C15" s="83">
        <v>0</v>
      </c>
      <c r="D15" s="81"/>
      <c r="E15" s="83">
        <v>0</v>
      </c>
      <c r="F15" s="79"/>
      <c r="G15" s="83">
        <v>0</v>
      </c>
      <c r="H15" s="79"/>
      <c r="I15" s="83">
        <v>0</v>
      </c>
      <c r="J15" s="81"/>
      <c r="K15" s="84">
        <v>0</v>
      </c>
      <c r="L15" s="81"/>
      <c r="M15" s="83">
        <v>0</v>
      </c>
      <c r="N15" s="81"/>
      <c r="O15" s="83">
        <v>0</v>
      </c>
      <c r="P15" s="81"/>
      <c r="Q15" s="83">
        <v>0</v>
      </c>
      <c r="R15" s="81"/>
      <c r="S15" s="83">
        <f>SUM('CE2-2'!O17)</f>
        <v>-93553</v>
      </c>
      <c r="T15" s="79"/>
      <c r="U15" s="79">
        <f>SUM(C15:S15)</f>
        <v>-93553</v>
      </c>
      <c r="V15" s="82"/>
    </row>
    <row r="16" spans="1:22" ht="24" customHeight="1">
      <c r="A16" s="38" t="s">
        <v>104</v>
      </c>
      <c r="B16" s="81"/>
      <c r="C16" s="90">
        <f>SUM(C14:C15)</f>
        <v>0</v>
      </c>
      <c r="D16" s="81"/>
      <c r="E16" s="90">
        <f>SUM(E14:E15)</f>
        <v>0</v>
      </c>
      <c r="F16" s="79"/>
      <c r="G16" s="90">
        <f>SUM(G14:G15)</f>
        <v>0</v>
      </c>
      <c r="H16" s="79"/>
      <c r="I16" s="90">
        <f>SUM(I14:I15)</f>
        <v>0</v>
      </c>
      <c r="J16" s="81"/>
      <c r="K16" s="90">
        <f>SUM(K14:K15)</f>
        <v>0</v>
      </c>
      <c r="L16" s="81"/>
      <c r="M16" s="90">
        <f>SUM(M14:M15)</f>
        <v>0</v>
      </c>
      <c r="N16" s="81"/>
      <c r="O16" s="90">
        <f>SUM(O14:O15)</f>
        <v>686453</v>
      </c>
      <c r="P16" s="81"/>
      <c r="Q16" s="90">
        <f>SUM(Q14:Q15)</f>
        <v>0</v>
      </c>
      <c r="R16" s="81"/>
      <c r="S16" s="90">
        <f>SUM(S14:S15)</f>
        <v>-93553</v>
      </c>
      <c r="T16" s="79"/>
      <c r="U16" s="90">
        <f>SUM(U14:U15)</f>
        <v>592900</v>
      </c>
      <c r="V16" s="82"/>
    </row>
    <row r="17" spans="1:22" ht="24" customHeight="1">
      <c r="A17" s="38" t="s">
        <v>264</v>
      </c>
      <c r="B17" s="81"/>
      <c r="C17" s="79">
        <v>124893</v>
      </c>
      <c r="D17" s="81"/>
      <c r="E17" s="79">
        <v>0</v>
      </c>
      <c r="F17" s="79"/>
      <c r="G17" s="79">
        <v>0</v>
      </c>
      <c r="H17" s="79"/>
      <c r="I17" s="79">
        <v>0</v>
      </c>
      <c r="J17" s="81"/>
      <c r="K17" s="79">
        <v>0</v>
      </c>
      <c r="L17" s="81"/>
      <c r="M17" s="79">
        <v>0</v>
      </c>
      <c r="N17" s="81"/>
      <c r="O17" s="79">
        <v>-124893</v>
      </c>
      <c r="P17" s="81"/>
      <c r="Q17" s="79">
        <v>0</v>
      </c>
      <c r="R17" s="81"/>
      <c r="S17" s="79">
        <v>0</v>
      </c>
      <c r="T17" s="79"/>
      <c r="U17" s="79">
        <f>SUM(C17:S17)</f>
        <v>0</v>
      </c>
      <c r="V17" s="82"/>
    </row>
    <row r="18" spans="1:22" ht="24" customHeight="1">
      <c r="A18" s="38" t="s">
        <v>266</v>
      </c>
      <c r="B18" s="81"/>
      <c r="C18" s="79">
        <v>0</v>
      </c>
      <c r="D18" s="81"/>
      <c r="E18" s="79">
        <v>0</v>
      </c>
      <c r="F18" s="79"/>
      <c r="G18" s="79">
        <v>0</v>
      </c>
      <c r="H18" s="79"/>
      <c r="I18" s="79">
        <v>0</v>
      </c>
      <c r="J18" s="81"/>
      <c r="K18" s="79">
        <v>0</v>
      </c>
      <c r="L18" s="81"/>
      <c r="M18" s="79">
        <v>0</v>
      </c>
      <c r="N18" s="81"/>
      <c r="O18" s="79">
        <v>-76324</v>
      </c>
      <c r="P18" s="81"/>
      <c r="Q18" s="79">
        <v>0</v>
      </c>
      <c r="R18" s="81"/>
      <c r="S18" s="79">
        <v>0</v>
      </c>
      <c r="T18" s="79"/>
      <c r="U18" s="79">
        <f>SUM(C18:S18)</f>
        <v>-76324</v>
      </c>
      <c r="V18" s="82"/>
    </row>
    <row r="19" spans="1:22" ht="24" customHeight="1">
      <c r="A19" s="108" t="s">
        <v>262</v>
      </c>
      <c r="B19" s="81"/>
      <c r="C19" s="79">
        <v>0</v>
      </c>
      <c r="D19" s="81"/>
      <c r="E19" s="79">
        <v>0</v>
      </c>
      <c r="F19" s="79"/>
      <c r="G19" s="79">
        <v>0</v>
      </c>
      <c r="H19" s="79"/>
      <c r="I19" s="79">
        <v>-71486</v>
      </c>
      <c r="J19" s="81"/>
      <c r="K19" s="79">
        <v>0</v>
      </c>
      <c r="L19" s="81"/>
      <c r="M19" s="79">
        <v>0</v>
      </c>
      <c r="N19" s="81"/>
      <c r="O19" s="79">
        <v>0</v>
      </c>
      <c r="P19" s="81"/>
      <c r="Q19" s="79">
        <v>0</v>
      </c>
      <c r="R19" s="81"/>
      <c r="S19" s="79">
        <v>3945</v>
      </c>
      <c r="T19" s="79"/>
      <c r="U19" s="79">
        <f>SUM(C19:S19)</f>
        <v>-67541</v>
      </c>
      <c r="V19" s="82"/>
    </row>
    <row r="20" spans="1:22" ht="24" customHeight="1" thickBot="1">
      <c r="A20" s="85" t="s">
        <v>201</v>
      </c>
      <c r="B20" s="79"/>
      <c r="C20" s="86">
        <f>SUM(C13,C16:C19)</f>
        <v>1373826</v>
      </c>
      <c r="D20" s="79"/>
      <c r="E20" s="86">
        <f>SUM(E13,E16:E19)</f>
        <v>2859573</v>
      </c>
      <c r="F20" s="79"/>
      <c r="G20" s="86">
        <f>SUM(G13,G16:G19)</f>
        <v>-159720</v>
      </c>
      <c r="H20" s="79"/>
      <c r="I20" s="86">
        <f>SUM(I13,I16:I19)</f>
        <v>-71486</v>
      </c>
      <c r="J20" s="79"/>
      <c r="K20" s="86">
        <f>SUM(K13,K16:K19)</f>
        <v>150351</v>
      </c>
      <c r="L20" s="79"/>
      <c r="M20" s="86">
        <f>SUM(M13,M16:M19)</f>
        <v>0</v>
      </c>
      <c r="N20" s="79"/>
      <c r="O20" s="86">
        <f>SUM(O13,O16:O19)</f>
        <v>4146774</v>
      </c>
      <c r="P20" s="79"/>
      <c r="Q20" s="86">
        <f>SUM(Q13,Q16:Q19)</f>
        <v>0</v>
      </c>
      <c r="R20" s="79"/>
      <c r="S20" s="86">
        <f>SUM(S13,S16:S19)</f>
        <v>-74567</v>
      </c>
      <c r="T20" s="79"/>
      <c r="U20" s="86">
        <f>SUM(U13,U16:U19)</f>
        <v>8224751</v>
      </c>
      <c r="V20" s="79"/>
    </row>
    <row r="21" spans="1:22" ht="24" customHeight="1" thickTop="1">
      <c r="A21" s="85"/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>
        <f>SUM(8224751-U20)</f>
        <v>0</v>
      </c>
    </row>
    <row r="22" spans="1:22" ht="24" customHeight="1">
      <c r="A22" s="4" t="s">
        <v>242</v>
      </c>
      <c r="B22" s="68"/>
      <c r="C22" s="79">
        <v>1373826</v>
      </c>
      <c r="D22" s="79"/>
      <c r="E22" s="79">
        <v>2859573</v>
      </c>
      <c r="F22" s="79"/>
      <c r="G22" s="79">
        <v>-159720</v>
      </c>
      <c r="H22" s="79"/>
      <c r="I22" s="79">
        <v>-71486</v>
      </c>
      <c r="J22" s="79"/>
      <c r="K22" s="79">
        <v>168062</v>
      </c>
      <c r="L22" s="79"/>
      <c r="M22" s="79">
        <v>93153</v>
      </c>
      <c r="N22" s="79"/>
      <c r="O22" s="79">
        <v>4161805</v>
      </c>
      <c r="P22" s="79"/>
      <c r="Q22" s="79">
        <v>-93153</v>
      </c>
      <c r="R22" s="79"/>
      <c r="S22" s="79">
        <v>-298247</v>
      </c>
      <c r="T22" s="79"/>
      <c r="U22" s="79">
        <f>SUM(C22:S22)</f>
        <v>8033813</v>
      </c>
    </row>
    <row r="23" spans="1:22" ht="24" customHeight="1">
      <c r="A23" s="38" t="s">
        <v>102</v>
      </c>
      <c r="B23" s="81"/>
      <c r="C23" s="79">
        <v>0</v>
      </c>
      <c r="D23" s="81"/>
      <c r="E23" s="79">
        <v>0</v>
      </c>
      <c r="F23" s="79"/>
      <c r="G23" s="79">
        <v>0</v>
      </c>
      <c r="H23" s="79"/>
      <c r="I23" s="79">
        <v>0</v>
      </c>
      <c r="J23" s="81"/>
      <c r="K23" s="81">
        <v>0</v>
      </c>
      <c r="L23" s="81"/>
      <c r="M23" s="79">
        <v>0</v>
      </c>
      <c r="N23" s="81"/>
      <c r="O23" s="79">
        <f>SUM(PL!I117)</f>
        <v>440551</v>
      </c>
      <c r="P23" s="81"/>
      <c r="Q23" s="79">
        <v>0</v>
      </c>
      <c r="R23" s="81"/>
      <c r="S23" s="79">
        <v>0</v>
      </c>
      <c r="T23" s="79"/>
      <c r="U23" s="79">
        <f>SUM(C23:S23)</f>
        <v>440551</v>
      </c>
      <c r="V23" s="82"/>
    </row>
    <row r="24" spans="1:22" ht="24" customHeight="1">
      <c r="A24" s="38" t="s">
        <v>103</v>
      </c>
      <c r="B24" s="81"/>
      <c r="C24" s="83">
        <v>0</v>
      </c>
      <c r="D24" s="81"/>
      <c r="E24" s="83">
        <v>0</v>
      </c>
      <c r="F24" s="79"/>
      <c r="G24" s="83">
        <v>0</v>
      </c>
      <c r="H24" s="79"/>
      <c r="I24" s="83">
        <v>0</v>
      </c>
      <c r="J24" s="81"/>
      <c r="K24" s="83">
        <v>0</v>
      </c>
      <c r="L24" s="81"/>
      <c r="M24" s="83">
        <v>0</v>
      </c>
      <c r="N24" s="81"/>
      <c r="O24" s="83">
        <v>0</v>
      </c>
      <c r="P24" s="81"/>
      <c r="Q24" s="83">
        <v>0</v>
      </c>
      <c r="R24" s="81"/>
      <c r="S24" s="83">
        <f>SUM('CE2-2'!O23)</f>
        <v>-306024</v>
      </c>
      <c r="T24" s="79"/>
      <c r="U24" s="79">
        <f>SUM(C24:S24)</f>
        <v>-306024</v>
      </c>
      <c r="V24" s="82"/>
    </row>
    <row r="25" spans="1:22" ht="24" customHeight="1">
      <c r="A25" s="38" t="s">
        <v>104</v>
      </c>
      <c r="B25" s="81"/>
      <c r="C25" s="90">
        <f>SUM(C23:C24)</f>
        <v>0</v>
      </c>
      <c r="D25" s="81"/>
      <c r="E25" s="90">
        <f>SUM(E23:E24)</f>
        <v>0</v>
      </c>
      <c r="F25" s="79"/>
      <c r="G25" s="90">
        <f>SUM(G23:G24)</f>
        <v>0</v>
      </c>
      <c r="H25" s="79"/>
      <c r="I25" s="90">
        <f>SUM(I23:I24)</f>
        <v>0</v>
      </c>
      <c r="J25" s="81"/>
      <c r="K25" s="90">
        <f>SUM(K23:K24)</f>
        <v>0</v>
      </c>
      <c r="L25" s="81"/>
      <c r="M25" s="90">
        <f>SUM(M23:M24)</f>
        <v>0</v>
      </c>
      <c r="N25" s="81"/>
      <c r="O25" s="90">
        <f>SUM(O23:O24)</f>
        <v>440551</v>
      </c>
      <c r="P25" s="81"/>
      <c r="Q25" s="90">
        <f>SUM(Q23:Q24)</f>
        <v>0</v>
      </c>
      <c r="R25" s="81"/>
      <c r="S25" s="90">
        <f>SUM(S23:S24)</f>
        <v>-306024</v>
      </c>
      <c r="T25" s="79"/>
      <c r="U25" s="90">
        <f>SUM(U23:U24)</f>
        <v>134527</v>
      </c>
      <c r="V25" s="82"/>
    </row>
    <row r="26" spans="1:22" ht="24" customHeight="1">
      <c r="A26" s="38" t="s">
        <v>229</v>
      </c>
      <c r="B26" s="81"/>
      <c r="C26" s="79">
        <v>0</v>
      </c>
      <c r="D26" s="81"/>
      <c r="E26" s="79">
        <v>0</v>
      </c>
      <c r="F26" s="79"/>
      <c r="G26" s="79">
        <v>0</v>
      </c>
      <c r="H26" s="79"/>
      <c r="I26" s="79">
        <v>0</v>
      </c>
      <c r="J26" s="81"/>
      <c r="K26" s="79">
        <v>0</v>
      </c>
      <c r="L26" s="81"/>
      <c r="M26" s="79">
        <v>0</v>
      </c>
      <c r="N26" s="81"/>
      <c r="O26" s="79">
        <v>-128627</v>
      </c>
      <c r="P26" s="81"/>
      <c r="Q26" s="79">
        <v>0</v>
      </c>
      <c r="R26" s="81"/>
      <c r="S26" s="79">
        <v>0</v>
      </c>
      <c r="T26" s="79"/>
      <c r="U26" s="79">
        <f>SUM(C26:S26)</f>
        <v>-128627</v>
      </c>
      <c r="V26" s="82"/>
    </row>
    <row r="27" spans="1:22" ht="24" customHeight="1">
      <c r="A27" s="38" t="s">
        <v>260</v>
      </c>
      <c r="B27" s="81"/>
      <c r="C27" s="79">
        <v>0</v>
      </c>
      <c r="D27" s="81"/>
      <c r="E27" s="79">
        <v>0</v>
      </c>
      <c r="F27" s="79"/>
      <c r="G27" s="79">
        <v>0</v>
      </c>
      <c r="H27" s="79"/>
      <c r="I27" s="79">
        <v>0</v>
      </c>
      <c r="J27" s="81"/>
      <c r="K27" s="79">
        <v>0</v>
      </c>
      <c r="L27" s="81"/>
      <c r="M27" s="79">
        <v>0</v>
      </c>
      <c r="N27" s="81"/>
      <c r="O27" s="79">
        <v>0</v>
      </c>
      <c r="P27" s="81"/>
      <c r="Q27" s="79">
        <v>-622925</v>
      </c>
      <c r="R27" s="81"/>
      <c r="S27" s="79">
        <v>0</v>
      </c>
      <c r="T27" s="79"/>
      <c r="U27" s="79">
        <f t="shared" ref="U27:U28" si="0">SUM(C27:S27)</f>
        <v>-622925</v>
      </c>
      <c r="V27" s="82"/>
    </row>
    <row r="28" spans="1:22" ht="24" customHeight="1">
      <c r="A28" s="38" t="s">
        <v>261</v>
      </c>
      <c r="B28" s="81"/>
      <c r="C28" s="79">
        <v>0</v>
      </c>
      <c r="D28" s="81"/>
      <c r="E28" s="79">
        <v>0</v>
      </c>
      <c r="F28" s="79"/>
      <c r="G28" s="79">
        <v>0</v>
      </c>
      <c r="H28" s="79"/>
      <c r="I28" s="79">
        <v>0</v>
      </c>
      <c r="J28" s="81"/>
      <c r="K28" s="79">
        <v>0</v>
      </c>
      <c r="L28" s="81"/>
      <c r="M28" s="79">
        <v>622925</v>
      </c>
      <c r="N28" s="81"/>
      <c r="O28" s="79">
        <f>-M28</f>
        <v>-622925</v>
      </c>
      <c r="P28" s="81"/>
      <c r="Q28" s="79">
        <v>0</v>
      </c>
      <c r="R28" s="81"/>
      <c r="S28" s="79">
        <v>0</v>
      </c>
      <c r="T28" s="79"/>
      <c r="U28" s="79">
        <f t="shared" si="0"/>
        <v>0</v>
      </c>
      <c r="V28" s="82"/>
    </row>
    <row r="29" spans="1:22" ht="24" customHeight="1">
      <c r="A29" s="38" t="s">
        <v>258</v>
      </c>
      <c r="B29" s="81"/>
      <c r="C29" s="79"/>
      <c r="D29" s="81"/>
      <c r="E29" s="79"/>
      <c r="F29" s="79"/>
      <c r="G29" s="79"/>
      <c r="H29" s="79"/>
      <c r="I29" s="79"/>
      <c r="J29" s="81"/>
      <c r="K29" s="79"/>
      <c r="L29" s="81"/>
      <c r="M29" s="79"/>
      <c r="N29" s="81"/>
      <c r="O29" s="79"/>
      <c r="P29" s="81"/>
      <c r="Q29" s="79"/>
      <c r="R29" s="81"/>
      <c r="S29" s="79"/>
      <c r="T29" s="79"/>
      <c r="U29" s="79"/>
      <c r="V29" s="82"/>
    </row>
    <row r="30" spans="1:22" ht="24" customHeight="1">
      <c r="A30" s="108" t="s">
        <v>259</v>
      </c>
      <c r="B30" s="81"/>
      <c r="C30" s="79">
        <v>-90000</v>
      </c>
      <c r="D30" s="81"/>
      <c r="E30" s="79">
        <v>0</v>
      </c>
      <c r="F30" s="79"/>
      <c r="G30" s="79">
        <v>0</v>
      </c>
      <c r="H30" s="79"/>
      <c r="I30" s="79">
        <v>0</v>
      </c>
      <c r="J30" s="81"/>
      <c r="K30" s="79">
        <v>0</v>
      </c>
      <c r="L30" s="81"/>
      <c r="M30" s="79">
        <v>0</v>
      </c>
      <c r="N30" s="81"/>
      <c r="O30" s="79">
        <v>-626078</v>
      </c>
      <c r="P30" s="81"/>
      <c r="Q30" s="79">
        <v>716078</v>
      </c>
      <c r="R30" s="81"/>
      <c r="S30" s="79">
        <v>0</v>
      </c>
      <c r="T30" s="79"/>
      <c r="U30" s="79">
        <f>SUM(C30:S30)</f>
        <v>0</v>
      </c>
      <c r="V30" s="82"/>
    </row>
    <row r="31" spans="1:22" ht="24" customHeight="1">
      <c r="A31" s="38" t="s">
        <v>296</v>
      </c>
      <c r="B31" s="81"/>
      <c r="C31" s="79"/>
      <c r="D31" s="81"/>
      <c r="E31" s="79"/>
      <c r="F31" s="79"/>
      <c r="G31" s="79"/>
      <c r="H31" s="79"/>
      <c r="I31" s="79"/>
      <c r="J31" s="81"/>
      <c r="K31" s="79"/>
      <c r="L31" s="81"/>
      <c r="M31" s="79"/>
      <c r="N31" s="81"/>
      <c r="O31" s="79"/>
      <c r="P31" s="81"/>
      <c r="Q31" s="79"/>
      <c r="R31" s="81"/>
      <c r="S31" s="79"/>
      <c r="T31" s="79"/>
      <c r="U31" s="79"/>
      <c r="V31" s="82"/>
    </row>
    <row r="32" spans="1:22" ht="24" customHeight="1">
      <c r="A32" s="38" t="s">
        <v>293</v>
      </c>
      <c r="B32" s="81"/>
      <c r="C32" s="79">
        <v>0</v>
      </c>
      <c r="D32" s="81"/>
      <c r="E32" s="79">
        <v>0</v>
      </c>
      <c r="F32" s="79"/>
      <c r="G32" s="79">
        <v>0</v>
      </c>
      <c r="H32" s="79"/>
      <c r="I32" s="79">
        <v>0</v>
      </c>
      <c r="J32" s="81"/>
      <c r="K32" s="79">
        <v>0</v>
      </c>
      <c r="L32" s="81"/>
      <c r="M32" s="79">
        <v>-716078</v>
      </c>
      <c r="N32" s="81"/>
      <c r="O32" s="79">
        <v>716078</v>
      </c>
      <c r="P32" s="81"/>
      <c r="Q32" s="79">
        <v>0</v>
      </c>
      <c r="R32" s="81"/>
      <c r="S32" s="79">
        <v>0</v>
      </c>
      <c r="T32" s="79"/>
      <c r="U32" s="79">
        <f>SUM(C32:S32)</f>
        <v>0</v>
      </c>
      <c r="V32" s="82"/>
    </row>
    <row r="33" spans="1:22" ht="24" customHeight="1">
      <c r="A33" s="108" t="s">
        <v>284</v>
      </c>
      <c r="B33" s="81"/>
      <c r="C33" s="79">
        <v>0</v>
      </c>
      <c r="D33" s="81"/>
      <c r="E33" s="79">
        <v>0</v>
      </c>
      <c r="F33" s="79"/>
      <c r="G33" s="79">
        <v>0</v>
      </c>
      <c r="H33" s="79"/>
      <c r="I33" s="79">
        <v>0</v>
      </c>
      <c r="J33" s="81"/>
      <c r="K33" s="79">
        <v>0</v>
      </c>
      <c r="L33" s="81"/>
      <c r="M33" s="79">
        <v>0</v>
      </c>
      <c r="N33" s="81"/>
      <c r="O33" s="79">
        <v>39321</v>
      </c>
      <c r="P33" s="81"/>
      <c r="Q33" s="79">
        <v>0</v>
      </c>
      <c r="R33" s="81"/>
      <c r="S33" s="79">
        <v>-39321</v>
      </c>
      <c r="T33" s="79"/>
      <c r="U33" s="79">
        <f>SUM(C33:S33)</f>
        <v>0</v>
      </c>
      <c r="V33" s="82"/>
    </row>
    <row r="34" spans="1:22" ht="24" customHeight="1" thickBot="1">
      <c r="A34" s="85" t="s">
        <v>243</v>
      </c>
      <c r="B34" s="79"/>
      <c r="C34" s="86">
        <f>SUM(C22,C25:C33)</f>
        <v>1283826</v>
      </c>
      <c r="D34" s="79"/>
      <c r="E34" s="86">
        <f>SUM(E22,E25:E33)</f>
        <v>2859573</v>
      </c>
      <c r="F34" s="79"/>
      <c r="G34" s="86">
        <f>SUM(G22,G25:G33)</f>
        <v>-159720</v>
      </c>
      <c r="H34" s="79"/>
      <c r="I34" s="86">
        <f>SUM(I22,I25:I33)</f>
        <v>-71486</v>
      </c>
      <c r="J34" s="79"/>
      <c r="K34" s="86">
        <f>SUM(K22,K25:K33)</f>
        <v>168062</v>
      </c>
      <c r="L34" s="79"/>
      <c r="M34" s="86">
        <f>SUM(M22,M25:M33)</f>
        <v>0</v>
      </c>
      <c r="N34" s="79"/>
      <c r="O34" s="86">
        <f>SUM(O22,O25:O33)</f>
        <v>3980125</v>
      </c>
      <c r="P34" s="79"/>
      <c r="Q34" s="86">
        <f>SUM(Q22,Q25:Q33)</f>
        <v>0</v>
      </c>
      <c r="R34" s="79"/>
      <c r="S34" s="86">
        <f>SUM(S22,S25:S33)</f>
        <v>-643592</v>
      </c>
      <c r="T34" s="79"/>
      <c r="U34" s="86">
        <f>SUM(U22,U25:U33)</f>
        <v>7416788</v>
      </c>
      <c r="V34" s="79"/>
    </row>
    <row r="35" spans="1:22" ht="24" customHeight="1" thickTop="1">
      <c r="A35" s="85"/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>
        <f>SUM(BS!J106-U34)</f>
        <v>0</v>
      </c>
      <c r="V35" s="79"/>
    </row>
    <row r="36" spans="1:22" ht="24" customHeight="1">
      <c r="A36" s="25" t="s">
        <v>125</v>
      </c>
      <c r="O36" s="87"/>
      <c r="S36" s="87"/>
      <c r="T36" s="87"/>
    </row>
    <row r="37" spans="1:22" ht="24" customHeight="1">
      <c r="A37" s="88"/>
      <c r="O37" s="87"/>
      <c r="S37" s="87"/>
      <c r="T37" s="87"/>
    </row>
    <row r="38" spans="1:22" ht="24" customHeight="1">
      <c r="A38" s="88"/>
      <c r="O38" s="87"/>
      <c r="S38" s="87"/>
      <c r="T38" s="87"/>
    </row>
    <row r="39" spans="1:22" ht="24" customHeight="1"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</row>
    <row r="40" spans="1:22" ht="24" customHeight="1"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</row>
    <row r="41" spans="1:22" ht="24" customHeight="1"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</row>
  </sheetData>
  <mergeCells count="4">
    <mergeCell ref="C6:U6"/>
    <mergeCell ref="C7:T7"/>
    <mergeCell ref="K10:M10"/>
    <mergeCell ref="K9:O9"/>
  </mergeCells>
  <pageMargins left="0.62992125984251968" right="0.19685039370078741" top="0.78740157480314965" bottom="0.31496062992125984" header="0.31496062992125984" footer="0.31496062992125984"/>
  <pageSetup paperSize="9"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84242-F900-4E87-BE18-BBBA689AC0CF}">
  <dimension ref="A1:P33"/>
  <sheetViews>
    <sheetView showGridLines="0" view="pageBreakPreview" topLeftCell="A9" zoomScale="85" zoomScaleNormal="100" zoomScaleSheetLayoutView="85" workbookViewId="0">
      <selection activeCell="A26" sqref="A26"/>
    </sheetView>
  </sheetViews>
  <sheetFormatPr defaultColWidth="9.140625" defaultRowHeight="14.25"/>
  <cols>
    <col min="1" max="1" width="46.42578125" style="67" customWidth="1"/>
    <col min="2" max="2" width="1.140625" style="67" customWidth="1"/>
    <col min="3" max="3" width="21.42578125" style="67" customWidth="1"/>
    <col min="4" max="4" width="1.5703125" style="67" customWidth="1"/>
    <col min="5" max="5" width="23" style="67" customWidth="1"/>
    <col min="6" max="6" width="1.5703125" style="67" customWidth="1"/>
    <col min="7" max="7" width="21.42578125" style="67" customWidth="1"/>
    <col min="8" max="8" width="1.5703125" style="67" customWidth="1"/>
    <col min="9" max="9" width="21.42578125" style="67" customWidth="1"/>
    <col min="10" max="10" width="1.42578125" style="67" customWidth="1"/>
    <col min="11" max="11" width="21.42578125" style="67" customWidth="1"/>
    <col min="12" max="12" width="1.5703125" style="67" customWidth="1"/>
    <col min="13" max="13" width="21.42578125" style="67" customWidth="1"/>
    <col min="14" max="14" width="1.5703125" style="67" customWidth="1"/>
    <col min="15" max="15" width="21.42578125" style="67" customWidth="1"/>
    <col min="16" max="16" width="1.5703125" style="67" customWidth="1"/>
    <col min="17" max="16384" width="9.140625" style="67"/>
  </cols>
  <sheetData>
    <row r="1" spans="1:15" s="13" customFormat="1" ht="24" customHeight="1">
      <c r="O1" s="65" t="s">
        <v>100</v>
      </c>
    </row>
    <row r="2" spans="1:15" ht="24" customHeight="1">
      <c r="A2" s="4" t="s">
        <v>82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</row>
    <row r="3" spans="1:15" ht="24" customHeight="1">
      <c r="A3" s="4" t="s">
        <v>57</v>
      </c>
      <c r="B3" s="66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6"/>
    </row>
    <row r="4" spans="1:15" ht="24" customHeight="1">
      <c r="A4" s="69" t="s">
        <v>241</v>
      </c>
      <c r="B4" s="66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6"/>
    </row>
    <row r="5" spans="1:15" ht="24" customHeight="1">
      <c r="A5" s="99"/>
      <c r="B5" s="66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6"/>
    </row>
    <row r="6" spans="1:15" ht="24" customHeight="1">
      <c r="A6" s="98" t="s">
        <v>186</v>
      </c>
      <c r="B6" s="66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6"/>
    </row>
    <row r="7" spans="1:15" ht="24" customHeight="1">
      <c r="B7" s="70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2" t="s">
        <v>99</v>
      </c>
    </row>
    <row r="8" spans="1:15" ht="24" customHeight="1">
      <c r="B8" s="70"/>
      <c r="C8" s="110" t="s">
        <v>193</v>
      </c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</row>
    <row r="9" spans="1:15" s="68" customFormat="1" ht="24" customHeight="1">
      <c r="A9" s="73"/>
      <c r="C9" s="116" t="s">
        <v>70</v>
      </c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91"/>
      <c r="O9" s="91"/>
    </row>
    <row r="10" spans="1:15" s="68" customFormat="1" ht="24" customHeight="1">
      <c r="A10" s="73"/>
      <c r="C10" s="74"/>
      <c r="D10" s="74"/>
      <c r="E10" s="74"/>
      <c r="F10" s="74"/>
      <c r="G10" s="74" t="s">
        <v>180</v>
      </c>
      <c r="H10" s="74"/>
      <c r="I10" s="74"/>
      <c r="J10" s="74"/>
      <c r="K10" s="74"/>
      <c r="L10" s="74"/>
      <c r="M10" s="74"/>
      <c r="N10" s="74"/>
      <c r="O10" s="74"/>
    </row>
    <row r="11" spans="1:15" s="68" customFormat="1" ht="24" customHeight="1">
      <c r="A11" s="73"/>
      <c r="C11" s="74"/>
      <c r="D11" s="74"/>
      <c r="E11" s="74"/>
      <c r="F11" s="74"/>
      <c r="G11" s="74" t="s">
        <v>157</v>
      </c>
      <c r="H11" s="74"/>
      <c r="I11" s="74"/>
      <c r="J11" s="74"/>
      <c r="K11" s="74"/>
      <c r="L11" s="74"/>
      <c r="M11" s="74"/>
      <c r="N11" s="74"/>
      <c r="O11" s="74"/>
    </row>
    <row r="12" spans="1:15" s="68" customFormat="1" ht="24" customHeight="1">
      <c r="A12" s="73"/>
      <c r="C12" s="75" t="s">
        <v>77</v>
      </c>
      <c r="D12" s="74"/>
      <c r="E12" s="74"/>
      <c r="F12" s="74"/>
      <c r="G12" s="74" t="s">
        <v>155</v>
      </c>
      <c r="H12" s="74"/>
      <c r="I12" s="74"/>
      <c r="J12" s="74"/>
      <c r="K12" s="74"/>
      <c r="L12" s="74"/>
      <c r="M12" s="74"/>
      <c r="N12" s="74"/>
      <c r="O12" s="74"/>
    </row>
    <row r="13" spans="1:15" s="68" customFormat="1" ht="24" customHeight="1">
      <c r="A13" s="73"/>
      <c r="C13" s="75" t="s">
        <v>89</v>
      </c>
      <c r="D13" s="74"/>
      <c r="E13" s="74"/>
      <c r="F13" s="74"/>
      <c r="G13" s="74" t="s">
        <v>158</v>
      </c>
      <c r="H13" s="74"/>
      <c r="L13" s="74"/>
      <c r="M13" s="11" t="s">
        <v>174</v>
      </c>
      <c r="N13" s="74"/>
      <c r="O13" s="74"/>
    </row>
    <row r="14" spans="1:15" s="68" customFormat="1" ht="24" customHeight="1">
      <c r="A14" s="73"/>
      <c r="C14" s="75" t="s">
        <v>78</v>
      </c>
      <c r="D14" s="74"/>
      <c r="E14" s="74"/>
      <c r="F14" s="74"/>
      <c r="G14" s="75" t="s">
        <v>159</v>
      </c>
      <c r="H14" s="74"/>
      <c r="I14" s="75" t="s">
        <v>111</v>
      </c>
      <c r="J14" s="75"/>
      <c r="K14" s="75" t="s">
        <v>267</v>
      </c>
      <c r="L14" s="74"/>
      <c r="M14" s="11" t="s">
        <v>175</v>
      </c>
      <c r="N14" s="74"/>
      <c r="O14" s="74"/>
    </row>
    <row r="15" spans="1:15" s="68" customFormat="1" ht="24" customHeight="1">
      <c r="C15" s="77" t="s">
        <v>152</v>
      </c>
      <c r="D15" s="74"/>
      <c r="E15" s="95" t="s">
        <v>208</v>
      </c>
      <c r="F15" s="74"/>
      <c r="G15" s="77" t="s">
        <v>156</v>
      </c>
      <c r="H15" s="74"/>
      <c r="I15" s="77" t="s">
        <v>112</v>
      </c>
      <c r="J15" s="75"/>
      <c r="K15" s="77" t="s">
        <v>189</v>
      </c>
      <c r="L15" s="74"/>
      <c r="M15" s="95" t="s">
        <v>176</v>
      </c>
      <c r="N15" s="74"/>
      <c r="O15" s="97" t="s">
        <v>1</v>
      </c>
    </row>
    <row r="16" spans="1:15" ht="24" customHeight="1">
      <c r="A16" s="78" t="s">
        <v>200</v>
      </c>
      <c r="B16" s="80"/>
      <c r="C16" s="79">
        <v>-101416</v>
      </c>
      <c r="D16" s="79"/>
      <c r="E16" s="16">
        <v>-2931</v>
      </c>
      <c r="F16" s="79"/>
      <c r="G16" s="79">
        <v>11172</v>
      </c>
      <c r="H16" s="79"/>
      <c r="I16" s="79">
        <v>-97242</v>
      </c>
      <c r="J16" s="79"/>
      <c r="K16" s="79">
        <v>0</v>
      </c>
      <c r="L16" s="79"/>
      <c r="M16" s="79">
        <v>205458</v>
      </c>
      <c r="N16" s="79"/>
      <c r="O16" s="79">
        <f>SUM(C16:M16)</f>
        <v>15041</v>
      </c>
    </row>
    <row r="17" spans="1:16" ht="24" customHeight="1">
      <c r="A17" s="38" t="s">
        <v>103</v>
      </c>
      <c r="B17" s="81"/>
      <c r="C17" s="84">
        <f>SUM(PL!K95)</f>
        <v>-16254</v>
      </c>
      <c r="D17" s="81"/>
      <c r="E17" s="19">
        <v>0</v>
      </c>
      <c r="F17" s="81"/>
      <c r="G17" s="84">
        <f>SUM(PL!K102)</f>
        <v>1435</v>
      </c>
      <c r="H17" s="81"/>
      <c r="I17" s="84">
        <f>SUM(PL!K96)</f>
        <v>-78734</v>
      </c>
      <c r="J17" s="81"/>
      <c r="K17" s="84">
        <f>SUM(PL!K97)</f>
        <v>0</v>
      </c>
      <c r="L17" s="81"/>
      <c r="M17" s="84">
        <v>0</v>
      </c>
      <c r="N17" s="81"/>
      <c r="O17" s="83">
        <f t="shared" ref="O17" si="0">SUM(C17:M17)</f>
        <v>-93553</v>
      </c>
      <c r="P17" s="82"/>
    </row>
    <row r="18" spans="1:16" ht="24" customHeight="1">
      <c r="A18" s="38" t="s">
        <v>104</v>
      </c>
      <c r="B18" s="81"/>
      <c r="C18" s="90">
        <f>SUM(C17:C17)</f>
        <v>-16254</v>
      </c>
      <c r="D18" s="81"/>
      <c r="E18" s="92">
        <f>SUM(E17:E17)</f>
        <v>0</v>
      </c>
      <c r="F18" s="81"/>
      <c r="G18" s="90">
        <f>SUM(G17:G17)</f>
        <v>1435</v>
      </c>
      <c r="H18" s="81"/>
      <c r="I18" s="90">
        <f>SUM(I17:I17)</f>
        <v>-78734</v>
      </c>
      <c r="J18" s="79"/>
      <c r="K18" s="90">
        <f>SUM(K17:K17)</f>
        <v>0</v>
      </c>
      <c r="L18" s="81"/>
      <c r="M18" s="90">
        <f>SUM(M17:M17)</f>
        <v>0</v>
      </c>
      <c r="N18" s="81"/>
      <c r="O18" s="90">
        <f t="shared" ref="O18:O19" si="1">SUM(C18:M18)</f>
        <v>-93553</v>
      </c>
      <c r="P18" s="82"/>
    </row>
    <row r="19" spans="1:16" ht="24" customHeight="1">
      <c r="A19" s="38" t="s">
        <v>262</v>
      </c>
      <c r="B19" s="81"/>
      <c r="C19" s="79">
        <v>3945</v>
      </c>
      <c r="D19" s="81"/>
      <c r="E19" s="16">
        <v>0</v>
      </c>
      <c r="F19" s="81"/>
      <c r="G19" s="79">
        <v>0</v>
      </c>
      <c r="H19" s="81"/>
      <c r="I19" s="79">
        <v>0</v>
      </c>
      <c r="J19" s="79"/>
      <c r="K19" s="79">
        <v>0</v>
      </c>
      <c r="L19" s="81"/>
      <c r="M19" s="79">
        <v>0</v>
      </c>
      <c r="N19" s="81"/>
      <c r="O19" s="79">
        <f t="shared" si="1"/>
        <v>3945</v>
      </c>
      <c r="P19" s="82"/>
    </row>
    <row r="20" spans="1:16" ht="24" customHeight="1" thickBot="1">
      <c r="A20" s="85" t="s">
        <v>201</v>
      </c>
      <c r="B20" s="79"/>
      <c r="C20" s="86">
        <f>SUM(C16,C18:C19)</f>
        <v>-113725</v>
      </c>
      <c r="D20" s="79"/>
      <c r="E20" s="20">
        <f>SUM(E16,E18:E19)</f>
        <v>-2931</v>
      </c>
      <c r="F20" s="79"/>
      <c r="G20" s="86">
        <f>SUM(G16,G18:G19)</f>
        <v>12607</v>
      </c>
      <c r="H20" s="79"/>
      <c r="I20" s="86">
        <f>SUM(I16,I18:I19)</f>
        <v>-175976</v>
      </c>
      <c r="J20" s="79"/>
      <c r="K20" s="86">
        <f>SUM(K16,K18:K19)</f>
        <v>0</v>
      </c>
      <c r="L20" s="79"/>
      <c r="M20" s="86">
        <f>SUM(M16,M18:M19)</f>
        <v>205458</v>
      </c>
      <c r="N20" s="79"/>
      <c r="O20" s="86">
        <f>SUM(C20:M20)</f>
        <v>-74567</v>
      </c>
      <c r="P20" s="79"/>
    </row>
    <row r="21" spans="1:16" ht="24" customHeight="1" thickTop="1">
      <c r="A21" s="85"/>
      <c r="B21" s="68"/>
      <c r="C21" s="68"/>
      <c r="D21" s="68"/>
      <c r="E21" s="16"/>
      <c r="F21" s="68"/>
      <c r="G21" s="68"/>
      <c r="H21" s="68"/>
      <c r="I21" s="68"/>
      <c r="J21" s="68"/>
      <c r="K21" s="68"/>
      <c r="L21" s="68"/>
      <c r="M21" s="68"/>
      <c r="N21" s="68"/>
      <c r="O21" s="68">
        <f>SUM('CE2-1'!S20-O20)</f>
        <v>0</v>
      </c>
    </row>
    <row r="22" spans="1:16" ht="24" customHeight="1">
      <c r="A22" s="4" t="s">
        <v>242</v>
      </c>
      <c r="B22" s="68"/>
      <c r="C22" s="79">
        <v>-286157</v>
      </c>
      <c r="D22" s="79"/>
      <c r="E22" s="16">
        <v>-2931</v>
      </c>
      <c r="F22" s="79"/>
      <c r="G22" s="79">
        <v>-6300</v>
      </c>
      <c r="H22" s="79"/>
      <c r="I22" s="79">
        <v>-208317</v>
      </c>
      <c r="J22" s="79"/>
      <c r="K22" s="79">
        <v>0</v>
      </c>
      <c r="L22" s="79"/>
      <c r="M22" s="79">
        <v>205458</v>
      </c>
      <c r="N22" s="79"/>
      <c r="O22" s="79">
        <f t="shared" ref="O22" si="2">SUM(C22:M22)</f>
        <v>-298247</v>
      </c>
    </row>
    <row r="23" spans="1:16" ht="24" customHeight="1">
      <c r="A23" s="38" t="s">
        <v>103</v>
      </c>
      <c r="B23" s="81"/>
      <c r="C23" s="84">
        <f>SUM(PL!I95)</f>
        <v>-259234</v>
      </c>
      <c r="D23" s="81"/>
      <c r="E23" s="83">
        <f>SUM(PL!I103)</f>
        <v>-5272</v>
      </c>
      <c r="F23" s="81"/>
      <c r="G23" s="83">
        <f>SUM(PL!I102)</f>
        <v>31156</v>
      </c>
      <c r="H23" s="81"/>
      <c r="I23" s="83">
        <f>SUM(PL!I96)</f>
        <v>-72215</v>
      </c>
      <c r="J23" s="79"/>
      <c r="K23" s="83">
        <f>SUM(PL!I97)</f>
        <v>-459</v>
      </c>
      <c r="L23" s="81"/>
      <c r="M23" s="83">
        <v>0</v>
      </c>
      <c r="N23" s="81"/>
      <c r="O23" s="83">
        <f>SUM(C23:M23)</f>
        <v>-306024</v>
      </c>
      <c r="P23" s="82"/>
    </row>
    <row r="24" spans="1:16" ht="24" customHeight="1">
      <c r="A24" s="38" t="s">
        <v>104</v>
      </c>
      <c r="B24" s="81"/>
      <c r="C24" s="90">
        <f>SUM(C23:C23)</f>
        <v>-259234</v>
      </c>
      <c r="D24" s="81"/>
      <c r="E24" s="92">
        <f>SUM(E23:E23)</f>
        <v>-5272</v>
      </c>
      <c r="F24" s="81"/>
      <c r="G24" s="90">
        <f>SUM(G23:G23)</f>
        <v>31156</v>
      </c>
      <c r="H24" s="81"/>
      <c r="I24" s="90">
        <f>SUM(I23:I23)</f>
        <v>-72215</v>
      </c>
      <c r="J24" s="79"/>
      <c r="K24" s="90">
        <f>SUM(K23:K23)</f>
        <v>-459</v>
      </c>
      <c r="L24" s="81"/>
      <c r="M24" s="90">
        <f>SUM(M23:M23)</f>
        <v>0</v>
      </c>
      <c r="N24" s="81"/>
      <c r="O24" s="90">
        <f>SUM(C24:M24)</f>
        <v>-306024</v>
      </c>
      <c r="P24" s="82"/>
    </row>
    <row r="25" spans="1:16" ht="24" customHeight="1">
      <c r="A25" s="38" t="s">
        <v>284</v>
      </c>
      <c r="B25" s="81"/>
      <c r="C25" s="79">
        <v>0</v>
      </c>
      <c r="D25" s="81"/>
      <c r="E25" s="16">
        <v>0</v>
      </c>
      <c r="F25" s="81"/>
      <c r="G25" s="79">
        <v>-39321</v>
      </c>
      <c r="H25" s="81"/>
      <c r="I25" s="79">
        <v>0</v>
      </c>
      <c r="J25" s="79"/>
      <c r="K25" s="79">
        <v>0</v>
      </c>
      <c r="L25" s="81"/>
      <c r="M25" s="79">
        <v>0</v>
      </c>
      <c r="N25" s="81"/>
      <c r="O25" s="79">
        <f>SUM(C25:M25)</f>
        <v>-39321</v>
      </c>
      <c r="P25" s="82"/>
    </row>
    <row r="26" spans="1:16" ht="24" customHeight="1" thickBot="1">
      <c r="A26" s="85" t="s">
        <v>243</v>
      </c>
      <c r="B26" s="79"/>
      <c r="C26" s="86">
        <f>SUM(C22,C24:C25)</f>
        <v>-545391</v>
      </c>
      <c r="D26" s="79"/>
      <c r="E26" s="86">
        <f>SUM(E22,E24:E25)</f>
        <v>-8203</v>
      </c>
      <c r="F26" s="79"/>
      <c r="G26" s="86">
        <f>SUM(G22,G24:G25)</f>
        <v>-14465</v>
      </c>
      <c r="H26" s="79"/>
      <c r="I26" s="86">
        <f>SUM(I22,I24:I25)</f>
        <v>-280532</v>
      </c>
      <c r="J26" s="79"/>
      <c r="K26" s="86">
        <f>SUM(K22,K24:K25)</f>
        <v>-459</v>
      </c>
      <c r="L26" s="79"/>
      <c r="M26" s="86">
        <f>SUM(M22,M24:M25)</f>
        <v>205458</v>
      </c>
      <c r="N26" s="79"/>
      <c r="O26" s="86">
        <f>SUM(C26:M26)</f>
        <v>-643592</v>
      </c>
      <c r="P26" s="79"/>
    </row>
    <row r="27" spans="1:16" ht="24" customHeight="1" thickTop="1">
      <c r="A27" s="85"/>
      <c r="B27" s="79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>
        <f>SUM('CE2-1'!S34-O26)</f>
        <v>0</v>
      </c>
      <c r="P27" s="79"/>
    </row>
    <row r="28" spans="1:16" ht="24" customHeight="1">
      <c r="A28" s="25" t="s">
        <v>125</v>
      </c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</row>
    <row r="29" spans="1:16" ht="24" customHeight="1">
      <c r="A29" s="88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</row>
    <row r="30" spans="1:16" ht="24" customHeight="1">
      <c r="A30" s="88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</row>
    <row r="31" spans="1:16" ht="24" customHeight="1"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</row>
    <row r="32" spans="1:16" ht="24" customHeight="1"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</row>
    <row r="33" spans="3:15" ht="24" customHeight="1"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</row>
  </sheetData>
  <mergeCells count="2">
    <mergeCell ref="C8:O8"/>
    <mergeCell ref="C9:M9"/>
  </mergeCells>
  <pageMargins left="0.69" right="0.39370078740157499" top="0.78740157480314998" bottom="0.31496062992126" header="0.31496062992126" footer="0.31496062992126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06"/>
  <sheetViews>
    <sheetView showGridLines="0" tabSelected="1" view="pageBreakPreview" topLeftCell="A43" zoomScale="85" zoomScaleNormal="100" zoomScaleSheetLayoutView="85" workbookViewId="0">
      <selection activeCell="G54" sqref="G54"/>
    </sheetView>
  </sheetViews>
  <sheetFormatPr defaultColWidth="10.5703125" defaultRowHeight="22.9" customHeight="1"/>
  <cols>
    <col min="1" max="1" width="56.140625" style="1" customWidth="1"/>
    <col min="2" max="2" width="1.5703125" style="13" customWidth="1"/>
    <col min="3" max="3" width="7.140625" style="13" customWidth="1"/>
    <col min="4" max="4" width="1.5703125" style="13" customWidth="1"/>
    <col min="5" max="5" width="16.42578125" style="13" customWidth="1"/>
    <col min="6" max="6" width="1.5703125" style="13" customWidth="1"/>
    <col min="7" max="7" width="16.42578125" style="13" customWidth="1"/>
    <col min="8" max="8" width="1.5703125" style="13" customWidth="1"/>
    <col min="9" max="9" width="16.42578125" style="13" customWidth="1"/>
    <col min="10" max="10" width="1.5703125" style="13" customWidth="1"/>
    <col min="11" max="11" width="16.42578125" style="13" customWidth="1"/>
    <col min="12" max="12" width="1.5703125" style="13" customWidth="1"/>
    <col min="13" max="13" width="15.5703125" style="15" bestFit="1" customWidth="1"/>
    <col min="14" max="14" width="15.5703125" style="13" bestFit="1" customWidth="1"/>
    <col min="15" max="16384" width="10.5703125" style="13"/>
  </cols>
  <sheetData>
    <row r="1" spans="1:14" s="1" customFormat="1" ht="22.9" customHeight="1">
      <c r="K1" s="2" t="s">
        <v>100</v>
      </c>
      <c r="M1" s="3"/>
    </row>
    <row r="2" spans="1:14" s="1" customFormat="1" ht="22.9" customHeight="1">
      <c r="A2" s="4" t="s">
        <v>82</v>
      </c>
      <c r="K2" s="2"/>
      <c r="M2" s="3"/>
    </row>
    <row r="3" spans="1:14" s="1" customFormat="1" ht="22.9" customHeight="1">
      <c r="A3" s="4" t="s">
        <v>31</v>
      </c>
      <c r="M3" s="3"/>
    </row>
    <row r="4" spans="1:14" s="1" customFormat="1" ht="22.9" customHeight="1">
      <c r="A4" s="5" t="s">
        <v>241</v>
      </c>
      <c r="M4" s="3"/>
    </row>
    <row r="5" spans="1:14" s="1" customFormat="1" ht="22.9" customHeight="1">
      <c r="A5" s="6"/>
      <c r="B5" s="6"/>
      <c r="C5" s="6"/>
      <c r="D5" s="6"/>
      <c r="E5" s="6"/>
      <c r="F5" s="6"/>
      <c r="G5" s="6"/>
      <c r="H5" s="6"/>
      <c r="I5" s="2"/>
      <c r="J5" s="6"/>
      <c r="K5" s="2" t="s">
        <v>99</v>
      </c>
      <c r="L5" s="6"/>
      <c r="M5" s="3"/>
    </row>
    <row r="6" spans="1:14" s="1" customFormat="1" ht="22.9" customHeight="1">
      <c r="A6" s="6"/>
      <c r="B6" s="6"/>
      <c r="C6" s="6"/>
      <c r="E6" s="109" t="s">
        <v>3</v>
      </c>
      <c r="F6" s="109"/>
      <c r="G6" s="109"/>
      <c r="H6" s="4"/>
      <c r="I6" s="109" t="s">
        <v>95</v>
      </c>
      <c r="J6" s="109"/>
      <c r="K6" s="109"/>
      <c r="L6" s="3"/>
    </row>
    <row r="7" spans="1:14" s="1" customFormat="1" ht="22.9" customHeight="1">
      <c r="C7" s="6"/>
      <c r="D7" s="8"/>
      <c r="E7" s="105">
        <v>2024</v>
      </c>
      <c r="F7" s="8"/>
      <c r="G7" s="105">
        <v>2023</v>
      </c>
      <c r="H7" s="10"/>
      <c r="I7" s="105">
        <v>2024</v>
      </c>
      <c r="J7" s="8"/>
      <c r="K7" s="105">
        <v>2023</v>
      </c>
      <c r="L7" s="8"/>
      <c r="M7" s="3"/>
    </row>
    <row r="8" spans="1:14" s="1" customFormat="1" ht="22.9" customHeight="1">
      <c r="A8" s="4" t="s">
        <v>40</v>
      </c>
      <c r="B8" s="13"/>
      <c r="C8" s="13"/>
      <c r="D8" s="13"/>
      <c r="E8" s="31"/>
      <c r="F8" s="31"/>
      <c r="G8" s="31"/>
      <c r="H8" s="31"/>
      <c r="I8" s="31"/>
      <c r="J8" s="31"/>
      <c r="K8" s="31"/>
      <c r="L8" s="13"/>
      <c r="M8" s="15"/>
    </row>
    <row r="9" spans="1:14" s="1" customFormat="1" ht="22.9" customHeight="1">
      <c r="A9" s="1" t="s">
        <v>84</v>
      </c>
      <c r="B9" s="13"/>
      <c r="C9" s="13"/>
      <c r="D9" s="13"/>
      <c r="E9" s="31">
        <f>SUM(PL!E87)</f>
        <v>508233</v>
      </c>
      <c r="F9" s="31"/>
      <c r="G9" s="31">
        <f>SUM(PL!G87)</f>
        <v>773101</v>
      </c>
      <c r="H9" s="31"/>
      <c r="I9" s="31">
        <f>SUM(PL!I87)</f>
        <v>440492</v>
      </c>
      <c r="J9" s="31"/>
      <c r="K9" s="31">
        <f>SUM(PL!K87)</f>
        <v>685557</v>
      </c>
      <c r="L9" s="13"/>
      <c r="M9" s="15"/>
    </row>
    <row r="10" spans="1:14" s="1" customFormat="1" ht="22.9" customHeight="1">
      <c r="A10" s="1" t="s">
        <v>129</v>
      </c>
      <c r="B10" s="13"/>
      <c r="C10" s="13"/>
      <c r="D10" s="13"/>
      <c r="E10" s="31"/>
      <c r="F10" s="31"/>
      <c r="G10" s="31"/>
      <c r="H10" s="31"/>
      <c r="I10" s="31"/>
      <c r="J10" s="31"/>
      <c r="K10" s="31"/>
      <c r="L10" s="13"/>
      <c r="M10" s="15"/>
      <c r="N10" s="15"/>
    </row>
    <row r="11" spans="1:14" s="1" customFormat="1" ht="22.9" customHeight="1">
      <c r="A11" s="1" t="s">
        <v>130</v>
      </c>
      <c r="B11" s="13"/>
      <c r="C11" s="13"/>
      <c r="D11" s="13"/>
      <c r="E11" s="31"/>
      <c r="F11" s="31"/>
      <c r="G11" s="31"/>
      <c r="H11" s="31"/>
      <c r="I11" s="31"/>
      <c r="J11" s="31"/>
      <c r="K11" s="31"/>
      <c r="L11" s="13"/>
      <c r="M11" s="15"/>
      <c r="N11" s="15"/>
    </row>
    <row r="12" spans="1:14" s="1" customFormat="1" ht="22.9" customHeight="1">
      <c r="A12" s="17" t="s">
        <v>41</v>
      </c>
      <c r="B12" s="13"/>
      <c r="C12" s="13"/>
      <c r="D12" s="13"/>
      <c r="E12" s="16">
        <v>764500</v>
      </c>
      <c r="F12" s="31"/>
      <c r="G12" s="16">
        <v>643630</v>
      </c>
      <c r="H12" s="16"/>
      <c r="I12" s="16">
        <v>1217</v>
      </c>
      <c r="J12" s="31"/>
      <c r="K12" s="16">
        <v>1137</v>
      </c>
      <c r="L12" s="13"/>
      <c r="M12" s="15"/>
      <c r="N12" s="15"/>
    </row>
    <row r="13" spans="1:14" s="1" customFormat="1" ht="22.9" customHeight="1">
      <c r="A13" s="17" t="s">
        <v>131</v>
      </c>
      <c r="B13" s="13"/>
      <c r="C13" s="13"/>
      <c r="D13" s="13"/>
      <c r="E13" s="16">
        <v>326</v>
      </c>
      <c r="F13" s="31"/>
      <c r="G13" s="16">
        <v>2105</v>
      </c>
      <c r="H13" s="16"/>
      <c r="I13" s="16">
        <v>0</v>
      </c>
      <c r="J13" s="31"/>
      <c r="K13" s="16">
        <v>0</v>
      </c>
      <c r="L13" s="13"/>
      <c r="M13" s="15"/>
      <c r="N13" s="15"/>
    </row>
    <row r="14" spans="1:14" s="1" customFormat="1" ht="22.9" customHeight="1">
      <c r="A14" s="17" t="s">
        <v>76</v>
      </c>
      <c r="B14" s="13"/>
      <c r="C14" s="13"/>
      <c r="D14" s="13"/>
      <c r="E14" s="16">
        <v>1239</v>
      </c>
      <c r="F14" s="31"/>
      <c r="G14" s="16">
        <v>1918</v>
      </c>
      <c r="H14" s="16"/>
      <c r="I14" s="16">
        <v>1148</v>
      </c>
      <c r="J14" s="31"/>
      <c r="K14" s="16">
        <v>1073</v>
      </c>
      <c r="L14" s="13"/>
      <c r="M14" s="15"/>
      <c r="N14" s="15"/>
    </row>
    <row r="15" spans="1:14" s="1" customFormat="1" ht="22.9" customHeight="1">
      <c r="A15" s="1" t="s">
        <v>169</v>
      </c>
      <c r="B15" s="13"/>
      <c r="C15" s="13"/>
      <c r="D15" s="13"/>
      <c r="E15" s="16">
        <v>-22629</v>
      </c>
      <c r="F15" s="31"/>
      <c r="G15" s="16">
        <v>-85420</v>
      </c>
      <c r="H15" s="16"/>
      <c r="I15" s="16">
        <v>-474893</v>
      </c>
      <c r="J15" s="31"/>
      <c r="K15" s="16">
        <v>-711517</v>
      </c>
      <c r="L15" s="13"/>
      <c r="M15" s="15"/>
      <c r="N15" s="15"/>
    </row>
    <row r="16" spans="1:14" s="1" customFormat="1" ht="22.9" customHeight="1">
      <c r="A16" s="1" t="s">
        <v>235</v>
      </c>
      <c r="B16" s="13"/>
      <c r="C16" s="13"/>
      <c r="D16" s="13"/>
      <c r="E16" s="16">
        <v>0</v>
      </c>
      <c r="F16" s="31"/>
      <c r="G16" s="16">
        <v>3398</v>
      </c>
      <c r="H16" s="16"/>
      <c r="I16" s="16">
        <v>0</v>
      </c>
      <c r="J16" s="31"/>
      <c r="K16" s="16">
        <v>0</v>
      </c>
      <c r="L16" s="13"/>
      <c r="M16" s="15"/>
      <c r="N16" s="15"/>
    </row>
    <row r="17" spans="1:14" s="1" customFormat="1" ht="22.9" customHeight="1">
      <c r="A17" s="17" t="s">
        <v>133</v>
      </c>
      <c r="B17" s="13"/>
      <c r="C17" s="13"/>
      <c r="D17" s="13"/>
      <c r="E17" s="16">
        <v>-10046</v>
      </c>
      <c r="F17" s="31"/>
      <c r="G17" s="16">
        <v>-17694</v>
      </c>
      <c r="H17" s="16"/>
      <c r="I17" s="16">
        <v>474</v>
      </c>
      <c r="J17" s="31"/>
      <c r="K17" s="16">
        <v>-14429</v>
      </c>
      <c r="L17" s="13"/>
      <c r="M17" s="15"/>
      <c r="N17" s="15"/>
    </row>
    <row r="18" spans="1:14" s="1" customFormat="1" ht="22.9" customHeight="1">
      <c r="A18" s="17" t="s">
        <v>301</v>
      </c>
      <c r="B18" s="13"/>
      <c r="C18" s="13"/>
      <c r="D18" s="13"/>
      <c r="E18" s="16"/>
      <c r="F18" s="31"/>
      <c r="G18" s="16"/>
      <c r="H18" s="16"/>
      <c r="I18" s="16"/>
      <c r="J18" s="31"/>
      <c r="K18" s="16"/>
      <c r="L18" s="13"/>
      <c r="M18" s="15"/>
      <c r="N18" s="15"/>
    </row>
    <row r="19" spans="1:14" s="1" customFormat="1" ht="22.9" customHeight="1">
      <c r="A19" s="17" t="s">
        <v>173</v>
      </c>
      <c r="B19" s="13"/>
      <c r="C19" s="13"/>
      <c r="D19" s="13"/>
      <c r="E19" s="16">
        <v>-855</v>
      </c>
      <c r="F19" s="31"/>
      <c r="G19" s="16">
        <v>3406</v>
      </c>
      <c r="H19" s="16"/>
      <c r="I19" s="16">
        <v>-2197</v>
      </c>
      <c r="J19" s="31"/>
      <c r="K19" s="16">
        <v>3406</v>
      </c>
      <c r="L19" s="13"/>
      <c r="M19" s="15"/>
      <c r="N19" s="15"/>
    </row>
    <row r="20" spans="1:14" s="1" customFormat="1" ht="22.9" customHeight="1">
      <c r="A20" s="17" t="s">
        <v>117</v>
      </c>
      <c r="B20" s="13"/>
      <c r="C20" s="13"/>
      <c r="D20" s="13"/>
      <c r="E20" s="16">
        <v>-20750</v>
      </c>
      <c r="F20" s="31"/>
      <c r="G20" s="16">
        <v>-12087</v>
      </c>
      <c r="H20" s="16"/>
      <c r="I20" s="16">
        <v>-155894</v>
      </c>
      <c r="J20" s="31"/>
      <c r="K20" s="16">
        <v>-96899</v>
      </c>
      <c r="L20" s="13"/>
      <c r="M20" s="15"/>
      <c r="N20" s="15"/>
    </row>
    <row r="21" spans="1:14" s="1" customFormat="1" ht="22.9" customHeight="1">
      <c r="A21" s="1" t="s">
        <v>58</v>
      </c>
      <c r="B21" s="13"/>
      <c r="C21" s="13"/>
      <c r="D21" s="13"/>
      <c r="E21" s="19">
        <v>581564</v>
      </c>
      <c r="F21" s="31"/>
      <c r="G21" s="19">
        <v>491074</v>
      </c>
      <c r="H21" s="16"/>
      <c r="I21" s="19">
        <v>114826</v>
      </c>
      <c r="J21" s="31"/>
      <c r="K21" s="19">
        <v>88197</v>
      </c>
      <c r="L21" s="13"/>
      <c r="M21" s="15"/>
      <c r="N21" s="15"/>
    </row>
    <row r="22" spans="1:14" s="1" customFormat="1" ht="22.9" customHeight="1">
      <c r="A22" s="17" t="s">
        <v>134</v>
      </c>
      <c r="B22" s="13"/>
      <c r="C22" s="13"/>
      <c r="D22" s="13"/>
      <c r="E22" s="31"/>
      <c r="F22" s="31"/>
      <c r="G22" s="31"/>
      <c r="H22" s="31"/>
      <c r="I22" s="31"/>
      <c r="J22" s="31"/>
      <c r="K22" s="31"/>
      <c r="L22" s="13"/>
      <c r="M22" s="15"/>
      <c r="N22" s="15"/>
    </row>
    <row r="23" spans="1:14" s="1" customFormat="1" ht="22.9" customHeight="1">
      <c r="A23" s="1" t="s">
        <v>135</v>
      </c>
      <c r="B23" s="13"/>
      <c r="C23" s="13"/>
      <c r="D23" s="13"/>
      <c r="E23" s="16">
        <f>SUM(E9:E21)</f>
        <v>1801582</v>
      </c>
      <c r="F23" s="31"/>
      <c r="G23" s="16">
        <f>SUM(G9:G21)</f>
        <v>1803431</v>
      </c>
      <c r="H23" s="31"/>
      <c r="I23" s="16">
        <f>SUM(I9:I21)</f>
        <v>-74827</v>
      </c>
      <c r="J23" s="31"/>
      <c r="K23" s="16">
        <f>SUM(K9:K21)</f>
        <v>-43475</v>
      </c>
      <c r="L23" s="13"/>
      <c r="M23" s="15"/>
      <c r="N23" s="15"/>
    </row>
    <row r="24" spans="1:14" s="1" customFormat="1" ht="22.9" customHeight="1">
      <c r="A24" s="1" t="s">
        <v>136</v>
      </c>
      <c r="B24" s="13"/>
      <c r="C24" s="13"/>
      <c r="D24" s="13"/>
      <c r="E24" s="16"/>
      <c r="F24" s="31"/>
      <c r="G24" s="16"/>
      <c r="H24" s="31"/>
      <c r="I24" s="31"/>
      <c r="J24" s="31"/>
      <c r="K24" s="31"/>
      <c r="L24" s="13"/>
      <c r="M24" s="15"/>
      <c r="N24" s="15"/>
    </row>
    <row r="25" spans="1:14" ht="22.9" customHeight="1">
      <c r="A25" s="1" t="s">
        <v>42</v>
      </c>
      <c r="E25" s="16">
        <v>93759</v>
      </c>
      <c r="F25" s="31"/>
      <c r="G25" s="16">
        <v>15822</v>
      </c>
      <c r="H25" s="16"/>
      <c r="I25" s="16">
        <v>-3693</v>
      </c>
      <c r="J25" s="31"/>
      <c r="K25" s="16">
        <v>2396</v>
      </c>
      <c r="N25" s="15"/>
    </row>
    <row r="26" spans="1:14" ht="22.9" customHeight="1">
      <c r="A26" s="1" t="s">
        <v>287</v>
      </c>
      <c r="E26" s="16">
        <v>3516</v>
      </c>
      <c r="F26" s="31"/>
      <c r="G26" s="16">
        <v>0</v>
      </c>
      <c r="H26" s="16"/>
      <c r="I26" s="16">
        <v>0</v>
      </c>
      <c r="J26" s="31"/>
      <c r="K26" s="16">
        <v>0</v>
      </c>
      <c r="N26" s="15"/>
    </row>
    <row r="27" spans="1:14" ht="22.9" customHeight="1">
      <c r="A27" s="1" t="s">
        <v>114</v>
      </c>
      <c r="E27" s="16">
        <v>16579</v>
      </c>
      <c r="F27" s="31"/>
      <c r="G27" s="16">
        <v>-10177</v>
      </c>
      <c r="H27" s="16"/>
      <c r="I27" s="16">
        <v>0</v>
      </c>
      <c r="J27" s="31"/>
      <c r="K27" s="16">
        <v>0</v>
      </c>
      <c r="N27" s="15"/>
    </row>
    <row r="28" spans="1:14" ht="22.9" customHeight="1">
      <c r="A28" s="1" t="s">
        <v>240</v>
      </c>
      <c r="E28" s="16">
        <v>-7354</v>
      </c>
      <c r="F28" s="31"/>
      <c r="G28" s="16">
        <v>-5330</v>
      </c>
      <c r="H28" s="16"/>
      <c r="I28" s="16">
        <v>0</v>
      </c>
      <c r="J28" s="31"/>
      <c r="K28" s="16">
        <v>0</v>
      </c>
      <c r="N28" s="15"/>
    </row>
    <row r="29" spans="1:14" ht="22.9" customHeight="1">
      <c r="A29" s="17" t="s">
        <v>137</v>
      </c>
      <c r="E29" s="16">
        <v>33119</v>
      </c>
      <c r="F29" s="31"/>
      <c r="G29" s="16">
        <v>6291</v>
      </c>
      <c r="H29" s="16"/>
      <c r="I29" s="16">
        <v>19832</v>
      </c>
      <c r="J29" s="31"/>
      <c r="K29" s="16">
        <v>0</v>
      </c>
      <c r="N29" s="15"/>
    </row>
    <row r="30" spans="1:14" ht="22.9" customHeight="1">
      <c r="A30" s="17" t="s">
        <v>138</v>
      </c>
      <c r="E30" s="16">
        <v>-16056</v>
      </c>
      <c r="F30" s="31"/>
      <c r="G30" s="16">
        <v>42</v>
      </c>
      <c r="H30" s="16"/>
      <c r="I30" s="16">
        <v>-417</v>
      </c>
      <c r="J30" s="31"/>
      <c r="K30" s="16">
        <v>94</v>
      </c>
      <c r="N30" s="15"/>
    </row>
    <row r="31" spans="1:14" ht="22.9" customHeight="1">
      <c r="A31" s="17" t="s">
        <v>43</v>
      </c>
      <c r="E31" s="16">
        <v>-26016</v>
      </c>
      <c r="F31" s="31"/>
      <c r="G31" s="16">
        <v>21765</v>
      </c>
      <c r="H31" s="16"/>
      <c r="I31" s="16">
        <v>-210649</v>
      </c>
      <c r="J31" s="31"/>
      <c r="K31" s="16">
        <v>1826</v>
      </c>
      <c r="N31" s="15"/>
    </row>
    <row r="32" spans="1:14" ht="22.9" customHeight="1">
      <c r="A32" s="1" t="s">
        <v>81</v>
      </c>
      <c r="E32" s="16"/>
      <c r="F32" s="31"/>
      <c r="G32" s="16"/>
      <c r="H32" s="16"/>
      <c r="I32" s="16"/>
      <c r="J32" s="31"/>
      <c r="K32" s="16"/>
      <c r="N32" s="15"/>
    </row>
    <row r="33" spans="1:14" ht="22.9" customHeight="1">
      <c r="A33" s="17" t="s">
        <v>118</v>
      </c>
      <c r="E33" s="16">
        <v>24948</v>
      </c>
      <c r="F33" s="31"/>
      <c r="G33" s="16">
        <v>-23381</v>
      </c>
      <c r="H33" s="16"/>
      <c r="I33" s="16">
        <v>31600</v>
      </c>
      <c r="J33" s="31"/>
      <c r="K33" s="16">
        <v>-542</v>
      </c>
      <c r="N33" s="15"/>
    </row>
    <row r="34" spans="1:14" ht="22.9" customHeight="1">
      <c r="A34" s="1" t="s">
        <v>44</v>
      </c>
      <c r="E34" s="16">
        <v>3932</v>
      </c>
      <c r="F34" s="31"/>
      <c r="G34" s="16">
        <v>4682</v>
      </c>
      <c r="H34" s="16"/>
      <c r="I34" s="16">
        <v>-1103</v>
      </c>
      <c r="J34" s="31"/>
      <c r="K34" s="16">
        <v>333</v>
      </c>
    </row>
    <row r="35" spans="1:14" ht="22.9" customHeight="1">
      <c r="A35" s="1" t="s">
        <v>45</v>
      </c>
      <c r="E35" s="19">
        <v>-466</v>
      </c>
      <c r="F35" s="31"/>
      <c r="G35" s="19">
        <v>349</v>
      </c>
      <c r="H35" s="16"/>
      <c r="I35" s="19">
        <v>3118</v>
      </c>
      <c r="J35" s="31"/>
      <c r="K35" s="19">
        <v>0</v>
      </c>
      <c r="M35" s="30"/>
    </row>
    <row r="36" spans="1:14" ht="22.9" customHeight="1">
      <c r="A36" s="17" t="s">
        <v>115</v>
      </c>
      <c r="E36" s="16">
        <f>SUM(E23:E35)</f>
        <v>1927543</v>
      </c>
      <c r="F36" s="31"/>
      <c r="G36" s="16">
        <f>SUM(G23:G35)</f>
        <v>1813494</v>
      </c>
      <c r="H36" s="31"/>
      <c r="I36" s="16">
        <f>SUM(I23:I35)</f>
        <v>-236139</v>
      </c>
      <c r="J36" s="31"/>
      <c r="K36" s="16">
        <f>SUM(K23:K35)</f>
        <v>-39368</v>
      </c>
    </row>
    <row r="37" spans="1:14" s="1" customFormat="1" ht="22.9" customHeight="1">
      <c r="A37" s="1" t="s">
        <v>98</v>
      </c>
      <c r="B37" s="13"/>
      <c r="C37" s="13"/>
      <c r="D37" s="13"/>
      <c r="E37" s="19">
        <v>-69136</v>
      </c>
      <c r="F37" s="31"/>
      <c r="G37" s="19">
        <v>-43214</v>
      </c>
      <c r="H37" s="31"/>
      <c r="I37" s="19">
        <v>-416</v>
      </c>
      <c r="J37" s="31"/>
      <c r="K37" s="19">
        <v>-601</v>
      </c>
      <c r="L37" s="13"/>
      <c r="M37" s="15"/>
      <c r="N37" s="15"/>
    </row>
    <row r="38" spans="1:14" ht="22.9" customHeight="1">
      <c r="A38" s="37" t="s">
        <v>46</v>
      </c>
      <c r="E38" s="18">
        <f>SUM(E36:E37)</f>
        <v>1858407</v>
      </c>
      <c r="F38" s="31"/>
      <c r="G38" s="18">
        <f>SUM(G36:G37)</f>
        <v>1770280</v>
      </c>
      <c r="H38" s="31"/>
      <c r="I38" s="18">
        <f>SUM(I36:I37)</f>
        <v>-236555</v>
      </c>
      <c r="J38" s="31"/>
      <c r="K38" s="18">
        <f>SUM(K36:K37)</f>
        <v>-39969</v>
      </c>
    </row>
    <row r="39" spans="1:14" s="1" customFormat="1" ht="22.9" customHeight="1">
      <c r="E39" s="106"/>
      <c r="G39" s="106"/>
      <c r="I39" s="106"/>
      <c r="K39" s="106"/>
      <c r="M39" s="3"/>
    </row>
    <row r="40" spans="1:14" s="1" customFormat="1" ht="22.9" customHeight="1">
      <c r="A40" s="25" t="s">
        <v>125</v>
      </c>
      <c r="M40" s="3"/>
    </row>
    <row r="41" spans="1:14" s="1" customFormat="1" ht="22.9" customHeight="1">
      <c r="A41" s="25"/>
      <c r="K41" s="2" t="s">
        <v>100</v>
      </c>
      <c r="M41" s="3"/>
    </row>
    <row r="42" spans="1:14" s="1" customFormat="1" ht="22.9" customHeight="1">
      <c r="A42" s="4" t="s">
        <v>82</v>
      </c>
      <c r="K42" s="2"/>
      <c r="M42" s="3"/>
    </row>
    <row r="43" spans="1:14" s="1" customFormat="1" ht="22.9" customHeight="1">
      <c r="A43" s="4" t="s">
        <v>67</v>
      </c>
      <c r="M43" s="3"/>
    </row>
    <row r="44" spans="1:14" s="1" customFormat="1" ht="22.9" customHeight="1">
      <c r="A44" s="5" t="s">
        <v>241</v>
      </c>
      <c r="M44" s="3"/>
    </row>
    <row r="45" spans="1:14" s="1" customFormat="1" ht="22.9" customHeight="1">
      <c r="A45" s="6"/>
      <c r="B45" s="6"/>
      <c r="C45" s="6"/>
      <c r="D45" s="6"/>
      <c r="E45" s="6"/>
      <c r="F45" s="6"/>
      <c r="G45" s="6"/>
      <c r="H45" s="6"/>
      <c r="I45" s="2"/>
      <c r="J45" s="6"/>
      <c r="K45" s="2" t="s">
        <v>99</v>
      </c>
      <c r="L45" s="6"/>
      <c r="M45" s="3"/>
    </row>
    <row r="46" spans="1:14" s="1" customFormat="1" ht="22.9" customHeight="1">
      <c r="A46" s="6"/>
      <c r="B46" s="6"/>
      <c r="C46" s="6"/>
      <c r="E46" s="109" t="s">
        <v>3</v>
      </c>
      <c r="F46" s="109"/>
      <c r="G46" s="109"/>
      <c r="H46" s="4"/>
      <c r="I46" s="109" t="s">
        <v>95</v>
      </c>
      <c r="J46" s="109"/>
      <c r="K46" s="109"/>
      <c r="L46" s="3"/>
    </row>
    <row r="47" spans="1:14" s="1" customFormat="1" ht="22.9" customHeight="1">
      <c r="C47" s="6"/>
      <c r="D47" s="8"/>
      <c r="E47" s="105">
        <v>2024</v>
      </c>
      <c r="F47" s="8"/>
      <c r="G47" s="105">
        <v>2023</v>
      </c>
      <c r="H47" s="10"/>
      <c r="I47" s="105">
        <v>2024</v>
      </c>
      <c r="J47" s="8"/>
      <c r="K47" s="105">
        <v>2023</v>
      </c>
      <c r="L47" s="8"/>
      <c r="M47" s="3"/>
    </row>
    <row r="48" spans="1:14" ht="22.9" customHeight="1">
      <c r="A48" s="4" t="s">
        <v>47</v>
      </c>
      <c r="E48" s="31"/>
      <c r="F48" s="31"/>
      <c r="G48" s="31"/>
      <c r="H48" s="31"/>
      <c r="I48" s="31"/>
      <c r="J48" s="31"/>
      <c r="K48" s="31"/>
    </row>
    <row r="49" spans="1:11" ht="22.9" customHeight="1">
      <c r="A49" s="1" t="s">
        <v>239</v>
      </c>
      <c r="E49" s="31">
        <v>-44227</v>
      </c>
      <c r="F49" s="31"/>
      <c r="G49" s="31">
        <v>-229024</v>
      </c>
      <c r="H49" s="31"/>
      <c r="I49" s="16">
        <v>0</v>
      </c>
      <c r="J49" s="31"/>
      <c r="K49" s="31">
        <v>69</v>
      </c>
    </row>
    <row r="50" spans="1:11" ht="22.9" customHeight="1">
      <c r="A50" s="1" t="s">
        <v>269</v>
      </c>
      <c r="E50" s="31">
        <v>-256400</v>
      </c>
      <c r="F50" s="31"/>
      <c r="G50" s="31">
        <v>-33861</v>
      </c>
      <c r="H50" s="31"/>
      <c r="I50" s="16">
        <v>0</v>
      </c>
      <c r="J50" s="31"/>
      <c r="K50" s="31">
        <v>-57</v>
      </c>
    </row>
    <row r="51" spans="1:11" ht="22.9" customHeight="1">
      <c r="A51" s="1" t="s">
        <v>302</v>
      </c>
      <c r="E51" s="31">
        <v>92714</v>
      </c>
      <c r="F51" s="31"/>
      <c r="G51" s="31">
        <v>0</v>
      </c>
      <c r="H51" s="31"/>
      <c r="I51" s="31">
        <v>31103</v>
      </c>
      <c r="J51" s="31"/>
      <c r="K51" s="31">
        <v>0</v>
      </c>
    </row>
    <row r="52" spans="1:11" ht="22.9" customHeight="1">
      <c r="A52" s="1" t="s">
        <v>194</v>
      </c>
      <c r="E52" s="16">
        <v>795</v>
      </c>
      <c r="F52" s="31"/>
      <c r="G52" s="16">
        <v>31145</v>
      </c>
      <c r="H52" s="31"/>
      <c r="I52" s="31">
        <v>-44189</v>
      </c>
      <c r="J52" s="31"/>
      <c r="K52" s="31">
        <v>-141175</v>
      </c>
    </row>
    <row r="53" spans="1:11" ht="22.9" customHeight="1">
      <c r="A53" s="1" t="s">
        <v>271</v>
      </c>
      <c r="E53" s="16">
        <v>0</v>
      </c>
      <c r="F53" s="31"/>
      <c r="G53" s="16">
        <v>0</v>
      </c>
      <c r="H53" s="16"/>
      <c r="I53" s="16">
        <v>379885</v>
      </c>
      <c r="J53" s="31"/>
      <c r="K53" s="16">
        <v>349000</v>
      </c>
    </row>
    <row r="54" spans="1:11" ht="22.9" customHeight="1">
      <c r="A54" s="1" t="s">
        <v>270</v>
      </c>
      <c r="E54" s="16">
        <v>0</v>
      </c>
      <c r="F54" s="31"/>
      <c r="G54" s="16">
        <v>0</v>
      </c>
      <c r="H54" s="16"/>
      <c r="I54" s="16">
        <v>-2238885</v>
      </c>
      <c r="J54" s="31"/>
      <c r="K54" s="16">
        <v>-5000</v>
      </c>
    </row>
    <row r="55" spans="1:11" ht="22.9" customHeight="1">
      <c r="A55" s="1" t="s">
        <v>228</v>
      </c>
      <c r="E55" s="16">
        <v>-78293</v>
      </c>
      <c r="F55" s="31"/>
      <c r="G55" s="16">
        <v>-23980</v>
      </c>
      <c r="H55" s="16"/>
      <c r="I55" s="16">
        <v>-78293</v>
      </c>
      <c r="J55" s="31"/>
      <c r="K55" s="16">
        <v>-23980</v>
      </c>
    </row>
    <row r="56" spans="1:11" ht="22.9" customHeight="1">
      <c r="A56" s="1" t="s">
        <v>220</v>
      </c>
      <c r="E56" s="16">
        <v>-34324</v>
      </c>
      <c r="F56" s="31"/>
      <c r="G56" s="16">
        <v>-55812</v>
      </c>
      <c r="H56" s="16"/>
      <c r="I56" s="16">
        <v>-34324</v>
      </c>
      <c r="J56" s="31"/>
      <c r="K56" s="16">
        <v>-55812</v>
      </c>
    </row>
    <row r="57" spans="1:11" ht="22.9" customHeight="1">
      <c r="A57" s="1" t="s">
        <v>272</v>
      </c>
      <c r="E57" s="16">
        <v>96250</v>
      </c>
      <c r="F57" s="31"/>
      <c r="G57" s="16">
        <v>0</v>
      </c>
      <c r="H57" s="16"/>
      <c r="I57" s="16">
        <v>96250</v>
      </c>
      <c r="J57" s="31"/>
      <c r="K57" s="16">
        <v>0</v>
      </c>
    </row>
    <row r="58" spans="1:11" ht="22.9" customHeight="1">
      <c r="A58" s="1" t="s">
        <v>221</v>
      </c>
      <c r="E58" s="16">
        <v>176337</v>
      </c>
      <c r="F58" s="31"/>
      <c r="G58" s="16">
        <v>-242153</v>
      </c>
      <c r="H58" s="16"/>
      <c r="I58" s="16">
        <v>-49071</v>
      </c>
      <c r="J58" s="31"/>
      <c r="K58" s="16">
        <v>3135</v>
      </c>
    </row>
    <row r="59" spans="1:11" ht="22.9" customHeight="1">
      <c r="A59" s="1" t="s">
        <v>274</v>
      </c>
      <c r="E59" s="16">
        <v>-1816172</v>
      </c>
      <c r="F59" s="31"/>
      <c r="G59" s="16">
        <v>0</v>
      </c>
      <c r="H59" s="16"/>
      <c r="I59" s="16">
        <v>0</v>
      </c>
      <c r="J59" s="31"/>
      <c r="K59" s="16">
        <v>0</v>
      </c>
    </row>
    <row r="60" spans="1:11" ht="22.9" customHeight="1">
      <c r="A60" s="1" t="s">
        <v>273</v>
      </c>
      <c r="E60" s="16">
        <v>-73490</v>
      </c>
      <c r="F60" s="31"/>
      <c r="G60" s="16">
        <v>-74806</v>
      </c>
      <c r="H60" s="16"/>
      <c r="I60" s="16">
        <v>-77183</v>
      </c>
      <c r="J60" s="31"/>
      <c r="K60" s="16">
        <v>-360</v>
      </c>
    </row>
    <row r="61" spans="1:11" ht="22.9" customHeight="1">
      <c r="A61" s="1" t="s">
        <v>298</v>
      </c>
      <c r="E61" s="16">
        <v>0</v>
      </c>
      <c r="F61" s="31"/>
      <c r="G61" s="16">
        <v>98790</v>
      </c>
      <c r="H61" s="16"/>
      <c r="I61" s="16" t="s">
        <v>286</v>
      </c>
      <c r="J61" s="31"/>
      <c r="K61" s="16">
        <v>98790</v>
      </c>
    </row>
    <row r="62" spans="1:11" ht="22.9" customHeight="1">
      <c r="A62" s="1" t="s">
        <v>236</v>
      </c>
      <c r="E62" s="16">
        <v>-1600</v>
      </c>
      <c r="F62" s="31"/>
      <c r="G62" s="16">
        <v>-1597</v>
      </c>
      <c r="H62" s="16"/>
      <c r="I62" s="16">
        <v>-1600</v>
      </c>
      <c r="J62" s="31"/>
      <c r="K62" s="16">
        <v>0</v>
      </c>
    </row>
    <row r="63" spans="1:11" ht="22.9" customHeight="1">
      <c r="A63" s="1" t="s">
        <v>222</v>
      </c>
      <c r="E63" s="16">
        <v>0</v>
      </c>
      <c r="F63" s="31"/>
      <c r="G63" s="16">
        <v>0</v>
      </c>
      <c r="H63" s="16"/>
      <c r="I63" s="16">
        <v>184090</v>
      </c>
      <c r="J63" s="31"/>
      <c r="K63" s="16">
        <v>1200000</v>
      </c>
    </row>
    <row r="64" spans="1:11" ht="22.9" customHeight="1">
      <c r="A64" s="1" t="s">
        <v>223</v>
      </c>
      <c r="E64" s="16">
        <v>0</v>
      </c>
      <c r="F64" s="31"/>
      <c r="G64" s="16">
        <v>90620</v>
      </c>
      <c r="H64" s="16"/>
      <c r="I64" s="16">
        <v>0</v>
      </c>
      <c r="J64" s="31"/>
      <c r="K64" s="16">
        <v>0</v>
      </c>
    </row>
    <row r="65" spans="1:14" ht="22.9" customHeight="1">
      <c r="A65" s="1" t="s">
        <v>198</v>
      </c>
      <c r="E65" s="16">
        <v>-18518</v>
      </c>
      <c r="F65" s="31"/>
      <c r="G65" s="16">
        <v>0</v>
      </c>
      <c r="H65" s="16"/>
      <c r="I65" s="16">
        <v>0</v>
      </c>
      <c r="J65" s="31"/>
      <c r="K65" s="16">
        <v>0</v>
      </c>
    </row>
    <row r="66" spans="1:14" ht="22.9" customHeight="1">
      <c r="A66" s="1" t="s">
        <v>139</v>
      </c>
      <c r="E66" s="16">
        <v>-6677</v>
      </c>
      <c r="F66" s="31"/>
      <c r="G66" s="16">
        <v>-111250</v>
      </c>
      <c r="H66" s="16"/>
      <c r="I66" s="16">
        <v>0</v>
      </c>
      <c r="J66" s="31"/>
      <c r="K66" s="16">
        <v>0</v>
      </c>
    </row>
    <row r="67" spans="1:14" ht="22.9" customHeight="1">
      <c r="A67" s="1" t="s">
        <v>303</v>
      </c>
      <c r="E67" s="16">
        <v>8666</v>
      </c>
      <c r="F67" s="31"/>
      <c r="G67" s="16">
        <v>-20000</v>
      </c>
      <c r="H67" s="16"/>
      <c r="I67" s="16">
        <v>14500</v>
      </c>
      <c r="J67" s="31"/>
      <c r="K67" s="16">
        <v>-20000</v>
      </c>
    </row>
    <row r="68" spans="1:14" ht="22.9" customHeight="1">
      <c r="A68" s="1" t="s">
        <v>48</v>
      </c>
      <c r="E68" s="16">
        <v>-1080304</v>
      </c>
      <c r="F68" s="31"/>
      <c r="G68" s="16">
        <v>-131321</v>
      </c>
      <c r="H68" s="16"/>
      <c r="I68" s="16">
        <v>-30</v>
      </c>
      <c r="J68" s="31"/>
      <c r="K68" s="16">
        <v>-422</v>
      </c>
    </row>
    <row r="69" spans="1:14" ht="22.9" customHeight="1">
      <c r="A69" s="1" t="s">
        <v>49</v>
      </c>
      <c r="E69" s="16">
        <v>-44687</v>
      </c>
      <c r="F69" s="31"/>
      <c r="G69" s="16">
        <v>-3866</v>
      </c>
      <c r="H69" s="16"/>
      <c r="I69" s="16">
        <v>-158</v>
      </c>
      <c r="J69" s="31"/>
      <c r="K69" s="16">
        <v>0</v>
      </c>
    </row>
    <row r="70" spans="1:14" ht="22.9" customHeight="1">
      <c r="A70" s="1" t="s">
        <v>140</v>
      </c>
      <c r="E70" s="16">
        <v>19667</v>
      </c>
      <c r="F70" s="31"/>
      <c r="G70" s="16">
        <v>12087</v>
      </c>
      <c r="H70" s="16"/>
      <c r="I70" s="16">
        <v>6840</v>
      </c>
      <c r="J70" s="31"/>
      <c r="K70" s="16">
        <v>3316</v>
      </c>
    </row>
    <row r="71" spans="1:14" ht="22.9" customHeight="1">
      <c r="A71" s="4" t="s">
        <v>237</v>
      </c>
      <c r="E71" s="18">
        <f>SUM(E49:E70)</f>
        <v>-3060263</v>
      </c>
      <c r="F71" s="31"/>
      <c r="G71" s="18">
        <f>SUM(G49:G70)</f>
        <v>-695028</v>
      </c>
      <c r="H71" s="31"/>
      <c r="I71" s="18">
        <f>SUM(I49:I70)</f>
        <v>-1811065</v>
      </c>
      <c r="J71" s="31"/>
      <c r="K71" s="18">
        <f>SUM(K49:K70)</f>
        <v>1407504</v>
      </c>
    </row>
    <row r="72" spans="1:14" ht="22.9" customHeight="1">
      <c r="A72" s="4" t="s">
        <v>50</v>
      </c>
      <c r="E72" s="16"/>
      <c r="F72" s="31"/>
      <c r="G72" s="16"/>
      <c r="H72" s="31"/>
      <c r="I72" s="16"/>
      <c r="J72" s="31"/>
      <c r="K72" s="16"/>
    </row>
    <row r="73" spans="1:14" ht="22.9" customHeight="1">
      <c r="A73" s="1" t="s">
        <v>299</v>
      </c>
      <c r="E73" s="16">
        <v>149569</v>
      </c>
      <c r="F73" s="31"/>
      <c r="G73" s="16">
        <v>-2000</v>
      </c>
      <c r="H73" s="31"/>
      <c r="I73" s="16">
        <v>0</v>
      </c>
      <c r="J73" s="31"/>
      <c r="K73" s="16">
        <v>0</v>
      </c>
    </row>
    <row r="74" spans="1:14" ht="22.9" customHeight="1">
      <c r="A74" s="1" t="s">
        <v>300</v>
      </c>
      <c r="E74" s="16">
        <v>4371</v>
      </c>
      <c r="F74" s="31"/>
      <c r="G74" s="16">
        <v>-58653</v>
      </c>
      <c r="H74" s="16"/>
      <c r="I74" s="16">
        <v>825811</v>
      </c>
      <c r="J74" s="31"/>
      <c r="K74" s="16">
        <v>-7690</v>
      </c>
    </row>
    <row r="75" spans="1:14" s="15" customFormat="1" ht="22.9" customHeight="1">
      <c r="A75" s="1" t="s">
        <v>141</v>
      </c>
      <c r="B75" s="13"/>
      <c r="C75" s="13"/>
      <c r="D75" s="13"/>
      <c r="E75" s="16">
        <v>-29839</v>
      </c>
      <c r="F75" s="31"/>
      <c r="G75" s="16">
        <v>-17921</v>
      </c>
      <c r="H75" s="16"/>
      <c r="I75" s="16">
        <v>0</v>
      </c>
      <c r="J75" s="31"/>
      <c r="K75" s="16">
        <v>0</v>
      </c>
      <c r="L75" s="13"/>
      <c r="N75" s="13"/>
    </row>
    <row r="76" spans="1:14" s="15" customFormat="1" ht="22.9" customHeight="1">
      <c r="A76" s="1" t="s">
        <v>224</v>
      </c>
      <c r="B76" s="13"/>
      <c r="C76" s="13"/>
      <c r="D76" s="13"/>
      <c r="E76" s="16">
        <v>3213614</v>
      </c>
      <c r="F76" s="31"/>
      <c r="G76" s="16">
        <v>1190000</v>
      </c>
      <c r="H76" s="16"/>
      <c r="I76" s="16">
        <v>1900000</v>
      </c>
      <c r="J76" s="31"/>
      <c r="K76" s="16">
        <v>0</v>
      </c>
      <c r="L76" s="13"/>
      <c r="N76" s="13"/>
    </row>
    <row r="77" spans="1:14" s="15" customFormat="1" ht="22.9" customHeight="1">
      <c r="A77" s="1" t="s">
        <v>225</v>
      </c>
      <c r="B77" s="13"/>
      <c r="C77" s="13"/>
      <c r="D77" s="13"/>
      <c r="E77" s="16">
        <v>-1064925</v>
      </c>
      <c r="F77" s="31"/>
      <c r="G77" s="16">
        <v>-876557</v>
      </c>
      <c r="H77" s="16"/>
      <c r="I77" s="16">
        <v>-30000</v>
      </c>
      <c r="J77" s="31"/>
      <c r="K77" s="16">
        <v>-60000</v>
      </c>
      <c r="L77" s="13"/>
      <c r="N77" s="13"/>
    </row>
    <row r="78" spans="1:14" s="15" customFormat="1" ht="22.9" customHeight="1">
      <c r="A78" s="17" t="s">
        <v>195</v>
      </c>
      <c r="B78" s="13"/>
      <c r="C78" s="13"/>
      <c r="D78" s="13"/>
      <c r="E78" s="16">
        <v>-600000</v>
      </c>
      <c r="F78" s="31"/>
      <c r="G78" s="16">
        <v>0</v>
      </c>
      <c r="H78" s="16"/>
      <c r="I78" s="16">
        <v>-600000</v>
      </c>
      <c r="J78" s="31"/>
      <c r="K78" s="16">
        <v>0</v>
      </c>
      <c r="L78" s="13"/>
      <c r="N78" s="13"/>
    </row>
    <row r="79" spans="1:14" s="15" customFormat="1" ht="22.9" customHeight="1">
      <c r="A79" s="17" t="s">
        <v>256</v>
      </c>
      <c r="B79" s="13"/>
      <c r="C79" s="13"/>
      <c r="D79" s="13"/>
      <c r="E79" s="16">
        <v>-626667</v>
      </c>
      <c r="F79" s="31"/>
      <c r="G79" s="16">
        <v>0</v>
      </c>
      <c r="H79" s="16"/>
      <c r="I79" s="16">
        <v>-626667</v>
      </c>
      <c r="J79" s="31"/>
      <c r="K79" s="16">
        <v>0</v>
      </c>
      <c r="L79" s="13"/>
      <c r="N79" s="13"/>
    </row>
    <row r="80" spans="1:14" s="15" customFormat="1" ht="22.9" customHeight="1">
      <c r="A80" s="17" t="s">
        <v>172</v>
      </c>
      <c r="B80" s="13"/>
      <c r="C80" s="13"/>
      <c r="D80" s="13"/>
      <c r="E80" s="16">
        <v>-128627</v>
      </c>
      <c r="F80" s="31"/>
      <c r="G80" s="16">
        <v>-76324</v>
      </c>
      <c r="H80" s="16"/>
      <c r="I80" s="16">
        <v>-128627</v>
      </c>
      <c r="J80" s="31"/>
      <c r="K80" s="16">
        <v>-76324</v>
      </c>
      <c r="L80" s="13"/>
      <c r="N80" s="13"/>
    </row>
    <row r="81" spans="1:14" s="15" customFormat="1" ht="22.9" customHeight="1">
      <c r="A81" s="17" t="s">
        <v>196</v>
      </c>
      <c r="B81" s="13"/>
      <c r="C81" s="13"/>
      <c r="D81" s="13"/>
      <c r="E81" s="16">
        <v>-4828</v>
      </c>
      <c r="F81" s="31"/>
      <c r="G81" s="16">
        <v>-10259</v>
      </c>
      <c r="H81" s="16"/>
      <c r="I81" s="16">
        <v>0</v>
      </c>
      <c r="J81" s="31"/>
      <c r="K81" s="16">
        <v>0</v>
      </c>
      <c r="L81" s="13"/>
      <c r="N81" s="13"/>
    </row>
    <row r="82" spans="1:14" s="15" customFormat="1" ht="22.9" customHeight="1">
      <c r="A82" s="1" t="s">
        <v>142</v>
      </c>
      <c r="B82" s="13"/>
      <c r="C82" s="13"/>
      <c r="D82" s="13"/>
      <c r="E82" s="16">
        <v>-597093</v>
      </c>
      <c r="F82" s="31"/>
      <c r="G82" s="16">
        <v>-523079</v>
      </c>
      <c r="H82" s="16"/>
      <c r="I82" s="16">
        <v>-117233</v>
      </c>
      <c r="J82" s="31"/>
      <c r="K82" s="16">
        <v>-77646</v>
      </c>
      <c r="L82" s="13"/>
      <c r="N82" s="13"/>
    </row>
    <row r="83" spans="1:14" s="15" customFormat="1" ht="22.9" customHeight="1">
      <c r="A83" s="1" t="s">
        <v>275</v>
      </c>
      <c r="B83" s="13"/>
      <c r="C83" s="13"/>
      <c r="D83" s="13"/>
      <c r="E83" s="16">
        <v>-400</v>
      </c>
      <c r="F83" s="31"/>
      <c r="G83" s="16">
        <v>-160542</v>
      </c>
      <c r="H83" s="16"/>
      <c r="I83" s="16">
        <v>0</v>
      </c>
      <c r="J83" s="31"/>
      <c r="K83" s="16">
        <v>0</v>
      </c>
      <c r="L83" s="13"/>
      <c r="N83" s="13"/>
    </row>
    <row r="84" spans="1:14" s="15" customFormat="1" ht="22.9" customHeight="1">
      <c r="A84" s="4" t="s">
        <v>238</v>
      </c>
      <c r="B84" s="13"/>
      <c r="C84" s="13"/>
      <c r="D84" s="13"/>
      <c r="E84" s="18">
        <f>SUM(E73:E83)</f>
        <v>315175</v>
      </c>
      <c r="F84" s="31"/>
      <c r="G84" s="18">
        <f>SUM(G73:G83)</f>
        <v>-535335</v>
      </c>
      <c r="H84" s="31"/>
      <c r="I84" s="18">
        <f>SUM(I73:I83)</f>
        <v>1223284</v>
      </c>
      <c r="J84" s="31"/>
      <c r="K84" s="18">
        <f>SUM(K73:K83)</f>
        <v>-221660</v>
      </c>
      <c r="L84" s="13"/>
      <c r="N84" s="13"/>
    </row>
    <row r="85" spans="1:14" s="15" customFormat="1" ht="22.9" customHeight="1">
      <c r="A85" s="4" t="s">
        <v>227</v>
      </c>
      <c r="B85" s="13"/>
      <c r="C85" s="13"/>
      <c r="D85" s="13"/>
      <c r="E85" s="18">
        <v>-74244</v>
      </c>
      <c r="F85" s="31"/>
      <c r="G85" s="18">
        <v>4924</v>
      </c>
      <c r="H85" s="31"/>
      <c r="I85" s="19">
        <v>0</v>
      </c>
      <c r="J85" s="31"/>
      <c r="K85" s="19">
        <v>0</v>
      </c>
      <c r="L85" s="13"/>
      <c r="N85" s="13"/>
    </row>
    <row r="86" spans="1:14" s="15" customFormat="1" ht="22.9" customHeight="1">
      <c r="A86" s="4" t="s">
        <v>108</v>
      </c>
      <c r="B86" s="13"/>
      <c r="C86" s="13"/>
      <c r="D86" s="13"/>
      <c r="E86" s="16">
        <f>SUM(E84+E71+E38+E85)</f>
        <v>-960925</v>
      </c>
      <c r="F86" s="31"/>
      <c r="G86" s="16">
        <f>SUM(G84+G71+G38+G85)</f>
        <v>544841</v>
      </c>
      <c r="H86" s="31"/>
      <c r="I86" s="16">
        <f>SUM(I84+I71+I38+I85)</f>
        <v>-824336</v>
      </c>
      <c r="J86" s="31"/>
      <c r="K86" s="16">
        <f>SUM(K84+K71+K38+K85)</f>
        <v>1145875</v>
      </c>
      <c r="L86" s="13"/>
      <c r="N86" s="13"/>
    </row>
    <row r="87" spans="1:14" s="15" customFormat="1" ht="22.9" customHeight="1">
      <c r="A87" s="1" t="s">
        <v>170</v>
      </c>
      <c r="B87" s="13"/>
      <c r="C87" s="13"/>
      <c r="D87" s="13"/>
      <c r="E87" s="16">
        <v>-9936</v>
      </c>
      <c r="F87" s="31"/>
      <c r="G87" s="16">
        <v>14837</v>
      </c>
      <c r="H87" s="31"/>
      <c r="I87" s="16">
        <v>6058</v>
      </c>
      <c r="J87" s="31"/>
      <c r="K87" s="16">
        <v>9854</v>
      </c>
      <c r="L87" s="13"/>
      <c r="N87" s="13"/>
    </row>
    <row r="88" spans="1:14" s="15" customFormat="1" ht="22.9" customHeight="1">
      <c r="A88" s="17" t="s">
        <v>109</v>
      </c>
      <c r="B88" s="13"/>
      <c r="C88" s="13"/>
      <c r="D88" s="13"/>
      <c r="E88" s="19">
        <f>BS!H11</f>
        <v>3156855</v>
      </c>
      <c r="F88" s="31"/>
      <c r="G88" s="19">
        <v>3227501</v>
      </c>
      <c r="H88" s="31"/>
      <c r="I88" s="19">
        <f>BS!L11</f>
        <v>1314894</v>
      </c>
      <c r="J88" s="31"/>
      <c r="K88" s="19">
        <v>582840</v>
      </c>
      <c r="L88" s="13"/>
      <c r="N88" s="13"/>
    </row>
    <row r="89" spans="1:14" s="15" customFormat="1" ht="22.9" customHeight="1" thickBot="1">
      <c r="A89" s="37" t="s">
        <v>110</v>
      </c>
      <c r="B89" s="13"/>
      <c r="C89" s="13"/>
      <c r="D89" s="13"/>
      <c r="E89" s="24">
        <f>SUM(E86:E88)</f>
        <v>2185994</v>
      </c>
      <c r="F89" s="31"/>
      <c r="G89" s="24">
        <f>SUM(G86:G88)</f>
        <v>3787179</v>
      </c>
      <c r="H89" s="31"/>
      <c r="I89" s="24">
        <f>SUM(I86:I88)</f>
        <v>496616</v>
      </c>
      <c r="J89" s="31"/>
      <c r="K89" s="24">
        <f>SUM(K86:K88)</f>
        <v>1738569</v>
      </c>
      <c r="L89" s="13"/>
      <c r="N89" s="13"/>
    </row>
    <row r="90" spans="1:14" s="15" customFormat="1" ht="22.9" customHeight="1" thickTop="1">
      <c r="A90" s="1"/>
      <c r="B90" s="13"/>
      <c r="C90" s="13"/>
      <c r="D90" s="13"/>
      <c r="E90" s="31">
        <f>SUM(BS!F11-E89)</f>
        <v>0</v>
      </c>
      <c r="F90" s="31"/>
      <c r="G90" s="31"/>
      <c r="H90" s="31"/>
      <c r="I90" s="31">
        <f>SUM(BS!J11-I89)</f>
        <v>0</v>
      </c>
      <c r="J90" s="31"/>
      <c r="K90" s="31"/>
      <c r="L90" s="13"/>
      <c r="N90" s="13"/>
    </row>
    <row r="91" spans="1:14" ht="22.9" customHeight="1">
      <c r="A91" s="25" t="s">
        <v>125</v>
      </c>
    </row>
    <row r="92" spans="1:14" ht="22.9" customHeight="1">
      <c r="A92" s="25"/>
      <c r="B92" s="1"/>
      <c r="C92" s="1"/>
      <c r="D92" s="1"/>
      <c r="E92" s="1"/>
      <c r="F92" s="1"/>
      <c r="G92" s="1"/>
      <c r="H92" s="1"/>
      <c r="I92" s="1"/>
      <c r="J92" s="1"/>
      <c r="K92" s="2" t="s">
        <v>100</v>
      </c>
    </row>
    <row r="93" spans="1:14" ht="22.9" customHeight="1">
      <c r="A93" s="4" t="s">
        <v>82</v>
      </c>
      <c r="B93" s="1"/>
      <c r="C93" s="1"/>
      <c r="D93" s="1"/>
      <c r="E93" s="1"/>
      <c r="F93" s="1"/>
      <c r="G93" s="1"/>
      <c r="H93" s="1"/>
      <c r="I93" s="1"/>
      <c r="J93" s="1"/>
      <c r="K93" s="2"/>
    </row>
    <row r="94" spans="1:14" ht="22.9" customHeight="1">
      <c r="A94" s="4" t="s">
        <v>67</v>
      </c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4" ht="22.9" customHeight="1">
      <c r="A95" s="5" t="s">
        <v>241</v>
      </c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4" ht="22.9" customHeight="1">
      <c r="A96" s="6"/>
      <c r="B96" s="6"/>
      <c r="C96" s="6"/>
      <c r="D96" s="6"/>
      <c r="E96" s="6"/>
      <c r="F96" s="6"/>
      <c r="G96" s="6"/>
      <c r="H96" s="6"/>
      <c r="I96" s="2"/>
      <c r="J96" s="6"/>
      <c r="K96" s="2" t="s">
        <v>99</v>
      </c>
    </row>
    <row r="97" spans="1:11" ht="22.9" customHeight="1">
      <c r="A97" s="6"/>
      <c r="B97" s="6"/>
      <c r="C97" s="6"/>
      <c r="D97" s="1"/>
      <c r="E97" s="109" t="s">
        <v>3</v>
      </c>
      <c r="F97" s="109"/>
      <c r="G97" s="109"/>
      <c r="H97" s="4"/>
      <c r="I97" s="109" t="s">
        <v>95</v>
      </c>
      <c r="J97" s="109"/>
      <c r="K97" s="109"/>
    </row>
    <row r="98" spans="1:11" ht="22.9" customHeight="1">
      <c r="B98" s="1"/>
      <c r="C98" s="6"/>
      <c r="D98" s="8"/>
      <c r="E98" s="105">
        <v>2024</v>
      </c>
      <c r="F98" s="8"/>
      <c r="G98" s="105">
        <v>2023</v>
      </c>
      <c r="H98" s="10"/>
      <c r="I98" s="105">
        <v>2024</v>
      </c>
      <c r="J98" s="8"/>
      <c r="K98" s="105">
        <v>2023</v>
      </c>
    </row>
    <row r="99" spans="1:11" ht="22.9" customHeight="1">
      <c r="A99" s="4" t="s">
        <v>276</v>
      </c>
      <c r="E99" s="31"/>
      <c r="F99" s="31"/>
      <c r="G99" s="31"/>
      <c r="H99" s="31"/>
      <c r="I99" s="31"/>
      <c r="J99" s="31"/>
      <c r="K99" s="31"/>
    </row>
    <row r="100" spans="1:11" ht="22.9" customHeight="1">
      <c r="A100" s="1" t="s">
        <v>277</v>
      </c>
    </row>
    <row r="101" spans="1:11" ht="22.9" customHeight="1">
      <c r="A101" s="1" t="s">
        <v>278</v>
      </c>
    </row>
    <row r="102" spans="1:11" ht="22.9" customHeight="1">
      <c r="A102" s="1" t="s">
        <v>279</v>
      </c>
      <c r="E102" s="13">
        <v>0</v>
      </c>
      <c r="G102" s="13">
        <v>0</v>
      </c>
      <c r="I102" s="13">
        <v>841310</v>
      </c>
      <c r="K102" s="13">
        <v>0</v>
      </c>
    </row>
    <row r="103" spans="1:11" ht="22.9" customHeight="1">
      <c r="A103" s="1" t="s">
        <v>280</v>
      </c>
    </row>
    <row r="104" spans="1:11" ht="22.9" customHeight="1">
      <c r="A104" s="1" t="s">
        <v>281</v>
      </c>
      <c r="E104" s="13">
        <v>0</v>
      </c>
      <c r="G104" s="13">
        <v>0</v>
      </c>
      <c r="I104" s="13">
        <v>156729</v>
      </c>
      <c r="K104" s="13">
        <v>0</v>
      </c>
    </row>
    <row r="106" spans="1:11" ht="22.9" customHeight="1">
      <c r="A106" s="25" t="s">
        <v>125</v>
      </c>
    </row>
  </sheetData>
  <mergeCells count="6">
    <mergeCell ref="E6:G6"/>
    <mergeCell ref="I6:K6"/>
    <mergeCell ref="E46:G46"/>
    <mergeCell ref="I46:K46"/>
    <mergeCell ref="E97:G97"/>
    <mergeCell ref="I97:K97"/>
  </mergeCells>
  <pageMargins left="0.71" right="0.39370078740157483" top="0.55118110236220474" bottom="0.19685039370078741" header="0.31496062992125984" footer="0.19685039370078741"/>
  <pageSetup paperSize="9" scale="66" fitToHeight="7" orientation="portrait" r:id="rId1"/>
  <headerFooter differentOddEven="1"/>
  <rowBreaks count="2" manualBreakCount="2">
    <brk id="40" max="11" man="1"/>
    <brk id="91" max="11" man="1"/>
  </rowBreaks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CE1-1</vt:lpstr>
      <vt:lpstr>CE1-2</vt:lpstr>
      <vt:lpstr>CE2-1</vt:lpstr>
      <vt:lpstr>CE2-2</vt:lpstr>
      <vt:lpstr>CF</vt:lpstr>
      <vt:lpstr>BS!Print_Area</vt:lpstr>
      <vt:lpstr>'CE1-1'!Print_Area</vt:lpstr>
      <vt:lpstr>'CE1-2'!Print_Area</vt:lpstr>
      <vt:lpstr>'CE2-1'!Print_Area</vt:lpstr>
      <vt:lpstr>'CE2-2'!Print_Area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Surakitti Techamahatthana</cp:lastModifiedBy>
  <cp:lastPrinted>2024-11-13T08:08:28Z</cp:lastPrinted>
  <dcterms:created xsi:type="dcterms:W3CDTF">2011-03-08T09:02:15Z</dcterms:created>
  <dcterms:modified xsi:type="dcterms:W3CDTF">2024-11-14T10:59:05Z</dcterms:modified>
</cp:coreProperties>
</file>