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(Q3) Sep2024\"/>
    </mc:Choice>
  </mc:AlternateContent>
  <xr:revisionPtr revIDLastSave="0" documentId="13_ncr:1_{945B606F-896E-491F-A544-45E753AD4073}" xr6:coauthVersionLast="47" xr6:coauthVersionMax="47" xr10:uidLastSave="{00000000-0000-0000-0000-000000000000}"/>
  <bookViews>
    <workbookView xWindow="-120" yWindow="-120" windowWidth="21840" windowHeight="13020" tabRatio="599" activeTab="5" xr2:uid="{00000000-000D-0000-FFFF-FFFF00000000}"/>
  </bookViews>
  <sheets>
    <sheet name="2-4" sheetId="39" r:id="rId1"/>
    <sheet name="5-6 (3M)" sheetId="28" r:id="rId2"/>
    <sheet name="7-8 (9M)" sheetId="29" r:id="rId3"/>
    <sheet name="9 PE Consol" sheetId="30" r:id="rId4"/>
    <sheet name="10 PE TLG" sheetId="31" r:id="rId5"/>
    <sheet name="11-13" sheetId="37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4">'10 PE TLG'!$A$1:$W$34</definedName>
    <definedName name="_xlnm.Print_Area" localSheetId="5">'11-13'!$A$1:$M$153</definedName>
    <definedName name="_xlnm.Print_Area" localSheetId="0">'2-4'!$A$1:$M$154</definedName>
    <definedName name="_xlnm.Print_Area" localSheetId="1">'5-6 (3M)'!$A$1:$M$103</definedName>
    <definedName name="_xlnm.Print_Area" localSheetId="2">'7-8 (9M)'!$A$1:$M$101</definedName>
    <definedName name="_xlnm.Print_Area" localSheetId="3">'9 PE Consol'!$A$1:$AG$41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1" i="39" l="1"/>
  <c r="AE28" i="30" l="1"/>
  <c r="AE27" i="30"/>
  <c r="AE26" i="30"/>
  <c r="AE25" i="30"/>
  <c r="AC29" i="30"/>
  <c r="AE29" i="30" s="1"/>
  <c r="K70" i="29"/>
  <c r="G70" i="29"/>
  <c r="K72" i="28"/>
  <c r="G72" i="28"/>
  <c r="W15" i="31" l="1"/>
  <c r="W14" i="31"/>
  <c r="AE19" i="30"/>
  <c r="AG19" i="30" s="1"/>
  <c r="AE18" i="30"/>
  <c r="AG18" i="30" s="1"/>
  <c r="Y31" i="30" l="1"/>
  <c r="U31" i="30"/>
  <c r="S31" i="30"/>
  <c r="Q31" i="30"/>
  <c r="O31" i="30"/>
  <c r="M31" i="30"/>
  <c r="K31" i="30"/>
  <c r="I31" i="30"/>
  <c r="G31" i="30"/>
  <c r="M141" i="39" l="1"/>
  <c r="AC31" i="30" l="1"/>
  <c r="AA31" i="30"/>
  <c r="K77" i="39" l="1"/>
  <c r="I77" i="39"/>
  <c r="G77" i="39"/>
  <c r="M77" i="39"/>
  <c r="O19" i="31"/>
  <c r="Q19" i="31"/>
  <c r="M127" i="37" l="1"/>
  <c r="I127" i="37"/>
  <c r="M80" i="37"/>
  <c r="I80" i="37"/>
  <c r="M46" i="29"/>
  <c r="M44" i="29"/>
  <c r="M16" i="29"/>
  <c r="M27" i="29" s="1"/>
  <c r="M30" i="29" s="1"/>
  <c r="I46" i="29"/>
  <c r="I44" i="29"/>
  <c r="I16" i="29"/>
  <c r="I27" i="29" s="1"/>
  <c r="I30" i="29" s="1"/>
  <c r="M45" i="28"/>
  <c r="M43" i="28"/>
  <c r="M16" i="28"/>
  <c r="M27" i="28" s="1"/>
  <c r="M30" i="28" s="1"/>
  <c r="M33" i="28" s="1"/>
  <c r="I45" i="28"/>
  <c r="I43" i="28"/>
  <c r="I16" i="28"/>
  <c r="I27" i="28" s="1"/>
  <c r="I30" i="28" s="1"/>
  <c r="I33" i="28" s="1"/>
  <c r="I33" i="29" l="1"/>
  <c r="W21" i="30" s="1"/>
  <c r="I29" i="37"/>
  <c r="I44" i="37" s="1"/>
  <c r="I47" i="37" s="1"/>
  <c r="I129" i="37" s="1"/>
  <c r="I133" i="37" s="1"/>
  <c r="M33" i="29"/>
  <c r="M48" i="29" s="1"/>
  <c r="M29" i="37"/>
  <c r="M44" i="37" s="1"/>
  <c r="M47" i="37" s="1"/>
  <c r="M129" i="37" s="1"/>
  <c r="M133" i="37" s="1"/>
  <c r="I47" i="28"/>
  <c r="M47" i="28"/>
  <c r="I48" i="29" l="1"/>
  <c r="W22" i="31"/>
  <c r="W23" i="31"/>
  <c r="W24" i="31"/>
  <c r="W21" i="31"/>
  <c r="W12" i="31"/>
  <c r="W13" i="31"/>
  <c r="W16" i="31"/>
  <c r="W17" i="31"/>
  <c r="W11" i="31"/>
  <c r="Q27" i="31"/>
  <c r="K27" i="31"/>
  <c r="K19" i="31"/>
  <c r="AG26" i="30"/>
  <c r="AG27" i="30"/>
  <c r="AG28" i="30"/>
  <c r="AE31" i="30" l="1"/>
  <c r="AG25" i="30"/>
  <c r="AE16" i="30"/>
  <c r="AE17" i="30"/>
  <c r="AE20" i="30"/>
  <c r="AE21" i="30"/>
  <c r="AE15" i="30"/>
  <c r="Y23" i="30"/>
  <c r="U23" i="30"/>
  <c r="K23" i="30"/>
  <c r="AG21" i="30" l="1"/>
  <c r="AG17" i="30"/>
  <c r="AG16" i="30"/>
  <c r="AG20" i="30"/>
  <c r="AE23" i="30"/>
  <c r="AG15" i="30"/>
  <c r="AG23" i="30" l="1"/>
  <c r="G46" i="29"/>
  <c r="G43" i="28"/>
  <c r="G45" i="28"/>
  <c r="G16" i="28"/>
  <c r="G27" i="28" s="1"/>
  <c r="G30" i="28" s="1"/>
  <c r="G33" i="28" s="1"/>
  <c r="G20" i="39"/>
  <c r="K80" i="37"/>
  <c r="K127" i="37"/>
  <c r="G127" i="37"/>
  <c r="U27" i="31"/>
  <c r="AC23" i="30"/>
  <c r="AA23" i="30"/>
  <c r="S23" i="30"/>
  <c r="Q23" i="30"/>
  <c r="O23" i="30"/>
  <c r="M23" i="30"/>
  <c r="I23" i="30"/>
  <c r="G23" i="30"/>
  <c r="K44" i="29"/>
  <c r="K43" i="28"/>
  <c r="K45" i="28"/>
  <c r="O27" i="31"/>
  <c r="M27" i="31"/>
  <c r="I27" i="31"/>
  <c r="G27" i="31"/>
  <c r="K46" i="29"/>
  <c r="U19" i="31"/>
  <c r="A57" i="28"/>
  <c r="A55" i="29" s="1"/>
  <c r="A103" i="39"/>
  <c r="A154" i="39" s="1"/>
  <c r="M87" i="39"/>
  <c r="K87" i="39"/>
  <c r="I87" i="39"/>
  <c r="G87" i="39"/>
  <c r="A55" i="39"/>
  <c r="A106" i="39" s="1"/>
  <c r="A53" i="39"/>
  <c r="A104" i="39" s="1"/>
  <c r="M37" i="39"/>
  <c r="I37" i="39"/>
  <c r="M20" i="39"/>
  <c r="K20" i="39"/>
  <c r="I20" i="39"/>
  <c r="M19" i="31"/>
  <c r="I19" i="31"/>
  <c r="G19" i="31"/>
  <c r="K16" i="29"/>
  <c r="K27" i="29" s="1"/>
  <c r="K30" i="29" s="1"/>
  <c r="K11" i="37" s="1"/>
  <c r="K16" i="28"/>
  <c r="K27" i="28" s="1"/>
  <c r="K30" i="28" s="1"/>
  <c r="K33" i="28" s="1"/>
  <c r="A3" i="30"/>
  <c r="A3" i="31" s="1"/>
  <c r="A58" i="29"/>
  <c r="A105" i="37"/>
  <c r="A57" i="37"/>
  <c r="A56" i="29"/>
  <c r="A60" i="28"/>
  <c r="A58" i="28"/>
  <c r="S19" i="31"/>
  <c r="G80" i="37"/>
  <c r="G16" i="29"/>
  <c r="G27" i="29" s="1"/>
  <c r="G30" i="29" s="1"/>
  <c r="G11" i="37" s="1"/>
  <c r="G44" i="29"/>
  <c r="G89" i="39" l="1"/>
  <c r="W19" i="31"/>
  <c r="A3" i="37"/>
  <c r="A59" i="37" s="1"/>
  <c r="G29" i="37"/>
  <c r="G44" i="37" s="1"/>
  <c r="G47" i="37" s="1"/>
  <c r="G129" i="37" s="1"/>
  <c r="G133" i="37" s="1"/>
  <c r="G33" i="29"/>
  <c r="K29" i="37"/>
  <c r="K44" i="37" s="1"/>
  <c r="K47" i="37" s="1"/>
  <c r="K129" i="37" s="1"/>
  <c r="K133" i="37" s="1"/>
  <c r="K33" i="29"/>
  <c r="S25" i="31" s="1"/>
  <c r="A103" i="28"/>
  <c r="A101" i="29"/>
  <c r="A41" i="30" s="1"/>
  <c r="G47" i="28"/>
  <c r="K47" i="28"/>
  <c r="I39" i="39"/>
  <c r="M39" i="39"/>
  <c r="I89" i="39"/>
  <c r="I143" i="39" s="1"/>
  <c r="M89" i="39"/>
  <c r="M143" i="39" s="1"/>
  <c r="K89" i="39"/>
  <c r="W29" i="30" l="1"/>
  <c r="W31" i="30" s="1"/>
  <c r="A153" i="37"/>
  <c r="A107" i="37"/>
  <c r="A104" i="37"/>
  <c r="K48" i="29"/>
  <c r="W25" i="31" s="1"/>
  <c r="A56" i="37"/>
  <c r="G48" i="29"/>
  <c r="A34" i="31"/>
  <c r="G141" i="39" l="1"/>
  <c r="AG29" i="30"/>
  <c r="AG31" i="30" s="1"/>
  <c r="S27" i="31"/>
  <c r="W27" i="31"/>
  <c r="W23" i="30"/>
  <c r="K141" i="39" l="1"/>
  <c r="G143" i="39"/>
  <c r="K143" i="39" l="1"/>
  <c r="K37" i="39" l="1"/>
  <c r="K39" i="39" l="1"/>
  <c r="G37" i="39"/>
  <c r="G39" i="39" l="1"/>
</calcChain>
</file>

<file path=xl/sharedStrings.xml><?xml version="1.0" encoding="utf-8"?>
<sst xmlns="http://schemas.openxmlformats.org/spreadsheetml/2006/main" count="558" uniqueCount="235">
  <si>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</si>
  <si>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</si>
  <si>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</si>
  <si>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</si>
  <si>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</si>
  <si>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</si>
  <si>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</si>
  <si>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</si>
  <si>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</si>
  <si>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</si>
  <si>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</si>
  <si>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</si>
  <si>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</si>
  <si>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</si>
  <si>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</si>
  <si>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</si>
  <si>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</si>
  <si>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</si>
  <si>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</si>
  <si>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</si>
  <si>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</si>
  <si>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</si>
  <si>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</si>
  <si>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</si>
  <si>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</si>
  <si>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</si>
  <si>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</si>
  <si>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</si>
  <si>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</si>
  <si>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</si>
  <si>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รายได้อื่น</t>
  </si>
  <si>
    <t>เงินลงทุนในบริษัทร่วม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</si>
  <si>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</si>
  <si>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</si>
  <si>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</si>
  <si>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</si>
  <si>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</si>
  <si>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</si>
  <si>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</si>
  <si>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</si>
  <si>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</si>
  <si>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</si>
  <si>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</si>
  <si>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</si>
  <si>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</si>
  <si>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</si>
  <si>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</si>
  <si>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</si>
  <si>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</si>
  <si>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</si>
  <si>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</si>
  <si>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</si>
  <si>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</si>
  <si>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</si>
  <si>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</si>
  <si>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</si>
  <si>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</si>
  <si>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</si>
  <si>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</si>
  <si>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</si>
  <si>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</si>
  <si>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</si>
  <si>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</si>
  <si>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การจ่ายโดยใช้</t>
  </si>
  <si>
    <t>หุ้นเป็นเกณฑ์</t>
  </si>
  <si>
    <t>ภายใต้การควบคุมเดียวกัน</t>
  </si>
  <si>
    <t>จัดสรรแล้ว - สำรองตามกฎหมาย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</si>
  <si>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</si>
  <si>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</si>
  <si>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</si>
  <si>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</si>
  <si>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สินทรัพย์ไม่มีตัวตน - สุทธิ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</si>
  <si>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</si>
  <si>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</si>
  <si>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</si>
  <si>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</si>
  <si>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</si>
  <si>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</si>
  <si>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</si>
  <si>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</si>
  <si>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</si>
  <si>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</si>
  <si>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</si>
  <si>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การเปลี่ยนแปลงของเงินทุนหมุนเวียน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</si>
  <si>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</si>
  <si>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</si>
  <si>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</si>
  <si>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</si>
  <si>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</si>
  <si>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</si>
  <si>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</si>
  <si>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</si>
  <si>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</si>
  <si>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</si>
  <si>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</si>
  <si>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</si>
  <si>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</si>
  <si>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</si>
  <si>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</si>
  <si>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</si>
  <si>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</si>
  <si>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</si>
  <si>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</si>
  <si>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</si>
  <si>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</si>
  <si>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</si>
  <si>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</si>
  <si>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</si>
  <si>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</si>
  <si>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</si>
  <si>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</si>
  <si>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</si>
  <si>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</si>
  <si>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สินทรัพย์ทางการเงินที่วัดมูลค่าด้วย</t>
  </si>
  <si>
    <t>รายการที่จะจัดประเภทรายการใหม่ไปยัง</t>
  </si>
  <si>
    <t>เงินสดจ่ายเงินปันผล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</si>
  <si>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</si>
  <si>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</si>
  <si>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</si>
  <si>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เงินปันผลจ่าย</t>
  </si>
  <si>
    <t>เงินปันผลค้างจ่าย</t>
  </si>
  <si>
    <t>มูลค่าที่ตราไว้หุ้นละ 0.50 บาท</t>
  </si>
  <si>
    <t>หุ้นทุนซื้อคืน</t>
  </si>
  <si>
    <t>เงินสดรับคืนจากเงินให้กู้ยืมระยะสั้นแก่กิจการ</t>
  </si>
  <si>
    <t>ที่เกี่ยวข้องกัน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</si>
  <si>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</si>
  <si>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</si>
  <si>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</si>
  <si>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</si>
  <si>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กำไรจากอัตราแลกเปลี่ยนของเงินสดและรายการเทียบเท่าเงินสด</t>
  </si>
  <si>
    <t>กำไร (ขาดทุน) อื่น - สุทธิ</t>
  </si>
  <si>
    <t>การใช้สิทธิตามใบสำคัญแสดงสิทธิซื้อหุ้นสามัญ</t>
  </si>
  <si>
    <t>เงินสดรับจากการใช้สิทธิตามใบสำคัญแสดงสิทธิซื้อหุ้นสามัญ</t>
  </si>
  <si>
    <t>เงินสดจ่ายเงินให้กู้ยืมระยะสั้นแก่กิจการที่เกี่ยวข้องกัน</t>
  </si>
  <si>
    <t>เงินสดจ่ายหนี้สินตามสัญญาเช่า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</si>
  <si>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</si>
  <si>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มูลค่าที่ชำระแล้วหุ้นละ 0.50 บาท</t>
  </si>
  <si>
    <t>ในบริษัทร่วมและการร่วมค้าและภาษีเงินได้</t>
  </si>
  <si>
    <t>9.2, 9.3</t>
  </si>
  <si>
    <t>ของเงินทุนหมุนเวียน</t>
  </si>
  <si>
    <t>กำไรจากการเปลี่ยนแปลงมูลค่ายุติธรรมของตราสารอนุพันธ์</t>
  </si>
  <si>
    <t>เงินลงทุนในการร่วมค้า - 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</si>
  <si>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</si>
  <si>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ส่วนแบ่งกำไรจากเงินลงทุนในบริษัทร่วมและการร่วมค้า</t>
  </si>
  <si>
    <t>(กำไร) ขาดทุนจากการจำหน่ายและตัดจำหน่ายอุปกรณ์</t>
  </si>
  <si>
    <t>ส่วนแบ่งกำไรขาดทุน</t>
  </si>
  <si>
    <t>พ.ศ. 2566</t>
  </si>
  <si>
    <t>ส่วนแบ่งกำไรขาดทุนเบ็ดเสร็จอื่นของบริษัทร่วม</t>
  </si>
  <si>
    <t>และการร่วมค้า</t>
  </si>
  <si>
    <t>เงินให้กู้ยืมระยะสั้นแก่กิจการที่เกี่ยวข้องกัน - สุทธิ</t>
  </si>
  <si>
    <t xml:space="preserve">ผลต่างของอัตราแลกเปลี่ยนจากการแปลงค่าข้อมูลทางการเงิน </t>
  </si>
  <si>
    <t>รวมรายการที่จะจัดประเภทรายการใหม่ไปยัง</t>
  </si>
  <si>
    <t>ยอดยกมา ณ วันที่ 1 มกราคม พ.ศ. 2566</t>
  </si>
  <si>
    <t>(กำไร) ขาดทุนจากอัตราแลกเปลี่ยนเงินตราต่างประเทศ</t>
  </si>
  <si>
    <t>กำไร (ขาดทุน) จากการดำเนินงานก่อนการเปลี่ยนแปลง</t>
  </si>
  <si>
    <t>หุ้นสามัญเพิ่มทุน</t>
  </si>
  <si>
    <t xml:space="preserve"> </t>
  </si>
  <si>
    <t>เงินสดรับจากหุ้นสามัญเพิ่มทุน</t>
  </si>
  <si>
    <t>มูลค่าที่ตราไว้หุ้นละ 0.50 บาท)</t>
  </si>
  <si>
    <t>กำไรจากการยกเลิกสัญญาเช่า</t>
  </si>
  <si>
    <t>แก่กิจการที่เกี่ยวข้องกัน</t>
  </si>
  <si>
    <t>กลับรายการจากการด้อยค่าเงินให้กู้ยืมระยะสั้น</t>
  </si>
  <si>
    <t>เงินสดจ่ายเงินลงทุนในบริษัทร่วมและการร่วมค้า</t>
  </si>
  <si>
    <t>การได้มาของสินทรัพย์สิทธิการใช้ภายใต้สัญญาเช่า</t>
  </si>
  <si>
    <t>ส่วนเกินจากการควบรวมกิจการ</t>
  </si>
  <si>
    <t>ส่วนเกินจากการจ่ายโดยใช้หุ้นเป็นเกณฑ์</t>
  </si>
  <si>
    <t>ส่วนต่ำจากการเปลี่ยนแปลง</t>
  </si>
  <si>
    <t>ส่วนต่ำ</t>
  </si>
  <si>
    <t>ส่วนเกินจาก</t>
  </si>
  <si>
    <t>ส่วนเกินหุ้นทุนซื้อคืน</t>
  </si>
  <si>
    <t>หุ้นสามัญ จำนวน 807,753,120 หุ้น</t>
  </si>
  <si>
    <t>ผลขาดทุนด้านเครดิตที่คาดว่าจะเกิดขึ้น (กลับรายการ)</t>
  </si>
  <si>
    <t>พ.ศ. 2567</t>
  </si>
  <si>
    <t>ยอดยกมา ณ วันที่ 1 มกราคม พ.ศ. 2567</t>
  </si>
  <si>
    <t>งบฐานะการเงิน</t>
  </si>
  <si>
    <t>งบการเปลี่ยนแปลงส่วนของเจ้าของ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</si>
  <si>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</si>
  <si>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</si>
  <si>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>กำไรเบ็ดเสร็จรวมสำหรับรอบระยะเวลา</t>
  </si>
  <si>
    <t>แลกเปลี่ยน</t>
  </si>
  <si>
    <t>เบ็ดเสร็จอื่น</t>
  </si>
  <si>
    <t>ของการร่วมค้า</t>
  </si>
  <si>
    <t>จัดสรรแล้ว -</t>
  </si>
  <si>
    <t>สำรองตามกฎหมาย</t>
  </si>
  <si>
    <t>สำรองหุ้นทุนซื้อคืน</t>
  </si>
  <si>
    <t>ลูกหนี้การค้าและลูกหนี้หมุนเวียนอื่น - สุทธิ</t>
  </si>
  <si>
    <t>หนี้สินอนุพันธ์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</si>
  <si>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</si>
  <si>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</si>
  <si>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จัดสรรแล้ว - สำรองหุ้นทุนซื้อคืน</t>
  </si>
  <si>
    <t>กำไรขาดทุนเบ็ดเสร็จอื่น:</t>
  </si>
  <si>
    <t>-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</si>
  <si>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</si>
  <si>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</si>
  <si>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</si>
  <si>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กรรมการ  __________________________________________       กรรมการ  __________________________________________</t>
  </si>
  <si>
    <t>เงินกู้ยืมระยะสั้นจากสถาบันการเงิน</t>
  </si>
  <si>
    <t>เงินสดจ่ายเงินลงทุนในสินทรัพย์ทางการเงินที่วัดมูลค่าด้วย</t>
  </si>
  <si>
    <t>เงินสดจ่ายเพื่อซื้อหุ้นทุนซื้อคืน</t>
  </si>
  <si>
    <t>(พ.ศ. 2566: หุ้นสามัญ จำนวน 808,495,670 หุ้น</t>
  </si>
  <si>
    <t>ผลขาดทุนด้านเครดิตที่คาดว่าจะเกิดขึ้นของลูกหนี้การค้า</t>
  </si>
  <si>
    <t>กำไรสำหรับรอบระยะเวลา</t>
  </si>
  <si>
    <t>ผลต่างของอัตรา</t>
  </si>
  <si>
    <t>กำไรจากการขายเงินลงทุนในบริษัทร่วมและการร่วมค้า</t>
  </si>
  <si>
    <t>กำไรก่อนส่วนแบ่งกำไรจากเงินลงทุน</t>
  </si>
  <si>
    <t>ข้อมูลทางการเงิน</t>
  </si>
  <si>
    <t>เงินสดสุทธิได้มาจาก (ใช้ไปใน) กิจกรรมจัดหาเงิน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</si>
  <si>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</si>
  <si>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</si>
  <si>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กำไรต่อหุ้นปรับลด</t>
  </si>
  <si>
    <t>ลูกหนี้การค้าและลูกหนี้หมุนเวียนอื่น</t>
  </si>
  <si>
    <t>เงินสดรับจากการขายเงินลงทุนในการร่วมค้า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</si>
  <si>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</si>
  <si>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</si>
  <si>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กรรมการ  ________________________________________________        กรรมการ  ________________________________________________</t>
  </si>
  <si>
    <t xml:space="preserve">                                                      (นายทิพย์  ดาลาล)</t>
  </si>
  <si>
    <t xml:space="preserve">                       (นายวิรัช  นอบน้อมธรรม)</t>
  </si>
  <si>
    <t xml:space="preserve">                (นายวิรัช  นอบน้อมธรรม)</t>
  </si>
  <si>
    <t xml:space="preserve">                             (นายทิพย์  ดาลาล)</t>
  </si>
  <si>
    <t xml:space="preserve">                                        กรรมการ __________________________________________________             กรรมการ __________________________________________________</t>
  </si>
  <si>
    <t xml:space="preserve">               (นายทิพย์  ดาลาล)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</si>
  <si>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</si>
  <si>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</si>
  <si>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</si>
  <si>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30 กันยายน</t>
  </si>
  <si>
    <t>ยอดยกไป ณ วันที่ 30 กันยายน พ.ศ. 2566</t>
  </si>
  <si>
    <t>ยอดยกไป ณ วันที่ 30 กันยายน พ.ศ. 2567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</si>
  <si>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</si>
  <si>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กรรมการ __________________________________________________   กรรมการ __________________________________________________</t>
  </si>
  <si>
    <t xml:space="preserve">ข้อมูลทางการเงิน </t>
  </si>
  <si>
    <t>ผลต่างของอัตราแลกเปลี่ยนจากการแปลงค่า</t>
  </si>
  <si>
    <t>เงินกู้ยืมระยะสั้นจากกิจการที่เกี่ยวข้องกัน</t>
  </si>
  <si>
    <t>กำไร (ขาดทุน) ก่อนส่วนแบ่งกำไรจากเงินลงทุน</t>
  </si>
  <si>
    <t>เงินสดรับจากเงินกู้ยืมระยะสั้นจากกิจการที่เกี่ยวข้องกัน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</si>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</sst>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7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#,##0.0000"/>
    <numFmt numFmtId="194" formatCode="_-* #,##0.0000_-;\-* #,##0.0000_-;_-* &quot;-&quot;??_-;_-@_-"/>
  </numFmts>
  <fonts count="92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u/>
      <sz val="13"/>
      <name val="Browallia New"/>
      <family val="2"/>
    </font>
    <font>
      <sz val="9"/>
      <name val="Browallia New"/>
      <family val="2"/>
    </font>
    <font>
      <sz val="11"/>
      <color theme="1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80" fillId="0" borderId="0" applyNumberFormat="0" applyFill="0" applyBorder="0" applyAlignment="0" applyProtection="0">
      <alignment vertical="top"/>
      <protection locked="0"/>
    </xf>
    <xf numFmtId="0" fontId="79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7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6" fillId="0" borderId="0"/>
    <xf numFmtId="0" fontId="77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81" fillId="0" borderId="0"/>
    <xf numFmtId="0" fontId="81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82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7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327">
    <xf numFmtId="0" fontId="0" fillId="0" borderId="0" xfId="0"/>
    <xf numFmtId="0" fontId="70" fillId="0" borderId="0" xfId="0" applyFont="1" applyAlignment="1">
      <alignment vertical="center"/>
    </xf>
    <xf numFmtId="0" fontId="70" fillId="0" borderId="0" xfId="310" applyFont="1" applyAlignment="1">
      <alignment vertical="center"/>
    </xf>
    <xf numFmtId="0" fontId="71" fillId="0" borderId="0" xfId="310" applyFont="1" applyAlignment="1">
      <alignment horizontal="left" vertical="center"/>
    </xf>
    <xf numFmtId="0" fontId="84" fillId="0" borderId="0" xfId="0" applyFont="1" applyAlignment="1">
      <alignment horizontal="centerContinuous" vertical="center"/>
    </xf>
    <xf numFmtId="0" fontId="85" fillId="0" borderId="0" xfId="0" applyFont="1" applyAlignment="1">
      <alignment vertical="center"/>
    </xf>
    <xf numFmtId="0" fontId="84" fillId="0" borderId="26" xfId="0" applyFont="1" applyBorder="1" applyAlignment="1">
      <alignment horizontal="centerContinuous" vertical="center"/>
    </xf>
    <xf numFmtId="167" fontId="70" fillId="0" borderId="0" xfId="0" applyNumberFormat="1" applyFont="1" applyAlignment="1">
      <alignment vertical="center"/>
    </xf>
    <xf numFmtId="167" fontId="71" fillId="0" borderId="0" xfId="0" applyNumberFormat="1" applyFont="1" applyAlignment="1">
      <alignment horizontal="center" vertical="center"/>
    </xf>
    <xf numFmtId="167" fontId="85" fillId="0" borderId="0" xfId="0" applyNumberFormat="1" applyFont="1" applyAlignment="1">
      <alignment vertical="center"/>
    </xf>
    <xf numFmtId="0" fontId="85" fillId="0" borderId="26" xfId="0" applyFont="1" applyBorder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0" borderId="0" xfId="310" applyFont="1" applyAlignment="1">
      <alignment vertical="center"/>
    </xf>
    <xf numFmtId="0" fontId="71" fillId="0" borderId="0" xfId="0" applyFont="1" applyAlignment="1">
      <alignment vertical="center"/>
    </xf>
    <xf numFmtId="167" fontId="84" fillId="0" borderId="0" xfId="310" applyNumberFormat="1" applyFont="1" applyAlignment="1">
      <alignment horizontal="center" vertical="center"/>
    </xf>
    <xf numFmtId="167" fontId="85" fillId="0" borderId="0" xfId="0" applyNumberFormat="1" applyFont="1" applyAlignment="1">
      <alignment horizontal="right" vertical="center"/>
    </xf>
    <xf numFmtId="167" fontId="85" fillId="0" borderId="26" xfId="0" applyNumberFormat="1" applyFont="1" applyBorder="1" applyAlignment="1">
      <alignment horizontal="right" vertical="center"/>
    </xf>
    <xf numFmtId="167" fontId="85" fillId="0" borderId="26" xfId="0" applyNumberFormat="1" applyFont="1" applyBorder="1" applyAlignment="1">
      <alignment horizontal="center" vertical="center"/>
    </xf>
    <xf numFmtId="167" fontId="85" fillId="0" borderId="26" xfId="72" applyNumberFormat="1" applyFont="1" applyFill="1" applyBorder="1" applyAlignment="1">
      <alignment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15" fontId="73" fillId="0" borderId="0" xfId="310" quotePrefix="1" applyNumberFormat="1" applyFont="1" applyAlignment="1">
      <alignment vertical="center"/>
    </xf>
    <xf numFmtId="0" fontId="73" fillId="0" borderId="0" xfId="0" applyFont="1" applyAlignment="1">
      <alignment vertical="center"/>
    </xf>
    <xf numFmtId="15" fontId="73" fillId="0" borderId="0" xfId="0" quotePrefix="1" applyNumberFormat="1" applyFont="1" applyAlignment="1">
      <alignment vertical="center"/>
    </xf>
    <xf numFmtId="0" fontId="73" fillId="0" borderId="0" xfId="310" applyFont="1" applyAlignment="1">
      <alignment vertical="center"/>
    </xf>
    <xf numFmtId="15" fontId="72" fillId="0" borderId="0" xfId="310" quotePrefix="1" applyNumberFormat="1" applyFont="1" applyAlignment="1">
      <alignment vertical="center"/>
    </xf>
    <xf numFmtId="0" fontId="72" fillId="0" borderId="0" xfId="0" applyFont="1" applyAlignment="1">
      <alignment vertical="center"/>
    </xf>
    <xf numFmtId="15" fontId="72" fillId="0" borderId="0" xfId="0" quotePrefix="1" applyNumberFormat="1" applyFont="1" applyAlignment="1">
      <alignment vertical="center"/>
    </xf>
    <xf numFmtId="165" fontId="84" fillId="0" borderId="0" xfId="308" applyNumberFormat="1" applyFont="1" applyAlignment="1">
      <alignment horizontal="center" vertical="center"/>
    </xf>
    <xf numFmtId="167" fontId="85" fillId="0" borderId="0" xfId="308" applyNumberFormat="1" applyFont="1" applyAlignment="1">
      <alignment horizontal="center" vertical="center"/>
    </xf>
    <xf numFmtId="167" fontId="85" fillId="0" borderId="0" xfId="181" applyNumberFormat="1" applyFont="1" applyFill="1" applyBorder="1" applyAlignment="1">
      <alignment horizontal="right" vertical="center"/>
    </xf>
    <xf numFmtId="167" fontId="85" fillId="0" borderId="0" xfId="181" applyNumberFormat="1" applyFont="1" applyFill="1" applyAlignment="1">
      <alignment horizontal="right" vertical="center"/>
    </xf>
    <xf numFmtId="167" fontId="84" fillId="0" borderId="0" xfId="0" applyNumberFormat="1" applyFont="1" applyAlignment="1">
      <alignment horizontal="center" vertical="center"/>
    </xf>
    <xf numFmtId="167" fontId="85" fillId="0" borderId="26" xfId="72" applyNumberFormat="1" applyFont="1" applyFill="1" applyBorder="1" applyAlignment="1">
      <alignment horizontal="right" vertical="center"/>
    </xf>
    <xf numFmtId="167" fontId="84" fillId="0" borderId="0" xfId="308" applyNumberFormat="1" applyFont="1" applyAlignment="1">
      <alignment horizontal="center" vertical="center"/>
    </xf>
    <xf numFmtId="167" fontId="85" fillId="0" borderId="0" xfId="72" applyNumberFormat="1" applyFont="1" applyFill="1" applyBorder="1" applyAlignment="1">
      <alignment vertical="center"/>
    </xf>
    <xf numFmtId="167" fontId="84" fillId="0" borderId="26" xfId="308" applyNumberFormat="1" applyFont="1" applyBorder="1" applyAlignment="1">
      <alignment horizontal="center" vertical="center"/>
    </xf>
    <xf numFmtId="167" fontId="84" fillId="0" borderId="26" xfId="181" applyNumberFormat="1" applyFont="1" applyFill="1" applyBorder="1" applyAlignment="1">
      <alignment horizontal="right" vertical="center"/>
    </xf>
    <xf numFmtId="0" fontId="84" fillId="0" borderId="0" xfId="31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167" fontId="84" fillId="0" borderId="0" xfId="0" applyNumberFormat="1" applyFont="1" applyAlignment="1">
      <alignment horizontal="centerContinuous" vertical="center"/>
    </xf>
    <xf numFmtId="167" fontId="84" fillId="0" borderId="26" xfId="0" applyNumberFormat="1" applyFont="1" applyBorder="1" applyAlignment="1">
      <alignment horizontal="centerContinuous" vertical="center"/>
    </xf>
    <xf numFmtId="167" fontId="84" fillId="0" borderId="0" xfId="0" applyNumberFormat="1" applyFont="1" applyAlignment="1">
      <alignment horizontal="right" vertical="center"/>
    </xf>
    <xf numFmtId="167" fontId="84" fillId="0" borderId="0" xfId="0" applyNumberFormat="1" applyFont="1" applyAlignment="1" applyProtection="1">
      <alignment horizontal="right" vertical="center"/>
      <protection locked="0"/>
    </xf>
    <xf numFmtId="164" fontId="84" fillId="0" borderId="0" xfId="0" applyNumberFormat="1" applyFont="1" applyAlignment="1" applyProtection="1">
      <alignment horizontal="right" vertical="center"/>
      <protection locked="0"/>
    </xf>
    <xf numFmtId="167" fontId="84" fillId="0" borderId="27" xfId="0" applyNumberFormat="1" applyFont="1" applyBorder="1" applyAlignment="1">
      <alignment horizontal="right" vertical="center"/>
    </xf>
    <xf numFmtId="167" fontId="85" fillId="30" borderId="0" xfId="0" applyNumberFormat="1" applyFont="1" applyFill="1" applyAlignment="1">
      <alignment vertical="center"/>
    </xf>
    <xf numFmtId="165" fontId="85" fillId="0" borderId="0" xfId="308" applyNumberFormat="1" applyFont="1" applyAlignment="1">
      <alignment horizontal="center" vertical="center"/>
    </xf>
    <xf numFmtId="167" fontId="85" fillId="30" borderId="0" xfId="72" applyNumberFormat="1" applyFont="1" applyFill="1" applyAlignment="1">
      <alignment horizontal="right" vertical="center"/>
    </xf>
    <xf numFmtId="167" fontId="85" fillId="0" borderId="0" xfId="308" applyNumberFormat="1" applyFont="1" applyAlignment="1">
      <alignment horizontal="right" vertical="center"/>
    </xf>
    <xf numFmtId="167" fontId="85" fillId="30" borderId="0" xfId="72" applyNumberFormat="1" applyFont="1" applyFill="1" applyAlignment="1">
      <alignment vertical="center"/>
    </xf>
    <xf numFmtId="167" fontId="74" fillId="30" borderId="0" xfId="0" applyNumberFormat="1" applyFont="1" applyFill="1" applyAlignment="1">
      <alignment vertical="center"/>
    </xf>
    <xf numFmtId="167" fontId="85" fillId="30" borderId="1" xfId="181" applyNumberFormat="1" applyFont="1" applyFill="1" applyBorder="1" applyAlignment="1">
      <alignment horizontal="right" vertical="center"/>
    </xf>
    <xf numFmtId="167" fontId="85" fillId="0" borderId="1" xfId="181" applyNumberFormat="1" applyFont="1" applyFill="1" applyBorder="1" applyAlignment="1">
      <alignment horizontal="right" vertical="center"/>
    </xf>
    <xf numFmtId="167" fontId="85" fillId="30" borderId="26" xfId="181" applyNumberFormat="1" applyFont="1" applyFill="1" applyBorder="1" applyAlignment="1">
      <alignment horizontal="right" vertical="center"/>
    </xf>
    <xf numFmtId="167" fontId="85" fillId="0" borderId="26" xfId="181" applyNumberFormat="1" applyFont="1" applyFill="1" applyBorder="1" applyAlignment="1">
      <alignment horizontal="right" vertical="center"/>
    </xf>
    <xf numFmtId="167" fontId="85" fillId="30" borderId="0" xfId="181" applyNumberFormat="1" applyFont="1" applyFill="1" applyAlignment="1">
      <alignment horizontal="right" vertical="center"/>
    </xf>
    <xf numFmtId="167" fontId="85" fillId="30" borderId="28" xfId="181" applyNumberFormat="1" applyFont="1" applyFill="1" applyBorder="1" applyAlignment="1">
      <alignment horizontal="right" vertical="center"/>
    </xf>
    <xf numFmtId="167" fontId="85" fillId="0" borderId="28" xfId="181" applyNumberFormat="1" applyFont="1" applyFill="1" applyBorder="1" applyAlignment="1">
      <alignment horizontal="right" vertical="center"/>
    </xf>
    <xf numFmtId="167" fontId="84" fillId="30" borderId="0" xfId="0" applyNumberFormat="1" applyFont="1" applyFill="1" applyAlignment="1">
      <alignment horizontal="centerContinuous" vertical="center"/>
    </xf>
    <xf numFmtId="167" fontId="84" fillId="30" borderId="0" xfId="0" applyNumberFormat="1" applyFont="1" applyFill="1" applyAlignment="1">
      <alignment horizontal="right" vertical="center"/>
    </xf>
    <xf numFmtId="167" fontId="84" fillId="30" borderId="0" xfId="0" applyNumberFormat="1" applyFont="1" applyFill="1" applyAlignment="1">
      <alignment horizontal="center" vertical="center"/>
    </xf>
    <xf numFmtId="167" fontId="84" fillId="0" borderId="0" xfId="0" quotePrefix="1" applyNumberFormat="1" applyFont="1" applyAlignment="1">
      <alignment horizontal="right" vertical="center"/>
    </xf>
    <xf numFmtId="167" fontId="85" fillId="30" borderId="0" xfId="0" applyNumberFormat="1" applyFont="1" applyFill="1" applyAlignment="1">
      <alignment horizontal="center" vertical="center"/>
    </xf>
    <xf numFmtId="167" fontId="85" fillId="0" borderId="0" xfId="72" quotePrefix="1" applyNumberFormat="1" applyFont="1" applyFill="1" applyBorder="1" applyAlignment="1">
      <alignment horizontal="right" vertical="center"/>
    </xf>
    <xf numFmtId="0" fontId="74" fillId="0" borderId="0" xfId="0" applyFont="1" applyAlignment="1">
      <alignment vertical="center"/>
    </xf>
    <xf numFmtId="167" fontId="74" fillId="0" borderId="0" xfId="0" applyNumberFormat="1" applyFont="1" applyAlignment="1">
      <alignment vertical="center"/>
    </xf>
    <xf numFmtId="167" fontId="74" fillId="0" borderId="0" xfId="308" applyNumberFormat="1" applyFont="1" applyAlignment="1">
      <alignment horizontal="center" vertical="center"/>
    </xf>
    <xf numFmtId="167" fontId="75" fillId="30" borderId="0" xfId="0" quotePrefix="1" applyNumberFormat="1" applyFont="1" applyFill="1" applyAlignment="1">
      <alignment horizontal="right" vertical="center"/>
    </xf>
    <xf numFmtId="167" fontId="74" fillId="0" borderId="0" xfId="181" applyNumberFormat="1" applyFont="1" applyFill="1" applyAlignment="1">
      <alignment horizontal="right" vertical="center"/>
    </xf>
    <xf numFmtId="167" fontId="75" fillId="0" borderId="0" xfId="0" quotePrefix="1" applyNumberFormat="1" applyFont="1" applyAlignment="1">
      <alignment horizontal="right" vertical="center"/>
    </xf>
    <xf numFmtId="167" fontId="75" fillId="0" borderId="0" xfId="0" applyNumberFormat="1" applyFont="1" applyAlignment="1">
      <alignment horizontal="center" vertical="center"/>
    </xf>
    <xf numFmtId="0" fontId="75" fillId="0" borderId="0" xfId="310" applyFont="1" applyAlignment="1">
      <alignment horizontal="left" vertical="center"/>
    </xf>
    <xf numFmtId="167" fontId="74" fillId="30" borderId="26" xfId="0" quotePrefix="1" applyNumberFormat="1" applyFont="1" applyFill="1" applyBorder="1" applyAlignment="1">
      <alignment horizontal="right" vertical="center"/>
    </xf>
    <xf numFmtId="167" fontId="74" fillId="0" borderId="26" xfId="0" quotePrefix="1" applyNumberFormat="1" applyFont="1" applyBorder="1" applyAlignment="1">
      <alignment horizontal="right" vertical="center"/>
    </xf>
    <xf numFmtId="167" fontId="74" fillId="30" borderId="0" xfId="181" applyNumberFormat="1" applyFont="1" applyFill="1" applyAlignment="1">
      <alignment horizontal="right" vertical="center"/>
    </xf>
    <xf numFmtId="167" fontId="74" fillId="30" borderId="0" xfId="181" applyNumberFormat="1" applyFont="1" applyFill="1" applyBorder="1" applyAlignment="1">
      <alignment horizontal="right" vertical="center"/>
    </xf>
    <xf numFmtId="167" fontId="74" fillId="0" borderId="0" xfId="181" applyNumberFormat="1" applyFont="1" applyFill="1" applyBorder="1" applyAlignment="1">
      <alignment horizontal="right" vertical="center"/>
    </xf>
    <xf numFmtId="0" fontId="74" fillId="0" borderId="0" xfId="293" applyFont="1" applyAlignment="1">
      <alignment vertical="top"/>
    </xf>
    <xf numFmtId="0" fontId="74" fillId="0" borderId="0" xfId="292" applyFont="1" applyAlignment="1">
      <alignment vertical="top"/>
    </xf>
    <xf numFmtId="0" fontId="74" fillId="0" borderId="0" xfId="310" applyFont="1" applyAlignment="1">
      <alignment vertical="center"/>
    </xf>
    <xf numFmtId="0" fontId="74" fillId="0" borderId="0" xfId="310" applyFont="1" applyAlignment="1">
      <alignment horizontal="left" vertical="center"/>
    </xf>
    <xf numFmtId="0" fontId="86" fillId="0" borderId="0" xfId="0" applyFont="1" applyAlignment="1">
      <alignment vertical="center"/>
    </xf>
    <xf numFmtId="167" fontId="74" fillId="0" borderId="0" xfId="72" applyNumberFormat="1" applyFont="1" applyFill="1" applyBorder="1" applyAlignment="1">
      <alignment horizontal="center" vertical="center"/>
    </xf>
    <xf numFmtId="167" fontId="74" fillId="0" borderId="0" xfId="0" applyNumberFormat="1" applyFont="1" applyAlignment="1">
      <alignment horizontal="right" vertical="center"/>
    </xf>
    <xf numFmtId="167" fontId="85" fillId="0" borderId="0" xfId="72" applyNumberFormat="1" applyFont="1" applyFill="1" applyBorder="1" applyAlignment="1">
      <alignment horizontal="center" vertical="center"/>
    </xf>
    <xf numFmtId="167" fontId="85" fillId="30" borderId="0" xfId="181" applyNumberFormat="1" applyFont="1" applyFill="1" applyBorder="1" applyAlignment="1">
      <alignment horizontal="right" vertical="center"/>
    </xf>
    <xf numFmtId="167" fontId="85" fillId="0" borderId="0" xfId="72" applyNumberFormat="1" applyFont="1" applyFill="1" applyAlignment="1">
      <alignment vertical="center"/>
    </xf>
    <xf numFmtId="4" fontId="74" fillId="0" borderId="0" xfId="72" applyFont="1" applyAlignment="1">
      <alignment vertical="center"/>
    </xf>
    <xf numFmtId="0" fontId="74" fillId="0" borderId="0" xfId="0" applyFont="1" applyAlignment="1">
      <alignment horizontal="centerContinuous" vertical="center"/>
    </xf>
    <xf numFmtId="167" fontId="74" fillId="0" borderId="0" xfId="0" applyNumberFormat="1" applyFont="1" applyAlignment="1">
      <alignment horizontal="centerContinuous" vertical="center"/>
    </xf>
    <xf numFmtId="0" fontId="75" fillId="0" borderId="27" xfId="0" applyFont="1" applyBorder="1" applyAlignment="1">
      <alignment vertical="center"/>
    </xf>
    <xf numFmtId="0" fontId="74" fillId="0" borderId="26" xfId="0" applyFont="1" applyBorder="1" applyAlignment="1">
      <alignment horizontal="centerContinuous" vertical="center"/>
    </xf>
    <xf numFmtId="0" fontId="74" fillId="0" borderId="26" xfId="0" applyFont="1" applyBorder="1" applyAlignment="1">
      <alignment horizontal="center" vertical="center"/>
    </xf>
    <xf numFmtId="167" fontId="74" fillId="0" borderId="26" xfId="0" applyNumberFormat="1" applyFont="1" applyBorder="1" applyAlignment="1">
      <alignment horizontal="right" vertical="center"/>
    </xf>
    <xf numFmtId="167" fontId="74" fillId="0" borderId="26" xfId="0" applyNumberFormat="1" applyFont="1" applyBorder="1" applyAlignment="1">
      <alignment horizontal="centerContinuous" vertical="center"/>
    </xf>
    <xf numFmtId="167" fontId="71" fillId="0" borderId="0" xfId="0" applyNumberFormat="1" applyFont="1" applyAlignment="1">
      <alignment horizontal="right" vertical="center"/>
    </xf>
    <xf numFmtId="167" fontId="75" fillId="0" borderId="0" xfId="310" applyNumberFormat="1" applyFont="1" applyAlignment="1">
      <alignment horizontal="center" vertical="center"/>
    </xf>
    <xf numFmtId="0" fontId="74" fillId="0" borderId="26" xfId="0" applyFont="1" applyBorder="1" applyAlignment="1">
      <alignment horizontal="left" vertical="center"/>
    </xf>
    <xf numFmtId="0" fontId="75" fillId="0" borderId="26" xfId="0" applyFont="1" applyBorder="1" applyAlignment="1">
      <alignment vertical="center"/>
    </xf>
    <xf numFmtId="0" fontId="74" fillId="0" borderId="26" xfId="0" applyFont="1" applyBorder="1" applyAlignment="1">
      <alignment vertical="center"/>
    </xf>
    <xf numFmtId="0" fontId="75" fillId="0" borderId="26" xfId="310" applyFont="1" applyBorder="1" applyAlignment="1">
      <alignment horizontal="left" vertical="center"/>
    </xf>
    <xf numFmtId="0" fontId="75" fillId="0" borderId="26" xfId="0" applyFont="1" applyBorder="1" applyAlignment="1">
      <alignment horizontal="center" vertical="center"/>
    </xf>
    <xf numFmtId="167" fontId="75" fillId="0" borderId="26" xfId="310" applyNumberFormat="1" applyFont="1" applyBorder="1" applyAlignment="1">
      <alignment horizontal="right" vertical="center" wrapText="1"/>
    </xf>
    <xf numFmtId="167" fontId="74" fillId="0" borderId="26" xfId="0" applyNumberFormat="1" applyFont="1" applyBorder="1" applyAlignment="1">
      <alignment horizontal="center" vertical="center"/>
    </xf>
    <xf numFmtId="167" fontId="74" fillId="0" borderId="26" xfId="182" applyNumberFormat="1" applyFont="1" applyBorder="1" applyAlignment="1">
      <alignment horizontal="right" vertical="center"/>
    </xf>
    <xf numFmtId="167" fontId="74" fillId="0" borderId="26" xfId="72" applyNumberFormat="1" applyFont="1" applyBorder="1" applyAlignment="1">
      <alignment vertical="center"/>
    </xf>
    <xf numFmtId="167" fontId="74" fillId="0" borderId="26" xfId="182" applyNumberFormat="1" applyFont="1" applyFill="1" applyBorder="1" applyAlignment="1">
      <alignment horizontal="right" vertical="center"/>
    </xf>
    <xf numFmtId="167" fontId="74" fillId="0" borderId="26" xfId="72" applyNumberFormat="1" applyFont="1" applyFill="1" applyBorder="1" applyAlignment="1">
      <alignment vertical="center"/>
    </xf>
    <xf numFmtId="0" fontId="75" fillId="0" borderId="0" xfId="0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0" fontId="75" fillId="0" borderId="0" xfId="0" applyFont="1" applyAlignment="1">
      <alignment horizontal="centerContinuous" vertical="center"/>
    </xf>
    <xf numFmtId="167" fontId="75" fillId="0" borderId="0" xfId="0" applyNumberFormat="1" applyFont="1" applyAlignment="1">
      <alignment horizontal="right" vertical="center"/>
    </xf>
    <xf numFmtId="167" fontId="75" fillId="0" borderId="0" xfId="0" applyNumberFormat="1" applyFont="1" applyAlignment="1" applyProtection="1">
      <alignment horizontal="right" vertical="center"/>
      <protection locked="0"/>
    </xf>
    <xf numFmtId="167" fontId="75" fillId="0" borderId="27" xfId="0" applyNumberFormat="1" applyFont="1" applyBorder="1" applyAlignment="1">
      <alignment horizontal="right" vertical="center"/>
    </xf>
    <xf numFmtId="167" fontId="74" fillId="30" borderId="0" xfId="182" applyNumberFormat="1" applyFont="1" applyFill="1" applyAlignment="1">
      <alignment horizontal="right" vertical="center"/>
    </xf>
    <xf numFmtId="167" fontId="74" fillId="0" borderId="0" xfId="182" applyNumberFormat="1" applyFont="1" applyAlignment="1">
      <alignment horizontal="right" vertical="center"/>
    </xf>
    <xf numFmtId="167" fontId="74" fillId="0" borderId="0" xfId="182" applyNumberFormat="1" applyFont="1" applyFill="1" applyAlignment="1">
      <alignment horizontal="right" vertical="center"/>
    </xf>
    <xf numFmtId="167" fontId="74" fillId="0" borderId="0" xfId="72" applyNumberFormat="1" applyFont="1" applyAlignment="1">
      <alignment vertical="center"/>
    </xf>
    <xf numFmtId="167" fontId="74" fillId="30" borderId="0" xfId="72" applyNumberFormat="1" applyFont="1" applyFill="1" applyAlignment="1">
      <alignment vertical="center"/>
    </xf>
    <xf numFmtId="167" fontId="74" fillId="0" borderId="0" xfId="72" applyNumberFormat="1" applyFont="1" applyFill="1" applyAlignment="1">
      <alignment vertical="center"/>
    </xf>
    <xf numFmtId="0" fontId="75" fillId="0" borderId="0" xfId="310" applyFont="1" applyAlignment="1">
      <alignment vertical="center"/>
    </xf>
    <xf numFmtId="165" fontId="74" fillId="0" borderId="0" xfId="281" applyNumberFormat="1" applyFont="1" applyAlignment="1">
      <alignment vertical="center"/>
    </xf>
    <xf numFmtId="166" fontId="74" fillId="0" borderId="0" xfId="72" applyNumberFormat="1" applyFont="1" applyFill="1" applyAlignment="1">
      <alignment vertical="center"/>
    </xf>
    <xf numFmtId="167" fontId="74" fillId="0" borderId="0" xfId="309" applyNumberFormat="1" applyFont="1" applyAlignment="1">
      <alignment horizontal="right" vertical="center"/>
    </xf>
    <xf numFmtId="167" fontId="71" fillId="0" borderId="0" xfId="310" applyNumberFormat="1" applyFont="1" applyAlignment="1">
      <alignment horizontal="center" vertical="center"/>
    </xf>
    <xf numFmtId="15" fontId="70" fillId="0" borderId="0" xfId="0" quotePrefix="1" applyNumberFormat="1" applyFont="1" applyAlignment="1">
      <alignment vertical="center"/>
    </xf>
    <xf numFmtId="15" fontId="71" fillId="0" borderId="0" xfId="0" quotePrefix="1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5" fontId="71" fillId="0" borderId="0" xfId="310" quotePrefix="1" applyNumberFormat="1" applyFont="1" applyAlignment="1">
      <alignment vertical="center"/>
    </xf>
    <xf numFmtId="0" fontId="75" fillId="0" borderId="0" xfId="310" applyFont="1" applyAlignment="1">
      <alignment horizontal="center" vertical="center"/>
    </xf>
    <xf numFmtId="167" fontId="74" fillId="0" borderId="28" xfId="181" applyNumberFormat="1" applyFont="1" applyFill="1" applyBorder="1" applyAlignment="1">
      <alignment horizontal="right" vertical="center"/>
    </xf>
    <xf numFmtId="0" fontId="73" fillId="0" borderId="0" xfId="310" applyFont="1" applyAlignment="1">
      <alignment horizontal="left" vertical="center"/>
    </xf>
    <xf numFmtId="164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167" fontId="73" fillId="30" borderId="0" xfId="0" applyNumberFormat="1" applyFont="1" applyFill="1" applyAlignment="1">
      <alignment horizontal="right" vertical="center"/>
    </xf>
    <xf numFmtId="167" fontId="73" fillId="0" borderId="0" xfId="0" applyNumberFormat="1" applyFont="1" applyAlignment="1">
      <alignment vertical="center"/>
    </xf>
    <xf numFmtId="167" fontId="73" fillId="0" borderId="0" xfId="0" applyNumberFormat="1" applyFont="1" applyAlignment="1">
      <alignment horizontal="right" vertical="center"/>
    </xf>
    <xf numFmtId="167" fontId="74" fillId="30" borderId="0" xfId="309" applyNumberFormat="1" applyFont="1" applyFill="1" applyAlignment="1">
      <alignment horizontal="right" vertical="center"/>
    </xf>
    <xf numFmtId="0" fontId="74" fillId="0" borderId="0" xfId="0" quotePrefix="1" applyFont="1" applyAlignment="1">
      <alignment horizontal="center" vertical="center"/>
    </xf>
    <xf numFmtId="167" fontId="71" fillId="0" borderId="0" xfId="0" quotePrefix="1" applyNumberFormat="1" applyFont="1" applyAlignment="1">
      <alignment horizontal="right" vertical="center"/>
    </xf>
    <xf numFmtId="0" fontId="71" fillId="0" borderId="26" xfId="0" applyFont="1" applyBorder="1" applyAlignment="1">
      <alignment horizontal="center" vertical="center"/>
    </xf>
    <xf numFmtId="0" fontId="74" fillId="0" borderId="0" xfId="310" applyFont="1" applyAlignment="1">
      <alignment horizontal="center" vertical="center"/>
    </xf>
    <xf numFmtId="0" fontId="75" fillId="0" borderId="26" xfId="310" applyFont="1" applyBorder="1" applyAlignment="1">
      <alignment vertical="center"/>
    </xf>
    <xf numFmtId="167" fontId="74" fillId="0" borderId="26" xfId="0" applyNumberFormat="1" applyFont="1" applyBorder="1" applyAlignment="1">
      <alignment vertical="center"/>
    </xf>
    <xf numFmtId="0" fontId="87" fillId="0" borderId="0" xfId="310" applyFont="1" applyAlignment="1">
      <alignment vertical="center"/>
    </xf>
    <xf numFmtId="0" fontId="88" fillId="0" borderId="0" xfId="0" applyFont="1" applyAlignment="1">
      <alignment vertical="center"/>
    </xf>
    <xf numFmtId="167" fontId="88" fillId="0" borderId="0" xfId="0" applyNumberFormat="1" applyFont="1" applyAlignment="1">
      <alignment horizontal="right" vertical="center"/>
    </xf>
    <xf numFmtId="167" fontId="88" fillId="0" borderId="0" xfId="0" applyNumberFormat="1" applyFont="1" applyAlignment="1">
      <alignment vertical="center"/>
    </xf>
    <xf numFmtId="167" fontId="72" fillId="0" borderId="0" xfId="0" applyNumberFormat="1" applyFont="1" applyAlignment="1">
      <alignment horizontal="center" vertical="center"/>
    </xf>
    <xf numFmtId="167" fontId="72" fillId="0" borderId="0" xfId="310" applyNumberFormat="1" applyFont="1" applyAlignment="1">
      <alignment horizontal="right" vertical="center"/>
    </xf>
    <xf numFmtId="167" fontId="73" fillId="0" borderId="0" xfId="310" applyNumberFormat="1" applyFont="1" applyAlignment="1">
      <alignment horizontal="center" vertical="center" wrapText="1"/>
    </xf>
    <xf numFmtId="167" fontId="72" fillId="0" borderId="0" xfId="310" applyNumberFormat="1" applyFont="1" applyAlignment="1">
      <alignment vertical="center" wrapText="1"/>
    </xf>
    <xf numFmtId="167" fontId="73" fillId="0" borderId="0" xfId="310" applyNumberFormat="1" applyFont="1" applyAlignment="1">
      <alignment vertical="center" wrapText="1"/>
    </xf>
    <xf numFmtId="167" fontId="72" fillId="0" borderId="0" xfId="310" applyNumberFormat="1" applyFont="1" applyAlignment="1">
      <alignment vertical="center"/>
    </xf>
    <xf numFmtId="167" fontId="72" fillId="0" borderId="0" xfId="0" applyNumberFormat="1" applyFont="1" applyAlignment="1">
      <alignment vertical="center"/>
    </xf>
    <xf numFmtId="167" fontId="72" fillId="0" borderId="0" xfId="310" applyNumberFormat="1" applyFont="1" applyAlignment="1">
      <alignment horizontal="right" vertical="center" wrapText="1"/>
    </xf>
    <xf numFmtId="167" fontId="72" fillId="0" borderId="0" xfId="268" applyNumberFormat="1" applyFont="1" applyAlignment="1">
      <alignment horizontal="center" vertical="center"/>
    </xf>
    <xf numFmtId="167" fontId="72" fillId="0" borderId="0" xfId="0" applyNumberFormat="1" applyFont="1" applyAlignment="1">
      <alignment horizontal="right" vertical="center"/>
    </xf>
    <xf numFmtId="167" fontId="72" fillId="0" borderId="0" xfId="72" applyNumberFormat="1" applyFont="1" applyFill="1" applyAlignment="1">
      <alignment horizontal="right" vertical="center"/>
    </xf>
    <xf numFmtId="167" fontId="72" fillId="0" borderId="0" xfId="0" quotePrefix="1" applyNumberFormat="1" applyFont="1" applyAlignment="1">
      <alignment horizontal="right" vertical="center"/>
    </xf>
    <xf numFmtId="0" fontId="72" fillId="0" borderId="26" xfId="0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167" fontId="72" fillId="0" borderId="26" xfId="310" applyNumberFormat="1" applyFont="1" applyBorder="1" applyAlignment="1">
      <alignment horizontal="right" vertical="center" wrapText="1"/>
    </xf>
    <xf numFmtId="0" fontId="72" fillId="0" borderId="0" xfId="310" applyFont="1" applyAlignment="1">
      <alignment horizontal="left" vertical="center"/>
    </xf>
    <xf numFmtId="0" fontId="72" fillId="0" borderId="0" xfId="310" quotePrefix="1" applyFont="1" applyAlignment="1">
      <alignment vertical="center"/>
    </xf>
    <xf numFmtId="189" fontId="73" fillId="0" borderId="0" xfId="72" quotePrefix="1" applyNumberFormat="1" applyFont="1" applyFill="1" applyAlignment="1">
      <alignment horizontal="center" vertical="center"/>
    </xf>
    <xf numFmtId="167" fontId="73" fillId="0" borderId="26" xfId="0" applyNumberFormat="1" applyFont="1" applyBorder="1" applyAlignment="1">
      <alignment horizontal="right" vertical="center"/>
    </xf>
    <xf numFmtId="167" fontId="73" fillId="0" borderId="28" xfId="0" applyNumberFormat="1" applyFont="1" applyBorder="1" applyAlignment="1">
      <alignment horizontal="right" vertical="center"/>
    </xf>
    <xf numFmtId="167" fontId="73" fillId="31" borderId="0" xfId="0" applyNumberFormat="1" applyFont="1" applyFill="1" applyAlignment="1">
      <alignment horizontal="right" vertical="center"/>
    </xf>
    <xf numFmtId="167" fontId="73" fillId="30" borderId="26" xfId="0" applyNumberFormat="1" applyFont="1" applyFill="1" applyBorder="1" applyAlignment="1">
      <alignment horizontal="right" vertical="center"/>
    </xf>
    <xf numFmtId="167" fontId="73" fillId="30" borderId="28" xfId="0" applyNumberFormat="1" applyFont="1" applyFill="1" applyBorder="1" applyAlignment="1">
      <alignment horizontal="right" vertical="center"/>
    </xf>
    <xf numFmtId="0" fontId="75" fillId="0" borderId="0" xfId="0" applyFont="1" applyAlignment="1">
      <alignment vertical="center"/>
    </xf>
    <xf numFmtId="165" fontId="75" fillId="0" borderId="0" xfId="308" applyNumberFormat="1" applyFont="1" applyAlignment="1">
      <alignment horizontal="center" vertical="center"/>
    </xf>
    <xf numFmtId="167" fontId="74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167" fontId="90" fillId="0" borderId="0" xfId="0" applyNumberFormat="1" applyFont="1" applyAlignment="1">
      <alignment horizontal="right" vertical="center"/>
    </xf>
    <xf numFmtId="167" fontId="90" fillId="0" borderId="0" xfId="0" applyNumberFormat="1" applyFont="1" applyAlignment="1">
      <alignment vertical="center"/>
    </xf>
    <xf numFmtId="165" fontId="75" fillId="0" borderId="0" xfId="0" applyNumberFormat="1" applyFont="1" applyAlignment="1">
      <alignment vertical="center"/>
    </xf>
    <xf numFmtId="165" fontId="75" fillId="0" borderId="26" xfId="0" applyNumberFormat="1" applyFont="1" applyBorder="1" applyAlignment="1">
      <alignment vertical="center"/>
    </xf>
    <xf numFmtId="0" fontId="75" fillId="0" borderId="26" xfId="0" applyFont="1" applyBorder="1" applyAlignment="1">
      <alignment horizontal="left" vertical="center"/>
    </xf>
    <xf numFmtId="0" fontId="75" fillId="0" borderId="26" xfId="0" applyFont="1" applyBorder="1" applyAlignment="1">
      <alignment horizontal="centerContinuous" vertical="center"/>
    </xf>
    <xf numFmtId="165" fontId="74" fillId="0" borderId="0" xfId="308" applyNumberFormat="1" applyFont="1" applyAlignment="1">
      <alignment horizontal="center" vertical="center"/>
    </xf>
    <xf numFmtId="0" fontId="74" fillId="0" borderId="0" xfId="309" applyFont="1" applyAlignment="1">
      <alignment horizontal="left" vertical="center"/>
    </xf>
    <xf numFmtId="165" fontId="74" fillId="0" borderId="0" xfId="308" applyNumberFormat="1" applyFont="1" applyAlignment="1">
      <alignment vertical="center"/>
    </xf>
    <xf numFmtId="9" fontId="74" fillId="0" borderId="0" xfId="316" applyFont="1" applyFill="1" applyBorder="1" applyAlignment="1">
      <alignment horizontal="left" vertical="center"/>
    </xf>
    <xf numFmtId="165" fontId="75" fillId="0" borderId="0" xfId="0" applyNumberFormat="1" applyFont="1" applyAlignment="1">
      <alignment horizontal="left" vertical="center"/>
    </xf>
    <xf numFmtId="0" fontId="74" fillId="0" borderId="0" xfId="310" applyFont="1" applyAlignment="1">
      <alignment horizontal="centerContinuous" vertical="center"/>
    </xf>
    <xf numFmtId="167" fontId="75" fillId="0" borderId="0" xfId="0" applyNumberFormat="1" applyFont="1" applyAlignment="1">
      <alignment horizontal="centerContinuous" vertical="center"/>
    </xf>
    <xf numFmtId="165" fontId="75" fillId="0" borderId="26" xfId="0" applyNumberFormat="1" applyFont="1" applyBorder="1" applyAlignment="1">
      <alignment horizontal="left" vertical="center"/>
    </xf>
    <xf numFmtId="167" fontId="75" fillId="0" borderId="0" xfId="308" applyNumberFormat="1" applyFont="1" applyAlignment="1">
      <alignment horizontal="center" vertical="center"/>
    </xf>
    <xf numFmtId="167" fontId="75" fillId="0" borderId="26" xfId="308" applyNumberFormat="1" applyFont="1" applyBorder="1" applyAlignment="1">
      <alignment vertical="center"/>
    </xf>
    <xf numFmtId="167" fontId="75" fillId="0" borderId="26" xfId="308" applyNumberFormat="1" applyFont="1" applyBorder="1" applyAlignment="1">
      <alignment horizontal="center" vertical="center"/>
    </xf>
    <xf numFmtId="166" fontId="72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right" vertical="center"/>
    </xf>
    <xf numFmtId="0" fontId="72" fillId="0" borderId="0" xfId="0" quotePrefix="1" applyFont="1" applyAlignment="1">
      <alignment horizontal="right" vertical="center"/>
    </xf>
    <xf numFmtId="166" fontId="72" fillId="0" borderId="0" xfId="0" quotePrefix="1" applyNumberFormat="1" applyFont="1" applyAlignment="1">
      <alignment horizontal="right" vertical="center"/>
    </xf>
    <xf numFmtId="167" fontId="71" fillId="0" borderId="0" xfId="310" applyNumberFormat="1" applyFont="1" applyAlignment="1">
      <alignment horizontal="right" vertical="center"/>
    </xf>
    <xf numFmtId="167" fontId="71" fillId="0" borderId="0" xfId="0" applyNumberFormat="1" applyFont="1" applyAlignment="1">
      <alignment vertical="center"/>
    </xf>
    <xf numFmtId="167" fontId="71" fillId="0" borderId="0" xfId="0" quotePrefix="1" applyNumberFormat="1" applyFont="1" applyAlignment="1">
      <alignment vertical="center"/>
    </xf>
    <xf numFmtId="167" fontId="71" fillId="0" borderId="26" xfId="310" applyNumberFormat="1" applyFont="1" applyBorder="1" applyAlignment="1">
      <alignment horizontal="right" vertical="center" wrapText="1"/>
    </xf>
    <xf numFmtId="167" fontId="71" fillId="0" borderId="0" xfId="310" applyNumberFormat="1" applyFont="1" applyAlignment="1">
      <alignment horizontal="right" vertical="center" wrapText="1"/>
    </xf>
    <xf numFmtId="167" fontId="70" fillId="0" borderId="0" xfId="0" applyNumberFormat="1" applyFont="1" applyAlignment="1">
      <alignment horizontal="right" vertical="center"/>
    </xf>
    <xf numFmtId="167" fontId="70" fillId="0" borderId="0" xfId="0" applyNumberFormat="1" applyFont="1" applyAlignment="1">
      <alignment horizontal="center" vertical="center"/>
    </xf>
    <xf numFmtId="0" fontId="70" fillId="0" borderId="0" xfId="310" applyFont="1" applyAlignment="1">
      <alignment horizontal="left" vertical="center"/>
    </xf>
    <xf numFmtId="15" fontId="70" fillId="0" borderId="0" xfId="0" applyNumberFormat="1" applyFont="1" applyAlignment="1">
      <alignment vertical="center"/>
    </xf>
    <xf numFmtId="15" fontId="70" fillId="0" borderId="0" xfId="310" quotePrefix="1" applyNumberFormat="1" applyFont="1" applyAlignment="1">
      <alignment vertical="center"/>
    </xf>
    <xf numFmtId="164" fontId="70" fillId="0" borderId="0" xfId="0" quotePrefix="1" applyNumberFormat="1" applyFont="1" applyAlignment="1">
      <alignment horizontal="center" vertical="center"/>
    </xf>
    <xf numFmtId="0" fontId="91" fillId="0" borderId="0" xfId="310" applyFont="1" applyAlignment="1">
      <alignment horizontal="left" vertical="center"/>
    </xf>
    <xf numFmtId="15" fontId="91" fillId="0" borderId="0" xfId="310" quotePrefix="1" applyNumberFormat="1" applyFont="1" applyAlignment="1">
      <alignment vertical="center"/>
    </xf>
    <xf numFmtId="0" fontId="91" fillId="0" borderId="0" xfId="0" applyFont="1" applyAlignment="1">
      <alignment vertical="center"/>
    </xf>
    <xf numFmtId="15" fontId="91" fillId="0" borderId="0" xfId="0" quotePrefix="1" applyNumberFormat="1" applyFont="1" applyAlignment="1">
      <alignment vertical="center"/>
    </xf>
    <xf numFmtId="164" fontId="91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167" fontId="91" fillId="30" borderId="0" xfId="0" applyNumberFormat="1" applyFont="1" applyFill="1" applyAlignment="1">
      <alignment horizontal="right" vertical="center"/>
    </xf>
    <xf numFmtId="167" fontId="91" fillId="0" borderId="0" xfId="0" applyNumberFormat="1" applyFont="1" applyAlignment="1">
      <alignment vertical="center"/>
    </xf>
    <xf numFmtId="167" fontId="91" fillId="0" borderId="0" xfId="0" applyNumberFormat="1" applyFont="1" applyAlignment="1">
      <alignment horizontal="right" vertical="center"/>
    </xf>
    <xf numFmtId="167" fontId="84" fillId="0" borderId="0" xfId="0" applyNumberFormat="1" applyFont="1" applyAlignment="1">
      <alignment vertical="center"/>
    </xf>
    <xf numFmtId="167" fontId="70" fillId="30" borderId="0" xfId="0" applyNumberFormat="1" applyFont="1" applyFill="1" applyAlignment="1">
      <alignment horizontal="right" vertical="center"/>
    </xf>
    <xf numFmtId="0" fontId="85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0" xfId="0" applyFont="1"/>
    <xf numFmtId="0" fontId="85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0" fontId="74" fillId="0" borderId="0" xfId="0" quotePrefix="1" applyFont="1" applyAlignment="1">
      <alignment horizontal="left" vertical="center"/>
    </xf>
    <xf numFmtId="167" fontId="75" fillId="0" borderId="26" xfId="0" applyNumberFormat="1" applyFont="1" applyBorder="1" applyAlignment="1">
      <alignment horizontal="center" vertical="center"/>
    </xf>
    <xf numFmtId="167" fontId="74" fillId="0" borderId="0" xfId="0" applyNumberFormat="1" applyFont="1" applyAlignment="1">
      <alignment horizontal="left" vertical="center"/>
    </xf>
    <xf numFmtId="0" fontId="88" fillId="0" borderId="0" xfId="0" applyFont="1"/>
    <xf numFmtId="167" fontId="75" fillId="30" borderId="0" xfId="0" applyNumberFormat="1" applyFont="1" applyFill="1" applyAlignment="1">
      <alignment horizontal="right" vertical="center"/>
    </xf>
    <xf numFmtId="0" fontId="74" fillId="0" borderId="0" xfId="310" quotePrefix="1" applyFont="1" applyAlignment="1">
      <alignment vertical="center"/>
    </xf>
    <xf numFmtId="0" fontId="74" fillId="0" borderId="0" xfId="0" quotePrefix="1" applyFont="1" applyAlignment="1">
      <alignment vertical="center"/>
    </xf>
    <xf numFmtId="165" fontId="74" fillId="0" borderId="0" xfId="0" applyNumberFormat="1" applyFont="1" applyAlignment="1">
      <alignment vertical="center"/>
    </xf>
    <xf numFmtId="167" fontId="74" fillId="30" borderId="26" xfId="182" applyNumberFormat="1" applyFont="1" applyFill="1" applyBorder="1" applyAlignment="1">
      <alignment horizontal="right" vertical="center"/>
    </xf>
    <xf numFmtId="4" fontId="75" fillId="0" borderId="0" xfId="72" applyFont="1" applyFill="1" applyAlignment="1">
      <alignment vertical="center"/>
    </xf>
    <xf numFmtId="4" fontId="74" fillId="0" borderId="0" xfId="72" applyFont="1" applyFill="1" applyAlignment="1">
      <alignment vertical="center"/>
    </xf>
    <xf numFmtId="165" fontId="74" fillId="0" borderId="0" xfId="310" applyNumberFormat="1" applyFont="1" applyAlignment="1">
      <alignment vertical="center"/>
    </xf>
    <xf numFmtId="165" fontId="74" fillId="0" borderId="0" xfId="310" quotePrefix="1" applyNumberFormat="1" applyFont="1" applyAlignment="1">
      <alignment vertical="center"/>
    </xf>
    <xf numFmtId="167" fontId="74" fillId="30" borderId="28" xfId="72" applyNumberFormat="1" applyFont="1" applyFill="1" applyBorder="1" applyAlignment="1">
      <alignment vertical="center"/>
    </xf>
    <xf numFmtId="167" fontId="74" fillId="0" borderId="28" xfId="72" applyNumberFormat="1" applyFont="1" applyFill="1" applyBorder="1" applyAlignment="1">
      <alignment vertical="center"/>
    </xf>
    <xf numFmtId="0" fontId="88" fillId="0" borderId="0" xfId="0" applyFont="1" applyAlignment="1">
      <alignment horizontal="center" vertical="center"/>
    </xf>
    <xf numFmtId="15" fontId="72" fillId="0" borderId="0" xfId="0" quotePrefix="1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90" fontId="70" fillId="0" borderId="0" xfId="0" quotePrefix="1" applyNumberFormat="1" applyFont="1" applyAlignment="1">
      <alignment horizontal="center" vertical="center"/>
    </xf>
    <xf numFmtId="167" fontId="70" fillId="0" borderId="26" xfId="0" applyNumberFormat="1" applyFont="1" applyBorder="1" applyAlignment="1">
      <alignment vertical="center"/>
    </xf>
    <xf numFmtId="167" fontId="70" fillId="0" borderId="26" xfId="0" applyNumberFormat="1" applyFont="1" applyBorder="1" applyAlignment="1">
      <alignment horizontal="right" vertical="center"/>
    </xf>
    <xf numFmtId="167" fontId="70" fillId="0" borderId="28" xfId="0" applyNumberFormat="1" applyFont="1" applyBorder="1" applyAlignment="1">
      <alignment horizontal="right" vertical="center"/>
    </xf>
    <xf numFmtId="167" fontId="70" fillId="30" borderId="26" xfId="0" applyNumberFormat="1" applyFont="1" applyFill="1" applyBorder="1" applyAlignment="1">
      <alignment vertical="center"/>
    </xf>
    <xf numFmtId="167" fontId="70" fillId="30" borderId="26" xfId="0" applyNumberFormat="1" applyFont="1" applyFill="1" applyBorder="1" applyAlignment="1">
      <alignment horizontal="right" vertical="center"/>
    </xf>
    <xf numFmtId="167" fontId="70" fillId="30" borderId="28" xfId="0" applyNumberFormat="1" applyFont="1" applyFill="1" applyBorder="1" applyAlignment="1">
      <alignment horizontal="right" vertical="center"/>
    </xf>
    <xf numFmtId="0" fontId="74" fillId="0" borderId="0" xfId="182" applyNumberFormat="1" applyFont="1" applyAlignment="1">
      <alignment horizontal="right" vertical="center"/>
    </xf>
    <xf numFmtId="0" fontId="74" fillId="0" borderId="0" xfId="72" applyNumberFormat="1" applyFont="1" applyAlignment="1">
      <alignment vertical="center"/>
    </xf>
    <xf numFmtId="0" fontId="74" fillId="0" borderId="0" xfId="72" applyNumberFormat="1" applyFont="1" applyFill="1" applyAlignment="1">
      <alignment vertical="center"/>
    </xf>
    <xf numFmtId="0" fontId="70" fillId="0" borderId="0" xfId="0" applyFont="1" applyAlignment="1">
      <alignment horizontal="centerContinuous" vertical="center"/>
    </xf>
    <xf numFmtId="0" fontId="71" fillId="0" borderId="0" xfId="0" applyFont="1" applyAlignment="1">
      <alignment horizontal="centerContinuous" vertical="center"/>
    </xf>
    <xf numFmtId="167" fontId="71" fillId="0" borderId="0" xfId="0" applyNumberFormat="1" applyFont="1" applyAlignment="1" applyProtection="1">
      <alignment horizontal="right" vertical="center"/>
      <protection locked="0"/>
    </xf>
    <xf numFmtId="167" fontId="71" fillId="0" borderId="27" xfId="0" applyNumberFormat="1" applyFont="1" applyBorder="1" applyAlignment="1">
      <alignment horizontal="right" vertical="center"/>
    </xf>
    <xf numFmtId="167" fontId="71" fillId="30" borderId="0" xfId="310" applyNumberFormat="1" applyFont="1" applyFill="1" applyAlignment="1">
      <alignment horizontal="right" vertical="center" wrapText="1"/>
    </xf>
    <xf numFmtId="167" fontId="71" fillId="30" borderId="0" xfId="0" applyNumberFormat="1" applyFont="1" applyFill="1" applyAlignment="1">
      <alignment horizontal="right" vertical="center" wrapText="1"/>
    </xf>
    <xf numFmtId="167" fontId="71" fillId="0" borderId="0" xfId="0" applyNumberFormat="1" applyFont="1" applyAlignment="1">
      <alignment horizontal="right" vertical="center" wrapText="1"/>
    </xf>
    <xf numFmtId="167" fontId="70" fillId="30" borderId="0" xfId="309" applyNumberFormat="1" applyFont="1" applyFill="1" applyAlignment="1">
      <alignment horizontal="right" vertical="center"/>
    </xf>
    <xf numFmtId="167" fontId="70" fillId="0" borderId="0" xfId="309" applyNumberFormat="1" applyFont="1" applyAlignment="1">
      <alignment horizontal="right" vertical="center"/>
    </xf>
    <xf numFmtId="167" fontId="70" fillId="30" borderId="26" xfId="309" applyNumberFormat="1" applyFont="1" applyFill="1" applyBorder="1" applyAlignment="1">
      <alignment horizontal="right" vertical="center"/>
    </xf>
    <xf numFmtId="167" fontId="70" fillId="0" borderId="26" xfId="309" applyNumberFormat="1" applyFont="1" applyBorder="1" applyAlignment="1">
      <alignment horizontal="right" vertical="center"/>
    </xf>
    <xf numFmtId="167" fontId="70" fillId="30" borderId="0" xfId="310" applyNumberFormat="1" applyFont="1" applyFill="1" applyAlignment="1">
      <alignment horizontal="right" vertical="center" wrapText="1"/>
    </xf>
    <xf numFmtId="167" fontId="70" fillId="0" borderId="0" xfId="310" applyNumberFormat="1" applyFont="1" applyAlignment="1">
      <alignment horizontal="right" vertical="center" wrapText="1"/>
    </xf>
    <xf numFmtId="167" fontId="70" fillId="30" borderId="0" xfId="311" applyNumberFormat="1" applyFont="1" applyFill="1" applyAlignment="1">
      <alignment horizontal="right" vertical="center"/>
    </xf>
    <xf numFmtId="167" fontId="70" fillId="0" borderId="0" xfId="311" applyNumberFormat="1" applyFont="1" applyAlignment="1">
      <alignment horizontal="right" vertical="center"/>
    </xf>
    <xf numFmtId="0" fontId="71" fillId="0" borderId="0" xfId="0" applyFont="1" applyAlignment="1">
      <alignment horizontal="left" vertical="center"/>
    </xf>
    <xf numFmtId="167" fontId="70" fillId="30" borderId="26" xfId="311" applyNumberFormat="1" applyFont="1" applyFill="1" applyBorder="1" applyAlignment="1">
      <alignment horizontal="right" vertical="center"/>
    </xf>
    <xf numFmtId="167" fontId="70" fillId="0" borderId="26" xfId="311" applyNumberFormat="1" applyFont="1" applyBorder="1" applyAlignment="1">
      <alignment horizontal="right" vertical="center"/>
    </xf>
    <xf numFmtId="0" fontId="71" fillId="0" borderId="0" xfId="310" applyFont="1" applyAlignment="1">
      <alignment vertical="center"/>
    </xf>
    <xf numFmtId="167" fontId="70" fillId="30" borderId="0" xfId="0" applyNumberFormat="1" applyFont="1" applyFill="1" applyAlignment="1">
      <alignment vertical="center"/>
    </xf>
    <xf numFmtId="0" fontId="71" fillId="0" borderId="0" xfId="0" applyFont="1" applyAlignment="1" applyProtection="1">
      <alignment horizontal="right" vertical="center"/>
      <protection locked="0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center"/>
    </xf>
    <xf numFmtId="167" fontId="70" fillId="30" borderId="28" xfId="311" applyNumberFormat="1" applyFont="1" applyFill="1" applyBorder="1" applyAlignment="1">
      <alignment horizontal="right" vertical="center"/>
    </xf>
    <xf numFmtId="167" fontId="70" fillId="0" borderId="28" xfId="311" applyNumberFormat="1" applyFont="1" applyBorder="1" applyAlignment="1">
      <alignment horizontal="right" vertical="center"/>
    </xf>
    <xf numFmtId="188" fontId="70" fillId="30" borderId="29" xfId="72" applyNumberFormat="1" applyFont="1" applyFill="1" applyBorder="1" applyAlignment="1">
      <alignment horizontal="right" vertical="center"/>
    </xf>
    <xf numFmtId="188" fontId="70" fillId="0" borderId="0" xfId="72" applyNumberFormat="1" applyFont="1" applyAlignment="1">
      <alignment horizontal="center" vertical="center"/>
    </xf>
    <xf numFmtId="188" fontId="70" fillId="0" borderId="29" xfId="72" applyNumberFormat="1" applyFont="1" applyFill="1" applyBorder="1" applyAlignment="1">
      <alignment horizontal="right" vertical="center"/>
    </xf>
    <xf numFmtId="193" fontId="70" fillId="0" borderId="0" xfId="72" applyNumberFormat="1" applyFont="1" applyAlignment="1">
      <alignment horizontal="center" vertical="center"/>
    </xf>
    <xf numFmtId="188" fontId="70" fillId="30" borderId="0" xfId="72" applyNumberFormat="1" applyFont="1" applyFill="1" applyAlignment="1">
      <alignment horizontal="center" vertical="center"/>
    </xf>
    <xf numFmtId="193" fontId="70" fillId="0" borderId="0" xfId="72" applyNumberFormat="1" applyFont="1" applyFill="1" applyAlignment="1">
      <alignment horizontal="center" vertical="center"/>
    </xf>
    <xf numFmtId="193" fontId="70" fillId="30" borderId="0" xfId="72" applyNumberFormat="1" applyFont="1" applyFill="1" applyAlignment="1">
      <alignment horizontal="center" vertical="center"/>
    </xf>
    <xf numFmtId="0" fontId="70" fillId="0" borderId="0" xfId="0" applyFont="1"/>
    <xf numFmtId="167" fontId="74" fillId="0" borderId="0" xfId="311" applyNumberFormat="1" applyFont="1" applyAlignment="1">
      <alignment horizontal="right" vertical="center"/>
    </xf>
    <xf numFmtId="167" fontId="70" fillId="0" borderId="27" xfId="311" applyNumberFormat="1" applyFont="1" applyBorder="1" applyAlignment="1">
      <alignment horizontal="right" vertical="center"/>
    </xf>
    <xf numFmtId="167" fontId="71" fillId="30" borderId="0" xfId="316" applyNumberFormat="1" applyFont="1" applyFill="1" applyAlignment="1">
      <alignment horizontal="right" vertical="center" wrapText="1"/>
    </xf>
    <xf numFmtId="167" fontId="71" fillId="0" borderId="0" xfId="316" applyNumberFormat="1" applyFont="1" applyFill="1" applyAlignment="1">
      <alignment horizontal="right" vertical="center" wrapText="1"/>
    </xf>
    <xf numFmtId="167" fontId="70" fillId="0" borderId="0" xfId="309" applyNumberFormat="1" applyFont="1" applyAlignment="1">
      <alignment horizontal="center" vertical="center"/>
    </xf>
    <xf numFmtId="0" fontId="70" fillId="0" borderId="0" xfId="309" applyFont="1" applyAlignment="1">
      <alignment horizontal="center" vertical="center"/>
    </xf>
    <xf numFmtId="167" fontId="70" fillId="30" borderId="28" xfId="0" applyNumberFormat="1" applyFont="1" applyFill="1" applyBorder="1" applyAlignment="1">
      <alignment vertical="center"/>
    </xf>
    <xf numFmtId="167" fontId="70" fillId="0" borderId="28" xfId="0" applyNumberFormat="1" applyFont="1" applyBorder="1" applyAlignment="1">
      <alignment vertical="center"/>
    </xf>
    <xf numFmtId="188" fontId="70" fillId="0" borderId="0" xfId="72" applyNumberFormat="1" applyFont="1" applyAlignment="1">
      <alignment horizontal="right" vertical="center"/>
    </xf>
    <xf numFmtId="194" fontId="70" fillId="0" borderId="0" xfId="72" applyNumberFormat="1" applyFont="1" applyAlignment="1">
      <alignment horizontal="right" vertical="center"/>
    </xf>
    <xf numFmtId="188" fontId="70" fillId="30" borderId="0" xfId="72" applyNumberFormat="1" applyFont="1" applyFill="1" applyAlignment="1">
      <alignment horizontal="right" vertical="center"/>
    </xf>
    <xf numFmtId="194" fontId="70" fillId="0" borderId="0" xfId="72" applyNumberFormat="1" applyFont="1" applyFill="1" applyAlignment="1">
      <alignment horizontal="right" vertical="center"/>
    </xf>
    <xf numFmtId="194" fontId="70" fillId="30" borderId="0" xfId="72" applyNumberFormat="1" applyFont="1" applyFill="1" applyAlignment="1">
      <alignment horizontal="right" vertical="center"/>
    </xf>
    <xf numFmtId="194" fontId="70" fillId="0" borderId="0" xfId="72" applyNumberFormat="1" applyFont="1" applyAlignment="1">
      <alignment horizontal="center" vertical="center"/>
    </xf>
    <xf numFmtId="0" fontId="70" fillId="0" borderId="0" xfId="310" applyFont="1" applyAlignment="1">
      <alignment horizontal="center" vertical="center"/>
    </xf>
    <xf numFmtId="0" fontId="71" fillId="0" borderId="0" xfId="310" applyFont="1" applyAlignment="1">
      <alignment horizontal="center" vertical="center"/>
    </xf>
    <xf numFmtId="0" fontId="85" fillId="0" borderId="0" xfId="310" applyFont="1" applyAlignment="1">
      <alignment horizontal="left" vertical="center"/>
    </xf>
    <xf numFmtId="0" fontId="85" fillId="0" borderId="0" xfId="310" applyFont="1" applyAlignment="1">
      <alignment vertical="center"/>
    </xf>
    <xf numFmtId="167" fontId="85" fillId="30" borderId="0" xfId="182" applyNumberFormat="1" applyFont="1" applyFill="1" applyAlignment="1">
      <alignment horizontal="right" vertical="center"/>
    </xf>
    <xf numFmtId="167" fontId="85" fillId="0" borderId="0" xfId="72" applyNumberFormat="1" applyFont="1" applyAlignment="1">
      <alignment vertical="center"/>
    </xf>
    <xf numFmtId="167" fontId="85" fillId="0" borderId="0" xfId="182" applyNumberFormat="1" applyFont="1" applyFill="1" applyAlignment="1">
      <alignment horizontal="right" vertical="center"/>
    </xf>
    <xf numFmtId="0" fontId="85" fillId="0" borderId="0" xfId="72" applyNumberFormat="1" applyFont="1" applyAlignment="1">
      <alignment vertical="center"/>
    </xf>
    <xf numFmtId="4" fontId="85" fillId="0" borderId="0" xfId="72" applyFont="1" applyAlignment="1">
      <alignment vertical="center"/>
    </xf>
    <xf numFmtId="0" fontId="74" fillId="0" borderId="0" xfId="0" applyFont="1" applyAlignment="1">
      <alignment horizontal="center" vertical="center"/>
    </xf>
    <xf numFmtId="0" fontId="74" fillId="0" borderId="0" xfId="0" applyFont="1"/>
    <xf numFmtId="167" fontId="84" fillId="0" borderId="27" xfId="0" applyNumberFormat="1" applyFont="1" applyBorder="1" applyAlignment="1">
      <alignment horizontal="center" vertical="center"/>
    </xf>
    <xf numFmtId="0" fontId="88" fillId="0" borderId="0" xfId="0" applyFont="1"/>
    <xf numFmtId="167" fontId="71" fillId="0" borderId="27" xfId="0" applyNumberFormat="1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0" fillId="0" borderId="0" xfId="0" applyFont="1"/>
    <xf numFmtId="167" fontId="72" fillId="0" borderId="26" xfId="0" applyNumberFormat="1" applyFont="1" applyBorder="1" applyAlignment="1">
      <alignment horizontal="center" vertical="center" wrapText="1"/>
    </xf>
    <xf numFmtId="167" fontId="72" fillId="0" borderId="26" xfId="310" applyNumberFormat="1" applyFont="1" applyBorder="1" applyAlignment="1">
      <alignment horizontal="center" vertical="center"/>
    </xf>
    <xf numFmtId="0" fontId="74" fillId="0" borderId="26" xfId="0" applyFont="1" applyBorder="1" applyAlignment="1">
      <alignment horizontal="justify" vertical="center" wrapText="1"/>
    </xf>
    <xf numFmtId="167" fontId="72" fillId="0" borderId="1" xfId="0" applyNumberFormat="1" applyFont="1" applyBorder="1" applyAlignment="1">
      <alignment horizontal="center" vertical="center"/>
    </xf>
    <xf numFmtId="167" fontId="72" fillId="0" borderId="26" xfId="0" applyNumberFormat="1" applyFont="1" applyBorder="1" applyAlignment="1">
      <alignment horizontal="center" vertical="center"/>
    </xf>
    <xf numFmtId="167" fontId="72" fillId="0" borderId="8" xfId="0" applyNumberFormat="1" applyFont="1" applyBorder="1" applyAlignment="1">
      <alignment horizontal="center" vertical="center"/>
    </xf>
    <xf numFmtId="167" fontId="71" fillId="0" borderId="26" xfId="0" applyNumberFormat="1" applyFont="1" applyBorder="1" applyAlignment="1">
      <alignment horizontal="center" vertical="center"/>
    </xf>
    <xf numFmtId="167" fontId="71" fillId="0" borderId="26" xfId="310" applyNumberFormat="1" applyFont="1" applyBorder="1" applyAlignment="1">
      <alignment horizontal="center" vertical="center"/>
    </xf>
    <xf numFmtId="0" fontId="74" fillId="0" borderId="0" xfId="31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74" fillId="0" borderId="0" xfId="0" applyFont="1" applyAlignment="1">
      <alignment horizontal="center"/>
    </xf>
    <xf numFmtId="167" fontId="75" fillId="0" borderId="26" xfId="0" applyNumberFormat="1" applyFont="1" applyBorder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zoomScaleNormal="100" zoomScaleSheetLayoutView="93" workbookViewId="0">
      <selection activeCell="E162" sqref="E162"/>
    </sheetView>
  </sheetViews>
  <sheetFormatPr defaultColWidth="9.33203125" defaultRowHeight="18.75"/>
  <cols>
    <col min="1" max="2" width="1.6640625" style="65" customWidth="1"/>
    <col min="3" max="3" width="1.1640625" style="65" customWidth="1"/>
    <col min="4" max="4" width="41.1640625" style="65" customWidth="1"/>
    <col min="5" max="5" width="9.1640625" style="65" customWidth="1"/>
    <col min="6" max="6" width="1" style="5" customWidth="1"/>
    <col min="7" max="7" width="17.33203125" style="9" customWidth="1"/>
    <col min="8" max="8" width="1" style="9" customWidth="1"/>
    <col min="9" max="9" width="15.33203125" style="15" customWidth="1"/>
    <col min="10" max="10" width="1" style="9" customWidth="1"/>
    <col min="11" max="11" width="17.33203125" style="15" customWidth="1"/>
    <col min="12" max="12" width="1" style="15" customWidth="1"/>
    <col min="13" max="13" width="15.33203125" style="15" customWidth="1"/>
    <col min="14" max="16384" width="9.33203125" style="5"/>
  </cols>
  <sheetData>
    <row r="1" spans="1:13" ht="21.4" customHeight="1">
      <c r="A1" s="178" t="s">
        <v>93</v>
      </c>
      <c r="B1" s="109"/>
      <c r="C1" s="111"/>
      <c r="D1" s="111"/>
      <c r="E1" s="110"/>
      <c r="F1" s="4"/>
      <c r="G1" s="40"/>
      <c r="H1" s="40"/>
      <c r="I1" s="40"/>
      <c r="J1" s="40"/>
      <c r="K1" s="40"/>
      <c r="L1" s="40"/>
      <c r="M1" s="40"/>
    </row>
    <row r="2" spans="1:13" ht="21.4" customHeight="1">
      <c r="A2" s="178" t="s">
        <v>174</v>
      </c>
      <c r="B2" s="109"/>
      <c r="C2" s="111"/>
      <c r="D2" s="111"/>
      <c r="E2" s="110"/>
      <c r="F2" s="4"/>
      <c r="G2" s="40"/>
      <c r="H2" s="40"/>
      <c r="I2" s="40"/>
      <c r="J2" s="40"/>
      <c r="K2" s="40"/>
      <c r="L2" s="40"/>
      <c r="M2" s="40"/>
    </row>
    <row r="3" spans="1:13" ht="21.4" customHeight="1">
      <c r="A3" s="179" t="s">
        <v>221</v>
      </c>
      <c r="B3" s="180"/>
      <c r="C3" s="181"/>
      <c r="D3" s="181"/>
      <c r="E3" s="102"/>
      <c r="F3" s="6"/>
      <c r="G3" s="41"/>
      <c r="H3" s="41"/>
      <c r="I3" s="41"/>
      <c r="J3" s="41"/>
      <c r="K3" s="41"/>
      <c r="L3" s="41"/>
      <c r="M3" s="41"/>
    </row>
    <row r="4" spans="1:13" ht="19.5" customHeight="1">
      <c r="A4" s="109"/>
      <c r="B4" s="109"/>
      <c r="C4" s="111"/>
      <c r="D4" s="111"/>
      <c r="E4" s="110"/>
      <c r="F4" s="4"/>
      <c r="G4" s="40"/>
      <c r="H4" s="40"/>
      <c r="I4" s="40"/>
      <c r="J4" s="40"/>
      <c r="K4" s="40"/>
      <c r="L4" s="40"/>
      <c r="M4" s="40"/>
    </row>
    <row r="5" spans="1:13" ht="19.5" customHeight="1">
      <c r="A5" s="109"/>
      <c r="B5" s="109"/>
      <c r="C5" s="111"/>
      <c r="D5" s="111"/>
      <c r="E5" s="110"/>
      <c r="F5" s="4"/>
      <c r="G5" s="310" t="s">
        <v>54</v>
      </c>
      <c r="H5" s="310"/>
      <c r="I5" s="310"/>
      <c r="J5" s="32"/>
      <c r="K5" s="310" t="s">
        <v>77</v>
      </c>
      <c r="L5" s="310"/>
      <c r="M5" s="310"/>
    </row>
    <row r="6" spans="1:13" ht="19.5" customHeight="1">
      <c r="A6" s="109"/>
      <c r="B6" s="109"/>
      <c r="C6" s="111"/>
      <c r="D6" s="111"/>
      <c r="E6" s="110"/>
      <c r="F6" s="4"/>
      <c r="G6" s="42" t="s">
        <v>55</v>
      </c>
      <c r="H6" s="42"/>
      <c r="I6" s="42" t="s">
        <v>56</v>
      </c>
      <c r="J6" s="32"/>
      <c r="K6" s="42" t="s">
        <v>55</v>
      </c>
      <c r="L6" s="42"/>
      <c r="M6" s="42" t="s">
        <v>56</v>
      </c>
    </row>
    <row r="7" spans="1:13" ht="19.5" customHeight="1">
      <c r="A7" s="109"/>
      <c r="B7" s="109"/>
      <c r="C7" s="111"/>
      <c r="D7" s="111"/>
      <c r="E7" s="110"/>
      <c r="F7" s="4"/>
      <c r="G7" s="43" t="s">
        <v>224</v>
      </c>
      <c r="H7" s="43"/>
      <c r="I7" s="43" t="s">
        <v>57</v>
      </c>
      <c r="J7" s="43"/>
      <c r="K7" s="43" t="s">
        <v>224</v>
      </c>
      <c r="L7" s="43"/>
      <c r="M7" s="43" t="s">
        <v>57</v>
      </c>
    </row>
    <row r="8" spans="1:13" ht="19.5" customHeight="1">
      <c r="A8" s="109"/>
      <c r="B8" s="109"/>
      <c r="C8" s="111"/>
      <c r="D8" s="111"/>
      <c r="E8" s="110"/>
      <c r="F8" s="4"/>
      <c r="G8" s="44" t="s">
        <v>172</v>
      </c>
      <c r="H8" s="43"/>
      <c r="I8" s="44" t="s">
        <v>146</v>
      </c>
      <c r="J8" s="43"/>
      <c r="K8" s="44" t="s">
        <v>172</v>
      </c>
      <c r="L8" s="43"/>
      <c r="M8" s="44" t="s">
        <v>146</v>
      </c>
    </row>
    <row r="9" spans="1:13" ht="19.5" customHeight="1">
      <c r="A9" s="220"/>
      <c r="B9" s="220"/>
      <c r="C9" s="220"/>
      <c r="D9" s="220"/>
      <c r="E9" s="102" t="s">
        <v>8</v>
      </c>
      <c r="F9" s="222"/>
      <c r="G9" s="45" t="s">
        <v>9</v>
      </c>
      <c r="H9" s="42"/>
      <c r="I9" s="45" t="s">
        <v>9</v>
      </c>
      <c r="J9" s="42"/>
      <c r="K9" s="45" t="s">
        <v>9</v>
      </c>
      <c r="L9" s="42"/>
      <c r="M9" s="45" t="s">
        <v>9</v>
      </c>
    </row>
    <row r="10" spans="1:13" ht="19.5" customHeight="1">
      <c r="A10" s="72" t="s">
        <v>0</v>
      </c>
      <c r="B10" s="172"/>
      <c r="E10" s="220"/>
      <c r="G10" s="46"/>
      <c r="I10" s="9"/>
      <c r="K10" s="46"/>
      <c r="L10" s="9"/>
      <c r="M10" s="9"/>
    </row>
    <row r="11" spans="1:13" ht="8.1" customHeight="1">
      <c r="A11" s="81"/>
      <c r="B11" s="172"/>
      <c r="E11" s="220"/>
      <c r="G11" s="46"/>
      <c r="I11" s="9"/>
      <c r="K11" s="46"/>
      <c r="L11" s="9"/>
      <c r="M11" s="9"/>
    </row>
    <row r="12" spans="1:13" ht="19.5" customHeight="1">
      <c r="A12" s="72" t="s">
        <v>1</v>
      </c>
      <c r="B12" s="172"/>
      <c r="E12" s="220"/>
      <c r="G12" s="46"/>
      <c r="I12" s="9"/>
      <c r="K12" s="46"/>
      <c r="L12" s="9"/>
      <c r="M12" s="9"/>
    </row>
    <row r="13" spans="1:13" ht="8.1" customHeight="1">
      <c r="B13" s="172"/>
      <c r="E13" s="220"/>
      <c r="G13" s="46"/>
      <c r="I13" s="9"/>
      <c r="K13" s="46"/>
      <c r="L13" s="9"/>
      <c r="M13" s="9"/>
    </row>
    <row r="14" spans="1:13" ht="19.5" customHeight="1">
      <c r="A14" s="81" t="s">
        <v>2</v>
      </c>
      <c r="B14" s="172"/>
      <c r="E14" s="220"/>
      <c r="F14" s="47"/>
      <c r="G14" s="48">
        <v>49492826</v>
      </c>
      <c r="H14" s="49"/>
      <c r="I14" s="31">
        <v>310239700</v>
      </c>
      <c r="J14" s="49"/>
      <c r="K14" s="50">
        <v>7496268</v>
      </c>
      <c r="L14" s="49"/>
      <c r="M14" s="31">
        <v>222389128</v>
      </c>
    </row>
    <row r="15" spans="1:13" ht="19.5" customHeight="1">
      <c r="A15" s="81" t="s">
        <v>185</v>
      </c>
      <c r="E15" s="220">
        <v>8</v>
      </c>
      <c r="F15" s="47"/>
      <c r="G15" s="48">
        <v>452859072</v>
      </c>
      <c r="H15" s="49"/>
      <c r="I15" s="31">
        <v>415879276</v>
      </c>
      <c r="J15" s="49"/>
      <c r="K15" s="50">
        <v>98777297</v>
      </c>
      <c r="L15" s="49"/>
      <c r="M15" s="31">
        <v>139238994</v>
      </c>
    </row>
    <row r="16" spans="1:13" ht="19.5" customHeight="1">
      <c r="A16" s="81" t="s">
        <v>149</v>
      </c>
      <c r="E16" s="220">
        <v>16.3</v>
      </c>
      <c r="F16" s="47"/>
      <c r="G16" s="48">
        <v>41071448</v>
      </c>
      <c r="H16" s="49"/>
      <c r="I16" s="31">
        <v>1200000</v>
      </c>
      <c r="J16" s="49"/>
      <c r="K16" s="50">
        <v>68571448</v>
      </c>
      <c r="L16" s="49"/>
      <c r="M16" s="31">
        <v>41200000</v>
      </c>
    </row>
    <row r="17" spans="1:13" ht="19.5" customHeight="1">
      <c r="A17" s="65" t="s">
        <v>38</v>
      </c>
      <c r="E17" s="220"/>
      <c r="F17" s="47"/>
      <c r="G17" s="48">
        <v>1666695</v>
      </c>
      <c r="H17" s="49"/>
      <c r="I17" s="31">
        <v>1605429</v>
      </c>
      <c r="J17" s="49"/>
      <c r="K17" s="51">
        <v>0</v>
      </c>
      <c r="L17" s="49"/>
      <c r="M17" s="31">
        <v>0</v>
      </c>
    </row>
    <row r="18" spans="1:13" ht="19.5" customHeight="1">
      <c r="A18" s="65" t="s">
        <v>3</v>
      </c>
      <c r="E18" s="220"/>
      <c r="F18" s="47"/>
      <c r="G18" s="46">
        <v>2914353</v>
      </c>
      <c r="H18" s="49"/>
      <c r="I18" s="31">
        <v>1993913</v>
      </c>
      <c r="J18" s="49"/>
      <c r="K18" s="46">
        <v>503410</v>
      </c>
      <c r="L18" s="49"/>
      <c r="M18" s="31">
        <v>213986</v>
      </c>
    </row>
    <row r="19" spans="1:13" ht="8.1" customHeight="1">
      <c r="E19" s="182"/>
      <c r="F19" s="47"/>
      <c r="G19" s="52"/>
      <c r="H19" s="30"/>
      <c r="I19" s="53"/>
      <c r="J19" s="30"/>
      <c r="K19" s="52"/>
      <c r="L19" s="30"/>
      <c r="M19" s="53"/>
    </row>
    <row r="20" spans="1:13" ht="19.5" customHeight="1">
      <c r="A20" s="72" t="s">
        <v>4</v>
      </c>
      <c r="E20" s="182"/>
      <c r="F20" s="47"/>
      <c r="G20" s="54">
        <f>SUM(G14:G18)</f>
        <v>548004394</v>
      </c>
      <c r="H20" s="31"/>
      <c r="I20" s="55">
        <f>SUM(I14:I18)</f>
        <v>730918318</v>
      </c>
      <c r="J20" s="31"/>
      <c r="K20" s="54">
        <f>SUM(K14:K18)</f>
        <v>175348423</v>
      </c>
      <c r="L20" s="31"/>
      <c r="M20" s="55">
        <f>SUM(M14:M18)</f>
        <v>403042108</v>
      </c>
    </row>
    <row r="21" spans="1:13" ht="19.5" customHeight="1">
      <c r="E21" s="182"/>
      <c r="F21" s="47"/>
      <c r="G21" s="56"/>
      <c r="H21" s="31"/>
      <c r="I21" s="31"/>
      <c r="J21" s="31"/>
      <c r="K21" s="56"/>
      <c r="L21" s="31"/>
      <c r="M21" s="31"/>
    </row>
    <row r="22" spans="1:13" ht="19.5" customHeight="1">
      <c r="A22" s="72" t="s">
        <v>5</v>
      </c>
      <c r="E22" s="182"/>
      <c r="F22" s="47"/>
      <c r="G22" s="56"/>
      <c r="H22" s="31"/>
      <c r="I22" s="31"/>
      <c r="J22" s="31"/>
      <c r="K22" s="56"/>
      <c r="L22" s="31"/>
      <c r="M22" s="31"/>
    </row>
    <row r="23" spans="1:13" ht="8.1" customHeight="1">
      <c r="E23" s="182"/>
      <c r="F23" s="47"/>
      <c r="G23" s="56"/>
      <c r="H23" s="31"/>
      <c r="I23" s="31"/>
      <c r="J23" s="31"/>
      <c r="K23" s="56"/>
      <c r="L23" s="31"/>
      <c r="M23" s="31"/>
    </row>
    <row r="24" spans="1:13" ht="19.5" customHeight="1">
      <c r="A24" s="81" t="s">
        <v>39</v>
      </c>
      <c r="E24" s="220">
        <v>9.1</v>
      </c>
      <c r="F24" s="47"/>
      <c r="G24" s="48">
        <v>0</v>
      </c>
      <c r="H24" s="49"/>
      <c r="I24" s="31">
        <v>0</v>
      </c>
      <c r="J24" s="49"/>
      <c r="K24" s="50">
        <v>177948670</v>
      </c>
      <c r="L24" s="49"/>
      <c r="M24" s="31">
        <v>177948670</v>
      </c>
    </row>
    <row r="25" spans="1:13" ht="19.5" customHeight="1">
      <c r="A25" s="81" t="s">
        <v>31</v>
      </c>
      <c r="E25" s="220">
        <v>9.1999999999999993</v>
      </c>
      <c r="F25" s="47"/>
      <c r="G25" s="50">
        <v>248114282</v>
      </c>
      <c r="H25" s="49"/>
      <c r="I25" s="31">
        <v>248309938</v>
      </c>
      <c r="J25" s="49"/>
      <c r="K25" s="50">
        <v>248458715</v>
      </c>
      <c r="L25" s="49"/>
      <c r="M25" s="31">
        <v>240150215</v>
      </c>
    </row>
    <row r="26" spans="1:13" ht="19.5" customHeight="1">
      <c r="A26" s="81" t="s">
        <v>141</v>
      </c>
      <c r="E26" s="220">
        <v>9.3000000000000007</v>
      </c>
      <c r="F26" s="47"/>
      <c r="G26" s="50">
        <v>3701734677</v>
      </c>
      <c r="H26" s="49"/>
      <c r="I26" s="31">
        <v>3301975669</v>
      </c>
      <c r="J26" s="49"/>
      <c r="K26" s="50">
        <v>2676626286</v>
      </c>
      <c r="L26" s="49"/>
      <c r="M26" s="31">
        <v>2504385686</v>
      </c>
    </row>
    <row r="27" spans="1:13" ht="19.5" customHeight="1">
      <c r="A27" s="81" t="s">
        <v>113</v>
      </c>
      <c r="E27" s="220"/>
      <c r="F27" s="47"/>
      <c r="G27" s="48"/>
      <c r="H27" s="49"/>
      <c r="I27" s="31"/>
      <c r="J27" s="49"/>
      <c r="K27" s="50"/>
      <c r="L27" s="49"/>
      <c r="M27" s="31"/>
    </row>
    <row r="28" spans="1:13" ht="19.5" customHeight="1">
      <c r="A28" s="81"/>
      <c r="B28" s="65" t="s">
        <v>111</v>
      </c>
      <c r="E28" s="220">
        <v>7</v>
      </c>
      <c r="F28" s="47"/>
      <c r="G28" s="48">
        <v>106100</v>
      </c>
      <c r="H28" s="49"/>
      <c r="I28" s="31">
        <v>13250</v>
      </c>
      <c r="J28" s="49"/>
      <c r="K28" s="50">
        <v>0</v>
      </c>
      <c r="L28" s="49"/>
      <c r="M28" s="31">
        <v>0</v>
      </c>
    </row>
    <row r="29" spans="1:13" ht="19.5" customHeight="1">
      <c r="A29" s="183" t="s">
        <v>70</v>
      </c>
      <c r="E29" s="220"/>
      <c r="F29" s="47"/>
      <c r="G29" s="51">
        <v>0</v>
      </c>
      <c r="I29" s="31">
        <v>0</v>
      </c>
      <c r="K29" s="46">
        <v>63279768</v>
      </c>
      <c r="L29" s="9"/>
      <c r="M29" s="31">
        <v>66365495</v>
      </c>
    </row>
    <row r="30" spans="1:13" ht="19.5" customHeight="1">
      <c r="A30" s="183" t="s">
        <v>69</v>
      </c>
      <c r="E30" s="182"/>
      <c r="F30" s="47"/>
      <c r="G30" s="51">
        <v>137442978</v>
      </c>
      <c r="I30" s="31">
        <v>147119767</v>
      </c>
      <c r="K30" s="46">
        <v>24147462</v>
      </c>
      <c r="L30" s="9"/>
      <c r="M30" s="31">
        <v>26485647</v>
      </c>
    </row>
    <row r="31" spans="1:13" ht="19.5" customHeight="1">
      <c r="A31" s="183" t="s">
        <v>108</v>
      </c>
      <c r="B31" s="184"/>
      <c r="E31" s="182"/>
      <c r="F31" s="47"/>
      <c r="G31" s="46">
        <v>106485527</v>
      </c>
      <c r="I31" s="31">
        <v>116138678</v>
      </c>
      <c r="K31" s="46">
        <v>19073596</v>
      </c>
      <c r="L31" s="9"/>
      <c r="M31" s="31">
        <v>23933047</v>
      </c>
    </row>
    <row r="32" spans="1:13" ht="19.5" customHeight="1">
      <c r="A32" s="183" t="s">
        <v>71</v>
      </c>
      <c r="B32" s="184"/>
      <c r="E32" s="182"/>
      <c r="F32" s="47"/>
      <c r="G32" s="46">
        <v>19784645</v>
      </c>
      <c r="I32" s="31">
        <v>10145092</v>
      </c>
      <c r="K32" s="46">
        <v>9901112</v>
      </c>
      <c r="L32" s="9"/>
      <c r="M32" s="31">
        <v>13</v>
      </c>
    </row>
    <row r="33" spans="1:13" ht="19.5" customHeight="1">
      <c r="A33" s="185" t="s">
        <v>112</v>
      </c>
      <c r="E33" s="182"/>
      <c r="F33" s="47"/>
      <c r="G33" s="46">
        <v>23354293</v>
      </c>
      <c r="I33" s="31">
        <v>26966441</v>
      </c>
      <c r="K33" s="46">
        <v>14472584</v>
      </c>
      <c r="L33" s="31"/>
      <c r="M33" s="31">
        <v>14053122</v>
      </c>
    </row>
    <row r="34" spans="1:13" ht="19.5" customHeight="1">
      <c r="A34" s="185" t="s">
        <v>72</v>
      </c>
      <c r="E34" s="182"/>
      <c r="F34" s="47"/>
      <c r="G34" s="46">
        <v>13761642</v>
      </c>
      <c r="I34" s="31">
        <v>14672055</v>
      </c>
      <c r="K34" s="46">
        <v>1734390</v>
      </c>
      <c r="L34" s="31"/>
      <c r="M34" s="31">
        <v>1680390</v>
      </c>
    </row>
    <row r="35" spans="1:13" ht="19.5" customHeight="1">
      <c r="A35" s="185" t="s">
        <v>32</v>
      </c>
      <c r="B35" s="185"/>
      <c r="C35" s="185"/>
      <c r="D35" s="185"/>
      <c r="E35" s="182"/>
      <c r="F35" s="47"/>
      <c r="G35" s="46">
        <v>41355487</v>
      </c>
      <c r="H35" s="31"/>
      <c r="I35" s="55">
        <v>44845368</v>
      </c>
      <c r="J35" s="31"/>
      <c r="K35" s="46">
        <v>15987807</v>
      </c>
      <c r="L35" s="31"/>
      <c r="M35" s="55">
        <v>11240418</v>
      </c>
    </row>
    <row r="36" spans="1:13" ht="8.1" customHeight="1">
      <c r="A36" s="185"/>
      <c r="E36" s="182"/>
      <c r="F36" s="47"/>
      <c r="G36" s="52"/>
      <c r="I36" s="53"/>
      <c r="K36" s="52"/>
      <c r="L36" s="9"/>
      <c r="M36" s="53"/>
    </row>
    <row r="37" spans="1:13" ht="19.5" customHeight="1">
      <c r="A37" s="72" t="s">
        <v>6</v>
      </c>
      <c r="E37" s="182"/>
      <c r="F37" s="47"/>
      <c r="G37" s="54">
        <f>SUM(G24:G35)</f>
        <v>4292139631</v>
      </c>
      <c r="I37" s="55">
        <f>SUM(I24:I36)</f>
        <v>3910186258</v>
      </c>
      <c r="K37" s="54">
        <f>SUM(K24:K36)</f>
        <v>3251630390</v>
      </c>
      <c r="L37" s="9"/>
      <c r="M37" s="55">
        <f>SUM(M24:M36)</f>
        <v>3066242703</v>
      </c>
    </row>
    <row r="38" spans="1:13" ht="8.1" customHeight="1">
      <c r="A38" s="81"/>
      <c r="E38" s="182"/>
      <c r="F38" s="47"/>
      <c r="G38" s="56"/>
      <c r="I38" s="31"/>
      <c r="K38" s="56"/>
      <c r="L38" s="9"/>
      <c r="M38" s="31"/>
    </row>
    <row r="39" spans="1:13" ht="19.5" customHeight="1" thickBot="1">
      <c r="A39" s="72" t="s">
        <v>7</v>
      </c>
      <c r="E39" s="173"/>
      <c r="F39" s="28"/>
      <c r="G39" s="57">
        <f>SUM(G20+G37)</f>
        <v>4840144025</v>
      </c>
      <c r="I39" s="58">
        <f>SUM(I20+I37)</f>
        <v>4641104576</v>
      </c>
      <c r="K39" s="57">
        <f>SUM(K20+K37)</f>
        <v>3426978813</v>
      </c>
      <c r="L39" s="9"/>
      <c r="M39" s="58">
        <f>SUM(M20+M37)</f>
        <v>3469284811</v>
      </c>
    </row>
    <row r="40" spans="1:13" ht="19.5" customHeight="1" thickTop="1">
      <c r="A40" s="142"/>
      <c r="B40" s="130"/>
      <c r="C40" s="130"/>
      <c r="D40" s="130"/>
      <c r="E40" s="130"/>
      <c r="F40" s="38"/>
      <c r="G40" s="14"/>
      <c r="H40" s="14"/>
      <c r="I40" s="14"/>
      <c r="J40" s="14"/>
      <c r="K40" s="14"/>
      <c r="L40" s="14"/>
      <c r="M40" s="14"/>
    </row>
    <row r="41" spans="1:13" ht="19.5" customHeight="1">
      <c r="A41" s="142"/>
      <c r="B41" s="130"/>
      <c r="C41" s="130"/>
      <c r="D41" s="130"/>
      <c r="E41" s="130"/>
      <c r="F41" s="38"/>
      <c r="G41" s="14"/>
      <c r="H41" s="14"/>
      <c r="I41" s="14"/>
      <c r="J41" s="14"/>
      <c r="K41" s="14"/>
      <c r="L41" s="14"/>
      <c r="M41" s="14"/>
    </row>
    <row r="42" spans="1:13" ht="19.5" customHeight="1">
      <c r="A42" s="142"/>
      <c r="B42" s="130"/>
      <c r="C42" s="130"/>
      <c r="D42" s="130"/>
      <c r="E42" s="130"/>
      <c r="F42" s="38"/>
      <c r="G42" s="14"/>
      <c r="H42" s="14"/>
      <c r="I42" s="14"/>
      <c r="J42" s="14"/>
      <c r="K42" s="14"/>
      <c r="L42" s="14"/>
      <c r="M42" s="14"/>
    </row>
    <row r="43" spans="1:13" ht="19.5" customHeight="1">
      <c r="A43" s="142"/>
      <c r="B43" s="130"/>
      <c r="C43" s="130"/>
      <c r="D43" s="130"/>
      <c r="E43" s="130"/>
      <c r="F43" s="38"/>
      <c r="G43" s="14"/>
      <c r="H43" s="14"/>
      <c r="I43" s="14"/>
      <c r="J43" s="14"/>
      <c r="K43" s="14"/>
      <c r="L43" s="14"/>
      <c r="M43" s="14"/>
    </row>
    <row r="44" spans="1:13" ht="19.5" customHeight="1">
      <c r="A44" s="142"/>
      <c r="B44" s="130"/>
      <c r="C44" s="130"/>
      <c r="D44" s="130"/>
      <c r="E44" s="130"/>
      <c r="F44" s="38"/>
      <c r="G44" s="14"/>
      <c r="H44" s="14"/>
      <c r="I44" s="14"/>
      <c r="J44" s="14"/>
      <c r="K44" s="14"/>
      <c r="L44" s="14"/>
      <c r="M44" s="14"/>
    </row>
    <row r="45" spans="1:13" ht="19.5" customHeight="1">
      <c r="A45" s="142"/>
      <c r="B45" s="130"/>
      <c r="C45" s="130"/>
      <c r="D45" s="130"/>
      <c r="E45" s="130"/>
      <c r="F45" s="38"/>
      <c r="G45" s="14"/>
      <c r="H45" s="14"/>
      <c r="I45" s="14"/>
      <c r="J45" s="14"/>
      <c r="K45" s="14"/>
      <c r="L45" s="14"/>
      <c r="M45" s="14"/>
    </row>
    <row r="46" spans="1:13" ht="19.5" customHeight="1">
      <c r="A46" s="142"/>
      <c r="B46" s="130"/>
      <c r="C46" s="130"/>
      <c r="D46" s="130"/>
      <c r="E46" s="130"/>
      <c r="F46" s="38"/>
      <c r="G46" s="14"/>
      <c r="H46" s="14"/>
      <c r="I46" s="14"/>
      <c r="J46" s="14"/>
      <c r="K46" s="14"/>
      <c r="L46" s="14"/>
      <c r="M46" s="14"/>
    </row>
    <row r="47" spans="1:13" ht="19.5" customHeight="1">
      <c r="A47" s="308" t="s">
        <v>195</v>
      </c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</row>
    <row r="48" spans="1:13" ht="19.5" customHeight="1">
      <c r="D48" s="308" t="s">
        <v>218</v>
      </c>
      <c r="E48" s="308"/>
      <c r="F48" s="308"/>
      <c r="G48" s="172"/>
      <c r="H48" s="65" t="s">
        <v>217</v>
      </c>
      <c r="I48" s="65"/>
      <c r="J48" s="65"/>
      <c r="K48" s="65"/>
      <c r="L48" s="65"/>
      <c r="M48" s="65"/>
    </row>
    <row r="49" spans="1:13" ht="19.5" customHeight="1">
      <c r="A49" s="80"/>
      <c r="B49" s="121"/>
      <c r="C49" s="121"/>
      <c r="D49" s="121"/>
      <c r="E49" s="121"/>
      <c r="F49" s="12"/>
      <c r="G49" s="12"/>
      <c r="H49" s="12"/>
      <c r="I49" s="12"/>
      <c r="J49" s="219"/>
      <c r="K49" s="12"/>
      <c r="L49" s="12"/>
      <c r="M49" s="12"/>
    </row>
    <row r="50" spans="1:13" ht="20.25" customHeight="1">
      <c r="A50" s="80"/>
      <c r="B50" s="121"/>
      <c r="C50" s="121"/>
      <c r="D50" s="121"/>
      <c r="E50" s="121"/>
      <c r="F50" s="12"/>
      <c r="G50" s="12"/>
      <c r="H50" s="12"/>
      <c r="I50" s="12"/>
      <c r="J50" s="219"/>
      <c r="K50" s="12"/>
      <c r="L50" s="12"/>
      <c r="M50" s="12"/>
    </row>
    <row r="51" spans="1:13" ht="19.5" customHeight="1">
      <c r="A51" s="80"/>
      <c r="B51" s="121"/>
      <c r="C51" s="121"/>
      <c r="D51" s="121"/>
      <c r="E51" s="121"/>
      <c r="F51" s="12"/>
      <c r="G51" s="12"/>
      <c r="H51" s="12"/>
      <c r="I51" s="12"/>
      <c r="J51" s="219"/>
      <c r="K51" s="12"/>
      <c r="L51" s="12"/>
      <c r="M51" s="12"/>
    </row>
    <row r="52" spans="1:13" ht="22.15" customHeight="1">
      <c r="A52" s="98" t="s">
        <v>135</v>
      </c>
      <c r="B52" s="100"/>
      <c r="C52" s="100"/>
      <c r="D52" s="100"/>
      <c r="E52" s="93"/>
      <c r="F52" s="10"/>
      <c r="G52" s="17"/>
      <c r="H52" s="17"/>
      <c r="I52" s="16"/>
      <c r="J52" s="17"/>
      <c r="K52" s="16"/>
      <c r="L52" s="16"/>
      <c r="M52" s="33"/>
    </row>
    <row r="53" spans="1:13" ht="21.4" customHeight="1">
      <c r="A53" s="186" t="str">
        <f>A1</f>
        <v>บริษัท ทริพเพิล ไอ โลจิสติกส์ จำกัด (มหาชน)</v>
      </c>
      <c r="B53" s="109"/>
      <c r="C53" s="111"/>
      <c r="D53" s="111"/>
      <c r="E53" s="110"/>
      <c r="F53" s="4"/>
      <c r="G53" s="40"/>
      <c r="H53" s="40"/>
      <c r="I53" s="40"/>
      <c r="J53" s="40"/>
      <c r="K53" s="40"/>
      <c r="L53" s="40"/>
      <c r="M53" s="40"/>
    </row>
    <row r="54" spans="1:13" ht="21.4" customHeight="1">
      <c r="A54" s="178" t="s">
        <v>192</v>
      </c>
      <c r="B54" s="109"/>
      <c r="C54" s="111"/>
      <c r="D54" s="111"/>
      <c r="E54" s="110"/>
      <c r="F54" s="4"/>
      <c r="G54" s="40"/>
      <c r="H54" s="40"/>
      <c r="I54" s="40"/>
      <c r="J54" s="40"/>
      <c r="K54" s="40"/>
      <c r="L54" s="40"/>
      <c r="M54" s="40"/>
    </row>
    <row r="55" spans="1:13" ht="21.4" customHeight="1">
      <c r="A55" s="179" t="str">
        <f>A3</f>
        <v>ณ วันที่ 30 กันยายน พ.ศ. 2567</v>
      </c>
      <c r="B55" s="180"/>
      <c r="C55" s="181"/>
      <c r="D55" s="181"/>
      <c r="E55" s="102"/>
      <c r="F55" s="6"/>
      <c r="G55" s="41"/>
      <c r="H55" s="41"/>
      <c r="I55" s="41"/>
      <c r="J55" s="41"/>
      <c r="K55" s="41"/>
      <c r="L55" s="41"/>
      <c r="M55" s="41"/>
    </row>
    <row r="56" spans="1:13" ht="20.100000000000001" customHeight="1">
      <c r="A56" s="109"/>
      <c r="B56" s="109"/>
      <c r="C56" s="111"/>
      <c r="D56" s="111"/>
      <c r="E56" s="110"/>
      <c r="F56" s="4"/>
      <c r="G56" s="40"/>
      <c r="H56" s="40"/>
      <c r="I56" s="40"/>
      <c r="J56" s="40"/>
      <c r="K56" s="40"/>
      <c r="L56" s="40"/>
      <c r="M56" s="40"/>
    </row>
    <row r="57" spans="1:13" ht="20.100000000000001" customHeight="1">
      <c r="A57" s="109"/>
      <c r="B57" s="109"/>
      <c r="C57" s="111"/>
      <c r="D57" s="111"/>
      <c r="E57" s="110"/>
      <c r="F57" s="4"/>
      <c r="G57" s="310" t="s">
        <v>54</v>
      </c>
      <c r="H57" s="310"/>
      <c r="I57" s="310"/>
      <c r="J57" s="32"/>
      <c r="K57" s="310" t="s">
        <v>77</v>
      </c>
      <c r="L57" s="310"/>
      <c r="M57" s="310"/>
    </row>
    <row r="58" spans="1:13" ht="20.100000000000001" customHeight="1">
      <c r="A58" s="109"/>
      <c r="B58" s="109"/>
      <c r="C58" s="111"/>
      <c r="D58" s="111"/>
      <c r="E58" s="110"/>
      <c r="F58" s="4"/>
      <c r="G58" s="42" t="s">
        <v>55</v>
      </c>
      <c r="H58" s="42"/>
      <c r="I58" s="42" t="s">
        <v>56</v>
      </c>
      <c r="J58" s="32"/>
      <c r="K58" s="42" t="s">
        <v>55</v>
      </c>
      <c r="L58" s="42"/>
      <c r="M58" s="42" t="s">
        <v>56</v>
      </c>
    </row>
    <row r="59" spans="1:13" ht="20.100000000000001" customHeight="1">
      <c r="A59" s="109"/>
      <c r="B59" s="109"/>
      <c r="C59" s="111"/>
      <c r="D59" s="111"/>
      <c r="E59" s="110"/>
      <c r="F59" s="4"/>
      <c r="G59" s="43" t="s">
        <v>224</v>
      </c>
      <c r="H59" s="43"/>
      <c r="I59" s="43" t="s">
        <v>57</v>
      </c>
      <c r="J59" s="43"/>
      <c r="K59" s="43" t="s">
        <v>224</v>
      </c>
      <c r="L59" s="43"/>
      <c r="M59" s="43" t="s">
        <v>57</v>
      </c>
    </row>
    <row r="60" spans="1:13" ht="20.100000000000001" customHeight="1">
      <c r="A60" s="109"/>
      <c r="B60" s="109"/>
      <c r="C60" s="111"/>
      <c r="D60" s="111"/>
      <c r="E60" s="110"/>
      <c r="F60" s="4"/>
      <c r="G60" s="44" t="s">
        <v>172</v>
      </c>
      <c r="H60" s="43"/>
      <c r="I60" s="44" t="s">
        <v>146</v>
      </c>
      <c r="J60" s="43"/>
      <c r="K60" s="44" t="s">
        <v>172</v>
      </c>
      <c r="L60" s="43"/>
      <c r="M60" s="44" t="s">
        <v>146</v>
      </c>
    </row>
    <row r="61" spans="1:13" ht="20.100000000000001" customHeight="1">
      <c r="A61" s="220"/>
      <c r="B61" s="220"/>
      <c r="C61" s="220"/>
      <c r="D61" s="220"/>
      <c r="E61" s="102" t="s">
        <v>8</v>
      </c>
      <c r="F61" s="222"/>
      <c r="G61" s="45" t="s">
        <v>9</v>
      </c>
      <c r="H61" s="42"/>
      <c r="I61" s="45" t="s">
        <v>9</v>
      </c>
      <c r="J61" s="42"/>
      <c r="K61" s="45" t="s">
        <v>9</v>
      </c>
      <c r="L61" s="42"/>
      <c r="M61" s="45" t="s">
        <v>9</v>
      </c>
    </row>
    <row r="62" spans="1:13" ht="20.100000000000001" customHeight="1">
      <c r="A62" s="72" t="s">
        <v>78</v>
      </c>
      <c r="B62" s="80"/>
      <c r="C62" s="80"/>
      <c r="D62" s="66"/>
      <c r="E62" s="174"/>
      <c r="F62" s="9"/>
      <c r="G62" s="46"/>
      <c r="I62" s="9"/>
      <c r="K62" s="46"/>
      <c r="L62" s="9"/>
      <c r="M62" s="9"/>
    </row>
    <row r="63" spans="1:13" ht="8.1" customHeight="1">
      <c r="A63" s="81"/>
      <c r="B63" s="81"/>
      <c r="C63" s="187"/>
      <c r="D63" s="188"/>
      <c r="E63" s="71"/>
      <c r="F63" s="40"/>
      <c r="G63" s="59"/>
      <c r="H63" s="40"/>
      <c r="I63" s="42"/>
      <c r="J63" s="40"/>
      <c r="K63" s="60"/>
      <c r="L63" s="42"/>
      <c r="M63" s="42"/>
    </row>
    <row r="64" spans="1:13" ht="20.100000000000001" customHeight="1">
      <c r="A64" s="72" t="s">
        <v>10</v>
      </c>
      <c r="B64" s="80"/>
      <c r="C64" s="80"/>
      <c r="D64" s="66"/>
      <c r="E64" s="71"/>
      <c r="F64" s="32"/>
      <c r="G64" s="61"/>
      <c r="H64" s="32"/>
      <c r="I64" s="62"/>
      <c r="J64" s="32"/>
      <c r="K64" s="61"/>
      <c r="L64" s="32"/>
      <c r="M64" s="62"/>
    </row>
    <row r="65" spans="1:13" ht="8.1" customHeight="1">
      <c r="A65" s="81"/>
      <c r="B65" s="80"/>
      <c r="C65" s="80"/>
      <c r="D65" s="66"/>
      <c r="E65" s="71"/>
      <c r="F65" s="32"/>
      <c r="G65" s="63"/>
      <c r="H65" s="32"/>
      <c r="I65" s="62"/>
      <c r="J65" s="32"/>
      <c r="K65" s="61"/>
      <c r="L65" s="32"/>
      <c r="M65" s="62"/>
    </row>
    <row r="66" spans="1:13" ht="20.100000000000001" customHeight="1">
      <c r="A66" s="81" t="s">
        <v>196</v>
      </c>
      <c r="B66" s="80"/>
      <c r="C66" s="80"/>
      <c r="D66" s="66"/>
      <c r="E66" s="220">
        <v>11.1</v>
      </c>
      <c r="F66" s="29"/>
      <c r="G66" s="56">
        <v>275000000</v>
      </c>
      <c r="H66" s="31"/>
      <c r="I66" s="64">
        <v>0</v>
      </c>
      <c r="J66" s="31"/>
      <c r="K66" s="46">
        <v>275000000</v>
      </c>
      <c r="L66" s="31"/>
      <c r="M66" s="64">
        <v>0</v>
      </c>
    </row>
    <row r="67" spans="1:13" ht="20.100000000000001" customHeight="1">
      <c r="A67" s="81" t="s">
        <v>188</v>
      </c>
      <c r="B67" s="80"/>
      <c r="C67" s="80"/>
      <c r="D67" s="66"/>
      <c r="E67" s="220">
        <v>10</v>
      </c>
      <c r="F67" s="29"/>
      <c r="G67" s="46">
        <v>283460816</v>
      </c>
      <c r="H67" s="31"/>
      <c r="I67" s="64">
        <v>281662519</v>
      </c>
      <c r="J67" s="31"/>
      <c r="K67" s="46">
        <v>37333248</v>
      </c>
      <c r="L67" s="31"/>
      <c r="M67" s="64">
        <v>47362110</v>
      </c>
    </row>
    <row r="68" spans="1:13" ht="20.100000000000001" customHeight="1">
      <c r="A68" s="81" t="s">
        <v>90</v>
      </c>
      <c r="B68" s="80"/>
      <c r="C68" s="80"/>
      <c r="D68" s="66"/>
      <c r="E68" s="220"/>
      <c r="F68" s="29"/>
      <c r="G68" s="46"/>
      <c r="H68" s="31"/>
      <c r="I68" s="64"/>
      <c r="J68" s="31"/>
      <c r="K68" s="46"/>
      <c r="L68" s="31"/>
      <c r="M68" s="64"/>
    </row>
    <row r="69" spans="1:13" ht="20.100000000000001" customHeight="1">
      <c r="A69" s="81"/>
      <c r="B69" s="80" t="s">
        <v>51</v>
      </c>
      <c r="C69" s="80"/>
      <c r="D69" s="66"/>
      <c r="E69" s="139">
        <v>11.2</v>
      </c>
      <c r="F69" s="29"/>
      <c r="G69" s="46">
        <v>103500000</v>
      </c>
      <c r="H69" s="31"/>
      <c r="I69" s="64">
        <v>171000000</v>
      </c>
      <c r="J69" s="31"/>
      <c r="K69" s="46">
        <v>103500000</v>
      </c>
      <c r="L69" s="31"/>
      <c r="M69" s="64">
        <v>171000000</v>
      </c>
    </row>
    <row r="70" spans="1:13" ht="20.100000000000001" customHeight="1">
      <c r="A70" s="81" t="s">
        <v>52</v>
      </c>
      <c r="B70" s="80"/>
      <c r="C70" s="80"/>
      <c r="D70" s="66"/>
      <c r="E70" s="220"/>
      <c r="G70" s="46"/>
      <c r="H70" s="31"/>
      <c r="I70" s="64"/>
      <c r="J70" s="31"/>
      <c r="K70" s="46"/>
      <c r="L70" s="31"/>
      <c r="M70" s="64"/>
    </row>
    <row r="71" spans="1:13" ht="20.100000000000001" customHeight="1">
      <c r="A71" s="81"/>
      <c r="B71" s="80" t="s">
        <v>51</v>
      </c>
      <c r="C71" s="80"/>
      <c r="D71" s="66"/>
      <c r="E71" s="220"/>
      <c r="G71" s="46">
        <v>47004327</v>
      </c>
      <c r="H71" s="31"/>
      <c r="I71" s="64">
        <v>40263649</v>
      </c>
      <c r="J71" s="31"/>
      <c r="K71" s="46">
        <v>4870617</v>
      </c>
      <c r="L71" s="31"/>
      <c r="M71" s="64">
        <v>5339463</v>
      </c>
    </row>
    <row r="72" spans="1:13" ht="20.100000000000001" customHeight="1">
      <c r="A72" s="301" t="s">
        <v>231</v>
      </c>
      <c r="B72" s="302"/>
      <c r="C72" s="302"/>
      <c r="D72" s="9"/>
      <c r="E72" s="222">
        <v>16.399999999999999</v>
      </c>
      <c r="G72" s="46">
        <v>0</v>
      </c>
      <c r="H72" s="31"/>
      <c r="I72" s="64">
        <v>0</v>
      </c>
      <c r="J72" s="31"/>
      <c r="K72" s="46">
        <v>22000000</v>
      </c>
      <c r="L72" s="31"/>
      <c r="M72" s="64">
        <v>0</v>
      </c>
    </row>
    <row r="73" spans="1:13" ht="20.100000000000001" customHeight="1">
      <c r="A73" s="81" t="s">
        <v>186</v>
      </c>
      <c r="B73" s="80"/>
      <c r="C73" s="80"/>
      <c r="D73" s="66"/>
      <c r="E73" s="220">
        <v>7</v>
      </c>
      <c r="G73" s="46">
        <v>8251</v>
      </c>
      <c r="H73" s="31"/>
      <c r="I73" s="64">
        <v>180596</v>
      </c>
      <c r="J73" s="31"/>
      <c r="K73" s="46">
        <v>8251</v>
      </c>
      <c r="L73" s="31"/>
      <c r="M73" s="64">
        <v>180596</v>
      </c>
    </row>
    <row r="74" spans="1:13" ht="20.100000000000001" customHeight="1">
      <c r="A74" s="81" t="s">
        <v>187</v>
      </c>
      <c r="B74" s="80"/>
      <c r="C74" s="80"/>
      <c r="D74" s="66"/>
      <c r="E74" s="220"/>
      <c r="G74" s="46">
        <v>554586</v>
      </c>
      <c r="H74" s="31"/>
      <c r="I74" s="64">
        <v>381291</v>
      </c>
      <c r="J74" s="31"/>
      <c r="K74" s="46">
        <v>0</v>
      </c>
      <c r="L74" s="31"/>
      <c r="M74" s="64">
        <v>0</v>
      </c>
    </row>
    <row r="75" spans="1:13" ht="20.100000000000001" customHeight="1">
      <c r="A75" s="81" t="s">
        <v>11</v>
      </c>
      <c r="B75" s="81"/>
      <c r="C75" s="80"/>
      <c r="D75" s="66"/>
      <c r="E75" s="220"/>
      <c r="F75" s="29"/>
      <c r="G75" s="54">
        <v>34011744</v>
      </c>
      <c r="H75" s="31"/>
      <c r="I75" s="55">
        <v>26905726</v>
      </c>
      <c r="J75" s="31"/>
      <c r="K75" s="54">
        <v>12962064</v>
      </c>
      <c r="L75" s="31"/>
      <c r="M75" s="55">
        <v>3260905</v>
      </c>
    </row>
    <row r="76" spans="1:13" s="65" customFormat="1" ht="8.1" customHeight="1">
      <c r="D76" s="66"/>
      <c r="E76" s="220"/>
      <c r="F76" s="67"/>
      <c r="G76" s="68"/>
      <c r="H76" s="69"/>
      <c r="I76" s="70"/>
      <c r="J76" s="69"/>
      <c r="K76" s="68"/>
      <c r="L76" s="71"/>
      <c r="M76" s="70"/>
    </row>
    <row r="77" spans="1:13" s="65" customFormat="1" ht="20.100000000000001" customHeight="1">
      <c r="A77" s="72" t="s">
        <v>12</v>
      </c>
      <c r="D77" s="66"/>
      <c r="E77" s="220"/>
      <c r="F77" s="67"/>
      <c r="G77" s="73">
        <f>SUM(G66:G75)</f>
        <v>743539724</v>
      </c>
      <c r="H77" s="69"/>
      <c r="I77" s="74">
        <f>SUM(I66:I75)</f>
        <v>520393781</v>
      </c>
      <c r="J77" s="69"/>
      <c r="K77" s="73">
        <f>SUM(K66:K75)</f>
        <v>455674180</v>
      </c>
      <c r="L77" s="71"/>
      <c r="M77" s="74">
        <f>SUM(M66:M75)</f>
        <v>227143074</v>
      </c>
    </row>
    <row r="78" spans="1:13" s="65" customFormat="1" ht="18" customHeight="1">
      <c r="D78" s="66"/>
      <c r="E78" s="220"/>
      <c r="F78" s="67"/>
      <c r="G78" s="75"/>
      <c r="H78" s="69"/>
      <c r="I78" s="69"/>
      <c r="J78" s="69"/>
      <c r="K78" s="75"/>
      <c r="L78" s="71"/>
      <c r="M78" s="69"/>
    </row>
    <row r="79" spans="1:13" s="65" customFormat="1" ht="20.100000000000001" customHeight="1">
      <c r="A79" s="72" t="s">
        <v>13</v>
      </c>
      <c r="D79" s="66"/>
      <c r="E79" s="67"/>
      <c r="F79" s="67"/>
      <c r="G79" s="75"/>
      <c r="H79" s="69"/>
      <c r="I79" s="69"/>
      <c r="J79" s="69"/>
      <c r="K79" s="76"/>
      <c r="L79" s="71"/>
      <c r="M79" s="77"/>
    </row>
    <row r="80" spans="1:13" s="65" customFormat="1" ht="8.1" customHeight="1">
      <c r="A80" s="72"/>
      <c r="D80" s="66"/>
      <c r="E80" s="67"/>
      <c r="F80" s="67"/>
      <c r="G80" s="75"/>
      <c r="H80" s="69"/>
      <c r="I80" s="69"/>
      <c r="J80" s="69"/>
      <c r="K80" s="76"/>
      <c r="L80" s="71"/>
      <c r="M80" s="77"/>
    </row>
    <row r="81" spans="1:13" s="65" customFormat="1" ht="20.100000000000001" customHeight="1">
      <c r="A81" s="78" t="s">
        <v>106</v>
      </c>
      <c r="B81" s="79"/>
      <c r="C81" s="79"/>
      <c r="D81" s="79"/>
      <c r="E81" s="139">
        <v>11.2</v>
      </c>
      <c r="F81" s="67"/>
      <c r="G81" s="75">
        <v>181500000</v>
      </c>
      <c r="H81" s="69"/>
      <c r="I81" s="69">
        <v>242250000</v>
      </c>
      <c r="J81" s="69"/>
      <c r="K81" s="51">
        <v>181500000</v>
      </c>
      <c r="L81" s="69"/>
      <c r="M81" s="69">
        <v>242250000</v>
      </c>
    </row>
    <row r="82" spans="1:13" s="65" customFormat="1" ht="20.100000000000001" customHeight="1">
      <c r="A82" s="79" t="s">
        <v>107</v>
      </c>
      <c r="B82" s="80"/>
      <c r="C82" s="80"/>
      <c r="D82" s="80"/>
      <c r="E82" s="220"/>
      <c r="F82" s="67"/>
      <c r="G82" s="75">
        <v>62919057</v>
      </c>
      <c r="H82" s="69"/>
      <c r="I82" s="69">
        <v>81240265</v>
      </c>
      <c r="J82" s="69"/>
      <c r="K82" s="51">
        <v>11667146</v>
      </c>
      <c r="L82" s="69"/>
      <c r="M82" s="69">
        <v>15088483</v>
      </c>
    </row>
    <row r="83" spans="1:13" s="65" customFormat="1" ht="20.100000000000001" customHeight="1">
      <c r="A83" s="81" t="s">
        <v>36</v>
      </c>
      <c r="B83" s="81"/>
      <c r="C83" s="80"/>
      <c r="D83" s="66"/>
      <c r="E83" s="220"/>
      <c r="F83" s="67"/>
      <c r="G83" s="75">
        <v>27724982</v>
      </c>
      <c r="H83" s="69"/>
      <c r="I83" s="69">
        <v>26125693</v>
      </c>
      <c r="J83" s="69"/>
      <c r="K83" s="51">
        <v>5209860</v>
      </c>
      <c r="L83" s="69"/>
      <c r="M83" s="69">
        <v>4803461</v>
      </c>
    </row>
    <row r="84" spans="1:13" s="65" customFormat="1" ht="20.100000000000001" customHeight="1">
      <c r="A84" s="81" t="s">
        <v>110</v>
      </c>
      <c r="B84" s="81"/>
      <c r="C84" s="80"/>
      <c r="D84" s="66"/>
      <c r="E84" s="220"/>
      <c r="F84" s="67"/>
      <c r="G84" s="75">
        <v>9780061</v>
      </c>
      <c r="H84" s="69"/>
      <c r="I84" s="69">
        <v>8080830</v>
      </c>
      <c r="J84" s="69"/>
      <c r="K84" s="51">
        <v>68924</v>
      </c>
      <c r="L84" s="69"/>
      <c r="M84" s="69">
        <v>66987</v>
      </c>
    </row>
    <row r="85" spans="1:13" ht="20.100000000000001" customHeight="1">
      <c r="A85" s="81" t="s">
        <v>40</v>
      </c>
      <c r="B85" s="81"/>
      <c r="C85" s="80"/>
      <c r="D85" s="66"/>
      <c r="E85" s="220"/>
      <c r="F85" s="29"/>
      <c r="G85" s="54">
        <v>434500</v>
      </c>
      <c r="H85" s="31"/>
      <c r="I85" s="55">
        <v>400500</v>
      </c>
      <c r="J85" s="31"/>
      <c r="K85" s="46">
        <v>703879</v>
      </c>
      <c r="L85" s="31"/>
      <c r="M85" s="31">
        <v>703879</v>
      </c>
    </row>
    <row r="86" spans="1:13" ht="8.1" customHeight="1">
      <c r="D86" s="66"/>
      <c r="E86" s="220"/>
      <c r="F86" s="29"/>
      <c r="G86" s="56"/>
      <c r="H86" s="31"/>
      <c r="I86" s="31"/>
      <c r="J86" s="31"/>
      <c r="K86" s="52"/>
      <c r="M86" s="53"/>
    </row>
    <row r="87" spans="1:13" ht="20.100000000000001" customHeight="1">
      <c r="A87" s="72" t="s">
        <v>14</v>
      </c>
      <c r="D87" s="66"/>
      <c r="E87" s="67"/>
      <c r="F87" s="29"/>
      <c r="G87" s="54">
        <f>SUM(G81:G85)</f>
        <v>282358600</v>
      </c>
      <c r="H87" s="31"/>
      <c r="I87" s="55">
        <f>SUM(I81:I86)</f>
        <v>358097288</v>
      </c>
      <c r="J87" s="31"/>
      <c r="K87" s="54">
        <f>SUM(K81:K86)</f>
        <v>199149809</v>
      </c>
      <c r="L87" s="32"/>
      <c r="M87" s="55">
        <f>SUM(M81:M86)</f>
        <v>262912810</v>
      </c>
    </row>
    <row r="88" spans="1:13" ht="8.1" customHeight="1">
      <c r="A88" s="72"/>
      <c r="D88" s="66"/>
      <c r="E88" s="67"/>
      <c r="F88" s="29"/>
      <c r="G88" s="56"/>
      <c r="H88" s="31"/>
      <c r="I88" s="31"/>
      <c r="J88" s="31"/>
      <c r="K88" s="56"/>
      <c r="L88" s="32"/>
      <c r="M88" s="31"/>
    </row>
    <row r="89" spans="1:13" ht="20.100000000000001" customHeight="1">
      <c r="A89" s="72" t="s">
        <v>15</v>
      </c>
      <c r="B89" s="80"/>
      <c r="C89" s="80"/>
      <c r="D89" s="66"/>
      <c r="E89" s="67"/>
      <c r="F89" s="29"/>
      <c r="G89" s="54">
        <f>SUM(G77+G87)</f>
        <v>1025898324</v>
      </c>
      <c r="H89" s="31"/>
      <c r="I89" s="55">
        <f>SUM(I77+I87)</f>
        <v>878491069</v>
      </c>
      <c r="J89" s="31"/>
      <c r="K89" s="54">
        <f>SUM(K77+K87)</f>
        <v>654823989</v>
      </c>
      <c r="L89" s="32"/>
      <c r="M89" s="55">
        <f>SUM(M77+M87)</f>
        <v>490055884</v>
      </c>
    </row>
    <row r="90" spans="1:13" ht="20.100000000000001" customHeight="1">
      <c r="A90" s="72"/>
      <c r="B90" s="80"/>
      <c r="C90" s="80"/>
      <c r="D90" s="66"/>
      <c r="E90" s="67"/>
      <c r="F90" s="29"/>
      <c r="G90" s="30"/>
      <c r="H90" s="31"/>
      <c r="I90" s="30"/>
      <c r="J90" s="31"/>
      <c r="K90" s="30"/>
      <c r="L90" s="32"/>
      <c r="M90" s="30"/>
    </row>
    <row r="91" spans="1:13" ht="20.100000000000001" customHeight="1">
      <c r="A91" s="72"/>
      <c r="B91" s="80"/>
      <c r="C91" s="80"/>
      <c r="D91" s="66"/>
      <c r="E91" s="67"/>
      <c r="F91" s="29"/>
      <c r="G91" s="30"/>
      <c r="H91" s="31"/>
      <c r="I91" s="30"/>
      <c r="J91" s="30"/>
      <c r="K91" s="30"/>
      <c r="L91" s="30"/>
      <c r="M91" s="30"/>
    </row>
    <row r="92" spans="1:13" ht="20.100000000000001" customHeight="1">
      <c r="A92" s="72"/>
      <c r="B92" s="80"/>
      <c r="C92" s="80"/>
      <c r="D92" s="66"/>
      <c r="E92" s="67"/>
      <c r="F92" s="29"/>
      <c r="G92" s="30"/>
      <c r="H92" s="31"/>
      <c r="I92" s="30"/>
      <c r="J92" s="30"/>
      <c r="K92" s="30"/>
      <c r="L92" s="30"/>
      <c r="M92" s="30"/>
    </row>
    <row r="93" spans="1:13" ht="20.100000000000001" customHeight="1">
      <c r="A93" s="72"/>
      <c r="B93" s="80"/>
      <c r="C93" s="80"/>
      <c r="D93" s="66"/>
      <c r="E93" s="67"/>
      <c r="F93" s="29"/>
      <c r="G93" s="30"/>
      <c r="H93" s="31"/>
      <c r="I93" s="30"/>
      <c r="J93" s="31"/>
      <c r="K93" s="30"/>
      <c r="L93" s="32"/>
      <c r="M93" s="30"/>
    </row>
    <row r="94" spans="1:13" ht="20.100000000000001" customHeight="1">
      <c r="A94" s="72"/>
      <c r="B94" s="80"/>
      <c r="C94" s="80"/>
      <c r="D94" s="66"/>
      <c r="E94" s="67"/>
      <c r="F94" s="29"/>
      <c r="G94" s="30"/>
      <c r="H94" s="31"/>
      <c r="I94" s="30"/>
      <c r="J94" s="31"/>
      <c r="K94" s="30"/>
      <c r="L94" s="32"/>
      <c r="M94" s="30"/>
    </row>
    <row r="95" spans="1:13" ht="20.100000000000001" customHeight="1">
      <c r="A95" s="72"/>
      <c r="B95" s="80"/>
      <c r="C95" s="80"/>
      <c r="D95" s="66"/>
      <c r="E95" s="67"/>
      <c r="F95" s="29"/>
      <c r="G95" s="30"/>
      <c r="H95" s="31"/>
      <c r="I95" s="30"/>
      <c r="J95" s="31"/>
      <c r="K95" s="30"/>
      <c r="L95" s="32"/>
      <c r="M95" s="30"/>
    </row>
    <row r="96" spans="1:13" ht="20.100000000000001" customHeight="1">
      <c r="A96" s="72"/>
      <c r="B96" s="80"/>
      <c r="C96" s="80"/>
      <c r="D96" s="66"/>
      <c r="E96" s="67"/>
      <c r="F96" s="29"/>
      <c r="G96" s="30"/>
      <c r="H96" s="31"/>
      <c r="I96" s="30"/>
      <c r="J96" s="31"/>
      <c r="K96" s="30"/>
      <c r="L96" s="32"/>
      <c r="M96" s="30"/>
    </row>
    <row r="97" spans="1:13" ht="20.100000000000001" customHeight="1">
      <c r="A97" s="72"/>
      <c r="B97" s="80"/>
      <c r="C97" s="80"/>
      <c r="D97" s="66"/>
      <c r="E97" s="67"/>
      <c r="F97" s="29"/>
      <c r="G97" s="30"/>
      <c r="H97" s="31"/>
      <c r="I97" s="30"/>
      <c r="J97" s="31"/>
      <c r="K97" s="30"/>
      <c r="L97" s="32"/>
      <c r="M97" s="30"/>
    </row>
    <row r="98" spans="1:13" ht="20.100000000000001" customHeight="1">
      <c r="A98" s="308" t="s">
        <v>195</v>
      </c>
      <c r="B98" s="309"/>
      <c r="C98" s="309"/>
      <c r="D98" s="309"/>
      <c r="E98" s="309"/>
      <c r="F98" s="309"/>
      <c r="G98" s="309"/>
      <c r="H98" s="309"/>
      <c r="I98" s="309"/>
      <c r="J98" s="309"/>
      <c r="K98" s="309"/>
      <c r="L98" s="309"/>
      <c r="M98" s="309"/>
    </row>
    <row r="99" spans="1:13" ht="20.100000000000001" customHeight="1">
      <c r="D99" s="308" t="s">
        <v>218</v>
      </c>
      <c r="E99" s="308"/>
      <c r="F99" s="308"/>
      <c r="G99" s="172"/>
      <c r="H99" s="65" t="s">
        <v>217</v>
      </c>
      <c r="I99" s="65"/>
      <c r="J99" s="65"/>
      <c r="K99" s="65"/>
      <c r="L99" s="65"/>
      <c r="M99" s="65"/>
    </row>
    <row r="100" spans="1:13" ht="20.100000000000001" customHeight="1">
      <c r="A100" s="142"/>
      <c r="B100" s="130"/>
      <c r="C100" s="130"/>
      <c r="D100" s="130"/>
      <c r="E100" s="130"/>
      <c r="F100" s="38"/>
      <c r="G100" s="38"/>
      <c r="H100" s="38"/>
      <c r="I100" s="38"/>
      <c r="J100" s="38"/>
      <c r="K100" s="38"/>
      <c r="L100" s="38"/>
      <c r="M100" s="38"/>
    </row>
    <row r="101" spans="1:13" ht="20.100000000000001" customHeight="1">
      <c r="A101" s="142"/>
      <c r="B101" s="130"/>
      <c r="C101" s="130"/>
      <c r="D101" s="130"/>
      <c r="E101" s="130"/>
      <c r="F101" s="38"/>
      <c r="G101" s="38"/>
      <c r="H101" s="38"/>
      <c r="I101" s="38"/>
      <c r="J101" s="38"/>
      <c r="K101" s="38"/>
      <c r="L101" s="38"/>
      <c r="M101" s="38"/>
    </row>
    <row r="102" spans="1:13" ht="17.25" customHeight="1">
      <c r="A102" s="142"/>
      <c r="B102" s="130"/>
      <c r="C102" s="130"/>
      <c r="D102" s="130"/>
      <c r="E102" s="130"/>
      <c r="F102" s="38"/>
      <c r="G102" s="38"/>
      <c r="H102" s="38"/>
      <c r="I102" s="38"/>
      <c r="J102" s="38"/>
      <c r="K102" s="38"/>
      <c r="L102" s="38"/>
      <c r="M102" s="38"/>
    </row>
    <row r="103" spans="1:13" ht="22.15" customHeight="1">
      <c r="A103" s="98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100"/>
      <c r="C103" s="100"/>
      <c r="D103" s="100"/>
      <c r="E103" s="93"/>
      <c r="F103" s="10"/>
      <c r="G103" s="17"/>
      <c r="H103" s="17"/>
      <c r="I103" s="16"/>
      <c r="J103" s="17"/>
      <c r="K103" s="16"/>
      <c r="L103" s="16"/>
      <c r="M103" s="33"/>
    </row>
    <row r="104" spans="1:13" ht="21.4" customHeight="1">
      <c r="A104" s="186" t="str">
        <f>A53</f>
        <v>บริษัท ทริพเพิล ไอ โลจิสติกส์ จำกัด (มหาชน)</v>
      </c>
      <c r="B104" s="109"/>
      <c r="C104" s="111"/>
      <c r="D104" s="111"/>
      <c r="E104" s="110"/>
      <c r="F104" s="4"/>
      <c r="G104" s="40"/>
      <c r="H104" s="40"/>
      <c r="I104" s="40"/>
      <c r="J104" s="40"/>
      <c r="K104" s="40"/>
      <c r="L104" s="40"/>
      <c r="M104" s="40"/>
    </row>
    <row r="105" spans="1:13" ht="21.4" customHeight="1">
      <c r="A105" s="178" t="s">
        <v>192</v>
      </c>
      <c r="B105" s="109"/>
      <c r="C105" s="111"/>
      <c r="D105" s="111"/>
      <c r="E105" s="110"/>
      <c r="F105" s="4"/>
      <c r="G105" s="40"/>
      <c r="H105" s="40"/>
      <c r="I105" s="40"/>
      <c r="J105" s="40"/>
      <c r="K105" s="40"/>
      <c r="L105" s="40"/>
      <c r="M105" s="40"/>
    </row>
    <row r="106" spans="1:13" ht="21.4" customHeight="1">
      <c r="A106" s="189" t="str">
        <f>A55</f>
        <v>ณ วันที่ 30 กันยายน พ.ศ. 2567</v>
      </c>
      <c r="B106" s="180"/>
      <c r="C106" s="181"/>
      <c r="D106" s="181"/>
      <c r="E106" s="102"/>
      <c r="F106" s="6"/>
      <c r="G106" s="41"/>
      <c r="H106" s="41"/>
      <c r="I106" s="41"/>
      <c r="J106" s="41"/>
      <c r="K106" s="41"/>
      <c r="L106" s="41"/>
      <c r="M106" s="41"/>
    </row>
    <row r="107" spans="1:13" ht="19.5" customHeight="1">
      <c r="A107" s="109"/>
      <c r="B107" s="109"/>
      <c r="C107" s="111"/>
      <c r="D107" s="111"/>
      <c r="E107" s="110"/>
      <c r="F107" s="4"/>
      <c r="G107" s="40"/>
      <c r="H107" s="40"/>
      <c r="I107" s="40"/>
      <c r="J107" s="40"/>
      <c r="K107" s="40"/>
      <c r="L107" s="40"/>
      <c r="M107" s="40"/>
    </row>
    <row r="108" spans="1:13" ht="19.5" customHeight="1">
      <c r="A108" s="109"/>
      <c r="B108" s="109"/>
      <c r="C108" s="111"/>
      <c r="D108" s="111"/>
      <c r="E108" s="110"/>
      <c r="F108" s="4"/>
      <c r="G108" s="310" t="s">
        <v>54</v>
      </c>
      <c r="H108" s="310"/>
      <c r="I108" s="310"/>
      <c r="J108" s="32"/>
      <c r="K108" s="310" t="s">
        <v>77</v>
      </c>
      <c r="L108" s="310"/>
      <c r="M108" s="310"/>
    </row>
    <row r="109" spans="1:13" ht="19.5" customHeight="1">
      <c r="E109" s="220"/>
      <c r="F109" s="39"/>
      <c r="G109" s="42" t="s">
        <v>55</v>
      </c>
      <c r="H109" s="42"/>
      <c r="I109" s="42" t="s">
        <v>56</v>
      </c>
      <c r="J109" s="32"/>
      <c r="K109" s="42" t="s">
        <v>55</v>
      </c>
      <c r="L109" s="42"/>
      <c r="M109" s="42" t="s">
        <v>56</v>
      </c>
    </row>
    <row r="110" spans="1:13" ht="19.5" customHeight="1">
      <c r="E110" s="220"/>
      <c r="F110" s="39"/>
      <c r="G110" s="43" t="s">
        <v>224</v>
      </c>
      <c r="H110" s="43"/>
      <c r="I110" s="43" t="s">
        <v>57</v>
      </c>
      <c r="J110" s="43"/>
      <c r="K110" s="43" t="s">
        <v>224</v>
      </c>
      <c r="L110" s="43"/>
      <c r="M110" s="43" t="s">
        <v>57</v>
      </c>
    </row>
    <row r="111" spans="1:13" ht="19.5" customHeight="1">
      <c r="E111" s="220"/>
      <c r="F111" s="39"/>
      <c r="G111" s="44" t="s">
        <v>172</v>
      </c>
      <c r="H111" s="43"/>
      <c r="I111" s="44" t="s">
        <v>146</v>
      </c>
      <c r="J111" s="43"/>
      <c r="K111" s="44" t="s">
        <v>172</v>
      </c>
      <c r="L111" s="43"/>
      <c r="M111" s="44" t="s">
        <v>146</v>
      </c>
    </row>
    <row r="112" spans="1:13" ht="19.5" customHeight="1">
      <c r="A112" s="220"/>
      <c r="B112" s="220"/>
      <c r="C112" s="220"/>
      <c r="D112" s="220"/>
      <c r="E112" s="102" t="s">
        <v>8</v>
      </c>
      <c r="F112" s="222"/>
      <c r="G112" s="45" t="s">
        <v>9</v>
      </c>
      <c r="H112" s="42"/>
      <c r="I112" s="45" t="s">
        <v>9</v>
      </c>
      <c r="J112" s="42"/>
      <c r="K112" s="45" t="s">
        <v>9</v>
      </c>
      <c r="L112" s="42"/>
      <c r="M112" s="45" t="s">
        <v>9</v>
      </c>
    </row>
    <row r="113" spans="1:13" ht="19.5" customHeight="1">
      <c r="A113" s="72" t="s">
        <v>193</v>
      </c>
      <c r="B113" s="80"/>
      <c r="C113" s="80"/>
      <c r="D113" s="66"/>
      <c r="F113" s="9"/>
      <c r="G113" s="46"/>
      <c r="I113" s="9"/>
      <c r="K113" s="46"/>
      <c r="L113" s="9"/>
      <c r="M113" s="9"/>
    </row>
    <row r="114" spans="1:13" ht="8.1" customHeight="1">
      <c r="A114" s="81"/>
      <c r="B114" s="81"/>
      <c r="C114" s="187"/>
      <c r="D114" s="188"/>
      <c r="E114" s="71"/>
      <c r="F114" s="40"/>
      <c r="G114" s="59"/>
      <c r="H114" s="40"/>
      <c r="I114" s="42"/>
      <c r="J114" s="40"/>
      <c r="K114" s="60"/>
      <c r="L114" s="42"/>
      <c r="M114" s="42"/>
    </row>
    <row r="115" spans="1:13" ht="19.5" customHeight="1">
      <c r="A115" s="72" t="s">
        <v>79</v>
      </c>
      <c r="B115" s="80"/>
      <c r="C115" s="80"/>
      <c r="D115" s="66"/>
      <c r="E115" s="67"/>
      <c r="F115" s="29"/>
      <c r="G115" s="56"/>
      <c r="H115" s="31"/>
      <c r="I115" s="31"/>
      <c r="J115" s="31"/>
      <c r="K115" s="56"/>
      <c r="L115" s="32"/>
      <c r="M115" s="31"/>
    </row>
    <row r="116" spans="1:13" ht="8.1" customHeight="1">
      <c r="B116" s="80"/>
      <c r="C116" s="80"/>
      <c r="D116" s="66"/>
      <c r="E116" s="67"/>
      <c r="F116" s="29"/>
      <c r="G116" s="56"/>
      <c r="H116" s="31"/>
      <c r="I116" s="31"/>
      <c r="J116" s="31"/>
      <c r="K116" s="56"/>
      <c r="L116" s="32"/>
      <c r="M116" s="31"/>
    </row>
    <row r="117" spans="1:13" ht="19.5" customHeight="1">
      <c r="A117" s="81" t="s">
        <v>16</v>
      </c>
      <c r="B117" s="80"/>
      <c r="C117" s="80"/>
      <c r="D117" s="66"/>
      <c r="E117" s="67">
        <v>12</v>
      </c>
      <c r="F117" s="29"/>
      <c r="G117" s="56"/>
      <c r="H117" s="31"/>
      <c r="I117" s="31"/>
      <c r="J117" s="31"/>
      <c r="K117" s="56"/>
      <c r="L117" s="32"/>
      <c r="M117" s="31"/>
    </row>
    <row r="118" spans="1:13" ht="19.5" customHeight="1">
      <c r="A118" s="80"/>
      <c r="B118" s="81" t="s">
        <v>17</v>
      </c>
      <c r="C118" s="80"/>
      <c r="D118" s="66"/>
      <c r="E118" s="67"/>
      <c r="F118" s="67"/>
      <c r="G118" s="56"/>
      <c r="H118" s="31"/>
      <c r="I118" s="31"/>
      <c r="J118" s="31"/>
      <c r="K118" s="56"/>
      <c r="L118" s="32"/>
      <c r="M118" s="31"/>
    </row>
    <row r="119" spans="1:13" s="82" customFormat="1" ht="19.5" customHeight="1">
      <c r="A119" s="80"/>
      <c r="B119" s="81"/>
      <c r="C119" s="65" t="s">
        <v>170</v>
      </c>
      <c r="D119" s="66"/>
      <c r="E119" s="67"/>
      <c r="F119" s="67"/>
      <c r="G119" s="56"/>
      <c r="H119" s="31"/>
      <c r="I119" s="31"/>
      <c r="J119" s="31"/>
      <c r="K119" s="56"/>
      <c r="L119" s="32"/>
      <c r="M119" s="31"/>
    </row>
    <row r="120" spans="1:13" s="82" customFormat="1" ht="19.5" customHeight="1">
      <c r="A120" s="80"/>
      <c r="B120" s="81"/>
      <c r="C120" s="65"/>
      <c r="D120" s="80" t="s">
        <v>121</v>
      </c>
      <c r="E120" s="67"/>
      <c r="F120" s="67"/>
      <c r="G120" s="56"/>
      <c r="H120" s="31"/>
      <c r="I120" s="31"/>
      <c r="J120" s="31"/>
      <c r="K120" s="56"/>
      <c r="L120" s="32"/>
      <c r="M120" s="31"/>
    </row>
    <row r="121" spans="1:13" s="82" customFormat="1" ht="19.5" customHeight="1">
      <c r="A121" s="80"/>
      <c r="B121" s="81"/>
      <c r="C121" s="65"/>
      <c r="D121" s="66" t="s">
        <v>199</v>
      </c>
      <c r="E121" s="67"/>
      <c r="F121" s="67"/>
      <c r="G121" s="86"/>
      <c r="H121" s="71"/>
      <c r="I121" s="77"/>
      <c r="J121" s="71"/>
      <c r="K121" s="86"/>
      <c r="L121" s="71"/>
      <c r="M121" s="77"/>
    </row>
    <row r="122" spans="1:13" s="82" customFormat="1" ht="19.5" customHeight="1" thickBot="1">
      <c r="A122" s="80"/>
      <c r="B122" s="81"/>
      <c r="C122" s="65"/>
      <c r="D122" s="80" t="s">
        <v>158</v>
      </c>
      <c r="E122" s="67"/>
      <c r="F122" s="67"/>
      <c r="G122" s="57">
        <v>403876560</v>
      </c>
      <c r="H122" s="71"/>
      <c r="I122" s="131">
        <v>404247835</v>
      </c>
      <c r="J122" s="71"/>
      <c r="K122" s="57">
        <v>403876560</v>
      </c>
      <c r="L122" s="71"/>
      <c r="M122" s="131">
        <v>404247835</v>
      </c>
    </row>
    <row r="123" spans="1:13" ht="8.1" customHeight="1" thickTop="1">
      <c r="B123" s="80"/>
      <c r="C123" s="80"/>
      <c r="D123" s="66"/>
      <c r="E123" s="67"/>
      <c r="F123" s="67"/>
      <c r="G123" s="75"/>
      <c r="H123" s="69"/>
      <c r="I123" s="69"/>
      <c r="J123" s="69"/>
      <c r="K123" s="75"/>
      <c r="L123" s="71"/>
      <c r="M123" s="69"/>
    </row>
    <row r="124" spans="1:13" ht="19.5" customHeight="1">
      <c r="B124" s="81" t="s">
        <v>29</v>
      </c>
      <c r="D124" s="66"/>
      <c r="E124" s="67"/>
      <c r="F124" s="67"/>
      <c r="G124" s="75"/>
      <c r="H124" s="69"/>
      <c r="I124" s="69"/>
      <c r="J124" s="69"/>
      <c r="K124" s="75"/>
      <c r="L124" s="83"/>
      <c r="M124" s="69"/>
    </row>
    <row r="125" spans="1:13" s="82" customFormat="1" ht="19.5" customHeight="1">
      <c r="A125" s="65"/>
      <c r="B125" s="65"/>
      <c r="C125" s="65" t="s">
        <v>170</v>
      </c>
      <c r="D125" s="66"/>
      <c r="E125" s="67"/>
      <c r="F125" s="67"/>
      <c r="G125" s="76"/>
      <c r="H125" s="83"/>
      <c r="I125" s="69"/>
      <c r="J125" s="66"/>
      <c r="K125" s="51"/>
      <c r="L125" s="84"/>
      <c r="M125" s="77"/>
    </row>
    <row r="126" spans="1:13" s="82" customFormat="1" ht="19.5" customHeight="1">
      <c r="A126" s="65"/>
      <c r="B126" s="81"/>
      <c r="C126" s="65"/>
      <c r="D126" s="80" t="s">
        <v>136</v>
      </c>
      <c r="E126" s="67"/>
      <c r="F126" s="67"/>
      <c r="G126" s="75">
        <v>403876560</v>
      </c>
      <c r="H126" s="83"/>
      <c r="I126" s="69">
        <v>403876560</v>
      </c>
      <c r="J126" s="83"/>
      <c r="K126" s="51">
        <v>403876560</v>
      </c>
      <c r="L126" s="77"/>
      <c r="M126" s="69">
        <v>403876560</v>
      </c>
    </row>
    <row r="127" spans="1:13" ht="19.5" customHeight="1">
      <c r="A127" s="65" t="s">
        <v>109</v>
      </c>
      <c r="B127" s="81"/>
      <c r="D127" s="80"/>
      <c r="E127" s="67">
        <v>12</v>
      </c>
      <c r="F127" s="67"/>
      <c r="G127" s="75">
        <v>2072952972</v>
      </c>
      <c r="H127" s="83"/>
      <c r="I127" s="69">
        <v>2072952972</v>
      </c>
      <c r="J127" s="66"/>
      <c r="K127" s="51">
        <v>2072952972</v>
      </c>
      <c r="L127" s="66"/>
      <c r="M127" s="69">
        <v>2072952972</v>
      </c>
    </row>
    <row r="128" spans="1:13" ht="19.5" customHeight="1">
      <c r="A128" s="65" t="s">
        <v>169</v>
      </c>
      <c r="B128" s="81"/>
      <c r="D128" s="80"/>
      <c r="E128" s="67"/>
      <c r="F128" s="67"/>
      <c r="G128" s="75">
        <v>58481254</v>
      </c>
      <c r="H128" s="83"/>
      <c r="I128" s="66">
        <v>58481254</v>
      </c>
      <c r="J128" s="83"/>
      <c r="K128" s="51">
        <v>58481254</v>
      </c>
      <c r="L128" s="83"/>
      <c r="M128" s="77">
        <v>58481254</v>
      </c>
    </row>
    <row r="129" spans="1:13" ht="19.5" customHeight="1">
      <c r="A129" s="65" t="s">
        <v>164</v>
      </c>
      <c r="B129" s="81"/>
      <c r="D129" s="80"/>
      <c r="E129" s="67"/>
      <c r="F129" s="67"/>
      <c r="G129" s="75"/>
      <c r="H129" s="83"/>
      <c r="I129" s="69"/>
      <c r="J129" s="83"/>
      <c r="K129" s="51"/>
      <c r="L129" s="77"/>
      <c r="M129" s="77"/>
    </row>
    <row r="130" spans="1:13" ht="19.5" customHeight="1">
      <c r="A130" s="81"/>
      <c r="B130" s="65" t="s">
        <v>65</v>
      </c>
      <c r="D130" s="80"/>
      <c r="E130" s="67"/>
      <c r="F130" s="67"/>
      <c r="G130" s="75">
        <v>30726984</v>
      </c>
      <c r="H130" s="83"/>
      <c r="I130" s="69">
        <v>30726984</v>
      </c>
      <c r="J130" s="83"/>
      <c r="K130" s="76">
        <v>0</v>
      </c>
      <c r="L130" s="77"/>
      <c r="M130" s="77">
        <v>0</v>
      </c>
    </row>
    <row r="131" spans="1:13" s="82" customFormat="1" ht="19.5" customHeight="1">
      <c r="A131" s="81" t="s">
        <v>165</v>
      </c>
      <c r="B131" s="65"/>
      <c r="C131" s="65"/>
      <c r="D131" s="80"/>
      <c r="E131" s="67"/>
      <c r="F131" s="67"/>
      <c r="G131" s="75">
        <v>22755038</v>
      </c>
      <c r="H131" s="83"/>
      <c r="I131" s="69">
        <v>22755038</v>
      </c>
      <c r="J131" s="83"/>
      <c r="K131" s="76">
        <v>22755038</v>
      </c>
      <c r="L131" s="77"/>
      <c r="M131" s="77">
        <v>22755038</v>
      </c>
    </row>
    <row r="132" spans="1:13" ht="19.5" customHeight="1">
      <c r="A132" s="81" t="s">
        <v>166</v>
      </c>
      <c r="C132" s="80"/>
      <c r="D132" s="80"/>
      <c r="E132" s="67"/>
      <c r="F132" s="67"/>
      <c r="G132" s="75"/>
      <c r="H132" s="83"/>
      <c r="I132" s="66"/>
      <c r="J132" s="83"/>
      <c r="K132" s="76"/>
      <c r="L132" s="83"/>
      <c r="M132" s="77"/>
    </row>
    <row r="133" spans="1:13" ht="19.5" customHeight="1">
      <c r="A133" s="81"/>
      <c r="B133" s="65" t="s">
        <v>67</v>
      </c>
      <c r="C133" s="80"/>
      <c r="D133" s="80"/>
      <c r="E133" s="67"/>
      <c r="F133" s="29"/>
      <c r="G133" s="56">
        <v>-187500</v>
      </c>
      <c r="H133" s="85"/>
      <c r="I133" s="31">
        <v>-187500</v>
      </c>
      <c r="J133" s="85"/>
      <c r="K133" s="51">
        <v>0</v>
      </c>
      <c r="L133" s="30"/>
      <c r="M133" s="30">
        <v>0</v>
      </c>
    </row>
    <row r="134" spans="1:13" ht="19.5" customHeight="1">
      <c r="A134" s="81" t="s">
        <v>91</v>
      </c>
      <c r="B134" s="80"/>
      <c r="C134" s="81"/>
      <c r="D134" s="66"/>
      <c r="E134" s="67"/>
      <c r="F134" s="29"/>
      <c r="G134" s="56"/>
      <c r="H134" s="31"/>
      <c r="I134" s="30"/>
      <c r="J134" s="31"/>
      <c r="K134" s="86"/>
      <c r="L134" s="9"/>
      <c r="M134" s="9"/>
    </row>
    <row r="135" spans="1:13" ht="19.5" customHeight="1">
      <c r="A135" s="81"/>
      <c r="B135" s="81" t="s">
        <v>66</v>
      </c>
      <c r="C135" s="66"/>
      <c r="D135" s="66"/>
      <c r="E135" s="67"/>
      <c r="F135" s="29"/>
      <c r="G135" s="56">
        <v>52300000</v>
      </c>
      <c r="H135" s="31"/>
      <c r="I135" s="30">
        <v>52300000</v>
      </c>
      <c r="J135" s="31"/>
      <c r="K135" s="86">
        <v>40700000</v>
      </c>
      <c r="L135" s="9"/>
      <c r="M135" s="87">
        <v>40700000</v>
      </c>
    </row>
    <row r="136" spans="1:13" ht="19.5" customHeight="1">
      <c r="A136" s="81"/>
      <c r="B136" s="81" t="s">
        <v>189</v>
      </c>
      <c r="C136" s="66"/>
      <c r="D136" s="66"/>
      <c r="E136" s="67"/>
      <c r="F136" s="29"/>
      <c r="G136" s="56">
        <v>270745310</v>
      </c>
      <c r="H136" s="31"/>
      <c r="I136" s="30">
        <v>247016530</v>
      </c>
      <c r="J136" s="31"/>
      <c r="K136" s="86">
        <v>270745310</v>
      </c>
      <c r="L136" s="9"/>
      <c r="M136" s="87">
        <v>247016530</v>
      </c>
    </row>
    <row r="137" spans="1:13" ht="19.5" customHeight="1">
      <c r="A137" s="81"/>
      <c r="B137" s="80" t="s">
        <v>19</v>
      </c>
      <c r="E137" s="67"/>
      <c r="F137" s="29"/>
      <c r="G137" s="86">
        <v>1216980342</v>
      </c>
      <c r="H137" s="31"/>
      <c r="I137" s="30">
        <v>1154282705</v>
      </c>
      <c r="J137" s="31"/>
      <c r="K137" s="86">
        <v>173389000</v>
      </c>
      <c r="L137" s="30"/>
      <c r="M137" s="30">
        <v>380463103</v>
      </c>
    </row>
    <row r="138" spans="1:13" ht="19.5" customHeight="1">
      <c r="A138" s="65" t="s">
        <v>194</v>
      </c>
      <c r="C138" s="66"/>
      <c r="E138" s="174">
        <v>12</v>
      </c>
      <c r="F138" s="29"/>
      <c r="G138" s="56">
        <v>-270745310</v>
      </c>
      <c r="H138" s="31"/>
      <c r="I138" s="30">
        <v>-247016530</v>
      </c>
      <c r="J138" s="31"/>
      <c r="K138" s="86">
        <v>-270745310</v>
      </c>
      <c r="L138" s="30"/>
      <c r="M138" s="30">
        <v>-247016530</v>
      </c>
    </row>
    <row r="139" spans="1:13" ht="19.5" customHeight="1">
      <c r="A139" s="80" t="s">
        <v>80</v>
      </c>
      <c r="B139" s="81"/>
      <c r="D139" s="66"/>
      <c r="E139" s="67"/>
      <c r="F139" s="29"/>
      <c r="G139" s="54">
        <v>-43639949</v>
      </c>
      <c r="H139" s="30"/>
      <c r="I139" s="55">
        <v>-32574506</v>
      </c>
      <c r="J139" s="30"/>
      <c r="K139" s="54">
        <v>0</v>
      </c>
      <c r="L139" s="30"/>
      <c r="M139" s="55" t="s">
        <v>191</v>
      </c>
    </row>
    <row r="140" spans="1:13" ht="8.1" customHeight="1">
      <c r="A140" s="81"/>
      <c r="B140" s="80"/>
      <c r="C140" s="80"/>
      <c r="D140" s="66"/>
      <c r="E140" s="67"/>
      <c r="F140" s="29"/>
      <c r="G140" s="56"/>
      <c r="H140" s="31"/>
      <c r="I140" s="31"/>
      <c r="J140" s="31"/>
      <c r="K140" s="56"/>
      <c r="L140" s="35"/>
      <c r="M140" s="31"/>
    </row>
    <row r="141" spans="1:13" ht="19.5" customHeight="1">
      <c r="A141" s="72" t="s">
        <v>81</v>
      </c>
      <c r="B141" s="81"/>
      <c r="C141" s="80"/>
      <c r="D141" s="66"/>
      <c r="E141" s="67"/>
      <c r="F141" s="29"/>
      <c r="G141" s="54">
        <f>SUM(G126:G139)</f>
        <v>3814245701</v>
      </c>
      <c r="H141" s="31"/>
      <c r="I141" s="55">
        <f>SUM(I126:I139)</f>
        <v>3762613507</v>
      </c>
      <c r="J141" s="31"/>
      <c r="K141" s="54">
        <f>SUM(K126:K139)</f>
        <v>2772154824</v>
      </c>
      <c r="L141" s="30"/>
      <c r="M141" s="55">
        <f>SUM(M126:M139)</f>
        <v>2979228927</v>
      </c>
    </row>
    <row r="142" spans="1:13" ht="8.1" customHeight="1">
      <c r="A142" s="81"/>
      <c r="B142" s="80"/>
      <c r="C142" s="80"/>
      <c r="D142" s="66"/>
      <c r="E142" s="67"/>
      <c r="F142" s="29"/>
      <c r="G142" s="56"/>
      <c r="H142" s="31"/>
      <c r="I142" s="31"/>
      <c r="J142" s="31"/>
      <c r="K142" s="56"/>
      <c r="L142" s="35"/>
      <c r="M142" s="31"/>
    </row>
    <row r="143" spans="1:13" ht="19.5" customHeight="1" thickBot="1">
      <c r="A143" s="72" t="s">
        <v>82</v>
      </c>
      <c r="B143" s="80"/>
      <c r="C143" s="80"/>
      <c r="D143" s="66"/>
      <c r="E143" s="190"/>
      <c r="F143" s="34"/>
      <c r="G143" s="57">
        <f>SUM(G89+G141)</f>
        <v>4840144025</v>
      </c>
      <c r="H143" s="31"/>
      <c r="I143" s="58">
        <f>SUM(I89+I141)</f>
        <v>4641104576</v>
      </c>
      <c r="J143" s="31"/>
      <c r="K143" s="57">
        <f>SUM(K89+K141)</f>
        <v>3426978813</v>
      </c>
      <c r="L143" s="35"/>
      <c r="M143" s="58">
        <f>SUM(M89+M141)</f>
        <v>3469284811</v>
      </c>
    </row>
    <row r="144" spans="1:13" ht="19.5" customHeight="1" thickTop="1">
      <c r="A144" s="72"/>
      <c r="B144" s="80"/>
      <c r="C144" s="80"/>
      <c r="D144" s="66"/>
      <c r="E144" s="190"/>
      <c r="F144" s="34"/>
      <c r="I144" s="9"/>
      <c r="K144" s="9"/>
      <c r="M144" s="9"/>
    </row>
    <row r="145" spans="1:13" ht="19.5" customHeight="1">
      <c r="A145" s="72"/>
      <c r="B145" s="80"/>
      <c r="C145" s="80"/>
      <c r="D145" s="66"/>
      <c r="E145" s="190"/>
      <c r="F145" s="34"/>
    </row>
    <row r="146" spans="1:13" ht="19.5" customHeight="1">
      <c r="A146" s="72"/>
      <c r="B146" s="80"/>
      <c r="C146" s="80"/>
      <c r="D146" s="66"/>
      <c r="E146" s="190"/>
      <c r="F146" s="34"/>
    </row>
    <row r="147" spans="1:13" ht="19.5" customHeight="1">
      <c r="A147" s="72"/>
      <c r="B147" s="80"/>
      <c r="C147" s="80"/>
      <c r="D147" s="66"/>
      <c r="E147" s="190"/>
      <c r="F147" s="34"/>
    </row>
    <row r="148" spans="1:13" ht="19.5" customHeight="1">
      <c r="A148" s="72"/>
      <c r="B148" s="80"/>
      <c r="C148" s="80"/>
      <c r="D148" s="66"/>
      <c r="E148" s="190"/>
      <c r="F148" s="34"/>
      <c r="G148" s="30"/>
      <c r="H148" s="31"/>
      <c r="I148" s="30"/>
      <c r="J148" s="31"/>
      <c r="K148" s="30"/>
      <c r="L148" s="35"/>
      <c r="M148" s="30"/>
    </row>
    <row r="149" spans="1:13" ht="22.5" customHeight="1">
      <c r="A149" s="72"/>
      <c r="B149" s="80"/>
      <c r="C149" s="80"/>
      <c r="D149" s="66"/>
      <c r="E149" s="190"/>
      <c r="F149" s="34"/>
      <c r="G149" s="30"/>
      <c r="H149" s="31"/>
      <c r="I149" s="30"/>
      <c r="J149" s="31"/>
      <c r="K149" s="30"/>
      <c r="L149" s="35"/>
      <c r="M149" s="30"/>
    </row>
    <row r="150" spans="1:13" ht="19.5" customHeight="1">
      <c r="A150" s="308" t="s">
        <v>195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</row>
    <row r="151" spans="1:13" ht="19.5" customHeight="1">
      <c r="D151" s="308" t="s">
        <v>218</v>
      </c>
      <c r="E151" s="308"/>
      <c r="F151" s="308"/>
      <c r="G151" s="172"/>
      <c r="H151" s="65" t="s">
        <v>217</v>
      </c>
      <c r="I151" s="65"/>
      <c r="J151" s="65"/>
      <c r="K151" s="65"/>
      <c r="L151" s="65"/>
      <c r="M151" s="65"/>
    </row>
    <row r="152" spans="1:13" ht="24" customHeight="1">
      <c r="D152" s="220"/>
      <c r="E152" s="221"/>
      <c r="F152" s="172"/>
      <c r="G152" s="172"/>
      <c r="H152" s="223"/>
      <c r="I152" s="221"/>
      <c r="J152" s="221"/>
      <c r="K152" s="221"/>
      <c r="L152" s="221"/>
      <c r="M152" s="172"/>
    </row>
    <row r="153" spans="1:13" ht="21" customHeight="1">
      <c r="D153" s="220"/>
      <c r="E153" s="221"/>
      <c r="F153" s="172"/>
      <c r="G153" s="172"/>
      <c r="H153" s="223"/>
      <c r="I153" s="221"/>
      <c r="J153" s="221"/>
      <c r="K153" s="221"/>
      <c r="L153" s="221"/>
      <c r="M153" s="172"/>
    </row>
    <row r="154" spans="1:13" ht="22.15" customHeight="1">
      <c r="A154" s="100" t="str">
        <f>+A103</f>
        <v>หมายเหตุประกอบข้อมูลทางการเงินเป็นส่วนหนึ่งของข้อมูลทางการเงินระหว่างกาลนี้</v>
      </c>
      <c r="B154" s="191"/>
      <c r="C154" s="191"/>
      <c r="D154" s="144"/>
      <c r="E154" s="192"/>
      <c r="F154" s="36"/>
      <c r="G154" s="37"/>
      <c r="H154" s="37"/>
      <c r="I154" s="37"/>
      <c r="J154" s="37"/>
      <c r="K154" s="37"/>
      <c r="L154" s="18"/>
      <c r="M154" s="37"/>
    </row>
  </sheetData>
  <mergeCells count="12">
    <mergeCell ref="G5:I5"/>
    <mergeCell ref="K5:M5"/>
    <mergeCell ref="A47:M47"/>
    <mergeCell ref="G57:I57"/>
    <mergeCell ref="K57:M57"/>
    <mergeCell ref="D48:F48"/>
    <mergeCell ref="A98:M98"/>
    <mergeCell ref="G108:I108"/>
    <mergeCell ref="K108:M108"/>
    <mergeCell ref="A150:M150"/>
    <mergeCell ref="D151:F151"/>
    <mergeCell ref="D99:F99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zoomScaleNormal="100" zoomScaleSheetLayoutView="80" workbookViewId="0">
      <selection activeCell="D7" sqref="D7"/>
    </sheetView>
  </sheetViews>
  <sheetFormatPr defaultColWidth="11" defaultRowHeight="21.75" customHeight="1"/>
  <cols>
    <col min="1" max="3" width="1.5" style="65" customWidth="1"/>
    <col min="4" max="4" width="37.33203125" style="65" customWidth="1"/>
    <col min="5" max="5" width="8.83203125" style="220" customWidth="1"/>
    <col min="6" max="6" width="1" style="65" customWidth="1"/>
    <col min="7" max="7" width="17.33203125" style="66" customWidth="1"/>
    <col min="8" max="8" width="1" style="66" customWidth="1"/>
    <col min="9" max="9" width="17.33203125" style="66" customWidth="1"/>
    <col min="10" max="10" width="1" style="66" customWidth="1"/>
    <col min="11" max="11" width="17.33203125" style="66" customWidth="1"/>
    <col min="12" max="12" width="1" style="66" customWidth="1"/>
    <col min="13" max="13" width="17.33203125" style="66" customWidth="1"/>
    <col min="14" max="16384" width="11" style="65"/>
  </cols>
  <sheetData>
    <row r="1" spans="1:13" ht="20.100000000000001" customHeight="1">
      <c r="A1" s="72" t="s">
        <v>93</v>
      </c>
      <c r="B1" s="109"/>
      <c r="C1" s="89"/>
      <c r="D1" s="89"/>
      <c r="F1" s="89"/>
      <c r="G1" s="90"/>
      <c r="H1" s="90"/>
      <c r="I1" s="90"/>
      <c r="J1" s="90"/>
      <c r="K1" s="90"/>
      <c r="L1" s="90"/>
      <c r="M1" s="90"/>
    </row>
    <row r="2" spans="1:13" ht="20.100000000000001" customHeight="1">
      <c r="A2" s="178" t="s">
        <v>58</v>
      </c>
      <c r="B2" s="109"/>
      <c r="C2" s="89"/>
      <c r="D2" s="89"/>
      <c r="F2" s="89"/>
      <c r="G2" s="90"/>
      <c r="H2" s="90"/>
      <c r="I2" s="90"/>
      <c r="J2" s="90"/>
      <c r="K2" s="90"/>
      <c r="L2" s="90"/>
      <c r="M2" s="90"/>
    </row>
    <row r="3" spans="1:13" ht="20.100000000000001" customHeight="1">
      <c r="A3" s="91" t="s">
        <v>222</v>
      </c>
      <c r="B3" s="180"/>
      <c r="C3" s="92"/>
      <c r="D3" s="92"/>
      <c r="E3" s="93"/>
      <c r="F3" s="92"/>
      <c r="G3" s="95"/>
      <c r="H3" s="95"/>
      <c r="I3" s="95"/>
      <c r="J3" s="95"/>
      <c r="K3" s="95"/>
      <c r="L3" s="95"/>
      <c r="M3" s="95"/>
    </row>
    <row r="4" spans="1:13" ht="20.100000000000001" customHeight="1">
      <c r="A4" s="109"/>
      <c r="B4" s="109"/>
      <c r="C4" s="89"/>
      <c r="D4" s="89"/>
      <c r="F4" s="89"/>
      <c r="G4" s="90"/>
      <c r="H4" s="90"/>
      <c r="I4" s="90"/>
      <c r="J4" s="90"/>
      <c r="K4" s="90"/>
      <c r="L4" s="90"/>
      <c r="M4" s="90"/>
    </row>
    <row r="5" spans="1:13" ht="20.100000000000001" customHeight="1">
      <c r="A5" s="252"/>
      <c r="B5" s="252"/>
      <c r="C5" s="252"/>
      <c r="D5" s="252"/>
      <c r="E5" s="20"/>
      <c r="F5" s="253"/>
      <c r="G5" s="312" t="s">
        <v>54</v>
      </c>
      <c r="H5" s="312"/>
      <c r="I5" s="312"/>
      <c r="J5" s="8"/>
      <c r="K5" s="312" t="s">
        <v>77</v>
      </c>
      <c r="L5" s="312"/>
      <c r="M5" s="312"/>
    </row>
    <row r="6" spans="1:13" ht="20.100000000000001" customHeight="1">
      <c r="A6" s="1"/>
      <c r="B6" s="1"/>
      <c r="C6" s="1"/>
      <c r="D6" s="1"/>
      <c r="E6" s="19"/>
      <c r="F6" s="20"/>
      <c r="G6" s="96" t="s">
        <v>55</v>
      </c>
      <c r="H6" s="96"/>
      <c r="I6" s="96" t="s">
        <v>55</v>
      </c>
      <c r="J6" s="8"/>
      <c r="K6" s="96" t="s">
        <v>55</v>
      </c>
      <c r="L6" s="8"/>
      <c r="M6" s="96" t="s">
        <v>55</v>
      </c>
    </row>
    <row r="7" spans="1:13" ht="20.100000000000001" customHeight="1">
      <c r="A7" s="1"/>
      <c r="B7" s="1"/>
      <c r="C7" s="1"/>
      <c r="D7" s="1"/>
      <c r="E7" s="19"/>
      <c r="F7" s="20"/>
      <c r="G7" s="140" t="s">
        <v>224</v>
      </c>
      <c r="H7" s="254"/>
      <c r="I7" s="140" t="s">
        <v>224</v>
      </c>
      <c r="J7" s="254"/>
      <c r="K7" s="140" t="s">
        <v>224</v>
      </c>
      <c r="L7" s="254"/>
      <c r="M7" s="140" t="s">
        <v>224</v>
      </c>
    </row>
    <row r="8" spans="1:13" ht="20.100000000000001" customHeight="1">
      <c r="A8" s="1"/>
      <c r="B8" s="1"/>
      <c r="C8" s="1"/>
      <c r="D8" s="1"/>
      <c r="E8" s="19"/>
      <c r="F8" s="20"/>
      <c r="G8" s="254" t="s">
        <v>172</v>
      </c>
      <c r="H8" s="254"/>
      <c r="I8" s="254" t="s">
        <v>146</v>
      </c>
      <c r="J8" s="254"/>
      <c r="K8" s="254" t="s">
        <v>172</v>
      </c>
      <c r="L8" s="254"/>
      <c r="M8" s="254" t="s">
        <v>146</v>
      </c>
    </row>
    <row r="9" spans="1:13" ht="20.100000000000001" customHeight="1">
      <c r="A9" s="1"/>
      <c r="B9" s="1"/>
      <c r="C9" s="1"/>
      <c r="D9" s="1"/>
      <c r="E9" s="20"/>
      <c r="F9" s="19"/>
      <c r="G9" s="255" t="s">
        <v>9</v>
      </c>
      <c r="H9" s="96"/>
      <c r="I9" s="255" t="s">
        <v>9</v>
      </c>
      <c r="J9" s="254"/>
      <c r="K9" s="255" t="s">
        <v>9</v>
      </c>
      <c r="L9" s="96"/>
      <c r="M9" s="255" t="s">
        <v>9</v>
      </c>
    </row>
    <row r="10" spans="1:13" ht="3" customHeight="1">
      <c r="A10" s="1"/>
      <c r="B10" s="1"/>
      <c r="C10" s="1"/>
      <c r="D10" s="1"/>
      <c r="E10" s="19"/>
      <c r="F10" s="19"/>
      <c r="G10" s="256"/>
      <c r="H10" s="203"/>
      <c r="I10" s="201"/>
      <c r="J10" s="254"/>
      <c r="K10" s="257"/>
      <c r="L10" s="96"/>
      <c r="M10" s="258"/>
    </row>
    <row r="11" spans="1:13" ht="20.100000000000001" customHeight="1">
      <c r="A11" s="204" t="s">
        <v>76</v>
      </c>
      <c r="B11" s="2"/>
      <c r="C11" s="2"/>
      <c r="D11" s="1"/>
      <c r="E11" s="19"/>
      <c r="F11" s="1"/>
      <c r="G11" s="259">
        <v>631768486</v>
      </c>
      <c r="H11" s="7"/>
      <c r="I11" s="260">
        <v>394379398</v>
      </c>
      <c r="J11" s="254"/>
      <c r="K11" s="259">
        <v>83165448</v>
      </c>
      <c r="L11" s="96"/>
      <c r="M11" s="260">
        <v>50390562</v>
      </c>
    </row>
    <row r="12" spans="1:13" ht="20.100000000000001" customHeight="1">
      <c r="A12" s="204" t="s">
        <v>49</v>
      </c>
      <c r="B12" s="2"/>
      <c r="C12" s="2"/>
      <c r="D12" s="1"/>
      <c r="E12" s="19"/>
      <c r="F12" s="1"/>
      <c r="G12" s="259">
        <v>7439155</v>
      </c>
      <c r="H12" s="7"/>
      <c r="I12" s="260">
        <v>3865480</v>
      </c>
      <c r="J12" s="254"/>
      <c r="K12" s="259">
        <v>0</v>
      </c>
      <c r="L12" s="96"/>
      <c r="M12" s="260">
        <v>0</v>
      </c>
    </row>
    <row r="13" spans="1:13" ht="20.100000000000001" customHeight="1">
      <c r="A13" s="204" t="s">
        <v>47</v>
      </c>
      <c r="B13" s="2"/>
      <c r="C13" s="2"/>
      <c r="D13" s="1"/>
      <c r="E13" s="19"/>
      <c r="F13" s="1"/>
      <c r="G13" s="259">
        <v>-536316504</v>
      </c>
      <c r="H13" s="7"/>
      <c r="I13" s="260">
        <v>-292738569</v>
      </c>
      <c r="J13" s="254"/>
      <c r="K13" s="259">
        <v>-68580595</v>
      </c>
      <c r="L13" s="96"/>
      <c r="M13" s="260">
        <v>-30306498</v>
      </c>
    </row>
    <row r="14" spans="1:13" ht="20.100000000000001" customHeight="1">
      <c r="A14" s="204" t="s">
        <v>48</v>
      </c>
      <c r="B14" s="2"/>
      <c r="C14" s="2"/>
      <c r="D14" s="1"/>
      <c r="E14" s="19"/>
      <c r="F14" s="1"/>
      <c r="G14" s="261">
        <v>-2183244</v>
      </c>
      <c r="H14" s="7"/>
      <c r="I14" s="262">
        <v>-1239938</v>
      </c>
      <c r="J14" s="254"/>
      <c r="K14" s="261">
        <v>0</v>
      </c>
      <c r="L14" s="96"/>
      <c r="M14" s="262">
        <v>0</v>
      </c>
    </row>
    <row r="15" spans="1:13" ht="3" customHeight="1">
      <c r="A15" s="1"/>
      <c r="B15" s="1"/>
      <c r="C15" s="1"/>
      <c r="D15" s="1"/>
      <c r="E15" s="20"/>
      <c r="F15" s="19"/>
      <c r="G15" s="256"/>
      <c r="H15" s="203"/>
      <c r="I15" s="201"/>
      <c r="J15" s="254"/>
      <c r="K15" s="256"/>
      <c r="L15" s="96"/>
      <c r="M15" s="201"/>
    </row>
    <row r="16" spans="1:13" ht="20.100000000000001" customHeight="1">
      <c r="A16" s="3" t="s">
        <v>50</v>
      </c>
      <c r="B16" s="2"/>
      <c r="C16" s="2"/>
      <c r="D16" s="1"/>
      <c r="E16" s="19"/>
      <c r="F16" s="1"/>
      <c r="G16" s="218">
        <f>SUM(G11:G14)</f>
        <v>100707893</v>
      </c>
      <c r="H16" s="7"/>
      <c r="I16" s="202">
        <f>SUM(I11:I14)</f>
        <v>104266371</v>
      </c>
      <c r="J16" s="254"/>
      <c r="K16" s="218">
        <f>SUM(K11:K14)</f>
        <v>14584853</v>
      </c>
      <c r="L16" s="96"/>
      <c r="M16" s="202">
        <f>SUM(M11:M14)</f>
        <v>20084064</v>
      </c>
    </row>
    <row r="17" spans="1:13" ht="3" customHeight="1">
      <c r="A17" s="1"/>
      <c r="B17" s="1"/>
      <c r="C17" s="1"/>
      <c r="D17" s="1"/>
      <c r="E17" s="20"/>
      <c r="F17" s="19"/>
      <c r="G17" s="256"/>
      <c r="H17" s="203"/>
      <c r="I17" s="201"/>
      <c r="J17" s="254"/>
      <c r="K17" s="256"/>
      <c r="L17" s="96"/>
      <c r="M17" s="201"/>
    </row>
    <row r="18" spans="1:13" ht="20.100000000000001" customHeight="1">
      <c r="A18" s="1" t="s">
        <v>85</v>
      </c>
      <c r="B18" s="1"/>
      <c r="C18" s="1"/>
      <c r="D18" s="1"/>
      <c r="E18" s="19"/>
      <c r="F18" s="19"/>
      <c r="G18" s="259">
        <v>0</v>
      </c>
      <c r="H18" s="202"/>
      <c r="I18" s="260" t="s">
        <v>191</v>
      </c>
      <c r="J18" s="254"/>
      <c r="K18" s="218">
        <v>26951100</v>
      </c>
      <c r="L18" s="96"/>
      <c r="M18" s="202">
        <v>218682451</v>
      </c>
    </row>
    <row r="19" spans="1:13" ht="20.100000000000001" customHeight="1">
      <c r="A19" s="204" t="s">
        <v>30</v>
      </c>
      <c r="B19" s="2"/>
      <c r="C19" s="2"/>
      <c r="D19" s="1"/>
      <c r="E19" s="19"/>
      <c r="F19" s="1"/>
      <c r="G19" s="263">
        <v>2959674</v>
      </c>
      <c r="H19" s="7"/>
      <c r="I19" s="264">
        <v>1778940</v>
      </c>
      <c r="J19" s="254"/>
      <c r="K19" s="263">
        <v>14469010</v>
      </c>
      <c r="L19" s="96"/>
      <c r="M19" s="264">
        <v>10381360</v>
      </c>
    </row>
    <row r="20" spans="1:13" ht="20.100000000000001" customHeight="1">
      <c r="A20" s="204" t="s">
        <v>41</v>
      </c>
      <c r="B20" s="1"/>
      <c r="C20" s="1"/>
      <c r="D20" s="1"/>
      <c r="E20" s="19"/>
      <c r="F20" s="19"/>
      <c r="G20" s="218">
        <v>-11128617</v>
      </c>
      <c r="H20" s="203"/>
      <c r="I20" s="202">
        <v>-11199064</v>
      </c>
      <c r="J20" s="254"/>
      <c r="K20" s="218">
        <v>-2756553</v>
      </c>
      <c r="L20" s="96"/>
      <c r="M20" s="202">
        <v>-4336318</v>
      </c>
    </row>
    <row r="21" spans="1:13" ht="20.100000000000001" customHeight="1">
      <c r="A21" s="204" t="s">
        <v>20</v>
      </c>
      <c r="B21" s="2"/>
      <c r="C21" s="2"/>
      <c r="D21" s="1"/>
      <c r="E21" s="19"/>
      <c r="F21" s="1"/>
      <c r="G21" s="259">
        <v>-74391698</v>
      </c>
      <c r="H21" s="7"/>
      <c r="I21" s="260">
        <v>-57661306</v>
      </c>
      <c r="J21" s="254"/>
      <c r="K21" s="259">
        <v>-27468520</v>
      </c>
      <c r="L21" s="96"/>
      <c r="M21" s="260">
        <v>-26296306</v>
      </c>
    </row>
    <row r="22" spans="1:13" ht="20.100000000000001" customHeight="1">
      <c r="A22" s="204" t="s">
        <v>200</v>
      </c>
      <c r="B22" s="2"/>
      <c r="C22" s="2"/>
      <c r="D22" s="1"/>
      <c r="E22" s="19"/>
      <c r="F22" s="1"/>
      <c r="G22" s="259">
        <v>435550</v>
      </c>
      <c r="H22" s="7"/>
      <c r="I22" s="260">
        <v>973284</v>
      </c>
      <c r="J22" s="254"/>
      <c r="K22" s="259">
        <v>-233344</v>
      </c>
      <c r="L22" s="96"/>
      <c r="M22" s="260">
        <v>-105108</v>
      </c>
    </row>
    <row r="23" spans="1:13" ht="20.100000000000001" customHeight="1">
      <c r="A23" s="204" t="s">
        <v>130</v>
      </c>
      <c r="B23" s="2"/>
      <c r="C23" s="2"/>
      <c r="D23" s="1"/>
      <c r="E23" s="19"/>
      <c r="F23" s="1"/>
      <c r="G23" s="259">
        <v>-9695389</v>
      </c>
      <c r="H23" s="7"/>
      <c r="I23" s="260">
        <v>575688</v>
      </c>
      <c r="J23" s="254"/>
      <c r="K23" s="259">
        <v>-2036052</v>
      </c>
      <c r="L23" s="96"/>
      <c r="M23" s="260">
        <v>64032</v>
      </c>
    </row>
    <row r="24" spans="1:13" ht="20.100000000000001" customHeight="1">
      <c r="A24" s="204" t="s">
        <v>21</v>
      </c>
      <c r="B24" s="2"/>
      <c r="C24" s="2"/>
      <c r="D24" s="1"/>
      <c r="E24" s="19"/>
      <c r="F24" s="19"/>
      <c r="G24" s="261">
        <v>-9056997</v>
      </c>
      <c r="H24" s="203"/>
      <c r="I24" s="262">
        <v>-8738042</v>
      </c>
      <c r="J24" s="254"/>
      <c r="K24" s="261">
        <v>-7761956</v>
      </c>
      <c r="L24" s="96"/>
      <c r="M24" s="262">
        <v>-7502867</v>
      </c>
    </row>
    <row r="25" spans="1:13" ht="3" customHeight="1">
      <c r="A25" s="1"/>
      <c r="B25" s="1"/>
      <c r="C25" s="1"/>
      <c r="D25" s="1"/>
      <c r="E25" s="19"/>
      <c r="F25" s="19"/>
      <c r="G25" s="265"/>
      <c r="H25" s="266"/>
      <c r="I25" s="266"/>
      <c r="J25" s="254"/>
      <c r="K25" s="265"/>
      <c r="L25" s="96"/>
      <c r="M25" s="266"/>
    </row>
    <row r="26" spans="1:13" ht="20.100000000000001" customHeight="1">
      <c r="A26" s="267" t="s">
        <v>232</v>
      </c>
      <c r="B26" s="13"/>
      <c r="C26" s="1"/>
      <c r="D26" s="1"/>
      <c r="E26" s="19"/>
      <c r="F26" s="19"/>
      <c r="G26" s="259"/>
      <c r="H26" s="203"/>
      <c r="I26" s="260"/>
      <c r="J26" s="254"/>
      <c r="K26" s="259"/>
      <c r="L26" s="96"/>
      <c r="M26" s="260"/>
    </row>
    <row r="27" spans="1:13" ht="20.100000000000001" customHeight="1">
      <c r="A27" s="267"/>
      <c r="B27" s="13" t="s">
        <v>137</v>
      </c>
      <c r="C27" s="1"/>
      <c r="D27" s="1"/>
      <c r="E27" s="19"/>
      <c r="F27" s="19"/>
      <c r="G27" s="259">
        <f>SUM(G16:G24)</f>
        <v>-169584</v>
      </c>
      <c r="H27" s="203"/>
      <c r="I27" s="260">
        <f>SUM(I16:I24)</f>
        <v>29995871</v>
      </c>
      <c r="J27" s="254"/>
      <c r="K27" s="259">
        <f>SUM(K16:K24)</f>
        <v>15748538</v>
      </c>
      <c r="L27" s="96"/>
      <c r="M27" s="260">
        <f>SUM(M16:M24)</f>
        <v>210971308</v>
      </c>
    </row>
    <row r="28" spans="1:13" ht="20.100000000000001" customHeight="1">
      <c r="A28" s="204" t="s">
        <v>143</v>
      </c>
      <c r="B28" s="2"/>
      <c r="C28" s="2"/>
      <c r="D28" s="1"/>
      <c r="E28" s="19"/>
      <c r="F28" s="19"/>
      <c r="G28" s="261">
        <v>104829993</v>
      </c>
      <c r="H28" s="203"/>
      <c r="I28" s="262">
        <v>136681538</v>
      </c>
      <c r="J28" s="254"/>
      <c r="K28" s="261">
        <v>0</v>
      </c>
      <c r="L28" s="96"/>
      <c r="M28" s="262">
        <v>0</v>
      </c>
    </row>
    <row r="29" spans="1:13" ht="3" customHeight="1">
      <c r="A29" s="1"/>
      <c r="B29" s="1"/>
      <c r="C29" s="1"/>
      <c r="D29" s="1"/>
      <c r="E29" s="20"/>
      <c r="F29" s="19"/>
      <c r="G29" s="256"/>
      <c r="H29" s="203"/>
      <c r="I29" s="201"/>
      <c r="J29" s="254"/>
      <c r="K29" s="256"/>
      <c r="L29" s="96"/>
      <c r="M29" s="201"/>
    </row>
    <row r="30" spans="1:13" ht="20.100000000000001" customHeight="1">
      <c r="A30" s="267" t="s">
        <v>95</v>
      </c>
      <c r="B30" s="2"/>
      <c r="C30" s="2"/>
      <c r="D30" s="1"/>
      <c r="E30" s="19"/>
      <c r="F30" s="19"/>
      <c r="G30" s="259">
        <f>SUM(G27:G28)</f>
        <v>104660409</v>
      </c>
      <c r="H30" s="203"/>
      <c r="I30" s="260">
        <f>SUM(I27:I28)</f>
        <v>166677409</v>
      </c>
      <c r="J30" s="254"/>
      <c r="K30" s="259">
        <f>SUM(K27:K28)</f>
        <v>15748538</v>
      </c>
      <c r="L30" s="96"/>
      <c r="M30" s="260">
        <f>SUM(M27:M28)</f>
        <v>210971308</v>
      </c>
    </row>
    <row r="31" spans="1:13" ht="20.100000000000001" customHeight="1">
      <c r="A31" s="1" t="s">
        <v>101</v>
      </c>
      <c r="B31" s="1"/>
      <c r="C31" s="1"/>
      <c r="D31" s="1"/>
      <c r="E31" s="19"/>
      <c r="F31" s="19"/>
      <c r="G31" s="268">
        <v>-2775369</v>
      </c>
      <c r="H31" s="203"/>
      <c r="I31" s="269">
        <v>-6364969</v>
      </c>
      <c r="J31" s="254"/>
      <c r="K31" s="268">
        <v>128876</v>
      </c>
      <c r="L31" s="96"/>
      <c r="M31" s="262">
        <v>-25639</v>
      </c>
    </row>
    <row r="32" spans="1:13" ht="3" customHeight="1">
      <c r="A32" s="1"/>
      <c r="B32" s="1"/>
      <c r="C32" s="1"/>
      <c r="D32" s="1"/>
      <c r="E32" s="19"/>
      <c r="F32" s="19"/>
      <c r="G32" s="265"/>
      <c r="H32" s="266"/>
      <c r="I32" s="266"/>
      <c r="J32" s="254"/>
      <c r="K32" s="265"/>
      <c r="L32" s="96"/>
      <c r="M32" s="266"/>
    </row>
    <row r="33" spans="1:13" ht="20.100000000000001" customHeight="1">
      <c r="A33" s="267" t="s">
        <v>201</v>
      </c>
      <c r="B33" s="204"/>
      <c r="C33" s="270"/>
      <c r="D33" s="1"/>
      <c r="E33" s="19"/>
      <c r="F33" s="19"/>
      <c r="G33" s="268">
        <f>SUM(G30:G31)</f>
        <v>101885040</v>
      </c>
      <c r="H33" s="203"/>
      <c r="I33" s="269">
        <f>SUM(I30:I31)</f>
        <v>160312440</v>
      </c>
      <c r="J33" s="254"/>
      <c r="K33" s="268">
        <f>SUM(K30:K31)</f>
        <v>15877414</v>
      </c>
      <c r="L33" s="96"/>
      <c r="M33" s="269">
        <f>SUM(M30:M31)</f>
        <v>210945669</v>
      </c>
    </row>
    <row r="34" spans="1:13" ht="3" customHeight="1">
      <c r="A34" s="1"/>
      <c r="B34" s="1"/>
      <c r="C34" s="1"/>
      <c r="D34" s="1"/>
      <c r="E34" s="20"/>
      <c r="F34" s="19"/>
      <c r="G34" s="256"/>
      <c r="H34" s="203"/>
      <c r="I34" s="201"/>
      <c r="J34" s="254"/>
      <c r="K34" s="256"/>
      <c r="L34" s="96"/>
      <c r="M34" s="201"/>
    </row>
    <row r="35" spans="1:13" ht="20.100000000000001" customHeight="1">
      <c r="A35" s="13" t="s">
        <v>190</v>
      </c>
      <c r="B35" s="13"/>
      <c r="C35" s="1"/>
      <c r="D35" s="1"/>
      <c r="E35" s="19"/>
      <c r="F35" s="19"/>
      <c r="G35" s="271"/>
      <c r="H35" s="7"/>
      <c r="I35" s="7"/>
      <c r="J35" s="254"/>
      <c r="K35" s="271"/>
      <c r="L35" s="96"/>
      <c r="M35" s="7"/>
    </row>
    <row r="36" spans="1:13" ht="20.100000000000001" customHeight="1">
      <c r="A36" s="2"/>
      <c r="B36" s="1" t="s">
        <v>114</v>
      </c>
      <c r="C36" s="2"/>
      <c r="D36" s="1"/>
      <c r="E36" s="19"/>
      <c r="F36" s="19"/>
      <c r="G36" s="271"/>
      <c r="H36" s="7"/>
      <c r="I36" s="7"/>
      <c r="J36" s="254"/>
      <c r="K36" s="271"/>
      <c r="L36" s="96"/>
      <c r="M36" s="7"/>
    </row>
    <row r="37" spans="1:13" ht="20.100000000000001" customHeight="1">
      <c r="A37" s="2"/>
      <c r="B37" s="1"/>
      <c r="C37" s="2" t="s">
        <v>33</v>
      </c>
      <c r="D37" s="1"/>
      <c r="E37" s="19"/>
      <c r="F37" s="19"/>
      <c r="G37" s="271"/>
      <c r="H37" s="7"/>
      <c r="I37" s="7"/>
      <c r="J37" s="254"/>
      <c r="K37" s="271"/>
      <c r="L37" s="96"/>
      <c r="M37" s="7"/>
    </row>
    <row r="38" spans="1:13" ht="20.100000000000001" customHeight="1">
      <c r="A38" s="2"/>
      <c r="B38" s="1"/>
      <c r="C38" s="1" t="s">
        <v>150</v>
      </c>
      <c r="D38" s="2"/>
      <c r="E38" s="19"/>
      <c r="F38" s="19"/>
      <c r="G38" s="259">
        <v>-403313</v>
      </c>
      <c r="H38" s="7"/>
      <c r="I38" s="260">
        <v>544203</v>
      </c>
      <c r="J38" s="272"/>
      <c r="K38" s="259">
        <v>0</v>
      </c>
      <c r="L38" s="273"/>
      <c r="M38" s="260">
        <v>0</v>
      </c>
    </row>
    <row r="39" spans="1:13" ht="20.100000000000001" customHeight="1">
      <c r="A39" s="2"/>
      <c r="B39" s="1"/>
      <c r="C39" s="2" t="s">
        <v>147</v>
      </c>
      <c r="D39" s="2"/>
      <c r="E39" s="19"/>
      <c r="F39" s="19"/>
      <c r="G39" s="271"/>
      <c r="H39" s="7"/>
      <c r="I39" s="7"/>
      <c r="J39" s="254"/>
      <c r="K39" s="259"/>
      <c r="L39" s="96"/>
      <c r="M39" s="260"/>
    </row>
    <row r="40" spans="1:13" ht="20.100000000000001" customHeight="1">
      <c r="A40" s="2"/>
      <c r="B40" s="1"/>
      <c r="D40" s="1" t="s">
        <v>148</v>
      </c>
      <c r="E40" s="274"/>
      <c r="F40" s="19"/>
      <c r="G40" s="261">
        <v>-9416576</v>
      </c>
      <c r="H40" s="7"/>
      <c r="I40" s="243">
        <v>-69661787</v>
      </c>
      <c r="J40" s="272"/>
      <c r="K40" s="261">
        <v>0</v>
      </c>
      <c r="L40" s="273"/>
      <c r="M40" s="262">
        <v>0</v>
      </c>
    </row>
    <row r="41" spans="1:13" ht="3" customHeight="1">
      <c r="A41" s="2"/>
      <c r="B41" s="1"/>
      <c r="C41" s="2"/>
      <c r="D41" s="1"/>
      <c r="E41" s="19"/>
      <c r="F41" s="19"/>
      <c r="G41" s="259"/>
      <c r="H41" s="7"/>
      <c r="I41" s="260"/>
      <c r="J41" s="254"/>
      <c r="K41" s="259"/>
      <c r="L41" s="96"/>
      <c r="M41" s="260"/>
    </row>
    <row r="42" spans="1:13" ht="20.100000000000001" customHeight="1">
      <c r="A42" s="2"/>
      <c r="B42" s="1"/>
      <c r="C42" s="13" t="s">
        <v>151</v>
      </c>
      <c r="D42" s="270"/>
      <c r="E42" s="19"/>
      <c r="F42" s="19"/>
      <c r="G42" s="271"/>
      <c r="H42" s="7"/>
      <c r="I42" s="7"/>
      <c r="J42" s="254"/>
      <c r="K42" s="259"/>
      <c r="L42" s="96"/>
      <c r="M42" s="260"/>
    </row>
    <row r="43" spans="1:13" ht="20.100000000000001" customHeight="1">
      <c r="A43" s="2"/>
      <c r="B43" s="2"/>
      <c r="C43" s="270"/>
      <c r="D43" s="13" t="s">
        <v>33</v>
      </c>
      <c r="E43" s="19"/>
      <c r="F43" s="19"/>
      <c r="G43" s="268">
        <f>SUM(G38:G40)</f>
        <v>-9819889</v>
      </c>
      <c r="H43" s="266"/>
      <c r="I43" s="269">
        <f>SUM(I38:I40)</f>
        <v>-69117584</v>
      </c>
      <c r="J43" s="254"/>
      <c r="K43" s="268">
        <f>SUM(K38:K40)</f>
        <v>0</v>
      </c>
      <c r="L43" s="96"/>
      <c r="M43" s="269">
        <f>SUM(M38:M40)</f>
        <v>0</v>
      </c>
    </row>
    <row r="44" spans="1:13" ht="3" customHeight="1">
      <c r="A44" s="2"/>
      <c r="B44" s="1"/>
      <c r="C44" s="2"/>
      <c r="D44" s="1"/>
      <c r="E44" s="19"/>
      <c r="F44" s="19"/>
      <c r="G44" s="259"/>
      <c r="H44" s="7"/>
      <c r="I44" s="260"/>
      <c r="J44" s="254"/>
      <c r="K44" s="259"/>
      <c r="L44" s="96"/>
      <c r="M44" s="96"/>
    </row>
    <row r="45" spans="1:13" ht="20.100000000000001" customHeight="1">
      <c r="A45" s="2"/>
      <c r="B45" s="2" t="s">
        <v>176</v>
      </c>
      <c r="C45" s="2"/>
      <c r="D45" s="1"/>
      <c r="E45" s="19"/>
      <c r="F45" s="19"/>
      <c r="G45" s="268">
        <f>SUM(G38:G40)</f>
        <v>-9819889</v>
      </c>
      <c r="H45" s="203"/>
      <c r="I45" s="269">
        <f>SUM(I38:I40)</f>
        <v>-69117584</v>
      </c>
      <c r="J45" s="254"/>
      <c r="K45" s="268">
        <f>SUM(K38:K40)</f>
        <v>0</v>
      </c>
      <c r="L45" s="96"/>
      <c r="M45" s="269">
        <f>SUM(M38:M40)</f>
        <v>0</v>
      </c>
    </row>
    <row r="46" spans="1:13" ht="3" customHeight="1">
      <c r="A46" s="1"/>
      <c r="B46" s="1"/>
      <c r="C46" s="1"/>
      <c r="D46" s="1"/>
      <c r="E46" s="20"/>
      <c r="F46" s="19"/>
      <c r="G46" s="259"/>
      <c r="H46" s="7"/>
      <c r="I46" s="260"/>
      <c r="J46" s="254"/>
      <c r="K46" s="259"/>
      <c r="L46" s="96"/>
      <c r="M46" s="201"/>
    </row>
    <row r="47" spans="1:13" ht="20.100000000000001" customHeight="1" thickBot="1">
      <c r="A47" s="13" t="s">
        <v>177</v>
      </c>
      <c r="B47" s="2"/>
      <c r="C47" s="2"/>
      <c r="D47" s="1"/>
      <c r="E47" s="19"/>
      <c r="F47" s="19"/>
      <c r="G47" s="275">
        <f>SUM(G33,G45)</f>
        <v>92065151</v>
      </c>
      <c r="H47" s="203"/>
      <c r="I47" s="276">
        <f>SUM(I33,I45)</f>
        <v>91194856</v>
      </c>
      <c r="J47" s="254"/>
      <c r="K47" s="275">
        <f>SUM(K33,K45)</f>
        <v>15877414</v>
      </c>
      <c r="L47" s="96"/>
      <c r="M47" s="276">
        <f>SUM(M33,M45)</f>
        <v>210945669</v>
      </c>
    </row>
    <row r="48" spans="1:13" ht="18" customHeight="1" thickTop="1">
      <c r="A48" s="142"/>
      <c r="B48" s="130"/>
      <c r="C48" s="130"/>
      <c r="D48" s="130"/>
      <c r="E48" s="130"/>
      <c r="F48" s="130"/>
      <c r="G48" s="97"/>
      <c r="H48" s="97"/>
      <c r="I48" s="97"/>
      <c r="J48" s="97"/>
      <c r="K48" s="97"/>
      <c r="L48" s="97"/>
      <c r="M48" s="97"/>
    </row>
    <row r="49" spans="1:13" ht="18" customHeight="1">
      <c r="A49" s="142"/>
      <c r="B49" s="130"/>
      <c r="C49" s="130"/>
      <c r="D49" s="130"/>
      <c r="E49" s="130"/>
      <c r="F49" s="130"/>
      <c r="G49" s="97"/>
      <c r="H49" s="97"/>
      <c r="I49" s="97"/>
      <c r="J49" s="97"/>
      <c r="K49" s="97"/>
      <c r="L49" s="97"/>
      <c r="M49" s="97"/>
    </row>
    <row r="50" spans="1:13" ht="18" customHeight="1">
      <c r="A50" s="142"/>
      <c r="B50" s="130"/>
      <c r="C50" s="130"/>
      <c r="D50" s="130"/>
      <c r="E50" s="130"/>
      <c r="F50" s="130"/>
      <c r="G50" s="97"/>
      <c r="H50" s="97"/>
      <c r="I50" s="97"/>
      <c r="J50" s="97"/>
      <c r="K50" s="97"/>
      <c r="L50" s="97"/>
      <c r="M50" s="97"/>
    </row>
    <row r="51" spans="1:13" ht="18" customHeight="1">
      <c r="A51" s="142"/>
      <c r="B51" s="130"/>
      <c r="C51" s="130"/>
      <c r="D51" s="130"/>
      <c r="E51" s="130"/>
      <c r="F51" s="130"/>
      <c r="G51" s="97"/>
      <c r="H51" s="97"/>
      <c r="I51" s="97"/>
      <c r="J51" s="97"/>
      <c r="K51" s="97"/>
      <c r="L51" s="97"/>
      <c r="M51" s="97"/>
    </row>
    <row r="52" spans="1:13" ht="18" customHeight="1">
      <c r="A52" s="142"/>
      <c r="B52" s="130"/>
      <c r="C52" s="130"/>
      <c r="D52" s="130"/>
      <c r="E52" s="130"/>
      <c r="F52" s="130"/>
      <c r="G52" s="97"/>
      <c r="H52" s="97"/>
      <c r="I52" s="97"/>
      <c r="J52" s="97"/>
      <c r="K52" s="97"/>
      <c r="L52" s="97"/>
      <c r="M52" s="97"/>
    </row>
    <row r="53" spans="1:13" ht="18" customHeight="1">
      <c r="A53" s="308" t="s">
        <v>195</v>
      </c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</row>
    <row r="54" spans="1:13" ht="18" customHeight="1">
      <c r="A54" s="308" t="s">
        <v>96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</row>
    <row r="55" spans="1:13" ht="18" customHeight="1">
      <c r="A55" s="220"/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</row>
    <row r="56" spans="1:13" ht="15" customHeight="1">
      <c r="A56" s="220"/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ht="22.15" customHeight="1">
      <c r="A57" s="100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57" s="100"/>
      <c r="C57" s="100"/>
      <c r="D57" s="100"/>
      <c r="E57" s="93"/>
      <c r="F57" s="100"/>
      <c r="G57" s="144"/>
      <c r="H57" s="144"/>
      <c r="I57" s="144"/>
      <c r="J57" s="144"/>
      <c r="K57" s="144"/>
      <c r="L57" s="144"/>
      <c r="M57" s="144"/>
    </row>
    <row r="58" spans="1:13" ht="20.100000000000001" customHeight="1">
      <c r="A58" s="72" t="str">
        <f>+A1</f>
        <v>บริษัท ทริพเพิล ไอ โลจิสติกส์ จำกัด (มหาชน)</v>
      </c>
      <c r="B58" s="109"/>
      <c r="C58" s="89"/>
      <c r="D58" s="89"/>
      <c r="F58" s="89"/>
      <c r="G58" s="90"/>
      <c r="H58" s="90"/>
      <c r="I58" s="90"/>
      <c r="J58" s="90"/>
      <c r="K58" s="90"/>
      <c r="L58" s="90"/>
      <c r="M58" s="90"/>
    </row>
    <row r="59" spans="1:13" ht="20.100000000000001" customHeight="1">
      <c r="A59" s="72" t="s">
        <v>227</v>
      </c>
      <c r="B59" s="109"/>
      <c r="C59" s="89"/>
      <c r="D59" s="89"/>
      <c r="F59" s="89"/>
      <c r="G59" s="90"/>
      <c r="H59" s="90"/>
      <c r="I59" s="90"/>
      <c r="J59" s="90"/>
      <c r="K59" s="90"/>
      <c r="L59" s="90"/>
      <c r="M59" s="90"/>
    </row>
    <row r="60" spans="1:13" ht="20.100000000000001" customHeight="1">
      <c r="A60" s="101" t="str">
        <f>+A3</f>
        <v>สำหรับรอบระยะเวลาสามเดือนสิ้นสุดวันที่ 30 กันยายน พ.ศ. 2567</v>
      </c>
      <c r="B60" s="180"/>
      <c r="C60" s="92"/>
      <c r="D60" s="92"/>
      <c r="E60" s="93"/>
      <c r="F60" s="92"/>
      <c r="G60" s="95"/>
      <c r="H60" s="95"/>
      <c r="I60" s="95"/>
      <c r="J60" s="95"/>
      <c r="K60" s="95"/>
      <c r="L60" s="95"/>
      <c r="M60" s="95"/>
    </row>
    <row r="61" spans="1:13" ht="21.75" customHeight="1">
      <c r="A61" s="109"/>
      <c r="B61" s="109"/>
      <c r="C61" s="89"/>
      <c r="D61" s="89"/>
      <c r="F61" s="89"/>
      <c r="G61" s="90"/>
      <c r="H61" s="90"/>
      <c r="I61" s="90"/>
      <c r="J61" s="90"/>
      <c r="K61" s="90"/>
      <c r="L61" s="90"/>
      <c r="M61" s="90"/>
    </row>
    <row r="62" spans="1:13" ht="21.75" customHeight="1">
      <c r="A62" s="252"/>
      <c r="B62" s="252"/>
      <c r="C62" s="252"/>
      <c r="E62" s="20"/>
      <c r="F62" s="253"/>
      <c r="G62" s="312" t="s">
        <v>54</v>
      </c>
      <c r="H62" s="312"/>
      <c r="I62" s="312"/>
      <c r="J62" s="8"/>
      <c r="K62" s="312" t="s">
        <v>77</v>
      </c>
      <c r="L62" s="312"/>
      <c r="M62" s="312"/>
    </row>
    <row r="63" spans="1:13" ht="21.75" customHeight="1">
      <c r="A63" s="1"/>
      <c r="B63" s="1"/>
      <c r="C63" s="1"/>
      <c r="D63" s="252"/>
      <c r="E63" s="19"/>
      <c r="F63" s="20"/>
      <c r="G63" s="96" t="s">
        <v>55</v>
      </c>
      <c r="H63" s="96"/>
      <c r="I63" s="96" t="s">
        <v>55</v>
      </c>
      <c r="J63" s="8"/>
      <c r="K63" s="96" t="s">
        <v>55</v>
      </c>
      <c r="L63" s="8"/>
      <c r="M63" s="96" t="s">
        <v>55</v>
      </c>
    </row>
    <row r="64" spans="1:13" ht="21.75" customHeight="1">
      <c r="A64" s="1"/>
      <c r="B64" s="1"/>
      <c r="C64" s="1"/>
      <c r="D64" s="1"/>
      <c r="E64" s="19"/>
      <c r="F64" s="20"/>
      <c r="G64" s="140" t="s">
        <v>224</v>
      </c>
      <c r="H64" s="254"/>
      <c r="I64" s="140" t="s">
        <v>224</v>
      </c>
      <c r="J64" s="254"/>
      <c r="K64" s="140" t="s">
        <v>224</v>
      </c>
      <c r="L64" s="254"/>
      <c r="M64" s="140" t="s">
        <v>224</v>
      </c>
    </row>
    <row r="65" spans="1:13" ht="21.75" customHeight="1">
      <c r="A65" s="1"/>
      <c r="B65" s="1"/>
      <c r="C65" s="1"/>
      <c r="D65" s="1"/>
      <c r="E65" s="19"/>
      <c r="F65" s="20"/>
      <c r="G65" s="254" t="s">
        <v>172</v>
      </c>
      <c r="H65" s="254"/>
      <c r="I65" s="254" t="s">
        <v>146</v>
      </c>
      <c r="J65" s="254"/>
      <c r="K65" s="254" t="s">
        <v>172</v>
      </c>
      <c r="L65" s="254"/>
      <c r="M65" s="254" t="s">
        <v>146</v>
      </c>
    </row>
    <row r="66" spans="1:13" ht="21.75" customHeight="1">
      <c r="A66" s="1"/>
      <c r="B66" s="1"/>
      <c r="C66" s="1"/>
      <c r="D66" s="1"/>
      <c r="E66" s="20"/>
      <c r="F66" s="19"/>
      <c r="G66" s="255" t="s">
        <v>9</v>
      </c>
      <c r="H66" s="96"/>
      <c r="I66" s="255" t="s">
        <v>9</v>
      </c>
      <c r="J66" s="96"/>
      <c r="K66" s="255" t="s">
        <v>9</v>
      </c>
      <c r="L66" s="96"/>
      <c r="M66" s="255" t="s">
        <v>9</v>
      </c>
    </row>
    <row r="67" spans="1:13" ht="8.1" customHeight="1">
      <c r="A67" s="1"/>
      <c r="B67" s="1"/>
      <c r="C67" s="1"/>
      <c r="D67" s="1"/>
      <c r="E67" s="20"/>
      <c r="F67" s="19"/>
      <c r="G67" s="256"/>
      <c r="H67" s="203"/>
      <c r="I67" s="201"/>
      <c r="J67" s="8"/>
      <c r="K67" s="257"/>
      <c r="L67" s="8"/>
      <c r="M67" s="258"/>
    </row>
    <row r="68" spans="1:13" ht="21.75" customHeight="1">
      <c r="A68" s="267" t="s">
        <v>207</v>
      </c>
      <c r="B68" s="128"/>
      <c r="C68" s="1"/>
      <c r="D68" s="1"/>
      <c r="E68" s="19"/>
      <c r="F68" s="1"/>
      <c r="G68" s="271"/>
      <c r="H68" s="7"/>
      <c r="I68" s="7"/>
      <c r="J68" s="7"/>
      <c r="K68" s="271"/>
      <c r="L68" s="7"/>
      <c r="M68" s="7"/>
    </row>
    <row r="69" spans="1:13" ht="8.1" customHeight="1">
      <c r="A69" s="227"/>
      <c r="B69" s="227"/>
      <c r="C69" s="227"/>
      <c r="D69" s="227"/>
      <c r="E69" s="227"/>
      <c r="F69" s="19"/>
      <c r="G69" s="256"/>
      <c r="H69" s="203"/>
      <c r="I69" s="201"/>
      <c r="J69" s="203"/>
      <c r="K69" s="256"/>
      <c r="L69" s="8"/>
      <c r="M69" s="201"/>
    </row>
    <row r="70" spans="1:13" ht="21.75" customHeight="1" thickBot="1">
      <c r="A70" s="128" t="s">
        <v>208</v>
      </c>
      <c r="B70" s="128"/>
      <c r="C70" s="1"/>
      <c r="D70" s="1"/>
      <c r="E70" s="19"/>
      <c r="F70" s="1"/>
      <c r="G70" s="277">
        <v>0.13020000000000001</v>
      </c>
      <c r="H70" s="278"/>
      <c r="I70" s="279">
        <v>0.19900000000000001</v>
      </c>
      <c r="J70" s="280"/>
      <c r="K70" s="277">
        <v>2.0299999999999999E-2</v>
      </c>
      <c r="L70" s="280"/>
      <c r="M70" s="279">
        <v>0.26190000000000002</v>
      </c>
    </row>
    <row r="71" spans="1:13" ht="21.75" customHeight="1" thickTop="1">
      <c r="A71" s="128"/>
      <c r="B71" s="1"/>
      <c r="C71" s="1"/>
      <c r="D71" s="1"/>
      <c r="E71" s="19"/>
      <c r="F71" s="19"/>
      <c r="G71" s="281"/>
      <c r="H71" s="278"/>
      <c r="I71" s="282"/>
      <c r="J71" s="280"/>
      <c r="K71" s="283"/>
      <c r="L71" s="280"/>
      <c r="M71" s="282"/>
    </row>
    <row r="72" spans="1:13" ht="21.75" customHeight="1" thickBot="1">
      <c r="A72" s="128" t="s">
        <v>209</v>
      </c>
      <c r="B72" s="128"/>
      <c r="C72" s="1"/>
      <c r="D72" s="1"/>
      <c r="E72" s="19"/>
      <c r="F72" s="1"/>
      <c r="G72" s="277">
        <f>G70</f>
        <v>0.13020000000000001</v>
      </c>
      <c r="H72" s="278"/>
      <c r="I72" s="279">
        <v>0.19900000000000001</v>
      </c>
      <c r="J72" s="280"/>
      <c r="K72" s="277">
        <f>K70</f>
        <v>2.0299999999999999E-2</v>
      </c>
      <c r="L72" s="280"/>
      <c r="M72" s="279">
        <v>0.26190000000000002</v>
      </c>
    </row>
    <row r="73" spans="1:13" ht="21.75" customHeight="1" thickTop="1">
      <c r="A73" s="81"/>
      <c r="F73" s="220"/>
      <c r="G73" s="174"/>
      <c r="H73" s="174"/>
      <c r="I73" s="174"/>
      <c r="J73" s="174"/>
      <c r="K73" s="174"/>
      <c r="L73" s="174"/>
      <c r="M73" s="174"/>
    </row>
    <row r="74" spans="1:13" ht="21.75" customHeight="1">
      <c r="A74" s="81"/>
      <c r="F74" s="220"/>
      <c r="G74" s="174"/>
      <c r="H74" s="174"/>
      <c r="I74" s="174"/>
      <c r="J74" s="174"/>
      <c r="K74" s="174"/>
      <c r="L74" s="174"/>
      <c r="M74" s="174"/>
    </row>
    <row r="75" spans="1:13" ht="21.75" customHeight="1">
      <c r="A75" s="81"/>
      <c r="F75" s="220"/>
      <c r="G75" s="174"/>
      <c r="H75" s="174"/>
      <c r="I75" s="174"/>
      <c r="J75" s="174"/>
      <c r="K75" s="174"/>
      <c r="L75" s="174"/>
      <c r="M75" s="174"/>
    </row>
    <row r="76" spans="1:13" ht="21.75" customHeight="1">
      <c r="A76" s="81"/>
      <c r="F76" s="220"/>
      <c r="G76" s="174"/>
      <c r="H76" s="174"/>
      <c r="I76" s="174"/>
      <c r="J76" s="174"/>
      <c r="K76" s="174"/>
      <c r="L76" s="174"/>
      <c r="M76" s="174"/>
    </row>
    <row r="77" spans="1:13" ht="21.75" customHeight="1">
      <c r="A77" s="81"/>
      <c r="F77" s="220"/>
      <c r="G77" s="174"/>
      <c r="H77" s="174"/>
      <c r="I77" s="174"/>
      <c r="J77" s="174"/>
      <c r="K77" s="174"/>
      <c r="L77" s="174"/>
      <c r="M77" s="174"/>
    </row>
    <row r="78" spans="1:13" ht="21.75" customHeight="1">
      <c r="A78" s="81"/>
      <c r="F78" s="220"/>
      <c r="G78" s="174"/>
      <c r="H78" s="174"/>
      <c r="I78" s="174"/>
      <c r="J78" s="174"/>
      <c r="K78" s="174"/>
      <c r="L78" s="174"/>
      <c r="M78" s="174"/>
    </row>
    <row r="79" spans="1:13" ht="21.75" customHeight="1">
      <c r="A79" s="81"/>
      <c r="F79" s="220"/>
      <c r="G79" s="174"/>
      <c r="H79" s="174"/>
      <c r="I79" s="174"/>
      <c r="J79" s="174"/>
      <c r="K79" s="174"/>
      <c r="L79" s="174"/>
      <c r="M79" s="174"/>
    </row>
    <row r="80" spans="1:13" ht="21.75" customHeight="1">
      <c r="A80" s="81"/>
      <c r="F80" s="220"/>
      <c r="G80" s="174"/>
      <c r="H80" s="174"/>
      <c r="I80" s="174"/>
      <c r="J80" s="174"/>
      <c r="K80" s="174"/>
      <c r="L80" s="174"/>
      <c r="M80" s="174"/>
    </row>
    <row r="81" spans="1:13" ht="21.75" customHeight="1">
      <c r="A81" s="81"/>
      <c r="F81" s="220"/>
      <c r="G81" s="174"/>
      <c r="H81" s="174"/>
      <c r="I81" s="174"/>
      <c r="J81" s="174"/>
      <c r="K81" s="174"/>
      <c r="L81" s="174"/>
      <c r="M81" s="174"/>
    </row>
    <row r="82" spans="1:13" ht="21.75" customHeight="1">
      <c r="A82" s="81"/>
      <c r="F82" s="220"/>
      <c r="G82" s="174"/>
      <c r="H82" s="174"/>
      <c r="I82" s="174"/>
      <c r="J82" s="174"/>
      <c r="K82" s="174"/>
      <c r="L82" s="174"/>
      <c r="M82" s="174"/>
    </row>
    <row r="83" spans="1:13" ht="21.75" customHeight="1">
      <c r="A83" s="81"/>
      <c r="F83" s="220"/>
      <c r="G83" s="174"/>
      <c r="H83" s="174"/>
      <c r="I83" s="174"/>
      <c r="J83" s="174"/>
      <c r="K83" s="174"/>
      <c r="L83" s="174"/>
      <c r="M83" s="174"/>
    </row>
    <row r="84" spans="1:13" ht="21.75" customHeight="1">
      <c r="A84" s="81"/>
      <c r="F84" s="220"/>
      <c r="G84" s="174"/>
      <c r="H84" s="174"/>
      <c r="I84" s="174"/>
      <c r="J84" s="174"/>
      <c r="K84" s="174"/>
      <c r="L84" s="174"/>
      <c r="M84" s="174"/>
    </row>
    <row r="85" spans="1:13" ht="21.75" customHeight="1">
      <c r="A85" s="81"/>
      <c r="F85" s="220"/>
      <c r="G85" s="174"/>
      <c r="H85" s="174"/>
      <c r="I85" s="174"/>
      <c r="J85" s="174"/>
      <c r="K85" s="174"/>
      <c r="L85" s="174"/>
      <c r="M85" s="174"/>
    </row>
    <row r="86" spans="1:13" ht="21.75" customHeight="1">
      <c r="A86" s="81"/>
      <c r="F86" s="220"/>
      <c r="G86" s="174"/>
      <c r="H86" s="174"/>
      <c r="I86" s="174"/>
      <c r="J86" s="174"/>
      <c r="K86" s="174"/>
      <c r="L86" s="174"/>
      <c r="M86" s="174"/>
    </row>
    <row r="87" spans="1:13" ht="21.75" customHeight="1">
      <c r="A87" s="81"/>
      <c r="F87" s="220"/>
      <c r="G87" s="174"/>
      <c r="H87" s="174"/>
      <c r="I87" s="174"/>
      <c r="J87" s="174"/>
      <c r="K87" s="174"/>
      <c r="L87" s="174"/>
      <c r="M87" s="174"/>
    </row>
    <row r="88" spans="1:13" ht="21.75" customHeight="1">
      <c r="A88" s="81"/>
      <c r="F88" s="220"/>
      <c r="G88" s="174"/>
      <c r="H88" s="174"/>
      <c r="I88" s="174"/>
      <c r="J88" s="174"/>
      <c r="K88" s="174"/>
      <c r="L88" s="174"/>
      <c r="M88" s="174"/>
    </row>
    <row r="89" spans="1:13" ht="21.75" customHeight="1">
      <c r="A89" s="81"/>
      <c r="F89" s="220"/>
      <c r="G89" s="174"/>
      <c r="H89" s="174"/>
      <c r="I89" s="174"/>
      <c r="J89" s="174"/>
      <c r="K89" s="174"/>
      <c r="L89" s="174"/>
      <c r="M89" s="174"/>
    </row>
    <row r="90" spans="1:13" ht="21.75" customHeight="1">
      <c r="A90" s="81"/>
      <c r="F90" s="220"/>
      <c r="G90" s="174"/>
      <c r="H90" s="174"/>
      <c r="I90" s="174"/>
      <c r="J90" s="174"/>
      <c r="K90" s="174"/>
      <c r="L90" s="174"/>
      <c r="M90" s="174"/>
    </row>
    <row r="91" spans="1:13" ht="21.75" customHeight="1">
      <c r="A91" s="81"/>
      <c r="F91" s="220"/>
      <c r="G91" s="174"/>
      <c r="H91" s="174"/>
      <c r="I91" s="174"/>
      <c r="J91" s="174"/>
      <c r="K91" s="174"/>
      <c r="L91" s="174"/>
      <c r="M91" s="174"/>
    </row>
    <row r="92" spans="1:13" ht="21.75" customHeight="1">
      <c r="A92" s="81"/>
      <c r="F92" s="220"/>
      <c r="G92" s="174"/>
      <c r="H92" s="174"/>
      <c r="I92" s="174"/>
      <c r="J92" s="174"/>
      <c r="K92" s="174"/>
      <c r="L92" s="174"/>
      <c r="M92" s="174"/>
    </row>
    <row r="93" spans="1:13" ht="21.75" customHeight="1">
      <c r="A93" s="81"/>
      <c r="F93" s="220"/>
      <c r="G93" s="174"/>
      <c r="H93" s="174"/>
      <c r="I93" s="174"/>
      <c r="J93" s="174"/>
      <c r="K93" s="174"/>
      <c r="L93" s="174"/>
      <c r="M93" s="174"/>
    </row>
    <row r="94" spans="1:13" ht="21.75" customHeight="1">
      <c r="A94" s="81"/>
      <c r="F94" s="220"/>
      <c r="G94" s="174"/>
      <c r="H94" s="174"/>
      <c r="I94" s="174"/>
      <c r="J94" s="174"/>
      <c r="K94" s="174"/>
      <c r="L94" s="174"/>
      <c r="M94" s="174"/>
    </row>
    <row r="95" spans="1:13" ht="21.75" customHeight="1">
      <c r="A95" s="81"/>
      <c r="F95" s="220"/>
      <c r="G95" s="174"/>
      <c r="H95" s="174"/>
      <c r="I95" s="174"/>
      <c r="J95" s="174"/>
      <c r="K95" s="174"/>
      <c r="L95" s="174"/>
      <c r="M95" s="174"/>
    </row>
    <row r="96" spans="1:13" ht="21.75" customHeight="1">
      <c r="A96" s="81"/>
      <c r="F96" s="220"/>
      <c r="G96" s="174"/>
      <c r="H96" s="174"/>
      <c r="I96" s="174"/>
      <c r="J96" s="174"/>
      <c r="K96" s="174"/>
      <c r="L96" s="174"/>
      <c r="M96" s="174"/>
    </row>
    <row r="97" spans="1:13" ht="21" customHeight="1">
      <c r="A97" s="81"/>
      <c r="F97" s="220"/>
      <c r="G97" s="174"/>
      <c r="H97" s="174"/>
      <c r="I97" s="174"/>
      <c r="J97" s="174"/>
      <c r="K97" s="174"/>
      <c r="M97" s="174"/>
    </row>
    <row r="98" spans="1:13" ht="17.649999999999999" customHeight="1">
      <c r="A98" s="308" t="s">
        <v>195</v>
      </c>
      <c r="B98" s="311"/>
      <c r="C98" s="311"/>
      <c r="D98" s="311"/>
      <c r="E98" s="311"/>
      <c r="F98" s="311"/>
      <c r="G98" s="311"/>
      <c r="H98" s="311"/>
      <c r="I98" s="311"/>
      <c r="J98" s="311"/>
      <c r="K98" s="311"/>
      <c r="L98" s="311"/>
      <c r="M98" s="311"/>
    </row>
    <row r="99" spans="1:13" ht="19.149999999999999" customHeight="1">
      <c r="A99" s="308" t="s">
        <v>96</v>
      </c>
      <c r="B99" s="311"/>
      <c r="C99" s="311"/>
      <c r="D99" s="311"/>
      <c r="E99" s="311"/>
      <c r="F99" s="311"/>
      <c r="G99" s="311"/>
      <c r="H99" s="311"/>
      <c r="I99" s="311"/>
      <c r="J99" s="311"/>
      <c r="K99" s="311"/>
      <c r="L99" s="311"/>
      <c r="M99" s="311"/>
    </row>
    <row r="100" spans="1:13" ht="21.75" customHeight="1">
      <c r="A100" s="142"/>
      <c r="B100" s="130"/>
      <c r="C100" s="130"/>
      <c r="D100" s="130"/>
      <c r="E100" s="130"/>
      <c r="F100" s="130"/>
      <c r="G100" s="97"/>
      <c r="H100" s="97"/>
      <c r="I100" s="97"/>
      <c r="J100" s="97"/>
      <c r="K100" s="97"/>
      <c r="L100" s="97"/>
      <c r="M100" s="97"/>
    </row>
    <row r="101" spans="1:13" ht="21.75" customHeight="1">
      <c r="A101" s="142"/>
      <c r="B101" s="130"/>
      <c r="C101" s="130"/>
      <c r="D101" s="130"/>
      <c r="E101" s="130"/>
      <c r="F101" s="130"/>
      <c r="G101" s="97"/>
      <c r="H101" s="97"/>
      <c r="I101" s="97"/>
      <c r="J101" s="97"/>
      <c r="K101" s="97"/>
      <c r="L101" s="97"/>
      <c r="M101" s="97"/>
    </row>
    <row r="102" spans="1:13" ht="12" customHeight="1">
      <c r="A102" s="142"/>
      <c r="B102" s="130"/>
      <c r="C102" s="130"/>
      <c r="D102" s="130"/>
      <c r="E102" s="130"/>
      <c r="F102" s="130"/>
      <c r="G102" s="97"/>
      <c r="H102" s="97"/>
      <c r="I102" s="97"/>
      <c r="J102" s="97"/>
      <c r="K102" s="97"/>
      <c r="L102" s="97"/>
      <c r="M102" s="97"/>
    </row>
    <row r="103" spans="1:13" ht="22.15" customHeight="1">
      <c r="A103" s="100" t="str">
        <f>A57</f>
        <v>หมายเหตุประกอบข้อมูลทางการเงินเป็นส่วนหนึ่งของข้อมูลทางการเงินระหว่างกาลนี้</v>
      </c>
      <c r="B103" s="100"/>
      <c r="C103" s="100"/>
      <c r="D103" s="100"/>
      <c r="E103" s="93"/>
      <c r="F103" s="100"/>
      <c r="G103" s="144"/>
      <c r="H103" s="144"/>
      <c r="I103" s="144"/>
      <c r="J103" s="144"/>
      <c r="K103" s="144"/>
      <c r="L103" s="144"/>
      <c r="M103" s="144"/>
    </row>
  </sheetData>
  <mergeCells count="8">
    <mergeCell ref="A99:M99"/>
    <mergeCell ref="A98:M98"/>
    <mergeCell ref="G5:I5"/>
    <mergeCell ref="K5:M5"/>
    <mergeCell ref="A53:M53"/>
    <mergeCell ref="G62:I62"/>
    <mergeCell ref="K62:M62"/>
    <mergeCell ref="A54:M54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1"/>
  <sheetViews>
    <sheetView zoomScaleNormal="100" zoomScaleSheetLayoutView="81" workbookViewId="0">
      <selection activeCell="D19" sqref="D19"/>
    </sheetView>
  </sheetViews>
  <sheetFormatPr defaultColWidth="11" defaultRowHeight="21.75" customHeight="1"/>
  <cols>
    <col min="1" max="3" width="1.5" style="65" customWidth="1"/>
    <col min="4" max="4" width="39.33203125" style="65" customWidth="1"/>
    <col min="5" max="5" width="8.83203125" style="220" customWidth="1"/>
    <col min="6" max="6" width="1" style="65" customWidth="1"/>
    <col min="7" max="7" width="16.83203125" style="66" customWidth="1"/>
    <col min="8" max="8" width="1" style="66" customWidth="1"/>
    <col min="9" max="9" width="16.83203125" style="66" customWidth="1"/>
    <col min="10" max="10" width="1" style="66" customWidth="1"/>
    <col min="11" max="11" width="16.83203125" style="66" customWidth="1"/>
    <col min="12" max="12" width="1" style="66" customWidth="1"/>
    <col min="13" max="13" width="16.83203125" style="66" customWidth="1"/>
    <col min="14" max="16384" width="11" style="65"/>
  </cols>
  <sheetData>
    <row r="1" spans="1:13" ht="20.100000000000001" customHeight="1">
      <c r="A1" s="72" t="s">
        <v>93</v>
      </c>
      <c r="B1" s="109"/>
      <c r="C1" s="89"/>
      <c r="D1" s="89"/>
      <c r="F1" s="89"/>
      <c r="G1" s="90"/>
      <c r="H1" s="90"/>
      <c r="I1" s="90"/>
      <c r="J1" s="90"/>
      <c r="K1" s="90"/>
      <c r="L1" s="90"/>
      <c r="M1" s="90"/>
    </row>
    <row r="2" spans="1:13" ht="20.100000000000001" customHeight="1">
      <c r="A2" s="178" t="s">
        <v>58</v>
      </c>
      <c r="B2" s="109"/>
      <c r="C2" s="89"/>
      <c r="D2" s="89"/>
      <c r="F2" s="89"/>
      <c r="G2" s="90"/>
      <c r="H2" s="90"/>
      <c r="I2" s="90"/>
      <c r="J2" s="90"/>
      <c r="K2" s="90"/>
      <c r="L2" s="90"/>
      <c r="M2" s="90"/>
    </row>
    <row r="3" spans="1:13" ht="20.100000000000001" customHeight="1">
      <c r="A3" s="91" t="s">
        <v>223</v>
      </c>
      <c r="B3" s="180"/>
      <c r="C3" s="92"/>
      <c r="D3" s="92"/>
      <c r="E3" s="93"/>
      <c r="F3" s="92"/>
      <c r="G3" s="95"/>
      <c r="H3" s="95"/>
      <c r="I3" s="95"/>
      <c r="J3" s="95"/>
      <c r="K3" s="95"/>
      <c r="L3" s="95"/>
      <c r="M3" s="95"/>
    </row>
    <row r="4" spans="1:13" ht="19.149999999999999" customHeight="1">
      <c r="A4" s="172"/>
      <c r="B4" s="80"/>
      <c r="C4" s="80"/>
      <c r="F4" s="220"/>
      <c r="G4" s="285"/>
      <c r="H4" s="174"/>
      <c r="I4" s="285"/>
      <c r="J4" s="174"/>
      <c r="K4" s="285"/>
      <c r="L4" s="174"/>
      <c r="M4" s="285"/>
    </row>
    <row r="5" spans="1:13" ht="20.100000000000001" customHeight="1">
      <c r="A5" s="252"/>
      <c r="B5" s="252"/>
      <c r="C5" s="252"/>
      <c r="D5" s="252"/>
      <c r="E5" s="20"/>
      <c r="F5" s="253"/>
      <c r="G5" s="312" t="s">
        <v>54</v>
      </c>
      <c r="H5" s="312"/>
      <c r="I5" s="312"/>
      <c r="J5" s="8"/>
      <c r="K5" s="312" t="s">
        <v>77</v>
      </c>
      <c r="L5" s="312"/>
      <c r="M5" s="312"/>
    </row>
    <row r="6" spans="1:13" ht="20.100000000000001" customHeight="1">
      <c r="A6" s="1"/>
      <c r="B6" s="1"/>
      <c r="C6" s="1"/>
      <c r="D6" s="1"/>
      <c r="E6" s="19"/>
      <c r="F6" s="20"/>
      <c r="G6" s="96" t="s">
        <v>55</v>
      </c>
      <c r="H6" s="96"/>
      <c r="I6" s="96" t="s">
        <v>55</v>
      </c>
      <c r="J6" s="96"/>
      <c r="K6" s="96" t="s">
        <v>55</v>
      </c>
      <c r="L6" s="96"/>
      <c r="M6" s="96" t="s">
        <v>55</v>
      </c>
    </row>
    <row r="7" spans="1:13" ht="20.100000000000001" customHeight="1">
      <c r="A7" s="1"/>
      <c r="B7" s="1"/>
      <c r="C7" s="1"/>
      <c r="D7" s="1"/>
      <c r="E7" s="19"/>
      <c r="F7" s="20"/>
      <c r="G7" s="140" t="s">
        <v>224</v>
      </c>
      <c r="H7" s="254"/>
      <c r="I7" s="140" t="s">
        <v>224</v>
      </c>
      <c r="J7" s="254"/>
      <c r="K7" s="140" t="s">
        <v>224</v>
      </c>
      <c r="L7" s="254"/>
      <c r="M7" s="140" t="s">
        <v>224</v>
      </c>
    </row>
    <row r="8" spans="1:13" ht="20.100000000000001" customHeight="1">
      <c r="A8" s="1"/>
      <c r="B8" s="1"/>
      <c r="C8" s="1"/>
      <c r="D8" s="1"/>
      <c r="E8" s="19"/>
      <c r="F8" s="20"/>
      <c r="G8" s="254" t="s">
        <v>172</v>
      </c>
      <c r="H8" s="254"/>
      <c r="I8" s="254" t="s">
        <v>146</v>
      </c>
      <c r="J8" s="254"/>
      <c r="K8" s="254" t="s">
        <v>172</v>
      </c>
      <c r="L8" s="254"/>
      <c r="M8" s="254" t="s">
        <v>146</v>
      </c>
    </row>
    <row r="9" spans="1:13" ht="20.100000000000001" customHeight="1">
      <c r="A9" s="1"/>
      <c r="B9" s="1"/>
      <c r="C9" s="1"/>
      <c r="D9" s="1"/>
      <c r="E9" s="141" t="s">
        <v>8</v>
      </c>
      <c r="F9" s="19"/>
      <c r="G9" s="255" t="s">
        <v>9</v>
      </c>
      <c r="H9" s="96"/>
      <c r="I9" s="255" t="s">
        <v>9</v>
      </c>
      <c r="J9" s="96"/>
      <c r="K9" s="255" t="s">
        <v>9</v>
      </c>
      <c r="L9" s="96"/>
      <c r="M9" s="255" t="s">
        <v>9</v>
      </c>
    </row>
    <row r="10" spans="1:13" ht="6" customHeight="1">
      <c r="A10" s="1"/>
      <c r="B10" s="1"/>
      <c r="C10" s="1"/>
      <c r="D10" s="1"/>
      <c r="E10" s="20"/>
      <c r="F10" s="19"/>
      <c r="G10" s="256"/>
      <c r="H10" s="203"/>
      <c r="I10" s="201"/>
      <c r="J10" s="8"/>
      <c r="K10" s="257"/>
      <c r="L10" s="8"/>
      <c r="M10" s="258"/>
    </row>
    <row r="11" spans="1:13" ht="20.100000000000001" customHeight="1">
      <c r="A11" s="204" t="s">
        <v>76</v>
      </c>
      <c r="B11" s="2"/>
      <c r="C11" s="2"/>
      <c r="D11" s="1"/>
      <c r="E11" s="19"/>
      <c r="F11" s="1"/>
      <c r="G11" s="259">
        <v>1660845098</v>
      </c>
      <c r="H11" s="7"/>
      <c r="I11" s="260">
        <v>1264825360</v>
      </c>
      <c r="J11" s="7"/>
      <c r="K11" s="259">
        <v>162031818</v>
      </c>
      <c r="L11" s="7"/>
      <c r="M11" s="260">
        <v>135186615</v>
      </c>
    </row>
    <row r="12" spans="1:13" ht="20.100000000000001" customHeight="1">
      <c r="A12" s="204" t="s">
        <v>49</v>
      </c>
      <c r="B12" s="2"/>
      <c r="C12" s="2"/>
      <c r="D12" s="1"/>
      <c r="E12" s="19"/>
      <c r="F12" s="1"/>
      <c r="G12" s="259">
        <v>16383584</v>
      </c>
      <c r="H12" s="7"/>
      <c r="I12" s="260">
        <v>11700730</v>
      </c>
      <c r="J12" s="7"/>
      <c r="K12" s="259">
        <v>0</v>
      </c>
      <c r="L12" s="7"/>
      <c r="M12" s="260">
        <v>0</v>
      </c>
    </row>
    <row r="13" spans="1:13" ht="20.100000000000001" customHeight="1">
      <c r="A13" s="204" t="s">
        <v>47</v>
      </c>
      <c r="B13" s="2"/>
      <c r="C13" s="2"/>
      <c r="D13" s="1"/>
      <c r="E13" s="19"/>
      <c r="F13" s="1"/>
      <c r="G13" s="259">
        <v>-1370092534</v>
      </c>
      <c r="H13" s="7"/>
      <c r="I13" s="260">
        <v>-985473135</v>
      </c>
      <c r="J13" s="7"/>
      <c r="K13" s="259">
        <v>-120060629</v>
      </c>
      <c r="L13" s="7"/>
      <c r="M13" s="260">
        <v>-82983254</v>
      </c>
    </row>
    <row r="14" spans="1:13" ht="20.100000000000001" customHeight="1">
      <c r="A14" s="204" t="s">
        <v>48</v>
      </c>
      <c r="B14" s="2"/>
      <c r="C14" s="2"/>
      <c r="D14" s="1"/>
      <c r="E14" s="19"/>
      <c r="F14" s="1"/>
      <c r="G14" s="261">
        <v>-5241103</v>
      </c>
      <c r="H14" s="7"/>
      <c r="I14" s="262">
        <v>-3823963</v>
      </c>
      <c r="J14" s="7"/>
      <c r="K14" s="261">
        <v>0</v>
      </c>
      <c r="L14" s="7"/>
      <c r="M14" s="262">
        <v>0</v>
      </c>
    </row>
    <row r="15" spans="1:13" ht="6" customHeight="1">
      <c r="A15" s="1"/>
      <c r="B15" s="1"/>
      <c r="C15" s="1"/>
      <c r="D15" s="1"/>
      <c r="E15" s="20"/>
      <c r="F15" s="19"/>
      <c r="G15" s="256"/>
      <c r="H15" s="203"/>
      <c r="I15" s="201"/>
      <c r="J15" s="203"/>
      <c r="K15" s="256"/>
      <c r="L15" s="8"/>
      <c r="M15" s="201"/>
    </row>
    <row r="16" spans="1:13" ht="20.100000000000001" customHeight="1">
      <c r="A16" s="3" t="s">
        <v>50</v>
      </c>
      <c r="B16" s="2"/>
      <c r="C16" s="2"/>
      <c r="D16" s="1"/>
      <c r="E16" s="19"/>
      <c r="F16" s="1"/>
      <c r="G16" s="218">
        <f>SUM(G11:G14)</f>
        <v>301895045</v>
      </c>
      <c r="H16" s="7"/>
      <c r="I16" s="202">
        <f>SUM(I11:I14)</f>
        <v>287228992</v>
      </c>
      <c r="J16" s="7"/>
      <c r="K16" s="218">
        <f>SUM(K11:K14)</f>
        <v>41971189</v>
      </c>
      <c r="L16" s="7"/>
      <c r="M16" s="202">
        <f>SUM(M11:M14)</f>
        <v>52203361</v>
      </c>
    </row>
    <row r="17" spans="1:13" ht="6" customHeight="1">
      <c r="A17" s="1"/>
      <c r="B17" s="1"/>
      <c r="C17" s="1"/>
      <c r="D17" s="1"/>
      <c r="E17" s="20"/>
      <c r="F17" s="19"/>
      <c r="G17" s="256"/>
      <c r="H17" s="203"/>
      <c r="I17" s="201"/>
      <c r="J17" s="203"/>
      <c r="K17" s="256"/>
      <c r="L17" s="8"/>
      <c r="M17" s="201"/>
    </row>
    <row r="18" spans="1:13" ht="20.100000000000001" customHeight="1">
      <c r="A18" s="1" t="s">
        <v>85</v>
      </c>
      <c r="B18" s="1"/>
      <c r="C18" s="1"/>
      <c r="D18" s="1"/>
      <c r="E18" s="19">
        <v>16.100000000000001</v>
      </c>
      <c r="F18" s="19"/>
      <c r="G18" s="259">
        <v>0</v>
      </c>
      <c r="H18" s="202"/>
      <c r="I18" s="260">
        <v>0</v>
      </c>
      <c r="J18" s="202"/>
      <c r="K18" s="218">
        <v>84136335</v>
      </c>
      <c r="L18" s="202"/>
      <c r="M18" s="202">
        <v>337962129</v>
      </c>
    </row>
    <row r="19" spans="1:13" ht="20.100000000000001" customHeight="1">
      <c r="A19" s="204" t="s">
        <v>30</v>
      </c>
      <c r="B19" s="2"/>
      <c r="C19" s="2"/>
      <c r="D19" s="1"/>
      <c r="E19" s="19"/>
      <c r="F19" s="1"/>
      <c r="G19" s="218">
        <v>7273056</v>
      </c>
      <c r="H19" s="7"/>
      <c r="I19" s="202">
        <v>6988284</v>
      </c>
      <c r="J19" s="7"/>
      <c r="K19" s="218">
        <v>44824042</v>
      </c>
      <c r="L19" s="7"/>
      <c r="M19" s="202">
        <v>32214019</v>
      </c>
    </row>
    <row r="20" spans="1:13" ht="20.100000000000001" customHeight="1">
      <c r="A20" s="204" t="s">
        <v>41</v>
      </c>
      <c r="B20" s="1"/>
      <c r="C20" s="1"/>
      <c r="D20" s="1"/>
      <c r="E20" s="19"/>
      <c r="F20" s="19"/>
      <c r="G20" s="218">
        <v>-33179931</v>
      </c>
      <c r="H20" s="203"/>
      <c r="I20" s="202">
        <v>-36662540</v>
      </c>
      <c r="J20" s="203"/>
      <c r="K20" s="218">
        <v>-8378076</v>
      </c>
      <c r="L20" s="203"/>
      <c r="M20" s="202">
        <v>-12656767</v>
      </c>
    </row>
    <row r="21" spans="1:13" ht="20.100000000000001" customHeight="1">
      <c r="A21" s="204" t="s">
        <v>20</v>
      </c>
      <c r="B21" s="2"/>
      <c r="C21" s="2"/>
      <c r="D21" s="1"/>
      <c r="E21" s="19"/>
      <c r="F21" s="1"/>
      <c r="G21" s="218">
        <v>-230470502</v>
      </c>
      <c r="H21" s="7"/>
      <c r="I21" s="202">
        <v>-181453703</v>
      </c>
      <c r="J21" s="7"/>
      <c r="K21" s="218">
        <v>-89431031</v>
      </c>
      <c r="L21" s="7"/>
      <c r="M21" s="202">
        <v>-67545882</v>
      </c>
    </row>
    <row r="22" spans="1:13" ht="20.100000000000001" customHeight="1">
      <c r="A22" s="65" t="s">
        <v>200</v>
      </c>
      <c r="B22" s="2"/>
      <c r="C22" s="2"/>
      <c r="D22" s="1"/>
      <c r="E22" s="19"/>
      <c r="F22" s="1"/>
      <c r="G22" s="218">
        <v>19287076</v>
      </c>
      <c r="H22" s="203"/>
      <c r="I22" s="202">
        <v>868272</v>
      </c>
      <c r="J22" s="203"/>
      <c r="K22" s="218">
        <v>-892053</v>
      </c>
      <c r="L22" s="7"/>
      <c r="M22" s="202">
        <v>-581178</v>
      </c>
    </row>
    <row r="23" spans="1:13" ht="20.100000000000001" customHeight="1">
      <c r="A23" s="204" t="s">
        <v>130</v>
      </c>
      <c r="B23" s="2"/>
      <c r="C23" s="2"/>
      <c r="D23" s="1"/>
      <c r="E23" s="19"/>
      <c r="F23" s="1"/>
      <c r="G23" s="218">
        <v>-3959165</v>
      </c>
      <c r="H23" s="7"/>
      <c r="I23" s="202">
        <v>918596</v>
      </c>
      <c r="J23" s="7"/>
      <c r="K23" s="218">
        <v>-452996</v>
      </c>
      <c r="L23" s="7"/>
      <c r="M23" s="202">
        <v>-740051</v>
      </c>
    </row>
    <row r="24" spans="1:13" ht="20.100000000000001" customHeight="1">
      <c r="A24" s="204" t="s">
        <v>21</v>
      </c>
      <c r="B24" s="2"/>
      <c r="C24" s="2"/>
      <c r="D24" s="1"/>
      <c r="E24" s="19"/>
      <c r="F24" s="19"/>
      <c r="G24" s="261">
        <v>-24623773</v>
      </c>
      <c r="H24" s="203"/>
      <c r="I24" s="262">
        <v>-25193903</v>
      </c>
      <c r="J24" s="203"/>
      <c r="K24" s="261">
        <v>-20717909</v>
      </c>
      <c r="L24" s="203"/>
      <c r="M24" s="262">
        <v>-21754711</v>
      </c>
    </row>
    <row r="25" spans="1:13" ht="6" customHeight="1">
      <c r="A25" s="1"/>
      <c r="B25" s="1"/>
      <c r="C25" s="1"/>
      <c r="D25" s="1"/>
      <c r="E25" s="20"/>
      <c r="F25" s="19"/>
      <c r="G25" s="256"/>
      <c r="H25" s="203"/>
      <c r="I25" s="201"/>
      <c r="J25" s="203"/>
      <c r="K25" s="256"/>
      <c r="L25" s="8"/>
      <c r="M25" s="201"/>
    </row>
    <row r="26" spans="1:13" ht="20.100000000000001" customHeight="1">
      <c r="A26" s="267" t="s">
        <v>204</v>
      </c>
      <c r="B26" s="13"/>
      <c r="C26" s="1"/>
      <c r="D26" s="1"/>
      <c r="E26" s="19"/>
      <c r="F26" s="19"/>
      <c r="G26" s="218"/>
      <c r="H26" s="203"/>
      <c r="I26" s="202"/>
      <c r="J26" s="203"/>
      <c r="K26" s="218"/>
      <c r="L26" s="203"/>
      <c r="M26" s="202"/>
    </row>
    <row r="27" spans="1:13" ht="20.100000000000001" customHeight="1">
      <c r="A27" s="267"/>
      <c r="B27" s="13" t="s">
        <v>137</v>
      </c>
      <c r="C27" s="1"/>
      <c r="D27" s="1"/>
      <c r="E27" s="19"/>
      <c r="F27" s="19"/>
      <c r="G27" s="259">
        <f>SUM(G16:G24)</f>
        <v>36221806</v>
      </c>
      <c r="H27" s="203"/>
      <c r="I27" s="260">
        <f>SUM(I16:I24)</f>
        <v>52693998</v>
      </c>
      <c r="J27" s="203"/>
      <c r="K27" s="259">
        <f>SUM(K16:K24)</f>
        <v>51059501</v>
      </c>
      <c r="L27" s="203"/>
      <c r="M27" s="260">
        <f>SUM(M16:M24)</f>
        <v>319100920</v>
      </c>
    </row>
    <row r="28" spans="1:13" ht="20.100000000000001" customHeight="1">
      <c r="A28" s="204" t="s">
        <v>143</v>
      </c>
      <c r="B28" s="2"/>
      <c r="C28" s="2"/>
      <c r="D28" s="1"/>
      <c r="E28" s="19" t="s">
        <v>138</v>
      </c>
      <c r="F28" s="19"/>
      <c r="G28" s="268">
        <v>301369260</v>
      </c>
      <c r="H28" s="203"/>
      <c r="I28" s="269">
        <v>423058903</v>
      </c>
      <c r="J28" s="203"/>
      <c r="K28" s="268">
        <v>0</v>
      </c>
      <c r="L28" s="203"/>
      <c r="M28" s="262">
        <v>0</v>
      </c>
    </row>
    <row r="29" spans="1:13" ht="6" customHeight="1">
      <c r="A29" s="1"/>
      <c r="B29" s="1"/>
      <c r="C29" s="1"/>
      <c r="D29" s="1"/>
      <c r="E29" s="20"/>
      <c r="F29" s="19"/>
      <c r="G29" s="256"/>
      <c r="H29" s="203"/>
      <c r="I29" s="201"/>
      <c r="J29" s="203"/>
      <c r="K29" s="256"/>
      <c r="L29" s="8"/>
      <c r="M29" s="201"/>
    </row>
    <row r="30" spans="1:13" ht="20.100000000000001" customHeight="1">
      <c r="A30" s="267" t="s">
        <v>95</v>
      </c>
      <c r="B30" s="2"/>
      <c r="C30" s="2"/>
      <c r="D30" s="1"/>
      <c r="E30" s="19"/>
      <c r="F30" s="19"/>
      <c r="G30" s="259">
        <f>SUM(G27:G28)</f>
        <v>337591066</v>
      </c>
      <c r="H30" s="203"/>
      <c r="I30" s="260">
        <f>SUM(I27:I28)</f>
        <v>475752901</v>
      </c>
      <c r="J30" s="203"/>
      <c r="K30" s="259">
        <f>SUM(K27:K28)</f>
        <v>51059501</v>
      </c>
      <c r="L30" s="203"/>
      <c r="M30" s="260">
        <f>SUM(M27:M28)</f>
        <v>319100920</v>
      </c>
    </row>
    <row r="31" spans="1:13" ht="20.100000000000001" customHeight="1">
      <c r="A31" s="1" t="s">
        <v>101</v>
      </c>
      <c r="B31" s="1"/>
      <c r="C31" s="1"/>
      <c r="D31" s="1"/>
      <c r="E31" s="19">
        <v>14</v>
      </c>
      <c r="F31" s="19"/>
      <c r="G31" s="268">
        <v>-16340363</v>
      </c>
      <c r="H31" s="203"/>
      <c r="I31" s="269">
        <v>-13731755</v>
      </c>
      <c r="J31" s="203"/>
      <c r="K31" s="268">
        <v>419462</v>
      </c>
      <c r="L31" s="266"/>
      <c r="M31" s="286">
        <v>-2845571</v>
      </c>
    </row>
    <row r="32" spans="1:13" ht="6" customHeight="1">
      <c r="A32" s="1"/>
      <c r="B32" s="1"/>
      <c r="C32" s="1"/>
      <c r="D32" s="1"/>
      <c r="E32" s="19"/>
      <c r="F32" s="19"/>
      <c r="G32" s="265"/>
      <c r="H32" s="266"/>
      <c r="I32" s="266"/>
      <c r="J32" s="266"/>
      <c r="K32" s="265"/>
      <c r="L32" s="8"/>
      <c r="M32" s="266"/>
    </row>
    <row r="33" spans="1:13" ht="20.100000000000001" customHeight="1">
      <c r="A33" s="267" t="s">
        <v>201</v>
      </c>
      <c r="B33" s="204"/>
      <c r="C33" s="270"/>
      <c r="D33" s="1"/>
      <c r="E33" s="19"/>
      <c r="F33" s="19"/>
      <c r="G33" s="268">
        <f>SUM(G30:G31)</f>
        <v>321250703</v>
      </c>
      <c r="H33" s="203"/>
      <c r="I33" s="269">
        <f>SUM(I30:I31)</f>
        <v>462021146</v>
      </c>
      <c r="J33" s="203"/>
      <c r="K33" s="268">
        <f>SUM(K30:K31)</f>
        <v>51478963</v>
      </c>
      <c r="L33" s="203"/>
      <c r="M33" s="269">
        <f>SUM(M30:M31)</f>
        <v>316255349</v>
      </c>
    </row>
    <row r="34" spans="1:13" ht="6" customHeight="1">
      <c r="A34" s="1"/>
      <c r="B34" s="1"/>
      <c r="C34" s="1"/>
      <c r="D34" s="1"/>
      <c r="E34" s="20"/>
      <c r="F34" s="19"/>
      <c r="G34" s="287"/>
      <c r="H34" s="203"/>
      <c r="I34" s="288"/>
      <c r="J34" s="288"/>
      <c r="K34" s="287"/>
      <c r="L34" s="288"/>
      <c r="M34" s="288"/>
    </row>
    <row r="35" spans="1:13" ht="20.100000000000001" customHeight="1">
      <c r="A35" s="13" t="s">
        <v>190</v>
      </c>
      <c r="B35" s="13"/>
      <c r="C35" s="1"/>
      <c r="D35" s="1"/>
      <c r="E35" s="19"/>
      <c r="F35" s="19"/>
      <c r="G35" s="271"/>
      <c r="H35" s="7"/>
      <c r="I35" s="7"/>
      <c r="J35" s="7"/>
      <c r="K35" s="271"/>
      <c r="L35" s="7"/>
      <c r="M35" s="7"/>
    </row>
    <row r="36" spans="1:13" ht="20.100000000000001" customHeight="1">
      <c r="A36" s="2"/>
      <c r="B36" s="1" t="s">
        <v>114</v>
      </c>
      <c r="C36" s="2"/>
      <c r="D36" s="1"/>
      <c r="E36" s="19"/>
      <c r="F36" s="19"/>
      <c r="G36" s="271"/>
      <c r="H36" s="7"/>
      <c r="I36" s="7"/>
      <c r="J36" s="7"/>
      <c r="K36" s="271"/>
      <c r="L36" s="7"/>
      <c r="M36" s="7"/>
    </row>
    <row r="37" spans="1:13" ht="20.100000000000001" customHeight="1">
      <c r="A37" s="2"/>
      <c r="B37" s="1"/>
      <c r="C37" s="2" t="s">
        <v>33</v>
      </c>
      <c r="D37" s="1"/>
      <c r="E37" s="19"/>
      <c r="F37" s="19"/>
      <c r="G37" s="271"/>
      <c r="H37" s="7"/>
      <c r="I37" s="7"/>
      <c r="J37" s="7"/>
      <c r="K37" s="271"/>
      <c r="L37" s="7"/>
      <c r="M37" s="7"/>
    </row>
    <row r="38" spans="1:13" ht="20.100000000000001" customHeight="1">
      <c r="A38" s="2"/>
      <c r="B38" s="1"/>
      <c r="C38" s="1" t="s">
        <v>230</v>
      </c>
      <c r="D38" s="2"/>
      <c r="E38" s="19"/>
      <c r="F38" s="19"/>
      <c r="G38" s="259"/>
      <c r="H38" s="7"/>
      <c r="I38" s="260"/>
      <c r="J38" s="7"/>
      <c r="K38" s="259"/>
      <c r="L38" s="289"/>
      <c r="M38" s="260"/>
    </row>
    <row r="39" spans="1:13" ht="20.100000000000001" customHeight="1">
      <c r="A39" s="2"/>
      <c r="B39" s="1"/>
      <c r="C39" s="1"/>
      <c r="D39" s="2" t="s">
        <v>229</v>
      </c>
      <c r="E39" s="19"/>
      <c r="F39" s="19"/>
      <c r="G39" s="259">
        <v>62636</v>
      </c>
      <c r="H39" s="7"/>
      <c r="I39" s="260">
        <v>188075</v>
      </c>
      <c r="J39" s="1"/>
      <c r="K39" s="259">
        <v>0</v>
      </c>
      <c r="L39" s="290"/>
      <c r="M39" s="260">
        <v>0</v>
      </c>
    </row>
    <row r="40" spans="1:13" ht="20.100000000000001" customHeight="1">
      <c r="A40" s="2"/>
      <c r="B40" s="1"/>
      <c r="C40" s="2" t="s">
        <v>147</v>
      </c>
      <c r="D40" s="1"/>
      <c r="E40" s="19"/>
      <c r="F40" s="19"/>
      <c r="G40" s="271"/>
      <c r="H40" s="7"/>
      <c r="I40" s="7"/>
      <c r="J40" s="7"/>
      <c r="K40" s="259"/>
      <c r="L40" s="289"/>
      <c r="M40" s="260"/>
    </row>
    <row r="41" spans="1:13" ht="20.100000000000001" customHeight="1">
      <c r="A41" s="2"/>
      <c r="B41" s="1"/>
      <c r="C41" s="1"/>
      <c r="D41" s="1" t="s">
        <v>148</v>
      </c>
      <c r="E41" s="19">
        <v>9.3000000000000007</v>
      </c>
      <c r="F41" s="19"/>
      <c r="G41" s="261">
        <v>-11128079</v>
      </c>
      <c r="H41" s="7"/>
      <c r="I41" s="262">
        <v>-96178780</v>
      </c>
      <c r="J41" s="1"/>
      <c r="K41" s="261">
        <v>0</v>
      </c>
      <c r="L41" s="1"/>
      <c r="M41" s="262">
        <v>0</v>
      </c>
    </row>
    <row r="42" spans="1:13" ht="6" customHeight="1">
      <c r="A42" s="2"/>
      <c r="B42" s="1"/>
      <c r="C42" s="2"/>
      <c r="D42" s="1"/>
      <c r="E42" s="19"/>
      <c r="F42" s="19"/>
      <c r="G42" s="259"/>
      <c r="H42" s="96"/>
      <c r="I42" s="260"/>
      <c r="J42" s="254"/>
      <c r="K42" s="259"/>
      <c r="L42" s="96"/>
      <c r="M42" s="260"/>
    </row>
    <row r="43" spans="1:13" ht="20.100000000000001" customHeight="1">
      <c r="A43" s="2"/>
      <c r="B43" s="1"/>
      <c r="C43" s="13" t="s">
        <v>151</v>
      </c>
      <c r="D43" s="270"/>
      <c r="E43" s="19"/>
      <c r="F43" s="19"/>
      <c r="G43" s="271"/>
      <c r="H43" s="7"/>
      <c r="I43" s="7"/>
      <c r="J43" s="254"/>
      <c r="K43" s="259"/>
      <c r="L43" s="96"/>
      <c r="M43" s="260"/>
    </row>
    <row r="44" spans="1:13" ht="20.100000000000001" customHeight="1">
      <c r="A44" s="2"/>
      <c r="B44" s="2"/>
      <c r="C44" s="270"/>
      <c r="D44" s="13" t="s">
        <v>33</v>
      </c>
      <c r="E44" s="19"/>
      <c r="F44" s="19"/>
      <c r="G44" s="246">
        <f>SUM(G38:G41)</f>
        <v>-11065443</v>
      </c>
      <c r="H44" s="266"/>
      <c r="I44" s="243">
        <f>SUM(I38:I41)</f>
        <v>-95990705</v>
      </c>
      <c r="J44" s="254"/>
      <c r="K44" s="261">
        <f>SUM(K38:K41)</f>
        <v>0</v>
      </c>
      <c r="L44" s="96"/>
      <c r="M44" s="262">
        <f>SUM(M38:M41)</f>
        <v>0</v>
      </c>
    </row>
    <row r="45" spans="1:13" ht="6" customHeight="1">
      <c r="A45" s="2"/>
      <c r="B45" s="1"/>
      <c r="C45" s="2"/>
      <c r="D45" s="1"/>
      <c r="E45" s="19"/>
      <c r="F45" s="19"/>
      <c r="G45" s="271"/>
      <c r="H45" s="7"/>
      <c r="I45" s="7"/>
      <c r="J45" s="7"/>
      <c r="K45" s="271"/>
      <c r="L45" s="7"/>
      <c r="M45" s="7"/>
    </row>
    <row r="46" spans="1:13" ht="20.100000000000001" customHeight="1">
      <c r="A46" s="2"/>
      <c r="B46" s="2" t="s">
        <v>176</v>
      </c>
      <c r="C46" s="2"/>
      <c r="D46" s="1"/>
      <c r="E46" s="19"/>
      <c r="F46" s="19"/>
      <c r="G46" s="246">
        <f>SUM(G38:G41)</f>
        <v>-11065443</v>
      </c>
      <c r="H46" s="203"/>
      <c r="I46" s="243">
        <f>SUM(I38:I41)</f>
        <v>-95990705</v>
      </c>
      <c r="J46" s="203"/>
      <c r="K46" s="268">
        <f>SUM(K38:K41)</f>
        <v>0</v>
      </c>
      <c r="L46" s="289"/>
      <c r="M46" s="269">
        <f>SUM(M38:M41)</f>
        <v>0</v>
      </c>
    </row>
    <row r="47" spans="1:13" ht="6" customHeight="1">
      <c r="A47" s="1"/>
      <c r="B47" s="1"/>
      <c r="C47" s="1"/>
      <c r="D47" s="1"/>
      <c r="E47" s="20"/>
      <c r="F47" s="19"/>
      <c r="G47" s="271"/>
      <c r="H47" s="203"/>
      <c r="I47" s="7"/>
      <c r="J47" s="203"/>
      <c r="K47" s="271"/>
      <c r="L47" s="8"/>
      <c r="M47" s="7"/>
    </row>
    <row r="48" spans="1:13" ht="20.100000000000001" customHeight="1" thickBot="1">
      <c r="A48" s="13" t="s">
        <v>177</v>
      </c>
      <c r="B48" s="2"/>
      <c r="C48" s="2"/>
      <c r="D48" s="1"/>
      <c r="E48" s="19"/>
      <c r="F48" s="19"/>
      <c r="G48" s="291">
        <f>SUM(G46,G33)</f>
        <v>310185260</v>
      </c>
      <c r="H48" s="203"/>
      <c r="I48" s="292">
        <f>SUM(I46,I33)</f>
        <v>366030441</v>
      </c>
      <c r="J48" s="203"/>
      <c r="K48" s="291">
        <f>SUM(K46,K33)</f>
        <v>51478963</v>
      </c>
      <c r="L48" s="203"/>
      <c r="M48" s="292">
        <f>SUM(M46,M33)</f>
        <v>316255349</v>
      </c>
    </row>
    <row r="49" spans="1:13" ht="20.100000000000001" customHeight="1" thickTop="1">
      <c r="A49" s="172"/>
      <c r="B49" s="80"/>
      <c r="C49" s="80"/>
      <c r="F49" s="220"/>
      <c r="G49" s="285"/>
      <c r="H49" s="174"/>
      <c r="I49" s="285"/>
      <c r="J49" s="174"/>
      <c r="K49" s="285"/>
      <c r="L49" s="174"/>
      <c r="M49" s="285"/>
    </row>
    <row r="50" spans="1:13" ht="20.100000000000001" customHeight="1">
      <c r="A50" s="172"/>
      <c r="B50" s="80"/>
      <c r="C50" s="80"/>
      <c r="F50" s="220"/>
      <c r="G50" s="285"/>
      <c r="H50" s="174"/>
      <c r="I50" s="285"/>
      <c r="J50" s="174"/>
      <c r="K50" s="285"/>
      <c r="L50" s="174"/>
      <c r="M50" s="285"/>
    </row>
    <row r="51" spans="1:13" ht="12.75" customHeight="1">
      <c r="A51" s="172"/>
      <c r="B51" s="80"/>
      <c r="C51" s="80"/>
      <c r="F51" s="220"/>
      <c r="G51" s="285"/>
      <c r="H51" s="174"/>
      <c r="I51" s="285"/>
      <c r="J51" s="174"/>
      <c r="K51" s="285"/>
      <c r="L51" s="174"/>
      <c r="M51" s="285"/>
    </row>
    <row r="52" spans="1:13" ht="20.100000000000001" customHeight="1">
      <c r="A52" s="308" t="s">
        <v>195</v>
      </c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</row>
    <row r="53" spans="1:13" ht="20.100000000000001" customHeight="1">
      <c r="A53" s="308" t="s">
        <v>96</v>
      </c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</row>
    <row r="54" spans="1:13" ht="17.25" customHeight="1">
      <c r="A54" s="220"/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</row>
    <row r="55" spans="1:13" ht="22.15" customHeight="1">
      <c r="A55" s="100" t="str">
        <f>'5-6 (3M)'!A57</f>
        <v>หมายเหตุประกอบข้อมูลทางการเงินเป็นส่วนหนึ่งของข้อมูลทางการเงินระหว่างกาลนี้</v>
      </c>
      <c r="B55" s="100"/>
      <c r="C55" s="100"/>
      <c r="D55" s="100"/>
      <c r="E55" s="93"/>
      <c r="F55" s="100"/>
      <c r="G55" s="144"/>
      <c r="H55" s="144"/>
      <c r="I55" s="144"/>
      <c r="J55" s="144"/>
      <c r="K55" s="144"/>
      <c r="L55" s="144"/>
      <c r="M55" s="144"/>
    </row>
    <row r="56" spans="1:13" ht="21.75" customHeight="1">
      <c r="A56" s="72" t="str">
        <f>+A1</f>
        <v>บริษัท ทริพเพิล ไอ โลจิสติกส์ จำกัด (มหาชน)</v>
      </c>
      <c r="B56" s="109"/>
      <c r="C56" s="89"/>
      <c r="D56" s="89"/>
      <c r="F56" s="89"/>
      <c r="G56" s="90"/>
      <c r="H56" s="90"/>
      <c r="I56" s="90"/>
      <c r="J56" s="90"/>
      <c r="K56" s="90"/>
      <c r="L56" s="90"/>
      <c r="M56" s="90"/>
    </row>
    <row r="57" spans="1:13" ht="21.75" customHeight="1">
      <c r="A57" s="72" t="s">
        <v>227</v>
      </c>
      <c r="B57" s="109"/>
      <c r="C57" s="89"/>
      <c r="D57" s="89"/>
      <c r="F57" s="89"/>
      <c r="G57" s="90"/>
      <c r="H57" s="90"/>
      <c r="I57" s="90"/>
      <c r="J57" s="90"/>
      <c r="K57" s="90"/>
      <c r="L57" s="90"/>
      <c r="M57" s="90"/>
    </row>
    <row r="58" spans="1:13" ht="21.75" customHeight="1">
      <c r="A58" s="101" t="str">
        <f>A3</f>
        <v>สำหรับรอบระยะเวลาเก้าเดือนสิ้นสุดวันที่ 30 กันยายน พ.ศ. 2567</v>
      </c>
      <c r="B58" s="180"/>
      <c r="C58" s="92"/>
      <c r="D58" s="92"/>
      <c r="E58" s="93"/>
      <c r="F58" s="92"/>
      <c r="G58" s="95"/>
      <c r="H58" s="95"/>
      <c r="I58" s="95"/>
      <c r="J58" s="95"/>
      <c r="K58" s="95"/>
      <c r="L58" s="95"/>
      <c r="M58" s="95"/>
    </row>
    <row r="59" spans="1:13" ht="21.75" customHeight="1">
      <c r="A59" s="109"/>
      <c r="B59" s="109"/>
      <c r="C59" s="89"/>
      <c r="D59" s="89"/>
      <c r="F59" s="89"/>
      <c r="G59" s="90"/>
      <c r="H59" s="90"/>
      <c r="I59" s="90"/>
      <c r="J59" s="90"/>
      <c r="K59" s="90"/>
      <c r="L59" s="90"/>
      <c r="M59" s="90"/>
    </row>
    <row r="60" spans="1:13" ht="21.75" customHeight="1">
      <c r="A60" s="252"/>
      <c r="B60" s="252"/>
      <c r="C60" s="252"/>
      <c r="D60" s="252"/>
      <c r="E60" s="20"/>
      <c r="F60" s="253"/>
      <c r="G60" s="312" t="s">
        <v>54</v>
      </c>
      <c r="H60" s="312"/>
      <c r="I60" s="312"/>
      <c r="J60" s="8"/>
      <c r="K60" s="312" t="s">
        <v>77</v>
      </c>
      <c r="L60" s="312"/>
      <c r="M60" s="312"/>
    </row>
    <row r="61" spans="1:13" ht="21.75" customHeight="1">
      <c r="A61" s="1"/>
      <c r="B61" s="1"/>
      <c r="C61" s="1"/>
      <c r="D61" s="1"/>
      <c r="E61" s="19"/>
      <c r="F61" s="20"/>
      <c r="G61" s="96" t="s">
        <v>55</v>
      </c>
      <c r="H61" s="96"/>
      <c r="I61" s="96" t="s">
        <v>55</v>
      </c>
      <c r="J61" s="8"/>
      <c r="K61" s="96" t="s">
        <v>55</v>
      </c>
      <c r="L61" s="8"/>
      <c r="M61" s="96" t="s">
        <v>55</v>
      </c>
    </row>
    <row r="62" spans="1:13" ht="21.75" customHeight="1">
      <c r="A62" s="1"/>
      <c r="B62" s="1"/>
      <c r="C62" s="1"/>
      <c r="D62" s="1"/>
      <c r="E62" s="19"/>
      <c r="F62" s="20"/>
      <c r="G62" s="140" t="s">
        <v>224</v>
      </c>
      <c r="H62" s="254"/>
      <c r="I62" s="140" t="s">
        <v>224</v>
      </c>
      <c r="J62" s="254"/>
      <c r="K62" s="140" t="s">
        <v>224</v>
      </c>
      <c r="L62" s="254"/>
      <c r="M62" s="140" t="s">
        <v>224</v>
      </c>
    </row>
    <row r="63" spans="1:13" ht="21.75" customHeight="1">
      <c r="A63" s="1"/>
      <c r="B63" s="1"/>
      <c r="C63" s="1"/>
      <c r="D63" s="1"/>
      <c r="E63" s="19"/>
      <c r="F63" s="20"/>
      <c r="G63" s="254" t="s">
        <v>172</v>
      </c>
      <c r="H63" s="254"/>
      <c r="I63" s="254" t="s">
        <v>146</v>
      </c>
      <c r="J63" s="254"/>
      <c r="K63" s="254" t="s">
        <v>172</v>
      </c>
      <c r="L63" s="254"/>
      <c r="M63" s="254" t="s">
        <v>146</v>
      </c>
    </row>
    <row r="64" spans="1:13" ht="21.75" customHeight="1">
      <c r="A64" s="1"/>
      <c r="B64" s="1"/>
      <c r="C64" s="1"/>
      <c r="D64" s="1"/>
      <c r="E64" s="20"/>
      <c r="F64" s="19"/>
      <c r="G64" s="255" t="s">
        <v>9</v>
      </c>
      <c r="H64" s="96"/>
      <c r="I64" s="255" t="s">
        <v>9</v>
      </c>
      <c r="J64" s="96"/>
      <c r="K64" s="255" t="s">
        <v>9</v>
      </c>
      <c r="L64" s="96"/>
      <c r="M64" s="255" t="s">
        <v>9</v>
      </c>
    </row>
    <row r="65" spans="1:13" ht="8.1" customHeight="1">
      <c r="A65" s="1"/>
      <c r="B65" s="1"/>
      <c r="C65" s="1"/>
      <c r="D65" s="1"/>
      <c r="E65" s="20"/>
      <c r="F65" s="19"/>
      <c r="G65" s="256"/>
      <c r="H65" s="203"/>
      <c r="I65" s="201"/>
      <c r="J65" s="8"/>
      <c r="K65" s="257"/>
      <c r="L65" s="8"/>
      <c r="M65" s="258"/>
    </row>
    <row r="66" spans="1:13" ht="21.75" customHeight="1">
      <c r="A66" s="267" t="s">
        <v>207</v>
      </c>
      <c r="B66" s="128"/>
      <c r="C66" s="1"/>
      <c r="D66" s="1"/>
      <c r="E66" s="19"/>
      <c r="F66" s="1"/>
      <c r="G66" s="218"/>
      <c r="H66" s="202"/>
      <c r="I66" s="202"/>
      <c r="J66" s="202"/>
      <c r="K66" s="218"/>
      <c r="L66" s="202"/>
      <c r="M66" s="202"/>
    </row>
    <row r="67" spans="1:13" ht="6" customHeight="1">
      <c r="A67" s="284"/>
      <c r="B67" s="284"/>
      <c r="C67" s="284"/>
      <c r="D67" s="284"/>
      <c r="E67" s="284"/>
      <c r="F67" s="19"/>
      <c r="G67" s="256"/>
      <c r="H67" s="202"/>
      <c r="I67" s="201"/>
      <c r="J67" s="202"/>
      <c r="K67" s="256"/>
      <c r="L67" s="96"/>
      <c r="M67" s="201"/>
    </row>
    <row r="68" spans="1:13" ht="21.75" customHeight="1" thickBot="1">
      <c r="A68" s="128" t="s">
        <v>208</v>
      </c>
      <c r="B68" s="128"/>
      <c r="C68" s="1"/>
      <c r="D68" s="1"/>
      <c r="E68" s="19"/>
      <c r="F68" s="1"/>
      <c r="G68" s="277">
        <v>0.41039999999999999</v>
      </c>
      <c r="H68" s="293"/>
      <c r="I68" s="279">
        <v>0.59860000000000002</v>
      </c>
      <c r="J68" s="294"/>
      <c r="K68" s="277">
        <v>6.5799999999999997E-2</v>
      </c>
      <c r="L68" s="294"/>
      <c r="M68" s="279">
        <v>0.4098</v>
      </c>
    </row>
    <row r="69" spans="1:13" ht="21.75" customHeight="1" thickTop="1">
      <c r="A69" s="128"/>
      <c r="B69" s="1"/>
      <c r="C69" s="1"/>
      <c r="D69" s="1"/>
      <c r="E69" s="19"/>
      <c r="F69" s="19"/>
      <c r="G69" s="295"/>
      <c r="H69" s="293"/>
      <c r="I69" s="296"/>
      <c r="J69" s="294"/>
      <c r="K69" s="297"/>
      <c r="L69" s="294"/>
      <c r="M69" s="296"/>
    </row>
    <row r="70" spans="1:13" ht="21.75" customHeight="1" thickBot="1">
      <c r="A70" s="128" t="s">
        <v>209</v>
      </c>
      <c r="B70" s="128"/>
      <c r="C70" s="1"/>
      <c r="D70" s="1"/>
      <c r="E70" s="19"/>
      <c r="F70" s="1"/>
      <c r="G70" s="277">
        <f>G68</f>
        <v>0.41039999999999999</v>
      </c>
      <c r="H70" s="278"/>
      <c r="I70" s="279">
        <v>0.5665</v>
      </c>
      <c r="J70" s="298"/>
      <c r="K70" s="277">
        <f>K68</f>
        <v>6.5799999999999997E-2</v>
      </c>
      <c r="L70" s="298"/>
      <c r="M70" s="279">
        <v>0.38779999999999998</v>
      </c>
    </row>
    <row r="71" spans="1:13" ht="21.75" customHeight="1" thickTop="1">
      <c r="A71" s="204"/>
      <c r="B71" s="1"/>
      <c r="C71" s="1"/>
      <c r="D71" s="1"/>
      <c r="E71" s="19"/>
      <c r="F71" s="19"/>
      <c r="G71" s="203"/>
      <c r="H71" s="203"/>
      <c r="I71" s="203"/>
      <c r="J71" s="203"/>
      <c r="K71" s="203"/>
      <c r="L71" s="203"/>
      <c r="M71" s="203"/>
    </row>
    <row r="72" spans="1:13" ht="21.6" customHeight="1">
      <c r="A72" s="204"/>
      <c r="B72" s="1"/>
      <c r="C72" s="1"/>
      <c r="D72" s="1"/>
      <c r="E72" s="19"/>
      <c r="F72" s="19"/>
      <c r="G72" s="203"/>
      <c r="H72" s="203"/>
      <c r="I72" s="203"/>
      <c r="J72" s="203"/>
      <c r="K72" s="203"/>
      <c r="L72" s="7"/>
      <c r="M72" s="203"/>
    </row>
    <row r="73" spans="1:13" ht="21.6" customHeight="1">
      <c r="A73" s="204"/>
      <c r="B73" s="1"/>
      <c r="C73" s="1"/>
      <c r="D73" s="1"/>
      <c r="E73" s="19"/>
      <c r="F73" s="19"/>
      <c r="G73" s="203"/>
      <c r="H73" s="203"/>
      <c r="I73" s="203"/>
      <c r="J73" s="203"/>
      <c r="K73" s="203"/>
      <c r="L73" s="7"/>
      <c r="M73" s="203"/>
    </row>
    <row r="74" spans="1:13" ht="21.6" customHeight="1">
      <c r="A74" s="204"/>
      <c r="B74" s="1"/>
      <c r="C74" s="1"/>
      <c r="D74" s="1"/>
      <c r="E74" s="19"/>
      <c r="F74" s="19"/>
      <c r="G74" s="203"/>
      <c r="H74" s="203"/>
      <c r="I74" s="203"/>
      <c r="J74" s="203"/>
      <c r="K74" s="203"/>
      <c r="L74" s="7"/>
      <c r="M74" s="203"/>
    </row>
    <row r="75" spans="1:13" ht="21.6" customHeight="1">
      <c r="A75" s="204"/>
      <c r="B75" s="1"/>
      <c r="C75" s="1"/>
      <c r="D75" s="1"/>
      <c r="E75" s="19"/>
      <c r="F75" s="19"/>
      <c r="G75" s="203"/>
      <c r="H75" s="203"/>
      <c r="I75" s="203"/>
      <c r="J75" s="203"/>
      <c r="K75" s="203"/>
      <c r="L75" s="7"/>
      <c r="M75" s="203"/>
    </row>
    <row r="76" spans="1:13" ht="21.6" customHeight="1">
      <c r="A76" s="204"/>
      <c r="B76" s="1"/>
      <c r="C76" s="1"/>
      <c r="D76" s="1"/>
      <c r="E76" s="19"/>
      <c r="F76" s="19"/>
      <c r="G76" s="203"/>
      <c r="H76" s="203"/>
      <c r="I76" s="203"/>
      <c r="J76" s="203"/>
      <c r="K76" s="203"/>
      <c r="L76" s="7"/>
      <c r="M76" s="203"/>
    </row>
    <row r="77" spans="1:13" ht="21.6" customHeight="1">
      <c r="A77" s="204"/>
      <c r="B77" s="1"/>
      <c r="C77" s="1"/>
      <c r="D77" s="1"/>
      <c r="E77" s="19"/>
      <c r="F77" s="19"/>
      <c r="G77" s="203"/>
      <c r="H77" s="203"/>
      <c r="I77" s="203"/>
      <c r="J77" s="203"/>
      <c r="K77" s="203"/>
      <c r="L77" s="7"/>
      <c r="M77" s="203"/>
    </row>
    <row r="78" spans="1:13" ht="21.6" customHeight="1">
      <c r="A78" s="204"/>
      <c r="B78" s="1"/>
      <c r="C78" s="1"/>
      <c r="D78" s="1"/>
      <c r="E78" s="19"/>
      <c r="F78" s="19"/>
      <c r="G78" s="203"/>
      <c r="H78" s="203"/>
      <c r="I78" s="203"/>
      <c r="J78" s="203"/>
      <c r="K78" s="203"/>
      <c r="L78" s="7"/>
      <c r="M78" s="203"/>
    </row>
    <row r="79" spans="1:13" ht="21.6" customHeight="1">
      <c r="A79" s="204"/>
      <c r="B79" s="1"/>
      <c r="C79" s="1"/>
      <c r="D79" s="1"/>
      <c r="E79" s="19"/>
      <c r="F79" s="19"/>
      <c r="G79" s="203"/>
      <c r="H79" s="203"/>
      <c r="I79" s="203"/>
      <c r="J79" s="203"/>
      <c r="K79" s="203"/>
      <c r="L79" s="7"/>
      <c r="M79" s="203"/>
    </row>
    <row r="80" spans="1:13" ht="21.6" customHeight="1">
      <c r="A80" s="204"/>
      <c r="B80" s="1"/>
      <c r="C80" s="1"/>
      <c r="D80" s="1"/>
      <c r="E80" s="19"/>
      <c r="F80" s="19"/>
      <c r="G80" s="203"/>
      <c r="H80" s="203"/>
      <c r="I80" s="203"/>
      <c r="J80" s="203"/>
      <c r="K80" s="203"/>
      <c r="L80" s="7"/>
      <c r="M80" s="203"/>
    </row>
    <row r="81" spans="1:13" ht="21.6" customHeight="1">
      <c r="A81" s="204"/>
      <c r="B81" s="1"/>
      <c r="C81" s="1"/>
      <c r="D81" s="1"/>
      <c r="E81" s="19"/>
      <c r="F81" s="19"/>
      <c r="G81" s="203"/>
      <c r="H81" s="203"/>
      <c r="I81" s="203"/>
      <c r="J81" s="203"/>
      <c r="K81" s="203"/>
      <c r="L81" s="7"/>
      <c r="M81" s="203"/>
    </row>
    <row r="82" spans="1:13" ht="21.6" customHeight="1">
      <c r="A82" s="204"/>
      <c r="B82" s="1"/>
      <c r="C82" s="1"/>
      <c r="D82" s="1"/>
      <c r="E82" s="19"/>
      <c r="F82" s="19"/>
      <c r="G82" s="203"/>
      <c r="H82" s="203"/>
      <c r="I82" s="203"/>
      <c r="J82" s="203"/>
      <c r="K82" s="203"/>
      <c r="L82" s="7"/>
      <c r="M82" s="203"/>
    </row>
    <row r="83" spans="1:13" ht="21.6" customHeight="1">
      <c r="A83" s="204"/>
      <c r="B83" s="1"/>
      <c r="C83" s="1"/>
      <c r="D83" s="1"/>
      <c r="E83" s="19"/>
      <c r="F83" s="19"/>
      <c r="G83" s="203"/>
      <c r="H83" s="203"/>
      <c r="I83" s="203"/>
      <c r="J83" s="203"/>
      <c r="K83" s="203"/>
      <c r="L83" s="7"/>
      <c r="M83" s="203"/>
    </row>
    <row r="84" spans="1:13" ht="21.6" customHeight="1">
      <c r="A84" s="204"/>
      <c r="B84" s="1"/>
      <c r="C84" s="1"/>
      <c r="D84" s="1"/>
      <c r="E84" s="19"/>
      <c r="F84" s="19"/>
      <c r="G84" s="203"/>
      <c r="H84" s="203"/>
      <c r="I84" s="203"/>
      <c r="J84" s="203"/>
      <c r="K84" s="203"/>
      <c r="L84" s="7"/>
      <c r="M84" s="203"/>
    </row>
    <row r="85" spans="1:13" ht="21.6" customHeight="1">
      <c r="A85" s="204"/>
      <c r="B85" s="1"/>
      <c r="C85" s="1"/>
      <c r="D85" s="1"/>
      <c r="E85" s="19"/>
      <c r="F85" s="19"/>
      <c r="G85" s="203"/>
      <c r="H85" s="203"/>
      <c r="I85" s="203"/>
      <c r="J85" s="203"/>
      <c r="K85" s="203"/>
      <c r="L85" s="7"/>
      <c r="M85" s="203"/>
    </row>
    <row r="86" spans="1:13" ht="21.6" customHeight="1">
      <c r="A86" s="204"/>
      <c r="B86" s="1"/>
      <c r="C86" s="1"/>
      <c r="D86" s="1"/>
      <c r="E86" s="19"/>
      <c r="F86" s="19"/>
      <c r="G86" s="203"/>
      <c r="H86" s="203"/>
      <c r="I86" s="203"/>
      <c r="J86" s="203"/>
      <c r="K86" s="203"/>
      <c r="L86" s="7"/>
      <c r="M86" s="203"/>
    </row>
    <row r="87" spans="1:13" ht="21.6" customHeight="1">
      <c r="A87" s="204"/>
      <c r="B87" s="1"/>
      <c r="C87" s="1"/>
      <c r="D87" s="1"/>
      <c r="E87" s="19"/>
      <c r="F87" s="19"/>
      <c r="G87" s="203"/>
      <c r="H87" s="203"/>
      <c r="I87" s="203"/>
      <c r="J87" s="203"/>
      <c r="K87" s="203"/>
      <c r="L87" s="7"/>
      <c r="M87" s="203"/>
    </row>
    <row r="88" spans="1:13" ht="21.6" customHeight="1">
      <c r="A88" s="204"/>
      <c r="B88" s="1"/>
      <c r="C88" s="1"/>
      <c r="D88" s="1"/>
      <c r="E88" s="19"/>
      <c r="F88" s="19"/>
      <c r="G88" s="203"/>
      <c r="H88" s="203"/>
      <c r="I88" s="203"/>
      <c r="J88" s="203"/>
      <c r="K88" s="203"/>
      <c r="L88" s="7"/>
      <c r="M88" s="203"/>
    </row>
    <row r="89" spans="1:13" ht="21.6" customHeight="1">
      <c r="A89" s="204"/>
      <c r="B89" s="1"/>
      <c r="C89" s="1"/>
      <c r="D89" s="1"/>
      <c r="E89" s="19"/>
      <c r="F89" s="19"/>
      <c r="G89" s="203"/>
      <c r="H89" s="203"/>
      <c r="I89" s="203"/>
      <c r="J89" s="203"/>
      <c r="K89" s="203"/>
      <c r="L89" s="7"/>
      <c r="M89" s="203"/>
    </row>
    <row r="90" spans="1:13" ht="21.6" customHeight="1">
      <c r="A90" s="204"/>
      <c r="B90" s="1"/>
      <c r="C90" s="1"/>
      <c r="D90" s="1"/>
      <c r="E90" s="19"/>
      <c r="F90" s="19"/>
      <c r="G90" s="203"/>
      <c r="H90" s="203"/>
      <c r="I90" s="203"/>
      <c r="J90" s="203"/>
      <c r="K90" s="203"/>
      <c r="L90" s="7"/>
      <c r="M90" s="203"/>
    </row>
    <row r="91" spans="1:13" ht="21.6" customHeight="1">
      <c r="A91" s="204"/>
      <c r="B91" s="1"/>
      <c r="C91" s="1"/>
      <c r="D91" s="1"/>
      <c r="E91" s="19"/>
      <c r="F91" s="19"/>
      <c r="G91" s="203"/>
      <c r="H91" s="203"/>
      <c r="I91" s="203"/>
      <c r="J91" s="203"/>
      <c r="K91" s="203"/>
      <c r="L91" s="7"/>
      <c r="M91" s="203"/>
    </row>
    <row r="92" spans="1:13" ht="21.6" customHeight="1">
      <c r="A92" s="204"/>
      <c r="B92" s="1"/>
      <c r="C92" s="1"/>
      <c r="D92" s="1"/>
      <c r="E92" s="19"/>
      <c r="F92" s="19"/>
      <c r="G92" s="203"/>
      <c r="H92" s="203"/>
      <c r="I92" s="203"/>
      <c r="J92" s="203"/>
      <c r="K92" s="203"/>
      <c r="L92" s="7"/>
      <c r="M92" s="203"/>
    </row>
    <row r="93" spans="1:13" ht="21.75" customHeight="1">
      <c r="A93" s="204"/>
      <c r="B93" s="1"/>
      <c r="C93" s="1"/>
      <c r="D93" s="1"/>
      <c r="E93" s="19"/>
      <c r="F93" s="19"/>
      <c r="G93" s="203"/>
      <c r="H93" s="203"/>
      <c r="I93" s="203"/>
      <c r="J93" s="203"/>
      <c r="K93" s="203"/>
      <c r="L93" s="7"/>
      <c r="M93" s="203"/>
    </row>
    <row r="94" spans="1:13" ht="21.75" customHeight="1">
      <c r="A94" s="204"/>
      <c r="B94" s="1"/>
      <c r="C94" s="1"/>
      <c r="D94" s="1"/>
      <c r="E94" s="19"/>
      <c r="F94" s="19"/>
      <c r="G94" s="203"/>
      <c r="H94" s="203"/>
      <c r="I94" s="203"/>
      <c r="J94" s="203"/>
      <c r="K94" s="203"/>
      <c r="L94" s="7"/>
      <c r="M94" s="203"/>
    </row>
    <row r="95" spans="1:13" ht="21" customHeight="1">
      <c r="A95" s="204"/>
      <c r="B95" s="204"/>
      <c r="C95" s="1"/>
      <c r="D95" s="1"/>
      <c r="E95" s="19"/>
      <c r="F95" s="1"/>
      <c r="G95" s="266"/>
      <c r="H95" s="203"/>
      <c r="I95" s="266"/>
      <c r="J95" s="203"/>
      <c r="K95" s="266"/>
      <c r="L95" s="203"/>
      <c r="M95" s="266"/>
    </row>
    <row r="96" spans="1:13" ht="17.649999999999999" customHeight="1">
      <c r="A96" s="313" t="s">
        <v>195</v>
      </c>
      <c r="B96" s="314"/>
      <c r="C96" s="314"/>
      <c r="D96" s="314"/>
      <c r="E96" s="314"/>
      <c r="F96" s="314"/>
      <c r="G96" s="314"/>
      <c r="H96" s="314"/>
      <c r="I96" s="314"/>
      <c r="J96" s="314"/>
      <c r="K96" s="314"/>
      <c r="L96" s="314"/>
      <c r="M96" s="314"/>
    </row>
    <row r="97" spans="1:13" ht="19.149999999999999" customHeight="1">
      <c r="A97" s="313" t="s">
        <v>96</v>
      </c>
      <c r="B97" s="314"/>
      <c r="C97" s="314"/>
      <c r="D97" s="314"/>
      <c r="E97" s="314"/>
      <c r="F97" s="314"/>
      <c r="G97" s="314"/>
      <c r="H97" s="314"/>
      <c r="I97" s="314"/>
      <c r="J97" s="314"/>
      <c r="K97" s="314"/>
      <c r="L97" s="314"/>
      <c r="M97" s="314"/>
    </row>
    <row r="98" spans="1:13" ht="21.75" customHeight="1">
      <c r="A98" s="299"/>
      <c r="B98" s="300"/>
      <c r="C98" s="300"/>
      <c r="D98" s="300"/>
      <c r="E98" s="300"/>
      <c r="F98" s="300"/>
      <c r="G98" s="125"/>
      <c r="H98" s="125"/>
      <c r="I98" s="125"/>
      <c r="J98" s="125"/>
      <c r="K98" s="125"/>
      <c r="L98" s="125"/>
      <c r="M98" s="125"/>
    </row>
    <row r="99" spans="1:13" ht="21.75" customHeight="1">
      <c r="A99" s="299"/>
      <c r="B99" s="300"/>
      <c r="C99" s="300"/>
      <c r="D99" s="300"/>
      <c r="E99" s="300"/>
      <c r="F99" s="300"/>
      <c r="G99" s="125"/>
      <c r="H99" s="125"/>
      <c r="I99" s="125"/>
      <c r="J99" s="125"/>
      <c r="K99" s="125"/>
      <c r="L99" s="125"/>
      <c r="M99" s="125"/>
    </row>
    <row r="100" spans="1:13" ht="15.75" customHeight="1">
      <c r="A100" s="299"/>
      <c r="B100" s="300"/>
      <c r="C100" s="300"/>
      <c r="D100" s="300"/>
      <c r="E100" s="300"/>
      <c r="F100" s="300"/>
      <c r="G100" s="125"/>
      <c r="H100" s="125"/>
      <c r="I100" s="125"/>
      <c r="J100" s="125"/>
      <c r="K100" s="125"/>
      <c r="L100" s="125"/>
      <c r="M100" s="125"/>
    </row>
    <row r="101" spans="1:13" ht="22.15" customHeight="1">
      <c r="A101" s="100" t="str">
        <f>'5-6 (3M)'!A57</f>
        <v>หมายเหตุประกอบข้อมูลทางการเงินเป็นส่วนหนึ่งของข้อมูลทางการเงินระหว่างกาลนี้</v>
      </c>
      <c r="B101" s="100"/>
      <c r="C101" s="100"/>
      <c r="D101" s="100"/>
      <c r="E101" s="93"/>
      <c r="F101" s="100"/>
      <c r="G101" s="144"/>
      <c r="H101" s="144"/>
      <c r="I101" s="144"/>
      <c r="J101" s="144"/>
      <c r="K101" s="144"/>
      <c r="L101" s="144"/>
      <c r="M101" s="144"/>
    </row>
  </sheetData>
  <mergeCells count="8">
    <mergeCell ref="A97:M97"/>
    <mergeCell ref="A96:M96"/>
    <mergeCell ref="G5:I5"/>
    <mergeCell ref="K5:M5"/>
    <mergeCell ref="A52:M52"/>
    <mergeCell ref="G60:I60"/>
    <mergeCell ref="K60:M60"/>
    <mergeCell ref="A53:M53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1"/>
  <sheetViews>
    <sheetView zoomScale="90" zoomScaleNormal="90" zoomScaleSheetLayoutView="107" workbookViewId="0">
      <selection activeCell="D10" sqref="D10"/>
    </sheetView>
  </sheetViews>
  <sheetFormatPr defaultColWidth="9.33203125" defaultRowHeight="16.5" customHeight="1"/>
  <cols>
    <col min="1" max="3" width="1" style="175" customWidth="1"/>
    <col min="4" max="4" width="33.1640625" style="175" customWidth="1"/>
    <col min="5" max="5" width="7.33203125" style="241" customWidth="1"/>
    <col min="6" max="6" width="0.6640625" style="175" customWidth="1"/>
    <col min="7" max="7" width="11.33203125" style="176" customWidth="1"/>
    <col min="8" max="8" width="0.6640625" style="177" customWidth="1"/>
    <col min="9" max="9" width="12" style="176" customWidth="1"/>
    <col min="10" max="10" width="0.6640625" style="176" customWidth="1"/>
    <col min="11" max="11" width="10.33203125" style="176" customWidth="1"/>
    <col min="12" max="12" width="0.6640625" style="176" customWidth="1"/>
    <col min="13" max="13" width="13.83203125" style="176" customWidth="1"/>
    <col min="14" max="14" width="0.6640625" style="176" customWidth="1"/>
    <col min="15" max="15" width="13" style="176" customWidth="1"/>
    <col min="16" max="16" width="0.6640625" style="176" customWidth="1"/>
    <col min="17" max="17" width="16.33203125" style="176" customWidth="1"/>
    <col min="18" max="18" width="0.6640625" style="176" customWidth="1"/>
    <col min="19" max="19" width="10.33203125" style="176" customWidth="1"/>
    <col min="20" max="20" width="0.6640625" style="177" customWidth="1"/>
    <col min="21" max="21" width="10.6640625" style="176" customWidth="1"/>
    <col min="22" max="22" width="0.6640625" style="177" customWidth="1"/>
    <col min="23" max="23" width="11.5" style="176" customWidth="1"/>
    <col min="24" max="24" width="0.6640625" style="177" customWidth="1"/>
    <col min="25" max="25" width="10.83203125" style="176" customWidth="1"/>
    <col min="26" max="26" width="0.6640625" style="176" customWidth="1"/>
    <col min="27" max="27" width="13.83203125" style="176" customWidth="1"/>
    <col min="28" max="28" width="0.6640625" style="176" customWidth="1"/>
    <col min="29" max="29" width="16.5" style="176" customWidth="1"/>
    <col min="30" max="30" width="0.6640625" style="176" customWidth="1"/>
    <col min="31" max="31" width="10" style="176" customWidth="1"/>
    <col min="32" max="32" width="0.6640625" style="177" customWidth="1"/>
    <col min="33" max="33" width="12.83203125" style="176" customWidth="1"/>
    <col min="34" max="16384" width="9.33203125" style="175"/>
  </cols>
  <sheetData>
    <row r="1" spans="1:33" s="65" customFormat="1" ht="21" customHeight="1">
      <c r="A1" s="109" t="s">
        <v>93</v>
      </c>
      <c r="E1" s="220"/>
      <c r="G1" s="84"/>
      <c r="H1" s="66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66"/>
      <c r="U1" s="84"/>
      <c r="V1" s="66"/>
      <c r="W1" s="84"/>
      <c r="X1" s="66"/>
      <c r="Y1" s="84"/>
      <c r="Z1" s="84"/>
      <c r="AA1" s="84"/>
      <c r="AB1" s="84"/>
      <c r="AC1" s="84"/>
      <c r="AD1" s="84"/>
      <c r="AE1" s="84"/>
      <c r="AF1" s="66"/>
      <c r="AG1" s="84"/>
    </row>
    <row r="2" spans="1:33" s="65" customFormat="1" ht="21" customHeight="1">
      <c r="A2" s="121" t="s">
        <v>175</v>
      </c>
      <c r="E2" s="220"/>
      <c r="G2" s="84"/>
      <c r="H2" s="66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66"/>
      <c r="U2" s="84"/>
      <c r="V2" s="66"/>
      <c r="W2" s="84"/>
      <c r="X2" s="66"/>
      <c r="Y2" s="84"/>
      <c r="Z2" s="84"/>
      <c r="AA2" s="84"/>
      <c r="AB2" s="84"/>
      <c r="AC2" s="84"/>
      <c r="AD2" s="84"/>
      <c r="AE2" s="84"/>
      <c r="AF2" s="66"/>
      <c r="AG2" s="84"/>
    </row>
    <row r="3" spans="1:33" s="65" customFormat="1" ht="21" customHeight="1">
      <c r="A3" s="143" t="str">
        <f>'7-8 (9M)'!A3</f>
        <v>สำหรับรอบระยะเวลาเก้าเดือนสิ้นสุดวันที่ 30 กันยายน พ.ศ. 2567</v>
      </c>
      <c r="B3" s="100"/>
      <c r="C3" s="100"/>
      <c r="D3" s="100"/>
      <c r="E3" s="93"/>
      <c r="F3" s="100"/>
      <c r="G3" s="94"/>
      <c r="H3" s="14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144"/>
      <c r="U3" s="94"/>
      <c r="V3" s="144"/>
      <c r="W3" s="94"/>
      <c r="X3" s="144"/>
      <c r="Y3" s="94"/>
      <c r="Z3" s="94"/>
      <c r="AA3" s="94"/>
      <c r="AB3" s="94"/>
      <c r="AC3" s="94"/>
      <c r="AD3" s="94"/>
      <c r="AE3" s="94"/>
      <c r="AF3" s="144"/>
      <c r="AG3" s="94"/>
    </row>
    <row r="4" spans="1:33" s="146" customFormat="1" ht="19.350000000000001" customHeight="1">
      <c r="A4" s="145"/>
      <c r="E4" s="239"/>
      <c r="G4" s="147"/>
      <c r="H4" s="148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8"/>
      <c r="U4" s="147"/>
      <c r="V4" s="148"/>
      <c r="W4" s="147"/>
      <c r="X4" s="148"/>
      <c r="Y4" s="147"/>
      <c r="Z4" s="147"/>
      <c r="AA4" s="147"/>
      <c r="AB4" s="147"/>
      <c r="AC4" s="147"/>
      <c r="AD4" s="147"/>
      <c r="AE4" s="147"/>
      <c r="AF4" s="148"/>
      <c r="AG4" s="147"/>
    </row>
    <row r="5" spans="1:33" s="22" customFormat="1" ht="19.350000000000001" customHeight="1">
      <c r="E5" s="134"/>
      <c r="G5" s="315" t="s">
        <v>86</v>
      </c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</row>
    <row r="6" spans="1:33" s="22" customFormat="1" ht="19.149999999999999" customHeight="1">
      <c r="E6" s="134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318" t="s">
        <v>34</v>
      </c>
      <c r="AB6" s="318"/>
      <c r="AC6" s="318"/>
      <c r="AD6" s="318"/>
      <c r="AE6" s="318"/>
      <c r="AF6" s="149"/>
      <c r="AG6" s="149"/>
    </row>
    <row r="7" spans="1:33" s="26" customFormat="1" ht="19.149999999999999" customHeight="1">
      <c r="E7" s="162"/>
      <c r="G7" s="150"/>
      <c r="H7" s="150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0"/>
      <c r="T7" s="150"/>
      <c r="U7" s="152"/>
      <c r="V7" s="150"/>
      <c r="W7" s="152"/>
      <c r="X7" s="153"/>
      <c r="Y7" s="151"/>
      <c r="Z7" s="151"/>
      <c r="AA7" s="319" t="s">
        <v>84</v>
      </c>
      <c r="AB7" s="319"/>
      <c r="AC7" s="319"/>
      <c r="AD7" s="319"/>
      <c r="AE7" s="319"/>
      <c r="AF7" s="153"/>
      <c r="AG7" s="154"/>
    </row>
    <row r="8" spans="1:33" s="26" customFormat="1" ht="19.149999999999999" customHeight="1">
      <c r="E8" s="162"/>
      <c r="G8" s="150"/>
      <c r="H8" s="150"/>
      <c r="I8" s="150"/>
      <c r="J8" s="150"/>
      <c r="K8" s="150"/>
      <c r="L8" s="150"/>
      <c r="M8" s="155"/>
      <c r="N8" s="150"/>
      <c r="O8" s="150"/>
      <c r="P8" s="150"/>
      <c r="Q8" s="155"/>
      <c r="R8" s="150"/>
      <c r="S8" s="155"/>
      <c r="T8" s="155"/>
      <c r="U8" s="155"/>
      <c r="V8" s="155"/>
      <c r="W8" s="155"/>
      <c r="X8" s="151"/>
      <c r="Y8" s="150"/>
      <c r="Z8" s="150"/>
      <c r="AA8" s="320" t="s">
        <v>116</v>
      </c>
      <c r="AB8" s="320"/>
      <c r="AC8" s="320"/>
      <c r="AD8" s="320"/>
      <c r="AE8" s="320"/>
      <c r="AF8" s="153"/>
      <c r="AG8" s="154"/>
    </row>
    <row r="9" spans="1:33" s="26" customFormat="1" ht="19.149999999999999" customHeight="1">
      <c r="B9" s="27"/>
      <c r="C9" s="27"/>
      <c r="D9" s="27"/>
      <c r="E9" s="240"/>
      <c r="F9" s="27"/>
      <c r="G9" s="150"/>
      <c r="H9" s="150"/>
      <c r="I9" s="150"/>
      <c r="J9" s="150"/>
      <c r="K9" s="155"/>
      <c r="L9" s="150"/>
      <c r="M9" s="150" t="s">
        <v>97</v>
      </c>
      <c r="N9" s="150"/>
      <c r="O9" s="155"/>
      <c r="P9" s="150"/>
      <c r="Q9" s="155"/>
      <c r="R9" s="150"/>
      <c r="S9" s="316" t="s">
        <v>91</v>
      </c>
      <c r="T9" s="316"/>
      <c r="U9" s="316"/>
      <c r="V9" s="316"/>
      <c r="W9" s="316"/>
      <c r="X9" s="150"/>
      <c r="Y9" s="155"/>
      <c r="Z9" s="150"/>
      <c r="AA9" s="193" t="s">
        <v>202</v>
      </c>
      <c r="AB9" s="156"/>
      <c r="AD9" s="157"/>
      <c r="AE9" s="157"/>
      <c r="AF9" s="150"/>
      <c r="AG9" s="150"/>
    </row>
    <row r="10" spans="1:33" s="26" customFormat="1" ht="19.149999999999999" customHeight="1">
      <c r="B10" s="27"/>
      <c r="C10" s="27"/>
      <c r="D10" s="27"/>
      <c r="E10" s="240"/>
      <c r="F10" s="27"/>
      <c r="G10" s="155"/>
      <c r="H10" s="150"/>
      <c r="I10" s="155"/>
      <c r="J10" s="150"/>
      <c r="K10" s="150"/>
      <c r="L10" s="150"/>
      <c r="M10" s="150" t="s">
        <v>59</v>
      </c>
      <c r="N10" s="150"/>
      <c r="O10" s="150" t="s">
        <v>97</v>
      </c>
      <c r="P10" s="150"/>
      <c r="Q10" s="150" t="s">
        <v>167</v>
      </c>
      <c r="R10" s="150"/>
      <c r="S10" s="158" t="s">
        <v>18</v>
      </c>
      <c r="T10" s="152"/>
      <c r="U10" s="194" t="s">
        <v>18</v>
      </c>
      <c r="V10" s="152"/>
      <c r="W10" s="152"/>
      <c r="X10" s="150"/>
      <c r="Y10" s="150"/>
      <c r="Z10" s="150"/>
      <c r="AA10" s="193" t="s">
        <v>179</v>
      </c>
      <c r="AB10" s="150"/>
      <c r="AC10" s="193" t="s">
        <v>145</v>
      </c>
      <c r="AD10" s="150"/>
      <c r="AE10" s="150"/>
      <c r="AF10" s="150"/>
      <c r="AG10" s="155"/>
    </row>
    <row r="11" spans="1:33" s="26" customFormat="1" ht="19.149999999999999" customHeight="1">
      <c r="B11" s="27"/>
      <c r="C11" s="27"/>
      <c r="D11" s="27"/>
      <c r="E11" s="240"/>
      <c r="F11" s="27"/>
      <c r="G11" s="150" t="s">
        <v>24</v>
      </c>
      <c r="H11" s="150"/>
      <c r="I11" s="150" t="s">
        <v>97</v>
      </c>
      <c r="J11" s="150"/>
      <c r="K11" s="159" t="s">
        <v>97</v>
      </c>
      <c r="L11" s="150"/>
      <c r="M11" s="150" t="s">
        <v>60</v>
      </c>
      <c r="N11" s="150"/>
      <c r="O11" s="150" t="s">
        <v>61</v>
      </c>
      <c r="P11" s="150"/>
      <c r="Q11" s="150" t="s">
        <v>68</v>
      </c>
      <c r="R11" s="150"/>
      <c r="S11" s="160" t="s">
        <v>94</v>
      </c>
      <c r="T11" s="155"/>
      <c r="U11" s="195" t="s">
        <v>94</v>
      </c>
      <c r="V11" s="155"/>
      <c r="W11" s="155"/>
      <c r="X11" s="150"/>
      <c r="Y11" s="193"/>
      <c r="Z11" s="150"/>
      <c r="AA11" s="193" t="s">
        <v>75</v>
      </c>
      <c r="AB11" s="150"/>
      <c r="AC11" s="193" t="s">
        <v>180</v>
      </c>
      <c r="AD11" s="150"/>
      <c r="AE11" s="150"/>
      <c r="AF11" s="150"/>
      <c r="AG11" s="150" t="s">
        <v>22</v>
      </c>
    </row>
    <row r="12" spans="1:33" s="26" customFormat="1" ht="19.149999999999999" customHeight="1">
      <c r="B12" s="27"/>
      <c r="C12" s="27"/>
      <c r="D12" s="27"/>
      <c r="E12" s="240"/>
      <c r="F12" s="27"/>
      <c r="G12" s="150" t="s">
        <v>23</v>
      </c>
      <c r="H12" s="150"/>
      <c r="I12" s="150" t="s">
        <v>102</v>
      </c>
      <c r="J12" s="150"/>
      <c r="K12" s="159" t="s">
        <v>122</v>
      </c>
      <c r="L12" s="150"/>
      <c r="M12" s="150" t="s">
        <v>42</v>
      </c>
      <c r="N12" s="150"/>
      <c r="O12" s="150" t="s">
        <v>62</v>
      </c>
      <c r="P12" s="150"/>
      <c r="Q12" s="150" t="s">
        <v>67</v>
      </c>
      <c r="R12" s="150"/>
      <c r="S12" s="150" t="s">
        <v>74</v>
      </c>
      <c r="T12" s="150"/>
      <c r="U12" s="196" t="s">
        <v>122</v>
      </c>
      <c r="V12" s="150"/>
      <c r="W12" s="150" t="s">
        <v>19</v>
      </c>
      <c r="X12" s="150"/>
      <c r="Y12" s="193" t="s">
        <v>122</v>
      </c>
      <c r="Z12" s="150"/>
      <c r="AA12" s="193" t="s">
        <v>205</v>
      </c>
      <c r="AB12" s="150"/>
      <c r="AC12" s="193" t="s">
        <v>181</v>
      </c>
      <c r="AD12" s="150"/>
      <c r="AE12" s="150" t="s">
        <v>22</v>
      </c>
      <c r="AF12" s="150"/>
      <c r="AG12" s="150" t="s">
        <v>79</v>
      </c>
    </row>
    <row r="13" spans="1:33" s="26" customFormat="1" ht="19.149999999999999" customHeight="1">
      <c r="E13" s="161" t="s">
        <v>8</v>
      </c>
      <c r="F13" s="162"/>
      <c r="G13" s="163" t="s">
        <v>9</v>
      </c>
      <c r="H13" s="150"/>
      <c r="I13" s="163" t="s">
        <v>9</v>
      </c>
      <c r="J13" s="156"/>
      <c r="K13" s="163" t="s">
        <v>9</v>
      </c>
      <c r="L13" s="156"/>
      <c r="M13" s="163" t="s">
        <v>9</v>
      </c>
      <c r="N13" s="156"/>
      <c r="O13" s="163" t="s">
        <v>9</v>
      </c>
      <c r="P13" s="156"/>
      <c r="Q13" s="163" t="s">
        <v>9</v>
      </c>
      <c r="R13" s="156"/>
      <c r="S13" s="163" t="s">
        <v>9</v>
      </c>
      <c r="T13" s="150"/>
      <c r="U13" s="163" t="s">
        <v>9</v>
      </c>
      <c r="V13" s="150"/>
      <c r="W13" s="163" t="s">
        <v>9</v>
      </c>
      <c r="X13" s="150"/>
      <c r="Y13" s="163" t="s">
        <v>9</v>
      </c>
      <c r="Z13" s="156"/>
      <c r="AA13" s="163" t="s">
        <v>9</v>
      </c>
      <c r="AB13" s="156"/>
      <c r="AC13" s="163" t="s">
        <v>9</v>
      </c>
      <c r="AD13" s="150"/>
      <c r="AE13" s="163" t="s">
        <v>9</v>
      </c>
      <c r="AF13" s="150"/>
      <c r="AG13" s="163" t="s">
        <v>9</v>
      </c>
    </row>
    <row r="14" spans="1:33" s="26" customFormat="1" ht="6" customHeight="1">
      <c r="E14" s="162"/>
      <c r="F14" s="162"/>
      <c r="G14" s="156"/>
      <c r="H14" s="150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0"/>
      <c r="U14" s="156"/>
      <c r="V14" s="150"/>
      <c r="W14" s="156"/>
      <c r="X14" s="150"/>
      <c r="Y14" s="156"/>
      <c r="Z14" s="156"/>
      <c r="AA14" s="156"/>
      <c r="AB14" s="156"/>
      <c r="AC14" s="156"/>
      <c r="AD14" s="150"/>
      <c r="AE14" s="156"/>
      <c r="AF14" s="150"/>
      <c r="AG14" s="156"/>
    </row>
    <row r="15" spans="1:33" s="26" customFormat="1" ht="19.149999999999999" customHeight="1">
      <c r="A15" s="164" t="s">
        <v>152</v>
      </c>
      <c r="B15" s="165"/>
      <c r="D15" s="27"/>
      <c r="E15" s="133"/>
      <c r="F15" s="134"/>
      <c r="G15" s="137">
        <v>346266192</v>
      </c>
      <c r="H15" s="136"/>
      <c r="I15" s="137">
        <v>1166374676</v>
      </c>
      <c r="J15" s="137"/>
      <c r="K15" s="137">
        <v>58481254</v>
      </c>
      <c r="L15" s="137"/>
      <c r="M15" s="137">
        <v>30726984</v>
      </c>
      <c r="N15" s="137"/>
      <c r="O15" s="137">
        <v>22755038</v>
      </c>
      <c r="P15" s="137"/>
      <c r="Q15" s="137">
        <v>-187500</v>
      </c>
      <c r="R15" s="137"/>
      <c r="S15" s="137">
        <v>52300000</v>
      </c>
      <c r="T15" s="136"/>
      <c r="U15" s="137">
        <v>0</v>
      </c>
      <c r="V15" s="136"/>
      <c r="W15" s="137">
        <v>991278099</v>
      </c>
      <c r="X15" s="136"/>
      <c r="Y15" s="137">
        <v>0</v>
      </c>
      <c r="Z15" s="137"/>
      <c r="AA15" s="137">
        <v>-651494</v>
      </c>
      <c r="AB15" s="137"/>
      <c r="AC15" s="137">
        <v>4345283</v>
      </c>
      <c r="AD15" s="137"/>
      <c r="AE15" s="137">
        <f t="shared" ref="AE15:AE21" si="0">SUM(AA15:AC15)</f>
        <v>3693789</v>
      </c>
      <c r="AF15" s="136"/>
      <c r="AG15" s="137">
        <f t="shared" ref="AG15:AG21" si="1">SUM(AE15,G15:Y15)</f>
        <v>2671688532</v>
      </c>
    </row>
    <row r="16" spans="1:33" s="26" customFormat="1" ht="19.149999999999999" customHeight="1">
      <c r="A16" s="164"/>
      <c r="B16" s="21" t="s">
        <v>155</v>
      </c>
      <c r="C16" s="22"/>
      <c r="D16" s="23"/>
      <c r="E16" s="133"/>
      <c r="F16" s="134"/>
      <c r="G16" s="137">
        <v>23082755</v>
      </c>
      <c r="H16" s="136"/>
      <c r="I16" s="137">
        <v>530903365</v>
      </c>
      <c r="J16" s="137"/>
      <c r="K16" s="137">
        <v>0</v>
      </c>
      <c r="L16" s="137"/>
      <c r="M16" s="137">
        <v>0</v>
      </c>
      <c r="N16" s="137"/>
      <c r="O16" s="137">
        <v>0</v>
      </c>
      <c r="P16" s="137"/>
      <c r="Q16" s="137">
        <v>0</v>
      </c>
      <c r="R16" s="137"/>
      <c r="S16" s="137">
        <v>0</v>
      </c>
      <c r="T16" s="136"/>
      <c r="U16" s="137">
        <v>0</v>
      </c>
      <c r="V16" s="136"/>
      <c r="W16" s="137">
        <v>0</v>
      </c>
      <c r="X16" s="136"/>
      <c r="Y16" s="137">
        <v>0</v>
      </c>
      <c r="Z16" s="137"/>
      <c r="AA16" s="137">
        <v>0</v>
      </c>
      <c r="AB16" s="137"/>
      <c r="AC16" s="137">
        <v>0</v>
      </c>
      <c r="AD16" s="137"/>
      <c r="AE16" s="137">
        <f t="shared" si="0"/>
        <v>0</v>
      </c>
      <c r="AF16" s="136"/>
      <c r="AG16" s="137">
        <f t="shared" si="1"/>
        <v>553986120</v>
      </c>
    </row>
    <row r="17" spans="1:33" s="26" customFormat="1" ht="19.149999999999999" customHeight="1">
      <c r="A17" s="164"/>
      <c r="B17" s="21" t="s">
        <v>131</v>
      </c>
      <c r="C17" s="22"/>
      <c r="D17" s="23"/>
      <c r="E17" s="133"/>
      <c r="F17" s="134"/>
      <c r="G17" s="137">
        <v>34527613</v>
      </c>
      <c r="H17" s="136"/>
      <c r="I17" s="137">
        <v>375674931</v>
      </c>
      <c r="J17" s="137"/>
      <c r="K17" s="137">
        <v>0</v>
      </c>
      <c r="L17" s="137"/>
      <c r="M17" s="137">
        <v>0</v>
      </c>
      <c r="N17" s="137"/>
      <c r="O17" s="137">
        <v>0</v>
      </c>
      <c r="P17" s="137"/>
      <c r="Q17" s="137">
        <v>0</v>
      </c>
      <c r="R17" s="137"/>
      <c r="S17" s="137">
        <v>0</v>
      </c>
      <c r="T17" s="136"/>
      <c r="U17" s="137">
        <v>0</v>
      </c>
      <c r="V17" s="136"/>
      <c r="W17" s="137">
        <v>0</v>
      </c>
      <c r="X17" s="136"/>
      <c r="Y17" s="137">
        <v>0</v>
      </c>
      <c r="Z17" s="137"/>
      <c r="AA17" s="137">
        <v>0</v>
      </c>
      <c r="AB17" s="137"/>
      <c r="AC17" s="137">
        <v>0</v>
      </c>
      <c r="AD17" s="137"/>
      <c r="AE17" s="137">
        <f t="shared" si="0"/>
        <v>0</v>
      </c>
      <c r="AF17" s="136"/>
      <c r="AG17" s="137">
        <f t="shared" si="1"/>
        <v>410202544</v>
      </c>
    </row>
    <row r="18" spans="1:33" s="26" customFormat="1" ht="19.149999999999999" customHeight="1">
      <c r="A18" s="164"/>
      <c r="B18" s="21" t="s">
        <v>122</v>
      </c>
      <c r="C18" s="22"/>
      <c r="D18" s="23"/>
      <c r="E18" s="133"/>
      <c r="F18" s="134"/>
      <c r="G18" s="137">
        <v>0</v>
      </c>
      <c r="H18" s="136"/>
      <c r="I18" s="137">
        <v>0</v>
      </c>
      <c r="J18" s="137"/>
      <c r="K18" s="137">
        <v>0</v>
      </c>
      <c r="L18" s="137"/>
      <c r="M18" s="137">
        <v>0</v>
      </c>
      <c r="N18" s="137"/>
      <c r="O18" s="137">
        <v>0</v>
      </c>
      <c r="P18" s="137"/>
      <c r="Q18" s="137">
        <v>0</v>
      </c>
      <c r="R18" s="137"/>
      <c r="S18" s="137">
        <v>0</v>
      </c>
      <c r="T18" s="136"/>
      <c r="U18" s="137">
        <v>0</v>
      </c>
      <c r="V18" s="136"/>
      <c r="W18" s="137">
        <v>0</v>
      </c>
      <c r="X18" s="136"/>
      <c r="Y18" s="137">
        <v>-61468260</v>
      </c>
      <c r="Z18" s="137"/>
      <c r="AA18" s="137">
        <v>0</v>
      </c>
      <c r="AB18" s="137"/>
      <c r="AC18" s="137">
        <v>0</v>
      </c>
      <c r="AD18" s="137"/>
      <c r="AE18" s="137">
        <f t="shared" si="0"/>
        <v>0</v>
      </c>
      <c r="AF18" s="136"/>
      <c r="AG18" s="137">
        <f t="shared" si="1"/>
        <v>-61468260</v>
      </c>
    </row>
    <row r="19" spans="1:33" s="26" customFormat="1" ht="19.149999999999999" customHeight="1">
      <c r="A19" s="164"/>
      <c r="B19" s="21" t="s">
        <v>184</v>
      </c>
      <c r="C19" s="22"/>
      <c r="D19" s="23"/>
      <c r="E19" s="133"/>
      <c r="F19" s="134"/>
      <c r="G19" s="137">
        <v>0</v>
      </c>
      <c r="H19" s="136"/>
      <c r="I19" s="137">
        <v>0</v>
      </c>
      <c r="J19" s="137"/>
      <c r="K19" s="137">
        <v>0</v>
      </c>
      <c r="L19" s="137"/>
      <c r="M19" s="137">
        <v>0</v>
      </c>
      <c r="N19" s="137"/>
      <c r="O19" s="137">
        <v>0</v>
      </c>
      <c r="P19" s="137"/>
      <c r="Q19" s="137">
        <v>0</v>
      </c>
      <c r="R19" s="137"/>
      <c r="S19" s="137">
        <v>0</v>
      </c>
      <c r="T19" s="136"/>
      <c r="U19" s="137">
        <v>61468260</v>
      </c>
      <c r="V19" s="136"/>
      <c r="W19" s="137">
        <v>-61468260</v>
      </c>
      <c r="X19" s="136"/>
      <c r="Y19" s="137">
        <v>0</v>
      </c>
      <c r="Z19" s="137"/>
      <c r="AA19" s="137">
        <v>0</v>
      </c>
      <c r="AB19" s="137"/>
      <c r="AC19" s="137">
        <v>0</v>
      </c>
      <c r="AD19" s="137"/>
      <c r="AE19" s="137">
        <f t="shared" si="0"/>
        <v>0</v>
      </c>
      <c r="AF19" s="136"/>
      <c r="AG19" s="137">
        <f t="shared" si="1"/>
        <v>0</v>
      </c>
    </row>
    <row r="20" spans="1:33" s="22" customFormat="1" ht="19.149999999999999" customHeight="1">
      <c r="A20" s="132"/>
      <c r="B20" s="21" t="s">
        <v>119</v>
      </c>
      <c r="D20" s="23"/>
      <c r="E20" s="133"/>
      <c r="F20" s="134"/>
      <c r="G20" s="137">
        <v>0</v>
      </c>
      <c r="H20" s="136"/>
      <c r="I20" s="137">
        <v>0</v>
      </c>
      <c r="J20" s="137"/>
      <c r="K20" s="137">
        <v>0</v>
      </c>
      <c r="L20" s="137"/>
      <c r="M20" s="137">
        <v>0</v>
      </c>
      <c r="N20" s="137"/>
      <c r="O20" s="137">
        <v>0</v>
      </c>
      <c r="P20" s="137"/>
      <c r="Q20" s="137">
        <v>0</v>
      </c>
      <c r="R20" s="137"/>
      <c r="S20" s="137">
        <v>0</v>
      </c>
      <c r="T20" s="136"/>
      <c r="U20" s="137">
        <v>0</v>
      </c>
      <c r="V20" s="136"/>
      <c r="W20" s="137">
        <v>-456196962</v>
      </c>
      <c r="X20" s="136"/>
      <c r="Y20" s="137">
        <v>0</v>
      </c>
      <c r="Z20" s="137"/>
      <c r="AA20" s="137">
        <v>0</v>
      </c>
      <c r="AB20" s="137"/>
      <c r="AC20" s="137">
        <v>0</v>
      </c>
      <c r="AD20" s="137"/>
      <c r="AE20" s="137">
        <f t="shared" si="0"/>
        <v>0</v>
      </c>
      <c r="AF20" s="136"/>
      <c r="AG20" s="137">
        <f t="shared" si="1"/>
        <v>-456196962</v>
      </c>
    </row>
    <row r="21" spans="1:33" s="22" customFormat="1" ht="19.149999999999999" customHeight="1">
      <c r="A21" s="132"/>
      <c r="B21" s="21" t="s">
        <v>178</v>
      </c>
      <c r="D21" s="23"/>
      <c r="E21" s="166"/>
      <c r="F21" s="134"/>
      <c r="G21" s="167">
        <v>0</v>
      </c>
      <c r="H21" s="136"/>
      <c r="I21" s="167">
        <v>0</v>
      </c>
      <c r="J21" s="137"/>
      <c r="K21" s="167">
        <v>0</v>
      </c>
      <c r="L21" s="137"/>
      <c r="M21" s="167">
        <v>0</v>
      </c>
      <c r="N21" s="137"/>
      <c r="O21" s="167">
        <v>0</v>
      </c>
      <c r="P21" s="137"/>
      <c r="Q21" s="167">
        <v>0</v>
      </c>
      <c r="R21" s="137"/>
      <c r="S21" s="167">
        <v>0</v>
      </c>
      <c r="T21" s="136"/>
      <c r="U21" s="167">
        <v>0</v>
      </c>
      <c r="V21" s="136"/>
      <c r="W21" s="167">
        <f>'7-8 (9M)'!I33</f>
        <v>462021146</v>
      </c>
      <c r="X21" s="136"/>
      <c r="Y21" s="167">
        <v>0</v>
      </c>
      <c r="Z21" s="137"/>
      <c r="AA21" s="167">
        <v>188075</v>
      </c>
      <c r="AB21" s="137"/>
      <c r="AC21" s="167">
        <v>-96178780</v>
      </c>
      <c r="AD21" s="137"/>
      <c r="AE21" s="167">
        <f t="shared" si="0"/>
        <v>-95990705</v>
      </c>
      <c r="AF21" s="136"/>
      <c r="AG21" s="167">
        <f t="shared" si="1"/>
        <v>366030441</v>
      </c>
    </row>
    <row r="22" spans="1:33" s="26" customFormat="1" ht="6" customHeight="1">
      <c r="A22" s="132"/>
      <c r="B22" s="24"/>
      <c r="C22" s="22"/>
      <c r="D22" s="22"/>
      <c r="E22" s="134"/>
      <c r="F22" s="22"/>
      <c r="G22" s="137"/>
      <c r="H22" s="136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6"/>
      <c r="U22" s="137"/>
      <c r="V22" s="136"/>
      <c r="W22" s="137"/>
      <c r="X22" s="136"/>
      <c r="Y22" s="137"/>
      <c r="Z22" s="137"/>
      <c r="AA22" s="137"/>
      <c r="AB22" s="137"/>
      <c r="AC22" s="137"/>
      <c r="AD22" s="137"/>
      <c r="AE22" s="137"/>
      <c r="AF22" s="136"/>
      <c r="AG22" s="137"/>
    </row>
    <row r="23" spans="1:33" s="26" customFormat="1" ht="19.149999999999999" customHeight="1" thickBot="1">
      <c r="A23" s="164" t="s">
        <v>225</v>
      </c>
      <c r="B23" s="25"/>
      <c r="D23" s="27"/>
      <c r="E23" s="240"/>
      <c r="F23" s="134"/>
      <c r="G23" s="168">
        <f>SUM(G15:G21)</f>
        <v>403876560</v>
      </c>
      <c r="H23" s="136"/>
      <c r="I23" s="168">
        <f>SUM(I15:I21)</f>
        <v>2072952972</v>
      </c>
      <c r="J23" s="137"/>
      <c r="K23" s="168">
        <f>SUM(K15:K21)</f>
        <v>58481254</v>
      </c>
      <c r="L23" s="137"/>
      <c r="M23" s="168">
        <f>SUM(M15:M21)</f>
        <v>30726984</v>
      </c>
      <c r="N23" s="137"/>
      <c r="O23" s="168">
        <f>SUM(O15:O21)</f>
        <v>22755038</v>
      </c>
      <c r="P23" s="137"/>
      <c r="Q23" s="168">
        <f>SUM(Q15:Q21)</f>
        <v>-187500</v>
      </c>
      <c r="R23" s="137"/>
      <c r="S23" s="168">
        <f>SUM(S15:S21)</f>
        <v>52300000</v>
      </c>
      <c r="T23" s="136"/>
      <c r="U23" s="168">
        <f>SUM(U15:U21)</f>
        <v>61468260</v>
      </c>
      <c r="V23" s="136"/>
      <c r="W23" s="168">
        <f>SUM(W15:W21)</f>
        <v>935634023</v>
      </c>
      <c r="X23" s="136"/>
      <c r="Y23" s="168">
        <f>SUM(Y15:Y21)</f>
        <v>-61468260</v>
      </c>
      <c r="Z23" s="137"/>
      <c r="AA23" s="168">
        <f>SUM(AA15:AA21)</f>
        <v>-463419</v>
      </c>
      <c r="AB23" s="137"/>
      <c r="AC23" s="168">
        <f>SUM(AC15:AC21)</f>
        <v>-91833497</v>
      </c>
      <c r="AD23" s="137"/>
      <c r="AE23" s="168">
        <f>SUM(AE15:AE21)</f>
        <v>-92296916</v>
      </c>
      <c r="AF23" s="136"/>
      <c r="AG23" s="168">
        <f>SUM(AG15:AG21)</f>
        <v>3484242415</v>
      </c>
    </row>
    <row r="24" spans="1:33" s="22" customFormat="1" ht="17.100000000000001" customHeight="1" thickTop="1">
      <c r="A24" s="164"/>
      <c r="B24" s="25"/>
      <c r="C24" s="26"/>
      <c r="D24" s="27"/>
      <c r="E24" s="240"/>
      <c r="F24" s="134"/>
      <c r="G24" s="137"/>
      <c r="H24" s="136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6"/>
      <c r="U24" s="137"/>
      <c r="V24" s="136"/>
      <c r="W24" s="137"/>
      <c r="X24" s="136"/>
      <c r="Y24" s="137"/>
      <c r="Z24" s="137"/>
      <c r="AA24" s="137"/>
      <c r="AB24" s="137"/>
      <c r="AC24" s="137"/>
      <c r="AD24" s="137"/>
      <c r="AE24" s="137"/>
      <c r="AF24" s="136"/>
      <c r="AG24" s="137"/>
    </row>
    <row r="25" spans="1:33" s="26" customFormat="1" ht="18.600000000000001" customHeight="1">
      <c r="A25" s="164" t="s">
        <v>173</v>
      </c>
      <c r="B25" s="25"/>
      <c r="D25" s="27"/>
      <c r="E25" s="133"/>
      <c r="F25" s="134"/>
      <c r="G25" s="135">
        <v>403876560</v>
      </c>
      <c r="H25" s="136"/>
      <c r="I25" s="135">
        <v>2072952972</v>
      </c>
      <c r="J25" s="137"/>
      <c r="K25" s="135">
        <v>58481254</v>
      </c>
      <c r="L25" s="137"/>
      <c r="M25" s="135">
        <v>30726984</v>
      </c>
      <c r="N25" s="137"/>
      <c r="O25" s="135">
        <v>22755038</v>
      </c>
      <c r="P25" s="137"/>
      <c r="Q25" s="135">
        <v>-187500</v>
      </c>
      <c r="R25" s="137"/>
      <c r="S25" s="135">
        <v>52300000</v>
      </c>
      <c r="T25" s="136"/>
      <c r="U25" s="135">
        <v>247016530</v>
      </c>
      <c r="V25" s="136"/>
      <c r="W25" s="135">
        <v>1154282705</v>
      </c>
      <c r="X25" s="136"/>
      <c r="Y25" s="135">
        <v>-247016530</v>
      </c>
      <c r="Z25" s="137"/>
      <c r="AA25" s="169">
        <v>-1120459</v>
      </c>
      <c r="AB25" s="137"/>
      <c r="AC25" s="135">
        <v>-31454047</v>
      </c>
      <c r="AD25" s="137"/>
      <c r="AE25" s="135">
        <f t="shared" ref="AE25:AE29" si="2">SUM(AA25:AC25)</f>
        <v>-32574506</v>
      </c>
      <c r="AF25" s="136"/>
      <c r="AG25" s="135">
        <f>SUM(AE25,G25:Y25)</f>
        <v>3762613507</v>
      </c>
    </row>
    <row r="26" spans="1:33" s="210" customFormat="1" ht="18.600000000000001" customHeight="1">
      <c r="A26" s="208"/>
      <c r="B26" s="209" t="s">
        <v>122</v>
      </c>
      <c r="D26" s="211"/>
      <c r="E26" s="212">
        <v>12</v>
      </c>
      <c r="F26" s="213"/>
      <c r="G26" s="214">
        <v>0</v>
      </c>
      <c r="H26" s="215"/>
      <c r="I26" s="214">
        <v>0</v>
      </c>
      <c r="J26" s="216"/>
      <c r="K26" s="214">
        <v>0</v>
      </c>
      <c r="L26" s="216"/>
      <c r="M26" s="214">
        <v>0</v>
      </c>
      <c r="N26" s="216"/>
      <c r="O26" s="214">
        <v>0</v>
      </c>
      <c r="P26" s="216"/>
      <c r="Q26" s="214">
        <v>0</v>
      </c>
      <c r="R26" s="216"/>
      <c r="S26" s="214">
        <v>0</v>
      </c>
      <c r="T26" s="215"/>
      <c r="U26" s="214">
        <v>0</v>
      </c>
      <c r="V26" s="215"/>
      <c r="W26" s="214">
        <v>0</v>
      </c>
      <c r="X26" s="215"/>
      <c r="Y26" s="214">
        <v>-23728780</v>
      </c>
      <c r="Z26" s="216"/>
      <c r="AA26" s="214">
        <v>0</v>
      </c>
      <c r="AB26" s="216"/>
      <c r="AC26" s="214">
        <v>0</v>
      </c>
      <c r="AD26" s="216"/>
      <c r="AE26" s="214">
        <f t="shared" si="2"/>
        <v>0</v>
      </c>
      <c r="AF26" s="215"/>
      <c r="AG26" s="214">
        <f>SUM(AE26,G26:Y26)</f>
        <v>-23728780</v>
      </c>
    </row>
    <row r="27" spans="1:33" s="210" customFormat="1" ht="18.600000000000001" customHeight="1">
      <c r="A27" s="208"/>
      <c r="B27" s="209" t="s">
        <v>184</v>
      </c>
      <c r="D27" s="211"/>
      <c r="E27" s="212">
        <v>12</v>
      </c>
      <c r="F27" s="213"/>
      <c r="G27" s="214">
        <v>0</v>
      </c>
      <c r="H27" s="215"/>
      <c r="I27" s="214">
        <v>0</v>
      </c>
      <c r="J27" s="216"/>
      <c r="K27" s="214">
        <v>0</v>
      </c>
      <c r="L27" s="216"/>
      <c r="M27" s="214">
        <v>0</v>
      </c>
      <c r="N27" s="216"/>
      <c r="O27" s="214">
        <v>0</v>
      </c>
      <c r="P27" s="216"/>
      <c r="Q27" s="214">
        <v>0</v>
      </c>
      <c r="R27" s="216"/>
      <c r="S27" s="214">
        <v>0</v>
      </c>
      <c r="T27" s="215"/>
      <c r="U27" s="214">
        <v>23728780</v>
      </c>
      <c r="V27" s="215"/>
      <c r="W27" s="214">
        <v>-23728780</v>
      </c>
      <c r="X27" s="215"/>
      <c r="Y27" s="214">
        <v>0</v>
      </c>
      <c r="Z27" s="216"/>
      <c r="AA27" s="214">
        <v>0</v>
      </c>
      <c r="AB27" s="216"/>
      <c r="AC27" s="214">
        <v>0</v>
      </c>
      <c r="AD27" s="216"/>
      <c r="AE27" s="214">
        <f t="shared" si="2"/>
        <v>0</v>
      </c>
      <c r="AF27" s="215"/>
      <c r="AG27" s="214">
        <f>SUM(AE27,G27:Y27)</f>
        <v>0</v>
      </c>
    </row>
    <row r="28" spans="1:33" s="210" customFormat="1" ht="18.600000000000001" customHeight="1">
      <c r="A28" s="208"/>
      <c r="B28" s="209" t="s">
        <v>119</v>
      </c>
      <c r="D28" s="211"/>
      <c r="E28" s="212">
        <v>13</v>
      </c>
      <c r="F28" s="213"/>
      <c r="G28" s="214">
        <v>0</v>
      </c>
      <c r="H28" s="215"/>
      <c r="I28" s="214">
        <v>0</v>
      </c>
      <c r="J28" s="216"/>
      <c r="K28" s="214">
        <v>0</v>
      </c>
      <c r="L28" s="216"/>
      <c r="M28" s="214">
        <v>0</v>
      </c>
      <c r="N28" s="216"/>
      <c r="O28" s="214">
        <v>0</v>
      </c>
      <c r="P28" s="216"/>
      <c r="Q28" s="214">
        <v>0</v>
      </c>
      <c r="R28" s="216"/>
      <c r="S28" s="214">
        <v>0</v>
      </c>
      <c r="T28" s="215"/>
      <c r="U28" s="214">
        <v>0</v>
      </c>
      <c r="V28" s="215"/>
      <c r="W28" s="214">
        <v>-234824286</v>
      </c>
      <c r="X28" s="215"/>
      <c r="Y28" s="214">
        <v>0</v>
      </c>
      <c r="Z28" s="216"/>
      <c r="AA28" s="214">
        <v>0</v>
      </c>
      <c r="AB28" s="216"/>
      <c r="AC28" s="214">
        <v>0</v>
      </c>
      <c r="AD28" s="216"/>
      <c r="AE28" s="214">
        <f t="shared" si="2"/>
        <v>0</v>
      </c>
      <c r="AF28" s="215"/>
      <c r="AG28" s="214">
        <f>SUM(AE28,G28:Y28)</f>
        <v>-234824286</v>
      </c>
    </row>
    <row r="29" spans="1:33" s="22" customFormat="1" ht="19.149999999999999" customHeight="1">
      <c r="A29" s="132"/>
      <c r="B29" s="21" t="s">
        <v>178</v>
      </c>
      <c r="D29" s="23"/>
      <c r="E29" s="166"/>
      <c r="F29" s="134"/>
      <c r="G29" s="170">
        <v>0</v>
      </c>
      <c r="H29" s="136"/>
      <c r="I29" s="170">
        <v>0</v>
      </c>
      <c r="J29" s="137"/>
      <c r="K29" s="170">
        <v>0</v>
      </c>
      <c r="L29" s="137"/>
      <c r="M29" s="170">
        <v>0</v>
      </c>
      <c r="N29" s="137"/>
      <c r="O29" s="170">
        <v>0</v>
      </c>
      <c r="P29" s="137"/>
      <c r="Q29" s="170">
        <v>0</v>
      </c>
      <c r="R29" s="137"/>
      <c r="S29" s="170">
        <v>0</v>
      </c>
      <c r="T29" s="136"/>
      <c r="U29" s="170">
        <v>0</v>
      </c>
      <c r="V29" s="136"/>
      <c r="W29" s="170">
        <f>'7-8 (9M)'!G33</f>
        <v>321250703</v>
      </c>
      <c r="X29" s="136"/>
      <c r="Y29" s="170">
        <v>0</v>
      </c>
      <c r="Z29" s="137"/>
      <c r="AA29" s="170">
        <v>62636</v>
      </c>
      <c r="AB29" s="137"/>
      <c r="AC29" s="170">
        <f>'7-8 (9M)'!G41</f>
        <v>-11128079</v>
      </c>
      <c r="AD29" s="137"/>
      <c r="AE29" s="170">
        <f t="shared" si="2"/>
        <v>-11065443</v>
      </c>
      <c r="AF29" s="136"/>
      <c r="AG29" s="170">
        <f>'7-8 (9M)'!G48</f>
        <v>310185260</v>
      </c>
    </row>
    <row r="30" spans="1:33" s="26" customFormat="1" ht="6" customHeight="1">
      <c r="A30" s="132"/>
      <c r="B30" s="24"/>
      <c r="C30" s="22"/>
      <c r="D30" s="22"/>
      <c r="E30" s="134"/>
      <c r="F30" s="22"/>
      <c r="G30" s="135"/>
      <c r="H30" s="136"/>
      <c r="I30" s="135"/>
      <c r="J30" s="137"/>
      <c r="K30" s="135"/>
      <c r="L30" s="137"/>
      <c r="M30" s="135"/>
      <c r="N30" s="137"/>
      <c r="O30" s="135"/>
      <c r="P30" s="137"/>
      <c r="Q30" s="135"/>
      <c r="R30" s="137"/>
      <c r="S30" s="135"/>
      <c r="T30" s="136"/>
      <c r="U30" s="135"/>
      <c r="V30" s="136"/>
      <c r="W30" s="135"/>
      <c r="X30" s="136"/>
      <c r="Y30" s="135"/>
      <c r="Z30" s="137"/>
      <c r="AA30" s="135"/>
      <c r="AB30" s="137"/>
      <c r="AC30" s="135"/>
      <c r="AD30" s="137"/>
      <c r="AE30" s="135"/>
      <c r="AF30" s="136"/>
      <c r="AG30" s="135"/>
    </row>
    <row r="31" spans="1:33" s="26" customFormat="1" ht="19.149999999999999" customHeight="1" thickBot="1">
      <c r="A31" s="164" t="s">
        <v>226</v>
      </c>
      <c r="B31" s="25"/>
      <c r="D31" s="27"/>
      <c r="E31" s="240"/>
      <c r="F31" s="134"/>
      <c r="G31" s="171">
        <f>SUM(G25:G29)</f>
        <v>403876560</v>
      </c>
      <c r="H31" s="136"/>
      <c r="I31" s="171">
        <f>SUM(I25:I29)</f>
        <v>2072952972</v>
      </c>
      <c r="J31" s="137"/>
      <c r="K31" s="171">
        <f>SUM(K25:K29)</f>
        <v>58481254</v>
      </c>
      <c r="L31" s="137"/>
      <c r="M31" s="171">
        <f>SUM(M25:M29)</f>
        <v>30726984</v>
      </c>
      <c r="N31" s="137"/>
      <c r="O31" s="171">
        <f>SUM(O25:O29)</f>
        <v>22755038</v>
      </c>
      <c r="P31" s="137"/>
      <c r="Q31" s="171">
        <f>SUM(Q25:Q29)</f>
        <v>-187500</v>
      </c>
      <c r="R31" s="137"/>
      <c r="S31" s="171">
        <f>SUM(S25:S29)</f>
        <v>52300000</v>
      </c>
      <c r="T31" s="137"/>
      <c r="U31" s="171">
        <f>SUM(U25:U29)</f>
        <v>270745310</v>
      </c>
      <c r="V31" s="137"/>
      <c r="W31" s="171">
        <f>SUM(W25:W29)</f>
        <v>1216980342</v>
      </c>
      <c r="X31" s="137"/>
      <c r="Y31" s="171">
        <f>SUM(Y25:Y29)</f>
        <v>-270745310</v>
      </c>
      <c r="Z31" s="137"/>
      <c r="AA31" s="171">
        <f>SUM(AA25:AA29)</f>
        <v>-1057823</v>
      </c>
      <c r="AB31" s="137"/>
      <c r="AC31" s="171">
        <f>SUM(AC25:AC29)</f>
        <v>-42582126</v>
      </c>
      <c r="AD31" s="137"/>
      <c r="AE31" s="171">
        <f>SUM(AE25:AE29)</f>
        <v>-43639949</v>
      </c>
      <c r="AF31" s="137"/>
      <c r="AG31" s="171">
        <f>SUM(AG25:AG29)</f>
        <v>3814245701</v>
      </c>
    </row>
    <row r="32" spans="1:33" s="65" customFormat="1" ht="19.350000000000001" customHeight="1" thickTop="1">
      <c r="E32" s="220"/>
      <c r="G32" s="84"/>
      <c r="H32" s="66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66"/>
      <c r="U32" s="84"/>
      <c r="V32" s="66"/>
      <c r="W32" s="84"/>
      <c r="X32" s="66"/>
      <c r="Y32" s="84"/>
      <c r="Z32" s="84"/>
      <c r="AA32" s="84"/>
      <c r="AB32" s="84"/>
      <c r="AC32" s="84"/>
      <c r="AD32" s="84"/>
      <c r="AE32" s="84"/>
      <c r="AF32" s="66"/>
      <c r="AG32" s="84"/>
    </row>
    <row r="33" spans="1:33" s="65" customFormat="1" ht="19.350000000000001" customHeight="1">
      <c r="E33" s="220"/>
      <c r="G33" s="84"/>
      <c r="H33" s="66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66"/>
      <c r="U33" s="84"/>
      <c r="V33" s="66"/>
      <c r="W33" s="84"/>
      <c r="X33" s="66"/>
      <c r="Y33" s="84"/>
      <c r="Z33" s="84"/>
      <c r="AA33" s="84"/>
      <c r="AB33" s="84"/>
      <c r="AC33" s="84"/>
      <c r="AD33" s="84"/>
      <c r="AE33" s="84"/>
      <c r="AF33" s="66"/>
      <c r="AG33" s="84"/>
    </row>
    <row r="34" spans="1:33" s="65" customFormat="1" ht="19.350000000000001" customHeight="1">
      <c r="E34" s="220"/>
      <c r="G34" s="84"/>
      <c r="H34" s="66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66"/>
      <c r="U34" s="84"/>
      <c r="V34" s="66"/>
      <c r="W34" s="84"/>
      <c r="X34" s="66"/>
      <c r="Y34" s="84"/>
      <c r="Z34" s="84"/>
      <c r="AA34" s="84"/>
      <c r="AB34" s="84"/>
      <c r="AC34" s="84"/>
      <c r="AD34" s="84"/>
      <c r="AE34" s="84"/>
      <c r="AF34" s="66"/>
      <c r="AG34" s="84"/>
    </row>
    <row r="35" spans="1:33" s="65" customFormat="1" ht="19.350000000000001" customHeight="1">
      <c r="E35" s="220"/>
      <c r="G35" s="84"/>
      <c r="H35" s="66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66"/>
      <c r="U35" s="84"/>
      <c r="V35" s="66"/>
      <c r="W35" s="84"/>
      <c r="X35" s="66"/>
      <c r="Y35" s="84"/>
      <c r="Z35" s="84"/>
      <c r="AA35" s="84"/>
      <c r="AB35" s="84"/>
      <c r="AC35" s="84"/>
      <c r="AD35" s="84"/>
      <c r="AE35" s="84"/>
      <c r="AF35" s="66"/>
      <c r="AG35" s="84"/>
    </row>
    <row r="36" spans="1:33" s="65" customFormat="1" ht="19.350000000000001" customHeight="1">
      <c r="E36" s="220"/>
      <c r="G36" s="84"/>
      <c r="H36" s="66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66"/>
      <c r="U36" s="84"/>
      <c r="V36" s="66"/>
      <c r="W36" s="84"/>
      <c r="X36" s="66"/>
      <c r="Y36" s="84"/>
      <c r="Z36" s="84"/>
      <c r="AA36" s="84"/>
      <c r="AB36" s="84"/>
      <c r="AC36" s="84"/>
      <c r="AD36" s="84"/>
      <c r="AE36" s="84"/>
      <c r="AF36" s="66"/>
      <c r="AG36" s="84"/>
    </row>
    <row r="37" spans="1:33" s="65" customFormat="1" ht="13.5" customHeight="1">
      <c r="E37" s="220"/>
      <c r="G37" s="84"/>
      <c r="H37" s="66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66"/>
      <c r="U37" s="84"/>
      <c r="V37" s="66"/>
      <c r="X37" s="66"/>
      <c r="Z37" s="84"/>
      <c r="AA37" s="84"/>
      <c r="AB37" s="84"/>
      <c r="AC37" s="84"/>
      <c r="AD37" s="84"/>
      <c r="AE37" s="84"/>
      <c r="AF37" s="66"/>
      <c r="AG37" s="84"/>
    </row>
    <row r="38" spans="1:33" s="172" customFormat="1" ht="19.149999999999999" customHeight="1">
      <c r="A38" s="308" t="s">
        <v>219</v>
      </c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  <c r="AE38" s="308"/>
      <c r="AF38" s="308"/>
      <c r="AG38" s="308"/>
    </row>
    <row r="39" spans="1:33" s="172" customFormat="1" ht="19.149999999999999" customHeight="1">
      <c r="B39" s="223"/>
      <c r="C39" s="223"/>
      <c r="D39" s="223"/>
      <c r="E39" s="220"/>
      <c r="F39" s="223"/>
      <c r="G39" s="223"/>
      <c r="H39" s="223"/>
      <c r="I39" s="223"/>
      <c r="J39" s="223"/>
      <c r="K39" s="223"/>
      <c r="L39" s="223"/>
      <c r="M39" s="224" t="s">
        <v>220</v>
      </c>
      <c r="N39" s="223"/>
      <c r="O39" s="223"/>
      <c r="P39" s="223"/>
      <c r="Q39" s="223"/>
      <c r="R39" s="223"/>
      <c r="S39" s="223"/>
      <c r="T39" s="223"/>
      <c r="U39" s="226" t="s">
        <v>217</v>
      </c>
      <c r="V39" s="223"/>
      <c r="X39" s="223"/>
      <c r="Z39" s="223"/>
      <c r="AA39" s="223"/>
      <c r="AB39" s="223"/>
      <c r="AC39" s="223"/>
      <c r="AD39" s="223"/>
      <c r="AE39" s="223"/>
      <c r="AF39" s="223"/>
      <c r="AG39" s="223"/>
    </row>
    <row r="40" spans="1:33" s="172" customFormat="1" ht="10.5" customHeigh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</row>
    <row r="41" spans="1:33" s="88" customFormat="1" ht="22.15" customHeight="1">
      <c r="A41" s="317" t="str">
        <f>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</row>
  </sheetData>
  <mergeCells count="7">
    <mergeCell ref="G5:AG5"/>
    <mergeCell ref="S9:W9"/>
    <mergeCell ref="A41:AG41"/>
    <mergeCell ref="AA6:AE6"/>
    <mergeCell ref="AA7:AE7"/>
    <mergeCell ref="AA8:AE8"/>
    <mergeCell ref="A38:AG3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5"/>
  <sheetViews>
    <sheetView zoomScale="110" zoomScaleNormal="110" zoomScaleSheetLayoutView="107" workbookViewId="0">
      <selection activeCell="D7" sqref="D7"/>
    </sheetView>
  </sheetViews>
  <sheetFormatPr defaultColWidth="1" defaultRowHeight="21.75" customHeight="1"/>
  <cols>
    <col min="1" max="3" width="1.6640625" style="65" customWidth="1"/>
    <col min="4" max="4" width="31.33203125" style="65" customWidth="1"/>
    <col min="5" max="5" width="8.33203125" style="65" customWidth="1"/>
    <col min="6" max="6" width="1" style="65" customWidth="1"/>
    <col min="7" max="7" width="12" style="84" customWidth="1"/>
    <col min="8" max="8" width="1" style="66" customWidth="1"/>
    <col min="9" max="9" width="13.33203125" style="84" customWidth="1"/>
    <col min="10" max="10" width="1" style="84" customWidth="1"/>
    <col min="11" max="11" width="11.33203125" style="84" customWidth="1"/>
    <col min="12" max="12" width="1" style="66" customWidth="1"/>
    <col min="13" max="13" width="12.6640625" style="84" customWidth="1"/>
    <col min="14" max="14" width="1" style="84" customWidth="1"/>
    <col min="15" max="15" width="16.5" style="84" customWidth="1"/>
    <col min="16" max="16" width="1" style="66" customWidth="1"/>
    <col min="17" max="17" width="16.1640625" style="84" customWidth="1"/>
    <col min="18" max="18" width="1" style="66" customWidth="1"/>
    <col min="19" max="19" width="13" style="84" customWidth="1"/>
    <col min="20" max="20" width="1" style="84" customWidth="1"/>
    <col min="21" max="21" width="12.83203125" style="84" customWidth="1"/>
    <col min="22" max="22" width="1" style="84" customWidth="1"/>
    <col min="23" max="23" width="14.1640625" style="84" customWidth="1"/>
    <col min="24" max="138" width="9.33203125" style="65" customWidth="1"/>
    <col min="139" max="141" width="1.6640625" style="65" customWidth="1"/>
    <col min="142" max="142" width="26.6640625" style="65" customWidth="1"/>
    <col min="143" max="16384" width="1" style="65"/>
  </cols>
  <sheetData>
    <row r="1" spans="1:23" ht="21" customHeight="1">
      <c r="A1" s="109" t="s">
        <v>93</v>
      </c>
    </row>
    <row r="2" spans="1:23" ht="21" customHeight="1">
      <c r="A2" s="172" t="s">
        <v>234</v>
      </c>
    </row>
    <row r="3" spans="1:23" ht="21" customHeight="1">
      <c r="A3" s="99" t="str">
        <f>'9 PE Consol'!A3</f>
        <v>สำหรับรอบระยะเวลาเก้าเดือนสิ้นสุดวันที่ 30 กันยายน พ.ศ. 2567</v>
      </c>
      <c r="B3" s="100"/>
      <c r="C3" s="100"/>
      <c r="D3" s="100"/>
      <c r="E3" s="100"/>
      <c r="F3" s="100"/>
      <c r="G3" s="94"/>
      <c r="H3" s="144"/>
      <c r="I3" s="94"/>
      <c r="J3" s="94"/>
      <c r="K3" s="94"/>
      <c r="L3" s="144"/>
      <c r="M3" s="94"/>
      <c r="N3" s="94"/>
      <c r="O3" s="94"/>
      <c r="P3" s="144"/>
      <c r="Q3" s="94"/>
      <c r="R3" s="144"/>
      <c r="S3" s="94"/>
      <c r="T3" s="94"/>
      <c r="U3" s="94"/>
      <c r="V3" s="94"/>
      <c r="W3" s="94"/>
    </row>
    <row r="4" spans="1:23" s="1" customFormat="1" ht="16.5" customHeight="1">
      <c r="G4" s="202"/>
      <c r="H4" s="7"/>
      <c r="I4" s="202"/>
      <c r="J4" s="202"/>
      <c r="K4" s="202"/>
      <c r="L4" s="7"/>
      <c r="M4" s="202"/>
      <c r="N4" s="202"/>
      <c r="O4" s="202"/>
      <c r="P4" s="7"/>
      <c r="Q4" s="202"/>
      <c r="R4" s="7"/>
      <c r="S4" s="202"/>
      <c r="T4" s="202"/>
      <c r="U4" s="202"/>
      <c r="V4" s="202"/>
      <c r="W4" s="202"/>
    </row>
    <row r="5" spans="1:23" s="1" customFormat="1" ht="19.149999999999999" customHeight="1">
      <c r="G5" s="321" t="s">
        <v>87</v>
      </c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</row>
    <row r="6" spans="1:23" s="1" customFormat="1" ht="19.149999999999999" customHeight="1">
      <c r="G6" s="8"/>
      <c r="H6" s="7"/>
      <c r="I6" s="7"/>
      <c r="J6" s="8"/>
      <c r="K6" s="96"/>
      <c r="L6" s="8"/>
      <c r="M6" s="96" t="s">
        <v>168</v>
      </c>
      <c r="N6" s="8"/>
      <c r="O6" s="322" t="s">
        <v>91</v>
      </c>
      <c r="P6" s="322"/>
      <c r="Q6" s="322"/>
      <c r="R6" s="322"/>
      <c r="S6" s="322"/>
      <c r="T6" s="125"/>
      <c r="U6" s="96"/>
      <c r="V6" s="96"/>
      <c r="W6" s="8"/>
    </row>
    <row r="7" spans="1:23" s="13" customFormat="1" ht="19.149999999999999" customHeight="1">
      <c r="G7" s="197" t="s">
        <v>24</v>
      </c>
      <c r="H7" s="198"/>
      <c r="I7" s="197" t="s">
        <v>97</v>
      </c>
      <c r="J7" s="197"/>
      <c r="K7" s="96" t="s">
        <v>97</v>
      </c>
      <c r="L7" s="197"/>
      <c r="M7" s="197" t="s">
        <v>63</v>
      </c>
      <c r="N7" s="197"/>
      <c r="O7" s="96" t="s">
        <v>182</v>
      </c>
      <c r="P7" s="198"/>
      <c r="Q7" s="96" t="s">
        <v>182</v>
      </c>
      <c r="R7" s="198"/>
      <c r="S7" s="198"/>
      <c r="T7" s="198"/>
      <c r="U7" s="96"/>
      <c r="V7" s="96"/>
      <c r="W7" s="197" t="s">
        <v>22</v>
      </c>
    </row>
    <row r="8" spans="1:23" s="13" customFormat="1" ht="19.149999999999999" customHeight="1">
      <c r="B8" s="127"/>
      <c r="C8" s="127"/>
      <c r="D8" s="127"/>
      <c r="F8" s="127"/>
      <c r="G8" s="197" t="s">
        <v>23</v>
      </c>
      <c r="H8" s="199"/>
      <c r="I8" s="197" t="s">
        <v>102</v>
      </c>
      <c r="J8" s="197"/>
      <c r="K8" s="197" t="s">
        <v>122</v>
      </c>
      <c r="L8" s="197"/>
      <c r="M8" s="197" t="s">
        <v>64</v>
      </c>
      <c r="N8" s="197"/>
      <c r="O8" s="140" t="s">
        <v>183</v>
      </c>
      <c r="P8" s="96"/>
      <c r="Q8" s="140" t="s">
        <v>184</v>
      </c>
      <c r="R8" s="197"/>
      <c r="S8" s="96" t="s">
        <v>19</v>
      </c>
      <c r="T8" s="96"/>
      <c r="U8" s="96" t="s">
        <v>122</v>
      </c>
      <c r="V8" s="96"/>
      <c r="W8" s="197" t="s">
        <v>79</v>
      </c>
    </row>
    <row r="9" spans="1:23" s="13" customFormat="1" ht="19.149999999999999" customHeight="1">
      <c r="E9" s="141" t="s">
        <v>8</v>
      </c>
      <c r="F9" s="20"/>
      <c r="G9" s="200" t="s">
        <v>9</v>
      </c>
      <c r="H9" s="8"/>
      <c r="I9" s="200" t="s">
        <v>9</v>
      </c>
      <c r="J9" s="201"/>
      <c r="K9" s="200" t="s">
        <v>9</v>
      </c>
      <c r="L9" s="197"/>
      <c r="M9" s="200" t="s">
        <v>9</v>
      </c>
      <c r="N9" s="201"/>
      <c r="O9" s="200" t="s">
        <v>9</v>
      </c>
      <c r="P9" s="197"/>
      <c r="Q9" s="200" t="s">
        <v>9</v>
      </c>
      <c r="R9" s="197"/>
      <c r="S9" s="200" t="s">
        <v>9</v>
      </c>
      <c r="T9" s="201"/>
      <c r="U9" s="200" t="s">
        <v>9</v>
      </c>
      <c r="V9" s="201"/>
      <c r="W9" s="200" t="s">
        <v>9</v>
      </c>
    </row>
    <row r="10" spans="1:23" s="13" customFormat="1" ht="4.1500000000000004" customHeight="1">
      <c r="A10" s="3"/>
      <c r="B10" s="1"/>
      <c r="C10" s="1"/>
      <c r="D10" s="1"/>
      <c r="F10" s="1"/>
      <c r="G10" s="202"/>
      <c r="H10" s="203"/>
      <c r="I10" s="202"/>
      <c r="J10" s="202"/>
      <c r="K10" s="202"/>
      <c r="L10" s="7"/>
      <c r="M10" s="202"/>
      <c r="N10" s="202"/>
      <c r="O10" s="202"/>
      <c r="P10" s="7"/>
      <c r="Q10" s="202"/>
      <c r="R10" s="7"/>
      <c r="S10" s="202"/>
      <c r="T10" s="202"/>
      <c r="U10" s="202"/>
      <c r="V10" s="202"/>
      <c r="W10" s="202"/>
    </row>
    <row r="11" spans="1:23" s="13" customFormat="1" ht="19.149999999999999" customHeight="1">
      <c r="A11" s="3" t="s">
        <v>152</v>
      </c>
      <c r="B11" s="127"/>
      <c r="D11" s="127"/>
      <c r="F11" s="19"/>
      <c r="G11" s="202">
        <v>346266192</v>
      </c>
      <c r="H11" s="203"/>
      <c r="I11" s="202">
        <v>1166374676</v>
      </c>
      <c r="J11" s="202"/>
      <c r="K11" s="202">
        <v>58481254</v>
      </c>
      <c r="L11" s="7"/>
      <c r="M11" s="202">
        <v>22755038</v>
      </c>
      <c r="N11" s="202"/>
      <c r="O11" s="202">
        <v>40700000</v>
      </c>
      <c r="P11" s="7"/>
      <c r="Q11" s="202">
        <v>0</v>
      </c>
      <c r="R11" s="7"/>
      <c r="S11" s="202">
        <v>690850639</v>
      </c>
      <c r="T11" s="202"/>
      <c r="U11" s="202">
        <v>0</v>
      </c>
      <c r="V11" s="202"/>
      <c r="W11" s="202">
        <f>SUM(G11:U11)</f>
        <v>2325427799</v>
      </c>
    </row>
    <row r="12" spans="1:23" s="1" customFormat="1" ht="19.149999999999999" customHeight="1">
      <c r="A12" s="204"/>
      <c r="B12" s="205" t="s">
        <v>155</v>
      </c>
      <c r="C12" s="206"/>
      <c r="D12" s="126"/>
      <c r="E12" s="207"/>
      <c r="F12" s="19"/>
      <c r="G12" s="202">
        <v>23082755</v>
      </c>
      <c r="H12" s="203"/>
      <c r="I12" s="202">
        <v>530903365</v>
      </c>
      <c r="J12" s="202"/>
      <c r="K12" s="202">
        <v>0</v>
      </c>
      <c r="L12" s="7"/>
      <c r="M12" s="202">
        <v>0</v>
      </c>
      <c r="N12" s="202"/>
      <c r="O12" s="202">
        <v>0</v>
      </c>
      <c r="P12" s="7"/>
      <c r="Q12" s="202">
        <v>0</v>
      </c>
      <c r="R12" s="7"/>
      <c r="S12" s="202">
        <v>0</v>
      </c>
      <c r="T12" s="202"/>
      <c r="U12" s="202">
        <v>0</v>
      </c>
      <c r="V12" s="202"/>
      <c r="W12" s="202">
        <f t="shared" ref="W12:W17" si="0">SUM(G12:U12)</f>
        <v>553986120</v>
      </c>
    </row>
    <row r="13" spans="1:23" s="1" customFormat="1" ht="19.149999999999999" customHeight="1">
      <c r="A13" s="204"/>
      <c r="B13" s="206" t="s">
        <v>131</v>
      </c>
      <c r="C13" s="206"/>
      <c r="D13" s="126"/>
      <c r="E13" s="207"/>
      <c r="F13" s="19"/>
      <c r="G13" s="202">
        <v>34527613</v>
      </c>
      <c r="H13" s="203"/>
      <c r="I13" s="202">
        <v>375674931</v>
      </c>
      <c r="J13" s="202"/>
      <c r="K13" s="202">
        <v>0</v>
      </c>
      <c r="L13" s="7"/>
      <c r="M13" s="202">
        <v>0</v>
      </c>
      <c r="N13" s="202"/>
      <c r="O13" s="202">
        <v>0</v>
      </c>
      <c r="P13" s="7"/>
      <c r="Q13" s="202">
        <v>0</v>
      </c>
      <c r="R13" s="7"/>
      <c r="S13" s="202">
        <v>0</v>
      </c>
      <c r="T13" s="202"/>
      <c r="U13" s="202">
        <v>0</v>
      </c>
      <c r="V13" s="202"/>
      <c r="W13" s="202">
        <f t="shared" si="0"/>
        <v>410202544</v>
      </c>
    </row>
    <row r="14" spans="1:23" s="1" customFormat="1" ht="19.149999999999999" customHeight="1">
      <c r="A14" s="204"/>
      <c r="B14" s="206" t="s">
        <v>122</v>
      </c>
      <c r="C14" s="206"/>
      <c r="D14" s="206"/>
      <c r="E14" s="207"/>
      <c r="F14" s="19"/>
      <c r="G14" s="202">
        <v>0</v>
      </c>
      <c r="H14" s="203"/>
      <c r="I14" s="202">
        <v>0</v>
      </c>
      <c r="J14" s="202"/>
      <c r="K14" s="202">
        <v>0</v>
      </c>
      <c r="L14" s="7"/>
      <c r="M14" s="202">
        <v>0</v>
      </c>
      <c r="N14" s="202"/>
      <c r="O14" s="202">
        <v>0</v>
      </c>
      <c r="P14" s="7"/>
      <c r="Q14" s="202">
        <v>0</v>
      </c>
      <c r="R14" s="7"/>
      <c r="S14" s="202">
        <v>0</v>
      </c>
      <c r="T14" s="202"/>
      <c r="U14" s="202">
        <v>-61468260</v>
      </c>
      <c r="V14" s="202"/>
      <c r="W14" s="202">
        <f t="shared" si="0"/>
        <v>-61468260</v>
      </c>
    </row>
    <row r="15" spans="1:23" s="1" customFormat="1" ht="19.149999999999999" customHeight="1">
      <c r="A15" s="204"/>
      <c r="B15" s="206" t="s">
        <v>184</v>
      </c>
      <c r="C15" s="206"/>
      <c r="D15" s="206"/>
      <c r="E15" s="207"/>
      <c r="F15" s="19"/>
      <c r="G15" s="202">
        <v>0</v>
      </c>
      <c r="H15" s="203"/>
      <c r="I15" s="202">
        <v>0</v>
      </c>
      <c r="J15" s="202"/>
      <c r="K15" s="202">
        <v>0</v>
      </c>
      <c r="L15" s="7"/>
      <c r="M15" s="202">
        <v>0</v>
      </c>
      <c r="N15" s="202"/>
      <c r="O15" s="202">
        <v>0</v>
      </c>
      <c r="P15" s="7"/>
      <c r="Q15" s="202">
        <v>61468260</v>
      </c>
      <c r="R15" s="7"/>
      <c r="S15" s="202">
        <v>-61468260</v>
      </c>
      <c r="T15" s="202"/>
      <c r="U15" s="202">
        <v>0</v>
      </c>
      <c r="V15" s="202"/>
      <c r="W15" s="202">
        <f t="shared" si="0"/>
        <v>0</v>
      </c>
    </row>
    <row r="16" spans="1:23" s="13" customFormat="1" ht="19.149999999999999" customHeight="1">
      <c r="A16" s="3"/>
      <c r="B16" s="126" t="s">
        <v>119</v>
      </c>
      <c r="D16" s="127"/>
      <c r="E16" s="207"/>
      <c r="F16" s="19"/>
      <c r="G16" s="202">
        <v>0</v>
      </c>
      <c r="H16" s="203"/>
      <c r="I16" s="202">
        <v>0</v>
      </c>
      <c r="J16" s="202"/>
      <c r="K16" s="202">
        <v>0</v>
      </c>
      <c r="L16" s="7"/>
      <c r="M16" s="202">
        <v>0</v>
      </c>
      <c r="N16" s="202"/>
      <c r="O16" s="202">
        <v>0</v>
      </c>
      <c r="P16" s="7"/>
      <c r="Q16" s="202">
        <v>0</v>
      </c>
      <c r="R16" s="7"/>
      <c r="S16" s="202">
        <v>-456196962</v>
      </c>
      <c r="T16" s="202"/>
      <c r="U16" s="202">
        <v>0</v>
      </c>
      <c r="V16" s="202"/>
      <c r="W16" s="202">
        <f t="shared" si="0"/>
        <v>-456196962</v>
      </c>
    </row>
    <row r="17" spans="1:23" s="13" customFormat="1" ht="19.149999999999999" customHeight="1">
      <c r="A17" s="3"/>
      <c r="B17" s="206" t="s">
        <v>178</v>
      </c>
      <c r="C17" s="128"/>
      <c r="D17" s="128"/>
      <c r="E17" s="242"/>
      <c r="F17" s="19"/>
      <c r="G17" s="243">
        <v>0</v>
      </c>
      <c r="H17" s="203"/>
      <c r="I17" s="243">
        <v>0</v>
      </c>
      <c r="J17" s="7"/>
      <c r="K17" s="243">
        <v>0</v>
      </c>
      <c r="L17" s="7"/>
      <c r="M17" s="243">
        <v>0</v>
      </c>
      <c r="N17" s="7"/>
      <c r="O17" s="243">
        <v>0</v>
      </c>
      <c r="P17" s="7"/>
      <c r="Q17" s="243">
        <v>0</v>
      </c>
      <c r="R17" s="7"/>
      <c r="S17" s="243">
        <v>316255349</v>
      </c>
      <c r="T17" s="7"/>
      <c r="U17" s="243">
        <v>0</v>
      </c>
      <c r="V17" s="7"/>
      <c r="W17" s="244">
        <f t="shared" si="0"/>
        <v>316255349</v>
      </c>
    </row>
    <row r="18" spans="1:23" s="13" customFormat="1" ht="4.1500000000000004" customHeight="1">
      <c r="A18" s="3"/>
      <c r="B18" s="1"/>
      <c r="C18" s="1"/>
      <c r="D18" s="1"/>
      <c r="F18" s="1"/>
      <c r="G18" s="202"/>
      <c r="H18" s="7"/>
      <c r="I18" s="202"/>
      <c r="J18" s="202"/>
      <c r="K18" s="202"/>
      <c r="L18" s="7"/>
      <c r="M18" s="202"/>
      <c r="N18" s="202"/>
      <c r="O18" s="202"/>
      <c r="P18" s="7"/>
      <c r="Q18" s="202"/>
      <c r="R18" s="7"/>
      <c r="S18" s="202"/>
      <c r="T18" s="202"/>
      <c r="U18" s="202"/>
      <c r="V18" s="202"/>
      <c r="W18" s="202"/>
    </row>
    <row r="19" spans="1:23" s="13" customFormat="1" ht="19.149999999999999" customHeight="1" thickBot="1">
      <c r="A19" s="3" t="s">
        <v>225</v>
      </c>
      <c r="B19" s="129"/>
      <c r="D19" s="127"/>
      <c r="E19" s="127"/>
      <c r="F19" s="19"/>
      <c r="G19" s="245">
        <f>SUM(G11:G17)</f>
        <v>403876560</v>
      </c>
      <c r="H19" s="203"/>
      <c r="I19" s="245">
        <f>SUM(I11:I17)</f>
        <v>2072952972</v>
      </c>
      <c r="J19" s="202"/>
      <c r="K19" s="245">
        <f>SUM(K11:K17)</f>
        <v>58481254</v>
      </c>
      <c r="L19" s="7"/>
      <c r="M19" s="245">
        <f>SUM(M11:M17)</f>
        <v>22755038</v>
      </c>
      <c r="N19" s="202"/>
      <c r="O19" s="245">
        <f>SUM(O11:O17)</f>
        <v>40700000</v>
      </c>
      <c r="P19" s="7"/>
      <c r="Q19" s="245">
        <f>SUM(Q11:Q17)</f>
        <v>61468260</v>
      </c>
      <c r="R19" s="7"/>
      <c r="S19" s="245">
        <f>SUM(S11:S17)</f>
        <v>489440766</v>
      </c>
      <c r="T19" s="202"/>
      <c r="U19" s="245">
        <f>SUM(U11:U17)</f>
        <v>-61468260</v>
      </c>
      <c r="V19" s="202"/>
      <c r="W19" s="245">
        <f>SUM(W11:W17)</f>
        <v>3088206590</v>
      </c>
    </row>
    <row r="20" spans="1:23" s="13" customFormat="1" ht="11.25" customHeight="1" thickTop="1">
      <c r="A20" s="3"/>
      <c r="B20" s="1"/>
      <c r="C20" s="1"/>
      <c r="D20" s="1"/>
      <c r="E20" s="19"/>
      <c r="F20" s="1"/>
      <c r="G20" s="202"/>
      <c r="H20" s="203"/>
      <c r="I20" s="202"/>
      <c r="J20" s="202"/>
      <c r="K20" s="202"/>
      <c r="L20" s="7"/>
      <c r="M20" s="202"/>
      <c r="N20" s="202"/>
      <c r="O20" s="202"/>
      <c r="P20" s="7"/>
      <c r="Q20" s="202"/>
      <c r="R20" s="7"/>
      <c r="S20" s="202"/>
      <c r="T20" s="202"/>
      <c r="U20" s="202"/>
      <c r="V20" s="202"/>
      <c r="W20" s="202"/>
    </row>
    <row r="21" spans="1:23" s="13" customFormat="1" ht="19.149999999999999" customHeight="1">
      <c r="A21" s="3" t="s">
        <v>173</v>
      </c>
      <c r="B21" s="127"/>
      <c r="D21" s="127"/>
      <c r="F21" s="19"/>
      <c r="G21" s="218">
        <v>403876560</v>
      </c>
      <c r="H21" s="203"/>
      <c r="I21" s="218">
        <v>2072952972</v>
      </c>
      <c r="J21" s="202"/>
      <c r="K21" s="218">
        <v>58481254</v>
      </c>
      <c r="L21" s="7"/>
      <c r="M21" s="218">
        <v>22755038</v>
      </c>
      <c r="N21" s="202"/>
      <c r="O21" s="218">
        <v>40700000</v>
      </c>
      <c r="P21" s="7"/>
      <c r="Q21" s="218">
        <v>247016530</v>
      </c>
      <c r="R21" s="7"/>
      <c r="S21" s="218">
        <v>380463103</v>
      </c>
      <c r="T21" s="202"/>
      <c r="U21" s="218">
        <v>-247016530</v>
      </c>
      <c r="V21" s="202"/>
      <c r="W21" s="218">
        <f>SUM(G21:U21)</f>
        <v>2979228927</v>
      </c>
    </row>
    <row r="22" spans="1:23" s="1" customFormat="1" ht="19.149999999999999" customHeight="1">
      <c r="A22" s="204"/>
      <c r="B22" s="205" t="s">
        <v>122</v>
      </c>
      <c r="C22" s="206"/>
      <c r="D22" s="126"/>
      <c r="E22" s="207">
        <v>12</v>
      </c>
      <c r="F22" s="19"/>
      <c r="G22" s="218">
        <v>0</v>
      </c>
      <c r="H22" s="203"/>
      <c r="I22" s="218">
        <v>0</v>
      </c>
      <c r="J22" s="202"/>
      <c r="K22" s="218">
        <v>0</v>
      </c>
      <c r="L22" s="7"/>
      <c r="M22" s="218">
        <v>0</v>
      </c>
      <c r="N22" s="202"/>
      <c r="O22" s="218">
        <v>0</v>
      </c>
      <c r="P22" s="7"/>
      <c r="Q22" s="218">
        <v>0</v>
      </c>
      <c r="R22" s="7"/>
      <c r="S22" s="218">
        <v>0</v>
      </c>
      <c r="T22" s="202"/>
      <c r="U22" s="218">
        <v>-23728780</v>
      </c>
      <c r="V22" s="202"/>
      <c r="W22" s="218">
        <f t="shared" ref="W22:W25" si="1">SUM(G22:U22)</f>
        <v>-23728780</v>
      </c>
    </row>
    <row r="23" spans="1:23" s="1" customFormat="1" ht="19.149999999999999" customHeight="1">
      <c r="A23" s="204"/>
      <c r="B23" s="206" t="s">
        <v>184</v>
      </c>
      <c r="C23" s="206"/>
      <c r="D23" s="126"/>
      <c r="E23" s="207">
        <v>12</v>
      </c>
      <c r="F23" s="19"/>
      <c r="G23" s="218">
        <v>0</v>
      </c>
      <c r="H23" s="203"/>
      <c r="I23" s="218">
        <v>0</v>
      </c>
      <c r="J23" s="202"/>
      <c r="K23" s="218">
        <v>0</v>
      </c>
      <c r="L23" s="7"/>
      <c r="M23" s="218">
        <v>0</v>
      </c>
      <c r="N23" s="202"/>
      <c r="O23" s="218">
        <v>0</v>
      </c>
      <c r="P23" s="7"/>
      <c r="Q23" s="218">
        <v>23728780</v>
      </c>
      <c r="R23" s="7"/>
      <c r="S23" s="218">
        <v>-23728780</v>
      </c>
      <c r="T23" s="202"/>
      <c r="U23" s="218">
        <v>0</v>
      </c>
      <c r="V23" s="202"/>
      <c r="W23" s="218">
        <f t="shared" si="1"/>
        <v>0</v>
      </c>
    </row>
    <row r="24" spans="1:23" s="13" customFormat="1" ht="19.149999999999999" customHeight="1">
      <c r="A24" s="3"/>
      <c r="B24" s="126" t="s">
        <v>119</v>
      </c>
      <c r="D24" s="127"/>
      <c r="E24" s="207">
        <v>13</v>
      </c>
      <c r="F24" s="19"/>
      <c r="G24" s="218">
        <v>0</v>
      </c>
      <c r="H24" s="203"/>
      <c r="I24" s="218">
        <v>0</v>
      </c>
      <c r="J24" s="202"/>
      <c r="K24" s="218">
        <v>0</v>
      </c>
      <c r="L24" s="7"/>
      <c r="M24" s="218">
        <v>0</v>
      </c>
      <c r="N24" s="202"/>
      <c r="O24" s="218">
        <v>0</v>
      </c>
      <c r="P24" s="7"/>
      <c r="Q24" s="218">
        <v>0</v>
      </c>
      <c r="R24" s="7"/>
      <c r="S24" s="218">
        <v>-234824286</v>
      </c>
      <c r="T24" s="202"/>
      <c r="U24" s="218">
        <v>0</v>
      </c>
      <c r="V24" s="202"/>
      <c r="W24" s="218">
        <f t="shared" si="1"/>
        <v>-234824286</v>
      </c>
    </row>
    <row r="25" spans="1:23" s="13" customFormat="1" ht="19.149999999999999" customHeight="1">
      <c r="A25" s="3"/>
      <c r="B25" s="206" t="s">
        <v>178</v>
      </c>
      <c r="C25" s="128"/>
      <c r="D25" s="128"/>
      <c r="E25" s="242"/>
      <c r="F25" s="19"/>
      <c r="G25" s="246">
        <v>0</v>
      </c>
      <c r="H25" s="203"/>
      <c r="I25" s="246">
        <v>0</v>
      </c>
      <c r="J25" s="7"/>
      <c r="K25" s="246">
        <v>0</v>
      </c>
      <c r="L25" s="7"/>
      <c r="M25" s="246">
        <v>0</v>
      </c>
      <c r="N25" s="7"/>
      <c r="O25" s="246">
        <v>0</v>
      </c>
      <c r="P25" s="7"/>
      <c r="Q25" s="246">
        <v>0</v>
      </c>
      <c r="R25" s="7"/>
      <c r="S25" s="246">
        <f>'7-8 (9M)'!K33</f>
        <v>51478963</v>
      </c>
      <c r="T25" s="7"/>
      <c r="U25" s="246">
        <v>0</v>
      </c>
      <c r="V25" s="7"/>
      <c r="W25" s="247">
        <f t="shared" si="1"/>
        <v>51478963</v>
      </c>
    </row>
    <row r="26" spans="1:23" s="13" customFormat="1" ht="4.1500000000000004" customHeight="1">
      <c r="A26" s="3"/>
      <c r="B26" s="1"/>
      <c r="C26" s="1"/>
      <c r="D26" s="1"/>
      <c r="F26" s="1"/>
      <c r="G26" s="218"/>
      <c r="H26" s="7"/>
      <c r="I26" s="218"/>
      <c r="J26" s="202"/>
      <c r="K26" s="218"/>
      <c r="L26" s="7"/>
      <c r="M26" s="218"/>
      <c r="N26" s="202"/>
      <c r="O26" s="218"/>
      <c r="P26" s="7"/>
      <c r="Q26" s="218"/>
      <c r="R26" s="7"/>
      <c r="S26" s="218"/>
      <c r="T26" s="202"/>
      <c r="U26" s="218"/>
      <c r="V26" s="202"/>
      <c r="W26" s="218"/>
    </row>
    <row r="27" spans="1:23" s="13" customFormat="1" ht="19.149999999999999" customHeight="1" thickBot="1">
      <c r="A27" s="3" t="s">
        <v>226</v>
      </c>
      <c r="B27" s="129"/>
      <c r="D27" s="127"/>
      <c r="E27" s="127"/>
      <c r="F27" s="19"/>
      <c r="G27" s="248">
        <f>SUM(G21:G25)</f>
        <v>403876560</v>
      </c>
      <c r="H27" s="203"/>
      <c r="I27" s="248">
        <f>SUM(I21:I25)</f>
        <v>2072952972</v>
      </c>
      <c r="J27" s="202"/>
      <c r="K27" s="248">
        <f>SUM(K21:K25)</f>
        <v>58481254</v>
      </c>
      <c r="L27" s="7"/>
      <c r="M27" s="248">
        <f>SUM(M21:M25)</f>
        <v>22755038</v>
      </c>
      <c r="N27" s="202"/>
      <c r="O27" s="248">
        <f>SUM(O21:O25)</f>
        <v>40700000</v>
      </c>
      <c r="P27" s="7"/>
      <c r="Q27" s="248">
        <f>SUM(Q21:Q25)</f>
        <v>270745310</v>
      </c>
      <c r="R27" s="7"/>
      <c r="S27" s="248">
        <f>SUM(S21:S25)</f>
        <v>173389000</v>
      </c>
      <c r="T27" s="202"/>
      <c r="U27" s="248">
        <f>SUM(U21:U25)</f>
        <v>-270745310</v>
      </c>
      <c r="V27" s="202"/>
      <c r="W27" s="248">
        <f>SUM(W21:W25)</f>
        <v>2772154824</v>
      </c>
    </row>
    <row r="28" spans="1:23" s="13" customFormat="1" ht="19.5" customHeight="1" thickTop="1">
      <c r="A28" s="3"/>
      <c r="B28" s="1"/>
      <c r="C28" s="1"/>
      <c r="D28" s="1"/>
      <c r="E28" s="19"/>
      <c r="F28" s="1"/>
      <c r="G28" s="202"/>
      <c r="H28" s="203"/>
      <c r="I28" s="202"/>
      <c r="J28" s="202"/>
      <c r="K28" s="202"/>
      <c r="L28" s="7"/>
      <c r="M28" s="202"/>
      <c r="N28" s="202"/>
      <c r="O28" s="202"/>
      <c r="P28" s="7"/>
      <c r="Q28" s="202"/>
      <c r="R28" s="7"/>
      <c r="S28" s="202"/>
      <c r="T28" s="202"/>
      <c r="U28" s="202"/>
      <c r="V28" s="202"/>
      <c r="W28" s="202"/>
    </row>
    <row r="29" spans="1:23" s="13" customFormat="1" ht="12" customHeight="1">
      <c r="A29" s="3"/>
      <c r="B29" s="1"/>
      <c r="C29" s="1"/>
      <c r="D29" s="1"/>
      <c r="E29" s="19"/>
      <c r="F29" s="1"/>
      <c r="G29" s="202"/>
      <c r="H29" s="203"/>
      <c r="I29" s="202"/>
      <c r="J29" s="202"/>
      <c r="K29" s="202"/>
      <c r="L29" s="7"/>
      <c r="M29" s="202"/>
      <c r="N29" s="202"/>
      <c r="O29" s="202"/>
      <c r="P29" s="7"/>
      <c r="Q29" s="202"/>
      <c r="R29" s="7"/>
      <c r="S29" s="202"/>
      <c r="T29" s="202"/>
      <c r="U29" s="202"/>
      <c r="V29" s="202"/>
      <c r="W29" s="202"/>
    </row>
    <row r="30" spans="1:23" s="13" customFormat="1" ht="7.5" customHeight="1">
      <c r="A30" s="3"/>
      <c r="B30" s="1"/>
      <c r="C30" s="1"/>
      <c r="D30" s="1"/>
      <c r="E30" s="19"/>
      <c r="F30" s="1"/>
      <c r="G30" s="202"/>
      <c r="H30" s="203"/>
      <c r="I30" s="202"/>
      <c r="J30" s="202"/>
      <c r="K30" s="202"/>
      <c r="L30" s="7"/>
      <c r="M30" s="202"/>
      <c r="N30" s="202"/>
      <c r="O30" s="202"/>
      <c r="P30" s="7"/>
      <c r="Q30" s="202"/>
      <c r="R30" s="7"/>
      <c r="S30" s="202"/>
      <c r="T30" s="202"/>
      <c r="U30" s="202"/>
      <c r="V30" s="202"/>
      <c r="W30" s="202"/>
    </row>
    <row r="31" spans="1:23" s="172" customFormat="1" ht="19.149999999999999" customHeight="1">
      <c r="A31" s="323" t="s">
        <v>228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</row>
    <row r="32" spans="1:23" s="172" customFormat="1" ht="19.5" customHeight="1">
      <c r="A32" s="323" t="s">
        <v>96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</row>
    <row r="33" spans="1:23" s="172" customFormat="1" ht="8.25" customHeight="1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</row>
    <row r="34" spans="1:23" ht="22.15" customHeight="1">
      <c r="A34" s="317" t="str">
        <f>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</row>
    <row r="95" spans="9:9" ht="21.75" customHeight="1">
      <c r="I95" s="84" t="s">
        <v>156</v>
      </c>
    </row>
  </sheetData>
  <mergeCells count="5">
    <mergeCell ref="G5:W5"/>
    <mergeCell ref="O6:S6"/>
    <mergeCell ref="A31:W31"/>
    <mergeCell ref="A32:W32"/>
    <mergeCell ref="A34:W34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3"/>
  <sheetViews>
    <sheetView tabSelected="1" zoomScaleNormal="100" zoomScaleSheetLayoutView="80" workbookViewId="0">
      <selection activeCell="D6" sqref="D6"/>
    </sheetView>
  </sheetViews>
  <sheetFormatPr defaultColWidth="9.33203125" defaultRowHeight="21.75" customHeight="1"/>
  <cols>
    <col min="1" max="3" width="1.5" style="65" customWidth="1"/>
    <col min="4" max="4" width="45.6640625" style="65" customWidth="1"/>
    <col min="5" max="5" width="8.83203125" style="220" customWidth="1"/>
    <col min="6" max="6" width="1" style="65" customWidth="1"/>
    <col min="7" max="7" width="17.33203125" style="84" customWidth="1"/>
    <col min="8" max="8" width="1" style="66" customWidth="1"/>
    <col min="9" max="9" width="17.33203125" style="84" customWidth="1"/>
    <col min="10" max="10" width="1" style="66" customWidth="1"/>
    <col min="11" max="11" width="17.33203125" style="84" customWidth="1"/>
    <col min="12" max="12" width="1" style="66" customWidth="1"/>
    <col min="13" max="13" width="17.33203125" style="84" customWidth="1"/>
    <col min="14" max="16384" width="9.33203125" style="65"/>
  </cols>
  <sheetData>
    <row r="1" spans="1:13" s="88" customFormat="1" ht="21.75" customHeight="1">
      <c r="A1" s="72" t="s">
        <v>93</v>
      </c>
      <c r="B1" s="65"/>
      <c r="C1" s="65"/>
      <c r="D1" s="65"/>
      <c r="E1" s="220"/>
      <c r="F1" s="65"/>
      <c r="G1" s="84"/>
      <c r="H1" s="66"/>
      <c r="I1" s="84"/>
      <c r="J1" s="66"/>
      <c r="K1" s="84"/>
      <c r="L1" s="66"/>
      <c r="M1" s="84"/>
    </row>
    <row r="2" spans="1:13" s="88" customFormat="1" ht="21.75" customHeight="1">
      <c r="A2" s="72" t="s">
        <v>25</v>
      </c>
      <c r="B2" s="89"/>
      <c r="C2" s="89"/>
      <c r="D2" s="89"/>
      <c r="E2" s="220"/>
      <c r="F2" s="89"/>
      <c r="G2" s="84"/>
      <c r="H2" s="90"/>
      <c r="I2" s="84"/>
      <c r="J2" s="90"/>
      <c r="K2" s="84"/>
      <c r="L2" s="90"/>
      <c r="M2" s="84"/>
    </row>
    <row r="3" spans="1:13" s="88" customFormat="1" ht="21.75" customHeight="1">
      <c r="A3" s="91" t="str">
        <f>'9 PE Consol'!A3</f>
        <v>สำหรับรอบระยะเวลาเก้าเดือนสิ้นสุดวันที่ 30 กันยายน พ.ศ. 2567</v>
      </c>
      <c r="B3" s="92"/>
      <c r="C3" s="92"/>
      <c r="D3" s="92"/>
      <c r="E3" s="93"/>
      <c r="F3" s="92"/>
      <c r="G3" s="94"/>
      <c r="H3" s="95"/>
      <c r="I3" s="94"/>
      <c r="J3" s="95"/>
      <c r="K3" s="94"/>
      <c r="L3" s="95"/>
      <c r="M3" s="94"/>
    </row>
    <row r="4" spans="1:13" s="88" customFormat="1" ht="18.75">
      <c r="A4" s="109"/>
      <c r="B4" s="89"/>
      <c r="C4" s="89"/>
      <c r="D4" s="89"/>
      <c r="E4" s="220"/>
      <c r="F4" s="89"/>
      <c r="G4" s="84"/>
      <c r="H4" s="90"/>
      <c r="I4" s="84"/>
      <c r="J4" s="90"/>
      <c r="K4" s="84"/>
      <c r="L4" s="90"/>
      <c r="M4" s="84"/>
    </row>
    <row r="5" spans="1:13" s="88" customFormat="1" ht="19.149999999999999" customHeight="1">
      <c r="A5" s="89"/>
      <c r="B5" s="89"/>
      <c r="C5" s="89"/>
      <c r="D5" s="89"/>
      <c r="E5" s="110"/>
      <c r="F5" s="111"/>
      <c r="G5" s="326" t="s">
        <v>54</v>
      </c>
      <c r="H5" s="326"/>
      <c r="I5" s="326"/>
      <c r="J5" s="71"/>
      <c r="K5" s="326" t="s">
        <v>77</v>
      </c>
      <c r="L5" s="326"/>
      <c r="M5" s="326"/>
    </row>
    <row r="6" spans="1:13" s="88" customFormat="1" ht="19.149999999999999" customHeight="1">
      <c r="A6" s="65"/>
      <c r="B6" s="65"/>
      <c r="C6" s="65"/>
      <c r="D6" s="65"/>
      <c r="E6" s="220"/>
      <c r="F6" s="110"/>
      <c r="G6" s="112" t="s">
        <v>55</v>
      </c>
      <c r="H6" s="112"/>
      <c r="I6" s="112" t="s">
        <v>55</v>
      </c>
      <c r="J6" s="71"/>
      <c r="K6" s="112" t="s">
        <v>55</v>
      </c>
      <c r="L6" s="71"/>
      <c r="M6" s="112" t="s">
        <v>55</v>
      </c>
    </row>
    <row r="7" spans="1:13" s="88" customFormat="1" ht="19.149999999999999" customHeight="1">
      <c r="A7" s="65"/>
      <c r="B7" s="65"/>
      <c r="C7" s="65"/>
      <c r="D7" s="65"/>
      <c r="E7" s="220"/>
      <c r="F7" s="110"/>
      <c r="G7" s="43" t="s">
        <v>224</v>
      </c>
      <c r="H7" s="113"/>
      <c r="I7" s="43" t="s">
        <v>224</v>
      </c>
      <c r="J7" s="113"/>
      <c r="K7" s="43" t="s">
        <v>224</v>
      </c>
      <c r="L7" s="113"/>
      <c r="M7" s="43" t="s">
        <v>224</v>
      </c>
    </row>
    <row r="8" spans="1:13" s="88" customFormat="1" ht="19.149999999999999" customHeight="1">
      <c r="A8" s="65"/>
      <c r="B8" s="65"/>
      <c r="C8" s="65"/>
      <c r="D8" s="65"/>
      <c r="E8" s="220"/>
      <c r="F8" s="110"/>
      <c r="G8" s="113" t="s">
        <v>172</v>
      </c>
      <c r="H8" s="113"/>
      <c r="I8" s="113" t="s">
        <v>146</v>
      </c>
      <c r="J8" s="113"/>
      <c r="K8" s="113" t="s">
        <v>172</v>
      </c>
      <c r="L8" s="113"/>
      <c r="M8" s="113" t="s">
        <v>146</v>
      </c>
    </row>
    <row r="9" spans="1:13" s="88" customFormat="1" ht="19.149999999999999" customHeight="1">
      <c r="A9" s="65"/>
      <c r="B9" s="65"/>
      <c r="C9" s="65"/>
      <c r="D9" s="65"/>
      <c r="E9" s="102" t="s">
        <v>8</v>
      </c>
      <c r="F9" s="220"/>
      <c r="G9" s="114" t="s">
        <v>9</v>
      </c>
      <c r="H9" s="112"/>
      <c r="I9" s="114" t="s">
        <v>9</v>
      </c>
      <c r="J9" s="112"/>
      <c r="K9" s="114" t="s">
        <v>9</v>
      </c>
      <c r="L9" s="112"/>
      <c r="M9" s="114" t="s">
        <v>9</v>
      </c>
    </row>
    <row r="10" spans="1:13" s="88" customFormat="1" ht="19.149999999999999" customHeight="1">
      <c r="A10" s="172" t="s">
        <v>27</v>
      </c>
      <c r="B10" s="65"/>
      <c r="C10" s="65"/>
      <c r="D10" s="65"/>
      <c r="E10" s="110"/>
      <c r="F10" s="110"/>
      <c r="G10" s="228"/>
      <c r="H10" s="71"/>
      <c r="I10" s="112"/>
      <c r="J10" s="66"/>
      <c r="K10" s="228"/>
      <c r="L10" s="66"/>
      <c r="M10" s="112"/>
    </row>
    <row r="11" spans="1:13" s="88" customFormat="1" ht="19.149999999999999" customHeight="1">
      <c r="A11" s="80" t="s">
        <v>95</v>
      </c>
      <c r="B11" s="80"/>
      <c r="C11" s="80"/>
      <c r="D11" s="65"/>
      <c r="E11" s="220"/>
      <c r="F11" s="65"/>
      <c r="G11" s="115">
        <f>'7-8 (9M)'!G30</f>
        <v>337591066</v>
      </c>
      <c r="H11" s="116"/>
      <c r="I11" s="117">
        <v>475752901</v>
      </c>
      <c r="J11" s="116"/>
      <c r="K11" s="115">
        <f>'7-8 (9M)'!K30</f>
        <v>51059501</v>
      </c>
      <c r="L11" s="116"/>
      <c r="M11" s="117">
        <v>319100920</v>
      </c>
    </row>
    <row r="12" spans="1:13" s="88" customFormat="1" ht="19.149999999999999" customHeight="1">
      <c r="A12" s="80" t="s">
        <v>88</v>
      </c>
      <c r="B12" s="80"/>
      <c r="C12" s="80"/>
      <c r="D12" s="65"/>
      <c r="E12" s="220"/>
      <c r="F12" s="65"/>
      <c r="G12" s="115"/>
      <c r="H12" s="118"/>
      <c r="I12" s="117"/>
      <c r="J12" s="118"/>
      <c r="K12" s="115"/>
      <c r="L12" s="116"/>
      <c r="M12" s="117"/>
    </row>
    <row r="13" spans="1:13" s="88" customFormat="1" ht="19.149999999999999" customHeight="1">
      <c r="A13" s="80"/>
      <c r="B13" s="229" t="s">
        <v>45</v>
      </c>
      <c r="C13" s="80"/>
      <c r="D13" s="65"/>
      <c r="E13" s="220"/>
      <c r="F13" s="65"/>
      <c r="G13" s="115">
        <v>58316695</v>
      </c>
      <c r="H13" s="116"/>
      <c r="I13" s="117">
        <v>59387988</v>
      </c>
      <c r="J13" s="116"/>
      <c r="K13" s="115">
        <v>13221102</v>
      </c>
      <c r="L13" s="116"/>
      <c r="M13" s="117">
        <v>11664518</v>
      </c>
    </row>
    <row r="14" spans="1:13" ht="19.149999999999999" customHeight="1">
      <c r="A14" s="80"/>
      <c r="B14" s="80" t="s">
        <v>143</v>
      </c>
      <c r="C14" s="80"/>
      <c r="E14" s="220" t="s">
        <v>138</v>
      </c>
      <c r="G14" s="115">
        <v>-301369260</v>
      </c>
      <c r="H14" s="116"/>
      <c r="I14" s="117">
        <v>-423058903</v>
      </c>
      <c r="J14" s="116"/>
      <c r="K14" s="115">
        <v>0</v>
      </c>
      <c r="L14" s="116"/>
      <c r="M14" s="117">
        <v>0</v>
      </c>
    </row>
    <row r="15" spans="1:13" ht="19.149999999999999" customHeight="1">
      <c r="A15" s="80"/>
      <c r="B15" s="80" t="s">
        <v>161</v>
      </c>
      <c r="C15" s="80"/>
      <c r="G15" s="115"/>
      <c r="H15" s="116"/>
      <c r="I15" s="117"/>
      <c r="J15" s="116"/>
      <c r="K15" s="115"/>
      <c r="L15" s="116"/>
      <c r="M15" s="117"/>
    </row>
    <row r="16" spans="1:13" ht="19.149999999999999" customHeight="1">
      <c r="A16" s="80"/>
      <c r="C16" s="80" t="s">
        <v>160</v>
      </c>
      <c r="G16" s="115">
        <v>0</v>
      </c>
      <c r="H16" s="117"/>
      <c r="I16" s="117">
        <v>-14500000</v>
      </c>
      <c r="J16" s="116"/>
      <c r="K16" s="115">
        <v>0</v>
      </c>
      <c r="L16" s="116"/>
      <c r="M16" s="117">
        <v>-14500000</v>
      </c>
    </row>
    <row r="17" spans="1:13" ht="19.149999999999999" customHeight="1">
      <c r="A17" s="80"/>
      <c r="B17" s="80" t="s">
        <v>171</v>
      </c>
      <c r="C17" s="80"/>
      <c r="G17" s="115">
        <v>-19287076</v>
      </c>
      <c r="H17" s="117"/>
      <c r="I17" s="117">
        <v>-868272</v>
      </c>
      <c r="J17" s="116"/>
      <c r="K17" s="115">
        <v>892053</v>
      </c>
      <c r="L17" s="116"/>
      <c r="M17" s="117">
        <v>581178</v>
      </c>
    </row>
    <row r="18" spans="1:13" ht="19.149999999999999" customHeight="1">
      <c r="A18" s="80"/>
      <c r="B18" s="80" t="s">
        <v>203</v>
      </c>
      <c r="C18" s="80"/>
      <c r="E18" s="220">
        <v>9.3000000000000007</v>
      </c>
      <c r="G18" s="115">
        <v>-32133</v>
      </c>
      <c r="H18" s="116"/>
      <c r="I18" s="117">
        <v>0</v>
      </c>
      <c r="J18" s="116"/>
      <c r="K18" s="115">
        <v>0</v>
      </c>
      <c r="L18" s="116"/>
      <c r="M18" s="117">
        <v>0</v>
      </c>
    </row>
    <row r="19" spans="1:13" ht="19.149999999999999" customHeight="1">
      <c r="A19" s="80"/>
      <c r="B19" s="80" t="s">
        <v>144</v>
      </c>
      <c r="C19" s="80"/>
      <c r="G19" s="115">
        <v>-681399</v>
      </c>
      <c r="H19" s="116"/>
      <c r="I19" s="117">
        <v>-34434</v>
      </c>
      <c r="J19" s="116"/>
      <c r="K19" s="115">
        <v>-9057</v>
      </c>
      <c r="L19" s="116"/>
      <c r="M19" s="117">
        <v>54263</v>
      </c>
    </row>
    <row r="20" spans="1:13" ht="19.149999999999999" customHeight="1">
      <c r="A20" s="80"/>
      <c r="B20" s="80" t="s">
        <v>36</v>
      </c>
      <c r="C20" s="80"/>
      <c r="G20" s="115">
        <v>2344636</v>
      </c>
      <c r="H20" s="116"/>
      <c r="I20" s="117">
        <v>2204008</v>
      </c>
      <c r="J20" s="116"/>
      <c r="K20" s="115">
        <v>406399</v>
      </c>
      <c r="L20" s="116"/>
      <c r="M20" s="117">
        <v>378298</v>
      </c>
    </row>
    <row r="21" spans="1:13" ht="19.149999999999999" customHeight="1">
      <c r="A21" s="80"/>
      <c r="B21" s="80" t="s">
        <v>153</v>
      </c>
      <c r="C21" s="80"/>
      <c r="G21" s="115">
        <v>6765388</v>
      </c>
      <c r="H21" s="116"/>
      <c r="I21" s="117">
        <v>-7853100</v>
      </c>
      <c r="J21" s="116"/>
      <c r="K21" s="115">
        <v>1479303</v>
      </c>
      <c r="L21" s="116"/>
      <c r="M21" s="117">
        <v>-4818225</v>
      </c>
    </row>
    <row r="22" spans="1:13" ht="19.149999999999999" customHeight="1">
      <c r="A22" s="178"/>
      <c r="B22" s="230" t="s">
        <v>140</v>
      </c>
      <c r="C22" s="231"/>
      <c r="G22" s="115">
        <v>-172345</v>
      </c>
      <c r="H22" s="116"/>
      <c r="I22" s="117">
        <v>-456112</v>
      </c>
      <c r="J22" s="116"/>
      <c r="K22" s="115">
        <v>-172345</v>
      </c>
      <c r="L22" s="116"/>
      <c r="M22" s="117">
        <v>-456112</v>
      </c>
    </row>
    <row r="23" spans="1:13" ht="19.149999999999999" customHeight="1">
      <c r="A23" s="178"/>
      <c r="B23" s="230" t="s">
        <v>159</v>
      </c>
      <c r="C23" s="231"/>
      <c r="G23" s="115">
        <v>0</v>
      </c>
      <c r="H23" s="116"/>
      <c r="I23" s="117">
        <v>-90591</v>
      </c>
      <c r="J23" s="249"/>
      <c r="K23" s="115">
        <v>0</v>
      </c>
      <c r="L23" s="116"/>
      <c r="M23" s="117">
        <v>0</v>
      </c>
    </row>
    <row r="24" spans="1:13" ht="19.149999999999999" customHeight="1">
      <c r="A24" s="178"/>
      <c r="B24" s="230" t="s">
        <v>46</v>
      </c>
      <c r="C24" s="231"/>
      <c r="G24" s="115">
        <v>-2694549</v>
      </c>
      <c r="H24" s="116"/>
      <c r="I24" s="117">
        <v>-1854016</v>
      </c>
      <c r="J24" s="116"/>
      <c r="K24" s="115">
        <v>-3291528</v>
      </c>
      <c r="L24" s="116"/>
      <c r="M24" s="117">
        <v>-4308933</v>
      </c>
    </row>
    <row r="25" spans="1:13" s="88" customFormat="1" ht="19.149999999999999" customHeight="1">
      <c r="A25" s="178"/>
      <c r="B25" s="230" t="s">
        <v>73</v>
      </c>
      <c r="C25" s="231"/>
      <c r="D25" s="65"/>
      <c r="E25" s="220">
        <v>16.100000000000001</v>
      </c>
      <c r="F25" s="65"/>
      <c r="G25" s="115">
        <v>0</v>
      </c>
      <c r="H25" s="118"/>
      <c r="I25" s="117">
        <v>0</v>
      </c>
      <c r="J25" s="250"/>
      <c r="K25" s="115">
        <v>-84136335</v>
      </c>
      <c r="L25" s="116"/>
      <c r="M25" s="117">
        <v>-337962129</v>
      </c>
    </row>
    <row r="26" spans="1:13" s="88" customFormat="1" ht="19.149999999999999" customHeight="1">
      <c r="A26" s="178"/>
      <c r="B26" s="230" t="s">
        <v>21</v>
      </c>
      <c r="C26" s="231"/>
      <c r="D26" s="65"/>
      <c r="E26" s="220"/>
      <c r="F26" s="65"/>
      <c r="G26" s="232">
        <v>24623773</v>
      </c>
      <c r="H26" s="118"/>
      <c r="I26" s="107">
        <v>25193903</v>
      </c>
      <c r="J26" s="250"/>
      <c r="K26" s="232">
        <v>20717909</v>
      </c>
      <c r="L26" s="116"/>
      <c r="M26" s="107">
        <v>21754711</v>
      </c>
    </row>
    <row r="27" spans="1:13" s="88" customFormat="1" ht="6" customHeight="1">
      <c r="A27" s="231"/>
      <c r="B27" s="65"/>
      <c r="C27" s="231"/>
      <c r="D27" s="65"/>
      <c r="E27" s="220"/>
      <c r="F27" s="65"/>
      <c r="G27" s="119"/>
      <c r="H27" s="118"/>
      <c r="I27" s="120"/>
      <c r="J27" s="118"/>
      <c r="K27" s="119"/>
      <c r="L27" s="118"/>
      <c r="M27" s="120"/>
    </row>
    <row r="28" spans="1:13" s="88" customFormat="1" ht="19.149999999999999" customHeight="1">
      <c r="A28" s="233" t="s">
        <v>154</v>
      </c>
      <c r="B28" s="172"/>
      <c r="C28" s="121"/>
      <c r="D28" s="172"/>
      <c r="E28" s="220"/>
      <c r="F28" s="65"/>
      <c r="G28" s="119"/>
      <c r="H28" s="118"/>
      <c r="I28" s="120"/>
      <c r="J28" s="118"/>
      <c r="K28" s="119"/>
      <c r="L28" s="116"/>
      <c r="M28" s="120"/>
    </row>
    <row r="29" spans="1:13" s="88" customFormat="1" ht="19.149999999999999" customHeight="1">
      <c r="A29" s="234"/>
      <c r="B29" s="172" t="s">
        <v>139</v>
      </c>
      <c r="C29" s="121"/>
      <c r="D29" s="172"/>
      <c r="E29" s="220"/>
      <c r="F29" s="65"/>
      <c r="G29" s="119">
        <f>SUM(G11:G26)</f>
        <v>105404796</v>
      </c>
      <c r="H29" s="118"/>
      <c r="I29" s="120">
        <f>SUM(I11:I26)</f>
        <v>113823372</v>
      </c>
      <c r="J29" s="118"/>
      <c r="K29" s="119">
        <f>SUM(K11:K26)</f>
        <v>167002</v>
      </c>
      <c r="L29" s="116"/>
      <c r="M29" s="120">
        <f>SUM(M11:M26)</f>
        <v>-8511511</v>
      </c>
    </row>
    <row r="30" spans="1:13" s="88" customFormat="1" ht="3" customHeight="1">
      <c r="B30" s="172"/>
      <c r="C30" s="121"/>
      <c r="D30" s="172"/>
      <c r="E30" s="220"/>
      <c r="F30" s="65"/>
      <c r="G30" s="119"/>
      <c r="H30" s="118"/>
      <c r="I30" s="120"/>
      <c r="J30" s="118"/>
      <c r="K30" s="119"/>
      <c r="L30" s="116"/>
      <c r="M30" s="120"/>
    </row>
    <row r="31" spans="1:13" s="88" customFormat="1" ht="19.149999999999999" customHeight="1">
      <c r="A31" s="172" t="s">
        <v>83</v>
      </c>
      <c r="B31" s="172"/>
      <c r="C31" s="121"/>
      <c r="D31" s="172"/>
      <c r="E31" s="220"/>
      <c r="F31" s="65"/>
      <c r="G31" s="119"/>
      <c r="H31" s="118"/>
      <c r="I31" s="120"/>
      <c r="J31" s="118"/>
      <c r="K31" s="119"/>
      <c r="L31" s="116"/>
      <c r="M31" s="120"/>
    </row>
    <row r="32" spans="1:13" s="88" customFormat="1" ht="19.149999999999999" customHeight="1">
      <c r="A32" s="235" t="s">
        <v>125</v>
      </c>
      <c r="B32" s="236"/>
      <c r="C32" s="65"/>
      <c r="D32" s="65"/>
      <c r="E32" s="220"/>
      <c r="F32" s="65"/>
      <c r="G32" s="115"/>
      <c r="H32" s="116"/>
      <c r="I32" s="117"/>
      <c r="J32" s="116"/>
      <c r="K32" s="115"/>
      <c r="L32" s="116"/>
      <c r="M32" s="117"/>
    </row>
    <row r="33" spans="1:13" s="88" customFormat="1" ht="19.149999999999999" customHeight="1">
      <c r="A33" s="235"/>
      <c r="B33" s="236" t="s">
        <v>210</v>
      </c>
      <c r="C33" s="65"/>
      <c r="D33" s="65"/>
      <c r="E33" s="220"/>
      <c r="F33" s="65"/>
      <c r="G33" s="115">
        <v>-27734666</v>
      </c>
      <c r="H33" s="116"/>
      <c r="I33" s="117">
        <v>44145725</v>
      </c>
      <c r="J33" s="116"/>
      <c r="K33" s="115">
        <v>-26156461</v>
      </c>
      <c r="L33" s="116"/>
      <c r="M33" s="117">
        <v>-11380773</v>
      </c>
    </row>
    <row r="34" spans="1:13" s="88" customFormat="1" ht="19.149999999999999" customHeight="1">
      <c r="A34" s="235"/>
      <c r="B34" s="236" t="s">
        <v>38</v>
      </c>
      <c r="C34" s="65"/>
      <c r="D34" s="65"/>
      <c r="E34" s="220"/>
      <c r="F34" s="65"/>
      <c r="G34" s="115">
        <v>-61267</v>
      </c>
      <c r="H34" s="116"/>
      <c r="I34" s="117">
        <v>336650</v>
      </c>
      <c r="J34" s="249"/>
      <c r="K34" s="115">
        <v>0</v>
      </c>
      <c r="L34" s="116"/>
      <c r="M34" s="117">
        <v>0</v>
      </c>
    </row>
    <row r="35" spans="1:13" s="88" customFormat="1" ht="19.149999999999999" customHeight="1">
      <c r="A35" s="235"/>
      <c r="B35" s="236" t="s">
        <v>3</v>
      </c>
      <c r="C35" s="65"/>
      <c r="D35" s="65"/>
      <c r="E35" s="220"/>
      <c r="F35" s="65"/>
      <c r="G35" s="115">
        <v>-922682</v>
      </c>
      <c r="H35" s="116"/>
      <c r="I35" s="117">
        <v>7103276</v>
      </c>
      <c r="J35" s="116"/>
      <c r="K35" s="115">
        <v>-289425</v>
      </c>
      <c r="L35" s="116"/>
      <c r="M35" s="117">
        <v>150751</v>
      </c>
    </row>
    <row r="36" spans="1:13" s="88" customFormat="1" ht="19.149999999999999" customHeight="1">
      <c r="A36" s="235"/>
      <c r="B36" s="236" t="s">
        <v>72</v>
      </c>
      <c r="C36" s="65"/>
      <c r="D36" s="65"/>
      <c r="E36" s="220"/>
      <c r="F36" s="65"/>
      <c r="G36" s="115">
        <v>947955</v>
      </c>
      <c r="H36" s="116"/>
      <c r="I36" s="117">
        <v>-984418</v>
      </c>
      <c r="J36" s="116"/>
      <c r="K36" s="115">
        <v>-54000</v>
      </c>
      <c r="L36" s="116"/>
      <c r="M36" s="117">
        <v>-147350</v>
      </c>
    </row>
    <row r="37" spans="1:13" s="88" customFormat="1" ht="19.149999999999999" customHeight="1">
      <c r="A37" s="235"/>
      <c r="B37" s="236" t="s">
        <v>32</v>
      </c>
      <c r="C37" s="65"/>
      <c r="D37" s="65"/>
      <c r="E37" s="220"/>
      <c r="F37" s="65"/>
      <c r="G37" s="115">
        <v>21061823</v>
      </c>
      <c r="H37" s="116"/>
      <c r="I37" s="117">
        <v>5209313</v>
      </c>
      <c r="J37" s="116"/>
      <c r="K37" s="115">
        <v>4660487</v>
      </c>
      <c r="L37" s="116"/>
      <c r="M37" s="117">
        <v>3491944</v>
      </c>
    </row>
    <row r="38" spans="1:13" s="88" customFormat="1" ht="19.149999999999999" customHeight="1">
      <c r="A38" s="235" t="s">
        <v>126</v>
      </c>
      <c r="B38" s="236"/>
      <c r="C38" s="65"/>
      <c r="D38" s="65"/>
      <c r="E38" s="220"/>
      <c r="F38" s="65"/>
      <c r="G38" s="115"/>
      <c r="H38" s="116"/>
      <c r="I38" s="117"/>
      <c r="J38" s="116"/>
      <c r="K38" s="115"/>
      <c r="L38" s="116"/>
      <c r="M38" s="117"/>
    </row>
    <row r="39" spans="1:13" s="88" customFormat="1" ht="19.149999999999999" customHeight="1">
      <c r="A39" s="235"/>
      <c r="B39" s="236" t="s">
        <v>188</v>
      </c>
      <c r="C39" s="65"/>
      <c r="D39" s="65"/>
      <c r="E39" s="220"/>
      <c r="F39" s="65"/>
      <c r="G39" s="115">
        <v>2746561</v>
      </c>
      <c r="H39" s="116"/>
      <c r="I39" s="117">
        <v>-42273856</v>
      </c>
      <c r="J39" s="116"/>
      <c r="K39" s="115">
        <v>-9914141</v>
      </c>
      <c r="L39" s="116"/>
      <c r="M39" s="117">
        <v>-25803961</v>
      </c>
    </row>
    <row r="40" spans="1:13" s="88" customFormat="1" ht="19.149999999999999" customHeight="1">
      <c r="A40" s="235"/>
      <c r="B40" s="236" t="s">
        <v>11</v>
      </c>
      <c r="C40" s="65"/>
      <c r="D40" s="65"/>
      <c r="E40" s="220"/>
      <c r="F40" s="65"/>
      <c r="G40" s="115">
        <v>7106018</v>
      </c>
      <c r="H40" s="116"/>
      <c r="I40" s="117">
        <v>-1135899</v>
      </c>
      <c r="J40" s="116"/>
      <c r="K40" s="115">
        <v>9701158</v>
      </c>
      <c r="L40" s="116"/>
      <c r="M40" s="117">
        <v>13736552</v>
      </c>
    </row>
    <row r="41" spans="1:13" s="88" customFormat="1" ht="19.149999999999999" customHeight="1">
      <c r="A41" s="235"/>
      <c r="B41" s="236" t="s">
        <v>40</v>
      </c>
      <c r="C41" s="65"/>
      <c r="D41" s="65"/>
      <c r="E41" s="220"/>
      <c r="F41" s="65"/>
      <c r="G41" s="115">
        <v>34000</v>
      </c>
      <c r="H41" s="116"/>
      <c r="I41" s="117">
        <v>15000</v>
      </c>
      <c r="J41" s="249"/>
      <c r="K41" s="115">
        <v>0</v>
      </c>
      <c r="L41" s="116"/>
      <c r="M41" s="117">
        <v>0</v>
      </c>
    </row>
    <row r="42" spans="1:13" s="88" customFormat="1" ht="19.149999999999999" customHeight="1">
      <c r="A42" s="235"/>
      <c r="B42" s="236" t="s">
        <v>105</v>
      </c>
      <c r="C42" s="65"/>
      <c r="D42" s="65"/>
      <c r="E42" s="220"/>
      <c r="F42" s="65"/>
      <c r="G42" s="232">
        <v>-745346</v>
      </c>
      <c r="H42" s="116"/>
      <c r="I42" s="107">
        <v>-325000</v>
      </c>
      <c r="J42" s="249"/>
      <c r="K42" s="232">
        <v>0</v>
      </c>
      <c r="L42" s="116"/>
      <c r="M42" s="107">
        <v>0</v>
      </c>
    </row>
    <row r="43" spans="1:13" s="88" customFormat="1" ht="6" customHeight="1">
      <c r="A43" s="80"/>
      <c r="B43" s="229"/>
      <c r="C43" s="65"/>
      <c r="D43" s="65"/>
      <c r="E43" s="220"/>
      <c r="F43" s="65"/>
      <c r="G43" s="115"/>
      <c r="H43" s="116"/>
      <c r="I43" s="117"/>
      <c r="J43" s="116"/>
      <c r="K43" s="115"/>
      <c r="L43" s="116"/>
      <c r="M43" s="117"/>
    </row>
    <row r="44" spans="1:13" s="88" customFormat="1" ht="19.149999999999999" customHeight="1">
      <c r="A44" s="121" t="s">
        <v>37</v>
      </c>
      <c r="B44" s="229"/>
      <c r="C44" s="65"/>
      <c r="D44" s="65"/>
      <c r="E44" s="220"/>
      <c r="F44" s="65"/>
      <c r="G44" s="115">
        <f>SUM(G29:G42)</f>
        <v>107837192</v>
      </c>
      <c r="H44" s="116"/>
      <c r="I44" s="117">
        <f>SUM(I29:I42)</f>
        <v>125914163</v>
      </c>
      <c r="J44" s="116"/>
      <c r="K44" s="115">
        <f>SUM(K29:K42)</f>
        <v>-21885380</v>
      </c>
      <c r="L44" s="116"/>
      <c r="M44" s="117">
        <f>SUM(M29:M42)</f>
        <v>-28464348</v>
      </c>
    </row>
    <row r="45" spans="1:13" s="88" customFormat="1" ht="19.149999999999999" customHeight="1">
      <c r="A45" s="80"/>
      <c r="B45" s="229" t="s">
        <v>35</v>
      </c>
      <c r="C45" s="65"/>
      <c r="D45" s="65"/>
      <c r="E45" s="220"/>
      <c r="F45" s="65"/>
      <c r="G45" s="232">
        <v>-30212258</v>
      </c>
      <c r="H45" s="116"/>
      <c r="I45" s="107">
        <v>-40918818</v>
      </c>
      <c r="J45" s="249"/>
      <c r="K45" s="232">
        <v>-9407876</v>
      </c>
      <c r="L45" s="249"/>
      <c r="M45" s="107">
        <v>-25366824</v>
      </c>
    </row>
    <row r="46" spans="1:13" s="88" customFormat="1" ht="6" customHeight="1">
      <c r="A46" s="80"/>
      <c r="B46" s="65"/>
      <c r="C46" s="80"/>
      <c r="D46" s="65"/>
      <c r="E46" s="220"/>
      <c r="F46" s="65"/>
      <c r="G46" s="115"/>
      <c r="H46" s="118"/>
      <c r="I46" s="117"/>
      <c r="J46" s="118"/>
      <c r="K46" s="115"/>
      <c r="L46" s="116"/>
      <c r="M46" s="117"/>
    </row>
    <row r="47" spans="1:13" s="88" customFormat="1" ht="19.149999999999999" customHeight="1">
      <c r="A47" s="109" t="s">
        <v>127</v>
      </c>
      <c r="B47" s="65"/>
      <c r="C47" s="65"/>
      <c r="D47" s="65"/>
      <c r="E47" s="220"/>
      <c r="F47" s="65"/>
      <c r="G47" s="232">
        <f>SUM(G44:G45)</f>
        <v>77624934</v>
      </c>
      <c r="H47" s="118"/>
      <c r="I47" s="107">
        <f>SUM(I44:I45)</f>
        <v>84995345</v>
      </c>
      <c r="J47" s="118"/>
      <c r="K47" s="232">
        <f>SUM(K44:K45)</f>
        <v>-31293256</v>
      </c>
      <c r="L47" s="116"/>
      <c r="M47" s="107">
        <f>SUM(M44:M45)</f>
        <v>-53831172</v>
      </c>
    </row>
    <row r="48" spans="1:13" s="88" customFormat="1" ht="19.149999999999999" customHeight="1">
      <c r="A48" s="109"/>
      <c r="B48" s="65"/>
      <c r="C48" s="65"/>
      <c r="D48" s="65"/>
      <c r="E48" s="220"/>
      <c r="F48" s="65"/>
      <c r="G48" s="116"/>
      <c r="H48" s="118"/>
      <c r="I48" s="117"/>
      <c r="J48" s="118"/>
      <c r="K48" s="116"/>
      <c r="L48" s="116"/>
      <c r="M48" s="117"/>
    </row>
    <row r="49" spans="1:13" s="88" customFormat="1" ht="19.149999999999999" customHeight="1">
      <c r="A49" s="109"/>
      <c r="B49" s="65"/>
      <c r="C49" s="65"/>
      <c r="D49" s="65"/>
      <c r="E49" s="220"/>
      <c r="F49" s="65"/>
      <c r="G49" s="116"/>
      <c r="H49" s="118"/>
      <c r="I49" s="117"/>
      <c r="J49" s="118"/>
      <c r="K49" s="116"/>
      <c r="L49" s="116"/>
      <c r="M49" s="117"/>
    </row>
    <row r="50" spans="1:13" s="88" customFormat="1" ht="19.149999999999999" customHeight="1">
      <c r="A50" s="109"/>
      <c r="B50" s="65"/>
      <c r="C50" s="65"/>
      <c r="D50" s="65"/>
      <c r="E50" s="220"/>
      <c r="F50" s="65"/>
      <c r="G50" s="116"/>
      <c r="H50" s="118"/>
      <c r="I50" s="117"/>
      <c r="J50" s="118"/>
      <c r="K50" s="116"/>
      <c r="L50" s="116"/>
      <c r="M50" s="117"/>
    </row>
    <row r="51" spans="1:13" s="88" customFormat="1" ht="19.149999999999999" customHeight="1">
      <c r="A51" s="109"/>
      <c r="B51" s="65"/>
      <c r="C51" s="65"/>
      <c r="D51" s="65"/>
      <c r="E51" s="220"/>
      <c r="F51" s="65"/>
      <c r="G51" s="116"/>
      <c r="H51" s="118"/>
      <c r="I51" s="117"/>
      <c r="J51" s="118"/>
      <c r="K51" s="116"/>
      <c r="L51" s="116"/>
      <c r="M51" s="117"/>
    </row>
    <row r="52" spans="1:13" ht="19.149999999999999" customHeight="1">
      <c r="A52" s="324" t="s">
        <v>214</v>
      </c>
      <c r="B52" s="325"/>
      <c r="C52" s="325"/>
      <c r="D52" s="325"/>
      <c r="E52" s="325"/>
      <c r="F52" s="325"/>
      <c r="G52" s="325"/>
      <c r="H52" s="325"/>
      <c r="I52" s="325"/>
      <c r="J52" s="325"/>
      <c r="K52" s="325"/>
      <c r="L52" s="325"/>
      <c r="M52" s="325"/>
    </row>
    <row r="53" spans="1:13" ht="19.149999999999999" customHeight="1">
      <c r="A53" s="219" t="s">
        <v>215</v>
      </c>
      <c r="B53" s="5"/>
      <c r="C53" s="5"/>
      <c r="D53" s="5"/>
      <c r="E53" s="5"/>
      <c r="F53" s="5"/>
      <c r="H53" s="5"/>
      <c r="I53" s="5" t="s">
        <v>216</v>
      </c>
      <c r="K53" s="5"/>
      <c r="L53" s="5"/>
      <c r="M53" s="5"/>
    </row>
    <row r="54" spans="1:13" ht="19.149999999999999" customHeight="1">
      <c r="A54" s="5"/>
      <c r="B54" s="5"/>
      <c r="C54" s="5"/>
      <c r="D54" s="5"/>
      <c r="E54" s="5"/>
      <c r="F54" s="5"/>
      <c r="G54" s="5"/>
      <c r="H54" s="11"/>
      <c r="I54" s="5"/>
      <c r="J54" s="11"/>
      <c r="K54" s="217"/>
      <c r="L54" s="11"/>
      <c r="M54" s="11"/>
    </row>
    <row r="55" spans="1:13" ht="12" customHeight="1">
      <c r="A55" s="142"/>
      <c r="B55" s="130"/>
      <c r="C55" s="130"/>
      <c r="D55" s="130"/>
      <c r="E55" s="130"/>
      <c r="F55" s="130"/>
      <c r="G55" s="97"/>
      <c r="H55" s="97"/>
      <c r="I55" s="97"/>
      <c r="J55" s="97"/>
      <c r="K55" s="97"/>
      <c r="L55" s="97"/>
      <c r="M55" s="97"/>
    </row>
    <row r="56" spans="1:13" s="88" customFormat="1" ht="22.15" customHeight="1">
      <c r="A56" s="98" t="str">
        <f>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56" s="99"/>
      <c r="C56" s="100"/>
      <c r="D56" s="100"/>
      <c r="E56" s="93"/>
      <c r="F56" s="100"/>
      <c r="G56" s="94"/>
      <c r="H56" s="94"/>
      <c r="I56" s="94"/>
      <c r="J56" s="94"/>
      <c r="K56" s="94"/>
      <c r="L56" s="94"/>
      <c r="M56" s="94"/>
    </row>
    <row r="57" spans="1:13" ht="21.75" customHeight="1">
      <c r="A57" s="72" t="str">
        <f>A1</f>
        <v>บริษัท ทริพเพิล ไอ โลจิสติกส์ จำกัด (มหาชน)</v>
      </c>
    </row>
    <row r="58" spans="1:13" ht="21.75" customHeight="1">
      <c r="A58" s="72" t="s">
        <v>142</v>
      </c>
      <c r="B58" s="89"/>
      <c r="C58" s="89"/>
      <c r="D58" s="89"/>
      <c r="F58" s="89"/>
      <c r="H58" s="90"/>
      <c r="J58" s="90"/>
      <c r="L58" s="90"/>
    </row>
    <row r="59" spans="1:13" ht="21.75" customHeight="1">
      <c r="A59" s="101" t="str">
        <f>A3</f>
        <v>สำหรับรอบระยะเวลาเก้าเดือนสิ้นสุดวันที่ 30 กันยายน พ.ศ. 2567</v>
      </c>
      <c r="B59" s="92"/>
      <c r="C59" s="92"/>
      <c r="D59" s="92"/>
      <c r="E59" s="93"/>
      <c r="F59" s="92"/>
      <c r="G59" s="94"/>
      <c r="H59" s="95"/>
      <c r="I59" s="94"/>
      <c r="J59" s="95"/>
      <c r="K59" s="94"/>
      <c r="L59" s="95"/>
      <c r="M59" s="94"/>
    </row>
    <row r="60" spans="1:13" ht="21.75" customHeight="1">
      <c r="A60" s="109"/>
      <c r="B60" s="89"/>
      <c r="C60" s="89"/>
      <c r="D60" s="89"/>
      <c r="F60" s="89"/>
      <c r="H60" s="90"/>
      <c r="J60" s="90"/>
      <c r="L60" s="90"/>
    </row>
    <row r="61" spans="1:13" ht="21.75" customHeight="1">
      <c r="A61" s="89"/>
      <c r="B61" s="89"/>
      <c r="C61" s="89"/>
      <c r="D61" s="89"/>
      <c r="E61" s="110"/>
      <c r="F61" s="111"/>
      <c r="G61" s="326" t="s">
        <v>54</v>
      </c>
      <c r="H61" s="326"/>
      <c r="I61" s="326"/>
      <c r="J61" s="71"/>
      <c r="K61" s="326" t="s">
        <v>77</v>
      </c>
      <c r="L61" s="326"/>
      <c r="M61" s="326"/>
    </row>
    <row r="62" spans="1:13" ht="21.75" customHeight="1">
      <c r="F62" s="110"/>
      <c r="G62" s="112" t="s">
        <v>55</v>
      </c>
      <c r="H62" s="112"/>
      <c r="I62" s="112" t="s">
        <v>55</v>
      </c>
      <c r="J62" s="71"/>
      <c r="K62" s="112" t="s">
        <v>55</v>
      </c>
      <c r="L62" s="71"/>
      <c r="M62" s="112" t="s">
        <v>55</v>
      </c>
    </row>
    <row r="63" spans="1:13" ht="21.75" customHeight="1">
      <c r="F63" s="110"/>
      <c r="G63" s="43" t="s">
        <v>224</v>
      </c>
      <c r="H63" s="113"/>
      <c r="I63" s="43" t="s">
        <v>224</v>
      </c>
      <c r="J63" s="113"/>
      <c r="K63" s="43" t="s">
        <v>224</v>
      </c>
      <c r="L63" s="113"/>
      <c r="M63" s="43" t="s">
        <v>224</v>
      </c>
    </row>
    <row r="64" spans="1:13" ht="21.75" customHeight="1">
      <c r="F64" s="110"/>
      <c r="G64" s="113" t="s">
        <v>172</v>
      </c>
      <c r="H64" s="113"/>
      <c r="I64" s="113" t="s">
        <v>146</v>
      </c>
      <c r="J64" s="113"/>
      <c r="K64" s="113" t="s">
        <v>172</v>
      </c>
      <c r="L64" s="113"/>
      <c r="M64" s="113" t="s">
        <v>146</v>
      </c>
    </row>
    <row r="65" spans="1:13" ht="21.75" customHeight="1">
      <c r="E65" s="102" t="s">
        <v>8</v>
      </c>
      <c r="F65" s="220"/>
      <c r="G65" s="114" t="s">
        <v>9</v>
      </c>
      <c r="H65" s="112"/>
      <c r="I65" s="114" t="s">
        <v>9</v>
      </c>
      <c r="J65" s="112"/>
      <c r="K65" s="114" t="s">
        <v>9</v>
      </c>
      <c r="L65" s="112"/>
      <c r="M65" s="114" t="s">
        <v>9</v>
      </c>
    </row>
    <row r="66" spans="1:13" s="88" customFormat="1" ht="21.75" customHeight="1">
      <c r="A66" s="121" t="s">
        <v>26</v>
      </c>
      <c r="B66" s="80"/>
      <c r="C66" s="65"/>
      <c r="D66" s="65"/>
      <c r="E66" s="220"/>
      <c r="F66" s="65"/>
      <c r="G66" s="119"/>
      <c r="H66" s="118"/>
      <c r="I66" s="120"/>
      <c r="J66" s="118"/>
      <c r="K66" s="119"/>
      <c r="L66" s="118"/>
      <c r="M66" s="120"/>
    </row>
    <row r="67" spans="1:13" s="88" customFormat="1" ht="21.75" customHeight="1">
      <c r="A67" s="80"/>
      <c r="B67" s="229" t="s">
        <v>43</v>
      </c>
      <c r="C67" s="65"/>
      <c r="D67" s="65"/>
      <c r="E67" s="220"/>
      <c r="F67" s="65"/>
      <c r="G67" s="119">
        <v>2518079</v>
      </c>
      <c r="H67" s="116"/>
      <c r="I67" s="120">
        <v>2102206</v>
      </c>
      <c r="J67" s="249"/>
      <c r="K67" s="119">
        <v>3213887</v>
      </c>
      <c r="L67" s="118"/>
      <c r="M67" s="120">
        <v>5360050</v>
      </c>
    </row>
    <row r="68" spans="1:13" s="88" customFormat="1" ht="21.75" customHeight="1">
      <c r="A68" s="80"/>
      <c r="B68" s="229" t="s">
        <v>92</v>
      </c>
      <c r="C68" s="65"/>
      <c r="D68" s="65"/>
      <c r="E68" s="220"/>
      <c r="F68" s="65"/>
      <c r="G68" s="119">
        <v>3223522</v>
      </c>
      <c r="H68" s="116"/>
      <c r="I68" s="120">
        <v>330358</v>
      </c>
      <c r="J68" s="249"/>
      <c r="K68" s="119">
        <v>17500</v>
      </c>
      <c r="L68" s="118"/>
      <c r="M68" s="120">
        <v>0</v>
      </c>
    </row>
    <row r="69" spans="1:13" s="88" customFormat="1" ht="21.75" customHeight="1">
      <c r="A69" s="80"/>
      <c r="B69" s="229" t="s">
        <v>98</v>
      </c>
      <c r="C69" s="65"/>
      <c r="D69" s="65"/>
      <c r="E69" s="220"/>
      <c r="F69" s="65"/>
      <c r="G69" s="119">
        <v>-24444951</v>
      </c>
      <c r="H69" s="116"/>
      <c r="I69" s="120">
        <v>-10508081</v>
      </c>
      <c r="J69" s="249"/>
      <c r="K69" s="119">
        <v>-12712584</v>
      </c>
      <c r="L69" s="118"/>
      <c r="M69" s="120">
        <v>-3098063</v>
      </c>
    </row>
    <row r="70" spans="1:13" s="88" customFormat="1" ht="21.75" customHeight="1">
      <c r="A70" s="80"/>
      <c r="B70" s="229" t="s">
        <v>211</v>
      </c>
      <c r="C70" s="65"/>
      <c r="D70" s="65"/>
      <c r="E70" s="220">
        <v>9.3000000000000007</v>
      </c>
      <c r="F70" s="65"/>
      <c r="G70" s="119">
        <v>2122725</v>
      </c>
      <c r="H70" s="116"/>
      <c r="I70" s="120">
        <v>0</v>
      </c>
      <c r="J70" s="116"/>
      <c r="K70" s="119">
        <v>0</v>
      </c>
      <c r="L70" s="118"/>
      <c r="M70" s="120">
        <v>0</v>
      </c>
    </row>
    <row r="71" spans="1:13" ht="21.75" customHeight="1">
      <c r="B71" s="65" t="s">
        <v>162</v>
      </c>
      <c r="E71" s="220" t="s">
        <v>138</v>
      </c>
      <c r="G71" s="119">
        <v>-180549100</v>
      </c>
      <c r="H71" s="116"/>
      <c r="I71" s="120">
        <v>-851601150</v>
      </c>
      <c r="K71" s="119">
        <v>-180549100</v>
      </c>
      <c r="M71" s="120">
        <v>-851601150</v>
      </c>
    </row>
    <row r="72" spans="1:13" ht="21.75" customHeight="1">
      <c r="B72" s="65" t="s">
        <v>133</v>
      </c>
      <c r="E72" s="220">
        <v>16.3</v>
      </c>
      <c r="G72" s="119">
        <v>-118871448</v>
      </c>
      <c r="H72" s="118"/>
      <c r="I72" s="120">
        <v>-900000</v>
      </c>
      <c r="J72" s="250"/>
      <c r="K72" s="119">
        <v>-128371448</v>
      </c>
      <c r="L72" s="118"/>
      <c r="M72" s="120">
        <v>-7900000</v>
      </c>
    </row>
    <row r="73" spans="1:13" ht="21.75" customHeight="1">
      <c r="B73" s="65" t="s">
        <v>123</v>
      </c>
      <c r="E73" s="65"/>
      <c r="G73" s="119"/>
      <c r="H73" s="118"/>
      <c r="I73" s="120"/>
      <c r="J73" s="118"/>
      <c r="K73" s="119"/>
      <c r="L73" s="118"/>
      <c r="M73" s="120"/>
    </row>
    <row r="74" spans="1:13" ht="21.75" customHeight="1">
      <c r="C74" s="65" t="s">
        <v>124</v>
      </c>
      <c r="E74" s="220">
        <v>16.3</v>
      </c>
      <c r="G74" s="119">
        <v>79000000</v>
      </c>
      <c r="H74" s="118"/>
      <c r="I74" s="120">
        <v>32500000</v>
      </c>
      <c r="J74" s="250"/>
      <c r="K74" s="119">
        <v>101000000</v>
      </c>
      <c r="L74" s="118"/>
      <c r="M74" s="120">
        <v>99000000</v>
      </c>
    </row>
    <row r="75" spans="1:13" ht="21.75" customHeight="1">
      <c r="B75" s="65" t="s">
        <v>197</v>
      </c>
      <c r="G75" s="119"/>
      <c r="H75" s="118"/>
      <c r="I75" s="120"/>
      <c r="J75" s="118"/>
      <c r="K75" s="119"/>
      <c r="L75" s="118"/>
      <c r="M75" s="120"/>
    </row>
    <row r="76" spans="1:13" ht="21.75" customHeight="1">
      <c r="C76" s="65" t="s">
        <v>111</v>
      </c>
      <c r="G76" s="119">
        <v>-92850</v>
      </c>
      <c r="H76" s="118"/>
      <c r="I76" s="120">
        <v>0</v>
      </c>
      <c r="J76" s="118"/>
      <c r="K76" s="119">
        <v>0</v>
      </c>
      <c r="L76" s="118"/>
      <c r="M76" s="120">
        <v>0</v>
      </c>
    </row>
    <row r="77" spans="1:13" ht="21.75" customHeight="1">
      <c r="B77" s="80" t="s">
        <v>99</v>
      </c>
      <c r="G77" s="119">
        <v>0</v>
      </c>
      <c r="H77" s="116"/>
      <c r="I77" s="120">
        <v>0</v>
      </c>
      <c r="J77" s="116"/>
      <c r="K77" s="119">
        <v>79330634</v>
      </c>
      <c r="L77" s="118"/>
      <c r="M77" s="120">
        <v>110543330</v>
      </c>
    </row>
    <row r="78" spans="1:13" ht="21.75" customHeight="1">
      <c r="B78" s="80" t="s">
        <v>104</v>
      </c>
      <c r="G78" s="232">
        <v>71815385</v>
      </c>
      <c r="H78" s="116"/>
      <c r="I78" s="107">
        <v>469698220</v>
      </c>
      <c r="J78" s="116"/>
      <c r="K78" s="232">
        <v>68815485</v>
      </c>
      <c r="L78" s="118"/>
      <c r="M78" s="107">
        <v>465983484</v>
      </c>
    </row>
    <row r="79" spans="1:13" s="122" customFormat="1" ht="6" customHeight="1">
      <c r="A79" s="65"/>
      <c r="B79" s="65"/>
      <c r="C79" s="65"/>
      <c r="D79" s="65"/>
      <c r="E79" s="220"/>
      <c r="F79" s="65"/>
      <c r="G79" s="115"/>
      <c r="H79" s="118"/>
      <c r="I79" s="117"/>
      <c r="J79" s="118"/>
      <c r="K79" s="115"/>
      <c r="L79" s="116"/>
      <c r="M79" s="117"/>
    </row>
    <row r="80" spans="1:13" s="122" customFormat="1" ht="21.75" customHeight="1">
      <c r="A80" s="121" t="s">
        <v>103</v>
      </c>
      <c r="B80" s="65"/>
      <c r="C80" s="65"/>
      <c r="D80" s="65"/>
      <c r="E80" s="220"/>
      <c r="F80" s="65"/>
      <c r="G80" s="232">
        <f>SUM(G67:G78)</f>
        <v>-165278638</v>
      </c>
      <c r="H80" s="118"/>
      <c r="I80" s="107">
        <f>SUM(I67:I78)</f>
        <v>-358378447</v>
      </c>
      <c r="J80" s="118"/>
      <c r="K80" s="232">
        <f>SUM(K67:K78)</f>
        <v>-69255626</v>
      </c>
      <c r="L80" s="116"/>
      <c r="M80" s="107">
        <f>SUM(M67:M78)</f>
        <v>-181712349</v>
      </c>
    </row>
    <row r="81" spans="1:13" s="122" customFormat="1" ht="21.75" customHeight="1">
      <c r="A81" s="121"/>
      <c r="B81" s="65"/>
      <c r="C81" s="65"/>
      <c r="D81" s="65"/>
      <c r="E81" s="220"/>
      <c r="F81" s="65"/>
      <c r="G81" s="116"/>
      <c r="H81" s="118"/>
      <c r="I81" s="117"/>
      <c r="J81" s="118"/>
      <c r="K81" s="116"/>
      <c r="L81" s="116"/>
      <c r="M81" s="117"/>
    </row>
    <row r="82" spans="1:13" s="122" customFormat="1" ht="21.75" customHeight="1">
      <c r="A82" s="121"/>
      <c r="B82" s="65"/>
      <c r="C82" s="65"/>
      <c r="D82" s="65"/>
      <c r="E82" s="220"/>
      <c r="F82" s="65"/>
      <c r="G82" s="116"/>
      <c r="H82" s="118"/>
      <c r="I82" s="117"/>
      <c r="J82" s="118"/>
      <c r="K82" s="116"/>
      <c r="L82" s="116"/>
      <c r="M82" s="117"/>
    </row>
    <row r="83" spans="1:13" s="122" customFormat="1" ht="21.75" customHeight="1">
      <c r="A83" s="121"/>
      <c r="B83" s="65"/>
      <c r="C83" s="65"/>
      <c r="D83" s="65"/>
      <c r="E83" s="220"/>
      <c r="F83" s="65"/>
      <c r="G83" s="116"/>
      <c r="H83" s="118"/>
      <c r="I83" s="117"/>
      <c r="J83" s="118"/>
      <c r="K83" s="116"/>
      <c r="L83" s="116"/>
      <c r="M83" s="117"/>
    </row>
    <row r="84" spans="1:13" s="122" customFormat="1" ht="21.75" customHeight="1">
      <c r="A84" s="121"/>
      <c r="B84" s="65"/>
      <c r="C84" s="65"/>
      <c r="D84" s="65"/>
      <c r="E84" s="220"/>
      <c r="F84" s="65"/>
      <c r="G84" s="116"/>
      <c r="H84" s="118"/>
      <c r="I84" s="117"/>
      <c r="J84" s="118"/>
      <c r="K84" s="116"/>
      <c r="L84" s="116"/>
      <c r="M84" s="117"/>
    </row>
    <row r="85" spans="1:13" s="122" customFormat="1" ht="21.75" customHeight="1">
      <c r="A85" s="121"/>
      <c r="B85" s="65"/>
      <c r="C85" s="65"/>
      <c r="D85" s="65"/>
      <c r="E85" s="220"/>
      <c r="F85" s="65"/>
      <c r="G85" s="116"/>
      <c r="H85" s="118"/>
      <c r="I85" s="117"/>
      <c r="J85" s="118"/>
      <c r="K85" s="116"/>
      <c r="L85" s="116"/>
      <c r="M85" s="117"/>
    </row>
    <row r="86" spans="1:13" s="122" customFormat="1" ht="21.75" customHeight="1">
      <c r="A86" s="121"/>
      <c r="B86" s="65"/>
      <c r="C86" s="65"/>
      <c r="D86" s="65"/>
      <c r="E86" s="220"/>
      <c r="F86" s="65"/>
      <c r="G86" s="116"/>
      <c r="H86" s="118"/>
      <c r="I86" s="117"/>
      <c r="J86" s="118"/>
      <c r="K86" s="116"/>
      <c r="L86" s="116"/>
      <c r="M86" s="117"/>
    </row>
    <row r="87" spans="1:13" s="122" customFormat="1" ht="21.75" customHeight="1">
      <c r="A87" s="121"/>
      <c r="B87" s="65"/>
      <c r="C87" s="65"/>
      <c r="D87" s="65"/>
      <c r="E87" s="220"/>
      <c r="F87" s="65"/>
      <c r="G87" s="116"/>
      <c r="H87" s="118"/>
      <c r="I87" s="117"/>
      <c r="J87" s="118"/>
      <c r="K87" s="116"/>
      <c r="L87" s="116"/>
      <c r="M87" s="117"/>
    </row>
    <row r="88" spans="1:13" s="122" customFormat="1" ht="21.75" customHeight="1">
      <c r="A88" s="121"/>
      <c r="B88" s="65"/>
      <c r="C88" s="65"/>
      <c r="D88" s="65"/>
      <c r="E88" s="220"/>
      <c r="F88" s="65"/>
      <c r="G88" s="116"/>
      <c r="H88" s="118"/>
      <c r="I88" s="117"/>
      <c r="J88" s="118"/>
      <c r="K88" s="116"/>
      <c r="L88" s="116"/>
      <c r="M88" s="117"/>
    </row>
    <row r="89" spans="1:13" s="122" customFormat="1" ht="21.75" customHeight="1">
      <c r="A89" s="121"/>
      <c r="B89" s="65"/>
      <c r="C89" s="65"/>
      <c r="D89" s="65"/>
      <c r="E89" s="220"/>
      <c r="F89" s="65"/>
      <c r="G89" s="116"/>
      <c r="H89" s="118"/>
      <c r="I89" s="117"/>
      <c r="J89" s="118"/>
      <c r="K89" s="116"/>
      <c r="L89" s="116"/>
      <c r="M89" s="117"/>
    </row>
    <row r="90" spans="1:13" s="122" customFormat="1" ht="21.75" customHeight="1">
      <c r="A90" s="121"/>
      <c r="B90" s="65"/>
      <c r="C90" s="65"/>
      <c r="D90" s="65"/>
      <c r="E90" s="220"/>
      <c r="F90" s="65"/>
      <c r="G90" s="116"/>
      <c r="H90" s="118"/>
      <c r="I90" s="117"/>
      <c r="J90" s="118"/>
      <c r="K90" s="116"/>
      <c r="L90" s="116"/>
      <c r="M90" s="117"/>
    </row>
    <row r="91" spans="1:13" s="122" customFormat="1" ht="21.75" customHeight="1">
      <c r="A91" s="121"/>
      <c r="B91" s="65"/>
      <c r="C91" s="65"/>
      <c r="D91" s="65"/>
      <c r="E91" s="220"/>
      <c r="F91" s="65"/>
      <c r="G91" s="116"/>
      <c r="H91" s="118"/>
      <c r="I91" s="117"/>
      <c r="J91" s="118"/>
      <c r="K91" s="116"/>
      <c r="L91" s="116"/>
      <c r="M91" s="117"/>
    </row>
    <row r="92" spans="1:13" s="122" customFormat="1" ht="21.75" customHeight="1">
      <c r="A92" s="121"/>
      <c r="B92" s="65"/>
      <c r="C92" s="65"/>
      <c r="D92" s="65"/>
      <c r="E92" s="220"/>
      <c r="F92" s="65"/>
      <c r="G92" s="116"/>
      <c r="H92" s="118"/>
      <c r="I92" s="117"/>
      <c r="J92" s="118"/>
      <c r="K92" s="116"/>
      <c r="L92" s="116"/>
      <c r="M92" s="117"/>
    </row>
    <row r="93" spans="1:13" s="122" customFormat="1" ht="21.75" customHeight="1">
      <c r="A93" s="121"/>
      <c r="B93" s="65"/>
      <c r="C93" s="65"/>
      <c r="D93" s="65"/>
      <c r="E93" s="220"/>
      <c r="F93" s="65"/>
      <c r="G93" s="116"/>
      <c r="H93" s="118"/>
      <c r="I93" s="117"/>
      <c r="J93" s="118"/>
      <c r="K93" s="116"/>
      <c r="L93" s="116"/>
      <c r="M93" s="117"/>
    </row>
    <row r="94" spans="1:13" s="122" customFormat="1" ht="21.75" customHeight="1">
      <c r="A94" s="121"/>
      <c r="B94" s="65"/>
      <c r="C94" s="65"/>
      <c r="D94" s="65"/>
      <c r="E94" s="220"/>
      <c r="F94" s="65"/>
      <c r="G94" s="116"/>
      <c r="H94" s="118"/>
      <c r="I94" s="117"/>
      <c r="J94" s="118"/>
      <c r="K94" s="116"/>
      <c r="L94" s="116"/>
      <c r="M94" s="117"/>
    </row>
    <row r="95" spans="1:13" s="122" customFormat="1" ht="21.75" customHeight="1">
      <c r="A95" s="121"/>
      <c r="B95" s="65"/>
      <c r="C95" s="65"/>
      <c r="D95" s="65"/>
      <c r="E95" s="220"/>
      <c r="F95" s="65"/>
      <c r="G95" s="116"/>
      <c r="H95" s="118"/>
      <c r="I95" s="117"/>
      <c r="J95" s="118"/>
      <c r="K95" s="116"/>
      <c r="L95" s="116"/>
      <c r="M95" s="117"/>
    </row>
    <row r="96" spans="1:13" s="122" customFormat="1" ht="21.75" customHeight="1">
      <c r="A96" s="121"/>
      <c r="B96" s="65"/>
      <c r="C96" s="65"/>
      <c r="D96" s="65"/>
      <c r="E96" s="220"/>
      <c r="F96" s="65"/>
      <c r="G96" s="116"/>
      <c r="H96" s="118"/>
      <c r="I96" s="117"/>
      <c r="J96" s="118"/>
      <c r="K96" s="116"/>
      <c r="L96" s="116"/>
      <c r="M96" s="117"/>
    </row>
    <row r="97" spans="1:13" s="122" customFormat="1" ht="21.75" customHeight="1">
      <c r="A97" s="121"/>
      <c r="B97" s="65"/>
      <c r="C97" s="65"/>
      <c r="D97" s="65"/>
      <c r="E97" s="220"/>
      <c r="F97" s="65"/>
      <c r="G97" s="116"/>
      <c r="H97" s="118"/>
      <c r="I97" s="117"/>
      <c r="J97" s="118"/>
      <c r="K97" s="116"/>
      <c r="L97" s="116"/>
      <c r="M97" s="117"/>
    </row>
    <row r="98" spans="1:13" s="122" customFormat="1" ht="21.75" customHeight="1">
      <c r="A98" s="121"/>
      <c r="B98" s="65"/>
      <c r="C98" s="65"/>
      <c r="D98" s="65"/>
      <c r="E98" s="220"/>
      <c r="F98" s="65"/>
      <c r="G98" s="116"/>
      <c r="H98" s="118"/>
      <c r="I98" s="117"/>
      <c r="J98" s="118"/>
      <c r="K98" s="116"/>
      <c r="L98" s="116"/>
      <c r="M98" s="117"/>
    </row>
    <row r="99" spans="1:13" ht="21.75" customHeight="1">
      <c r="A99" s="324" t="s">
        <v>214</v>
      </c>
      <c r="B99" s="325"/>
      <c r="C99" s="325"/>
      <c r="D99" s="325"/>
      <c r="E99" s="325"/>
      <c r="F99" s="325"/>
      <c r="G99" s="325"/>
      <c r="H99" s="325"/>
      <c r="I99" s="325"/>
      <c r="J99" s="325"/>
      <c r="K99" s="325"/>
      <c r="L99" s="325"/>
      <c r="M99" s="325"/>
    </row>
    <row r="100" spans="1:13" ht="21.75" customHeight="1">
      <c r="A100" s="219" t="s">
        <v>215</v>
      </c>
      <c r="B100" s="5"/>
      <c r="C100" s="5"/>
      <c r="D100" s="5"/>
      <c r="E100" s="5"/>
      <c r="F100" s="5"/>
      <c r="H100" s="5"/>
      <c r="I100" s="5" t="s">
        <v>216</v>
      </c>
      <c r="K100" s="5"/>
      <c r="L100" s="5"/>
      <c r="M100" s="5"/>
    </row>
    <row r="101" spans="1:13" ht="21.75" customHeight="1">
      <c r="A101" s="219"/>
      <c r="B101" s="5"/>
      <c r="C101" s="5"/>
      <c r="D101" s="5"/>
      <c r="E101" s="5"/>
      <c r="F101" s="5"/>
      <c r="H101" s="5"/>
      <c r="I101" s="5"/>
      <c r="K101" s="5"/>
      <c r="L101" s="5"/>
      <c r="M101" s="5"/>
    </row>
    <row r="102" spans="1:13" ht="21.75" customHeight="1">
      <c r="A102" s="5"/>
      <c r="B102" s="5"/>
      <c r="C102" s="5"/>
      <c r="D102" s="5"/>
      <c r="E102" s="5"/>
      <c r="F102" s="5"/>
      <c r="G102" s="5"/>
      <c r="H102" s="11"/>
      <c r="I102" s="5"/>
      <c r="J102" s="11"/>
      <c r="K102" s="217"/>
      <c r="L102" s="11"/>
      <c r="M102" s="11"/>
    </row>
    <row r="103" spans="1:13" ht="12.75" customHeight="1">
      <c r="A103" s="5"/>
      <c r="B103" s="5"/>
      <c r="C103" s="5"/>
      <c r="D103" s="5"/>
      <c r="E103" s="5"/>
      <c r="F103" s="5"/>
      <c r="G103" s="5"/>
      <c r="H103" s="11"/>
      <c r="I103" s="5"/>
      <c r="J103" s="11"/>
      <c r="K103" s="217"/>
      <c r="L103" s="11"/>
      <c r="M103" s="11"/>
    </row>
    <row r="104" spans="1:13" s="122" customFormat="1" ht="21.75" customHeight="1">
      <c r="A104" s="100" t="str">
        <f>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104" s="100"/>
      <c r="C104" s="100"/>
      <c r="D104" s="100"/>
      <c r="E104" s="102"/>
      <c r="F104" s="93"/>
      <c r="G104" s="103"/>
      <c r="H104" s="104"/>
      <c r="I104" s="103"/>
      <c r="J104" s="225"/>
      <c r="K104" s="103"/>
      <c r="L104" s="104"/>
      <c r="M104" s="103"/>
    </row>
    <row r="105" spans="1:13" ht="21.75" customHeight="1">
      <c r="A105" s="72" t="str">
        <f>A1</f>
        <v>บริษัท ทริพเพิล ไอ โลจิสติกส์ จำกัด (มหาชน)</v>
      </c>
    </row>
    <row r="106" spans="1:13" ht="21.75" customHeight="1">
      <c r="A106" s="72" t="s">
        <v>142</v>
      </c>
      <c r="B106" s="89"/>
      <c r="C106" s="89"/>
      <c r="D106" s="89"/>
      <c r="F106" s="89"/>
      <c r="H106" s="90"/>
      <c r="J106" s="90"/>
      <c r="L106" s="90"/>
    </row>
    <row r="107" spans="1:13" ht="21.75" customHeight="1">
      <c r="A107" s="101" t="str">
        <f>A3</f>
        <v>สำหรับรอบระยะเวลาเก้าเดือนสิ้นสุดวันที่ 30 กันยายน พ.ศ. 2567</v>
      </c>
      <c r="B107" s="92"/>
      <c r="C107" s="92"/>
      <c r="D107" s="92"/>
      <c r="E107" s="93"/>
      <c r="F107" s="92"/>
      <c r="G107" s="94"/>
      <c r="H107" s="95"/>
      <c r="I107" s="94"/>
      <c r="J107" s="95"/>
      <c r="K107" s="94"/>
      <c r="L107" s="95"/>
      <c r="M107" s="94"/>
    </row>
    <row r="108" spans="1:13" ht="21.75" customHeight="1">
      <c r="A108" s="109"/>
      <c r="B108" s="89"/>
      <c r="C108" s="89"/>
      <c r="D108" s="89"/>
      <c r="F108" s="89"/>
      <c r="H108" s="90"/>
      <c r="J108" s="90"/>
      <c r="L108" s="90"/>
    </row>
    <row r="109" spans="1:13" ht="21.75" customHeight="1">
      <c r="A109" s="89"/>
      <c r="B109" s="89"/>
      <c r="C109" s="89"/>
      <c r="D109" s="89"/>
      <c r="E109" s="110"/>
      <c r="F109" s="111"/>
      <c r="G109" s="326" t="s">
        <v>54</v>
      </c>
      <c r="H109" s="326"/>
      <c r="I109" s="326"/>
      <c r="J109" s="71"/>
      <c r="K109" s="326" t="s">
        <v>77</v>
      </c>
      <c r="L109" s="326"/>
      <c r="M109" s="326"/>
    </row>
    <row r="110" spans="1:13" ht="21.75" customHeight="1">
      <c r="F110" s="110"/>
      <c r="G110" s="112" t="s">
        <v>55</v>
      </c>
      <c r="H110" s="112"/>
      <c r="I110" s="112" t="s">
        <v>55</v>
      </c>
      <c r="J110" s="71"/>
      <c r="K110" s="112" t="s">
        <v>55</v>
      </c>
      <c r="L110" s="71"/>
      <c r="M110" s="112" t="s">
        <v>55</v>
      </c>
    </row>
    <row r="111" spans="1:13" ht="21.75" customHeight="1">
      <c r="F111" s="110"/>
      <c r="G111" s="43" t="s">
        <v>224</v>
      </c>
      <c r="H111" s="113"/>
      <c r="I111" s="43" t="s">
        <v>224</v>
      </c>
      <c r="J111" s="113"/>
      <c r="K111" s="43" t="s">
        <v>224</v>
      </c>
      <c r="L111" s="113"/>
      <c r="M111" s="43" t="s">
        <v>224</v>
      </c>
    </row>
    <row r="112" spans="1:13" ht="21.75" customHeight="1">
      <c r="F112" s="110"/>
      <c r="G112" s="70" t="s">
        <v>172</v>
      </c>
      <c r="H112" s="70"/>
      <c r="I112" s="70" t="s">
        <v>146</v>
      </c>
      <c r="J112" s="70"/>
      <c r="K112" s="70" t="s">
        <v>172</v>
      </c>
      <c r="L112" s="70"/>
      <c r="M112" s="70" t="s">
        <v>146</v>
      </c>
    </row>
    <row r="113" spans="1:13" ht="21.75" customHeight="1">
      <c r="E113" s="102" t="s">
        <v>8</v>
      </c>
      <c r="F113" s="220"/>
      <c r="G113" s="114" t="s">
        <v>9</v>
      </c>
      <c r="H113" s="112"/>
      <c r="I113" s="114" t="s">
        <v>9</v>
      </c>
      <c r="J113" s="112"/>
      <c r="K113" s="114" t="s">
        <v>9</v>
      </c>
      <c r="L113" s="112"/>
      <c r="M113" s="114" t="s">
        <v>9</v>
      </c>
    </row>
    <row r="114" spans="1:13" s="88" customFormat="1" ht="6" customHeight="1">
      <c r="A114" s="65"/>
      <c r="B114" s="65"/>
      <c r="C114" s="65"/>
      <c r="D114" s="65"/>
      <c r="E114" s="220"/>
      <c r="F114" s="65"/>
      <c r="G114" s="115"/>
      <c r="H114" s="118"/>
      <c r="I114" s="117"/>
      <c r="J114" s="116"/>
      <c r="K114" s="119"/>
      <c r="L114" s="118"/>
      <c r="M114" s="120"/>
    </row>
    <row r="115" spans="1:13" ht="21.75" customHeight="1">
      <c r="A115" s="172" t="s">
        <v>28</v>
      </c>
      <c r="G115" s="115"/>
      <c r="H115" s="118"/>
      <c r="I115" s="117"/>
      <c r="J115" s="116"/>
      <c r="K115" s="119"/>
      <c r="L115" s="118"/>
      <c r="M115" s="120"/>
    </row>
    <row r="116" spans="1:13" ht="21.75" customHeight="1">
      <c r="A116" s="80"/>
      <c r="B116" s="229" t="s">
        <v>44</v>
      </c>
      <c r="G116" s="115">
        <v>-24342079</v>
      </c>
      <c r="H116" s="116"/>
      <c r="I116" s="117">
        <v>-25000378</v>
      </c>
      <c r="J116" s="249"/>
      <c r="K116" s="115">
        <v>-20715972</v>
      </c>
      <c r="L116" s="118"/>
      <c r="M116" s="117">
        <v>-21752774</v>
      </c>
    </row>
    <row r="117" spans="1:13" s="88" customFormat="1" ht="21.75" customHeight="1">
      <c r="A117" s="65"/>
      <c r="B117" s="65" t="s">
        <v>117</v>
      </c>
      <c r="C117" s="65"/>
      <c r="D117" s="65"/>
      <c r="E117" s="220">
        <v>11.1</v>
      </c>
      <c r="F117" s="65"/>
      <c r="G117" s="51">
        <v>905000000</v>
      </c>
      <c r="H117" s="66"/>
      <c r="I117" s="66">
        <v>100000000</v>
      </c>
      <c r="J117" s="65"/>
      <c r="K117" s="51">
        <v>905000000</v>
      </c>
      <c r="L117" s="118"/>
      <c r="M117" s="66">
        <v>100000000</v>
      </c>
    </row>
    <row r="118" spans="1:13" s="88" customFormat="1" ht="21.75" customHeight="1">
      <c r="A118" s="65"/>
      <c r="B118" s="65" t="s">
        <v>118</v>
      </c>
      <c r="C118" s="65"/>
      <c r="D118" s="65"/>
      <c r="E118" s="220">
        <v>11.1</v>
      </c>
      <c r="F118" s="65"/>
      <c r="G118" s="119">
        <v>-630000000</v>
      </c>
      <c r="H118" s="118"/>
      <c r="I118" s="120">
        <v>0</v>
      </c>
      <c r="J118" s="118"/>
      <c r="K118" s="119">
        <v>-630000000</v>
      </c>
      <c r="L118" s="118"/>
      <c r="M118" s="120">
        <v>0</v>
      </c>
    </row>
    <row r="119" spans="1:13" s="88" customFormat="1" ht="21.75" customHeight="1">
      <c r="A119" s="235"/>
      <c r="B119" s="236" t="s">
        <v>134</v>
      </c>
      <c r="C119" s="65"/>
      <c r="D119" s="65"/>
      <c r="E119" s="220"/>
      <c r="F119" s="65"/>
      <c r="G119" s="115">
        <v>-37288331</v>
      </c>
      <c r="H119" s="116"/>
      <c r="I119" s="117">
        <v>-39544555</v>
      </c>
      <c r="J119" s="249"/>
      <c r="K119" s="115">
        <v>-4024879</v>
      </c>
      <c r="L119" s="118"/>
      <c r="M119" s="117">
        <v>-6699650</v>
      </c>
    </row>
    <row r="120" spans="1:13" s="88" customFormat="1" ht="21.75" customHeight="1">
      <c r="A120" s="65"/>
      <c r="B120" s="65" t="s">
        <v>89</v>
      </c>
      <c r="C120" s="65"/>
      <c r="D120" s="65"/>
      <c r="E120" s="220">
        <v>11.2</v>
      </c>
      <c r="F120" s="65"/>
      <c r="G120" s="115">
        <v>-128250000</v>
      </c>
      <c r="H120" s="118"/>
      <c r="I120" s="117">
        <v>-113250000</v>
      </c>
      <c r="J120" s="250"/>
      <c r="K120" s="115">
        <v>-128250000</v>
      </c>
      <c r="L120" s="118"/>
      <c r="M120" s="117">
        <v>-113250000</v>
      </c>
    </row>
    <row r="121" spans="1:13" s="307" customFormat="1" ht="21.75" customHeight="1">
      <c r="A121" s="5"/>
      <c r="B121" s="5" t="s">
        <v>233</v>
      </c>
      <c r="C121" s="5"/>
      <c r="D121" s="5"/>
      <c r="E121" s="222">
        <v>16.399999999999999</v>
      </c>
      <c r="F121" s="5"/>
      <c r="G121" s="303">
        <v>0</v>
      </c>
      <c r="H121" s="304"/>
      <c r="I121" s="305">
        <v>0</v>
      </c>
      <c r="J121" s="306"/>
      <c r="K121" s="303">
        <v>22000000</v>
      </c>
      <c r="L121" s="304"/>
      <c r="M121" s="305">
        <v>0</v>
      </c>
    </row>
    <row r="122" spans="1:13" s="88" customFormat="1" ht="21.75" customHeight="1">
      <c r="A122" s="65"/>
      <c r="B122" s="65" t="s">
        <v>198</v>
      </c>
      <c r="C122" s="65"/>
      <c r="D122" s="65"/>
      <c r="E122" s="220">
        <v>12</v>
      </c>
      <c r="F122" s="65"/>
      <c r="G122" s="115">
        <v>-23728780</v>
      </c>
      <c r="H122" s="118"/>
      <c r="I122" s="117">
        <v>-61468260</v>
      </c>
      <c r="J122" s="250"/>
      <c r="K122" s="115">
        <v>-23728780</v>
      </c>
      <c r="L122" s="118"/>
      <c r="M122" s="117">
        <v>-61468260</v>
      </c>
    </row>
    <row r="123" spans="1:13" s="88" customFormat="1" ht="21.75" customHeight="1">
      <c r="A123" s="65"/>
      <c r="B123" s="65" t="s">
        <v>157</v>
      </c>
      <c r="C123" s="65"/>
      <c r="D123" s="65"/>
      <c r="E123" s="220"/>
      <c r="F123" s="65"/>
      <c r="G123" s="138">
        <v>0</v>
      </c>
      <c r="H123" s="118"/>
      <c r="I123" s="124">
        <v>553986120</v>
      </c>
      <c r="J123" s="250"/>
      <c r="K123" s="138">
        <v>0</v>
      </c>
      <c r="L123" s="118"/>
      <c r="M123" s="124">
        <v>553986120</v>
      </c>
    </row>
    <row r="124" spans="1:13" s="88" customFormat="1" ht="21.75" customHeight="1">
      <c r="A124" s="65"/>
      <c r="B124" s="65" t="s">
        <v>132</v>
      </c>
      <c r="C124" s="65"/>
      <c r="D124" s="65"/>
      <c r="E124" s="220"/>
      <c r="F124" s="65"/>
      <c r="G124" s="115">
        <v>0</v>
      </c>
      <c r="H124" s="118"/>
      <c r="I124" s="117">
        <v>410202544</v>
      </c>
      <c r="J124" s="250"/>
      <c r="K124" s="115">
        <v>0</v>
      </c>
      <c r="L124" s="118"/>
      <c r="M124" s="117">
        <v>410202544</v>
      </c>
    </row>
    <row r="125" spans="1:13" s="88" customFormat="1" ht="21.75" customHeight="1">
      <c r="A125" s="65"/>
      <c r="B125" s="65" t="s">
        <v>115</v>
      </c>
      <c r="C125" s="65"/>
      <c r="D125" s="65"/>
      <c r="E125" s="220"/>
      <c r="F125" s="65"/>
      <c r="G125" s="232">
        <v>-234624347</v>
      </c>
      <c r="H125" s="118"/>
      <c r="I125" s="107">
        <v>-456151311</v>
      </c>
      <c r="J125" s="250"/>
      <c r="K125" s="232">
        <v>-234624347</v>
      </c>
      <c r="L125" s="116"/>
      <c r="M125" s="107">
        <v>-456151311</v>
      </c>
    </row>
    <row r="126" spans="1:13" s="88" customFormat="1" ht="6" customHeight="1">
      <c r="A126" s="65"/>
      <c r="B126" s="65"/>
      <c r="C126" s="65"/>
      <c r="D126" s="65"/>
      <c r="E126" s="220"/>
      <c r="F126" s="65"/>
      <c r="G126" s="115"/>
      <c r="H126" s="118"/>
      <c r="I126" s="117"/>
      <c r="J126" s="118"/>
      <c r="K126" s="115"/>
      <c r="L126" s="116"/>
      <c r="M126" s="117"/>
    </row>
    <row r="127" spans="1:13" s="88" customFormat="1" ht="21.75" customHeight="1">
      <c r="A127" s="172" t="s">
        <v>206</v>
      </c>
      <c r="B127" s="65"/>
      <c r="C127" s="65"/>
      <c r="D127" s="65"/>
      <c r="E127" s="220"/>
      <c r="F127" s="65"/>
      <c r="G127" s="232">
        <f>SUM(G116:G125)</f>
        <v>-173233537</v>
      </c>
      <c r="H127" s="118"/>
      <c r="I127" s="107">
        <f>SUM(I116:I125)</f>
        <v>368774160</v>
      </c>
      <c r="J127" s="118"/>
      <c r="K127" s="232">
        <f>SUM(K116:K125)</f>
        <v>-114343978</v>
      </c>
      <c r="L127" s="116"/>
      <c r="M127" s="107">
        <f>SUM(M116:M125)</f>
        <v>404866669</v>
      </c>
    </row>
    <row r="128" spans="1:13" s="88" customFormat="1" ht="21.75" customHeight="1">
      <c r="A128" s="65"/>
      <c r="B128" s="65"/>
      <c r="C128" s="65"/>
      <c r="D128" s="65"/>
      <c r="E128" s="220"/>
      <c r="F128" s="65"/>
      <c r="G128" s="115"/>
      <c r="H128" s="118"/>
      <c r="I128" s="117"/>
      <c r="J128" s="118"/>
      <c r="K128" s="115"/>
      <c r="L128" s="116"/>
      <c r="M128" s="117"/>
    </row>
    <row r="129" spans="1:13" s="88" customFormat="1" ht="21.75" customHeight="1">
      <c r="A129" s="172" t="s">
        <v>128</v>
      </c>
      <c r="B129" s="65"/>
      <c r="C129" s="65"/>
      <c r="D129" s="65"/>
      <c r="E129" s="220"/>
      <c r="F129" s="65"/>
      <c r="G129" s="119">
        <f>SUM(G127,G80,G47)</f>
        <v>-260887241</v>
      </c>
      <c r="H129" s="118"/>
      <c r="I129" s="120">
        <f>SUM(I127,I80,I47)</f>
        <v>95391058</v>
      </c>
      <c r="J129" s="118"/>
      <c r="K129" s="119">
        <f>SUM(K127,K80,K47)</f>
        <v>-214892860</v>
      </c>
      <c r="L129" s="116"/>
      <c r="M129" s="120">
        <f>SUM(M127,M80,M47)</f>
        <v>169323148</v>
      </c>
    </row>
    <row r="130" spans="1:13" ht="21.75" customHeight="1">
      <c r="A130" s="65" t="s">
        <v>212</v>
      </c>
      <c r="G130" s="115">
        <v>310239700</v>
      </c>
      <c r="H130" s="118"/>
      <c r="I130" s="117">
        <v>539955864</v>
      </c>
      <c r="J130" s="250"/>
      <c r="K130" s="115">
        <v>222389128</v>
      </c>
      <c r="L130" s="116"/>
      <c r="M130" s="117">
        <v>374656248</v>
      </c>
    </row>
    <row r="131" spans="1:13" ht="21.75" customHeight="1">
      <c r="A131" s="65" t="s">
        <v>129</v>
      </c>
      <c r="G131" s="232">
        <v>140367</v>
      </c>
      <c r="H131" s="118"/>
      <c r="I131" s="107">
        <v>353526</v>
      </c>
      <c r="J131" s="250"/>
      <c r="K131" s="232">
        <v>0</v>
      </c>
      <c r="L131" s="116"/>
      <c r="M131" s="107">
        <v>0</v>
      </c>
    </row>
    <row r="132" spans="1:13" ht="6" customHeight="1">
      <c r="G132" s="115"/>
      <c r="H132" s="118"/>
      <c r="I132" s="117"/>
      <c r="J132" s="118"/>
      <c r="K132" s="115"/>
      <c r="L132" s="116"/>
      <c r="M132" s="117"/>
    </row>
    <row r="133" spans="1:13" ht="21.75" customHeight="1" thickBot="1">
      <c r="A133" s="172" t="s">
        <v>213</v>
      </c>
      <c r="G133" s="237">
        <f>SUM(G129:G131)</f>
        <v>49492826</v>
      </c>
      <c r="H133" s="118"/>
      <c r="I133" s="238">
        <f>SUM(I129:I131)</f>
        <v>635700448</v>
      </c>
      <c r="J133" s="118"/>
      <c r="K133" s="237">
        <f>SUM(K129:K131)</f>
        <v>7496268</v>
      </c>
      <c r="L133" s="116"/>
      <c r="M133" s="238">
        <f>SUM(M129:M131)</f>
        <v>543979396</v>
      </c>
    </row>
    <row r="134" spans="1:13" ht="21.75" customHeight="1" thickTop="1">
      <c r="A134" s="172"/>
      <c r="G134" s="119"/>
      <c r="H134" s="118"/>
      <c r="I134" s="120"/>
      <c r="J134" s="118"/>
      <c r="K134" s="119"/>
      <c r="L134" s="116"/>
      <c r="M134" s="120"/>
    </row>
    <row r="135" spans="1:13" ht="21.75" customHeight="1">
      <c r="A135" s="172" t="s">
        <v>53</v>
      </c>
      <c r="G135" s="119"/>
      <c r="H135" s="120"/>
      <c r="I135" s="120"/>
      <c r="J135" s="120"/>
      <c r="K135" s="119"/>
      <c r="L135" s="117"/>
      <c r="M135" s="120"/>
    </row>
    <row r="136" spans="1:13" ht="21.75" customHeight="1">
      <c r="A136" s="65" t="s">
        <v>163</v>
      </c>
      <c r="G136" s="119">
        <v>25573106</v>
      </c>
      <c r="H136" s="120"/>
      <c r="I136" s="120">
        <v>70738231</v>
      </c>
      <c r="J136" s="251"/>
      <c r="K136" s="119">
        <v>0</v>
      </c>
      <c r="L136" s="123"/>
      <c r="M136" s="120">
        <v>196320456</v>
      </c>
    </row>
    <row r="137" spans="1:13" ht="21.75" customHeight="1">
      <c r="A137" s="65" t="s">
        <v>120</v>
      </c>
      <c r="G137" s="119">
        <v>202785</v>
      </c>
      <c r="H137" s="120"/>
      <c r="I137" s="120">
        <v>48140.120000004768</v>
      </c>
      <c r="J137" s="120"/>
      <c r="K137" s="119">
        <v>202785</v>
      </c>
      <c r="L137" s="120"/>
      <c r="M137" s="120">
        <v>48140</v>
      </c>
    </row>
    <row r="138" spans="1:13" ht="21.75" customHeight="1">
      <c r="A138" s="65" t="s">
        <v>100</v>
      </c>
      <c r="G138" s="119">
        <v>152500</v>
      </c>
      <c r="I138" s="120">
        <v>354940.29999999981</v>
      </c>
      <c r="J138" s="65"/>
      <c r="K138" s="119">
        <v>0</v>
      </c>
      <c r="L138" s="123"/>
      <c r="M138" s="120">
        <v>0</v>
      </c>
    </row>
    <row r="139" spans="1:13" ht="21.75" customHeight="1">
      <c r="G139" s="124"/>
      <c r="H139" s="65"/>
      <c r="I139" s="124"/>
      <c r="J139" s="123"/>
      <c r="K139" s="124"/>
      <c r="L139" s="123"/>
      <c r="M139" s="124"/>
    </row>
    <row r="140" spans="1:13" ht="21.75" customHeight="1">
      <c r="G140" s="124"/>
      <c r="H140" s="65"/>
      <c r="I140" s="124"/>
      <c r="J140" s="123"/>
      <c r="K140" s="124"/>
      <c r="L140" s="123"/>
      <c r="M140" s="124"/>
    </row>
    <row r="141" spans="1:13" ht="21.75" customHeight="1">
      <c r="G141" s="124"/>
      <c r="H141" s="65"/>
      <c r="I141" s="124"/>
      <c r="J141" s="123"/>
      <c r="K141" s="124"/>
      <c r="L141" s="123"/>
      <c r="M141" s="124"/>
    </row>
    <row r="142" spans="1:13" ht="21.75" customHeight="1">
      <c r="G142" s="124"/>
      <c r="H142" s="65"/>
      <c r="I142" s="124"/>
      <c r="J142" s="123"/>
      <c r="K142" s="124"/>
      <c r="L142" s="123"/>
      <c r="M142" s="124"/>
    </row>
    <row r="143" spans="1:13" ht="21.75" customHeight="1">
      <c r="G143" s="124"/>
      <c r="H143" s="65"/>
      <c r="I143" s="124"/>
      <c r="J143" s="123"/>
      <c r="K143" s="124"/>
      <c r="L143" s="123"/>
      <c r="M143" s="124"/>
    </row>
    <row r="144" spans="1:13" ht="21.75" customHeight="1">
      <c r="G144" s="124"/>
      <c r="H144" s="65"/>
      <c r="I144" s="124"/>
      <c r="J144" s="123"/>
      <c r="K144" s="124"/>
      <c r="L144" s="123"/>
      <c r="M144" s="124"/>
    </row>
    <row r="145" spans="1:13" ht="21.75" customHeight="1">
      <c r="G145" s="124"/>
      <c r="H145" s="65"/>
      <c r="I145" s="124"/>
      <c r="J145" s="123"/>
      <c r="K145" s="124"/>
      <c r="L145" s="123"/>
      <c r="M145" s="124"/>
    </row>
    <row r="146" spans="1:13" ht="21.75" customHeight="1">
      <c r="G146" s="124"/>
      <c r="H146" s="65"/>
      <c r="I146" s="124"/>
      <c r="J146" s="123"/>
      <c r="K146" s="124"/>
      <c r="L146" s="123"/>
      <c r="M146" s="124"/>
    </row>
    <row r="147" spans="1:13" ht="21.75" customHeight="1">
      <c r="G147" s="124"/>
      <c r="H147" s="65"/>
      <c r="I147" s="124"/>
      <c r="J147" s="123"/>
      <c r="K147" s="124"/>
      <c r="L147" s="123"/>
      <c r="M147" s="124"/>
    </row>
    <row r="148" spans="1:13" ht="21.75" customHeight="1">
      <c r="G148" s="124"/>
      <c r="H148" s="65"/>
      <c r="I148" s="124"/>
      <c r="J148" s="123"/>
      <c r="K148" s="124"/>
      <c r="L148" s="123"/>
      <c r="M148" s="124"/>
    </row>
    <row r="149" spans="1:13" ht="21.75" customHeight="1">
      <c r="A149" s="324" t="s">
        <v>214</v>
      </c>
      <c r="B149" s="325"/>
      <c r="C149" s="325"/>
      <c r="D149" s="325"/>
      <c r="E149" s="325"/>
      <c r="F149" s="325"/>
      <c r="G149" s="325"/>
      <c r="H149" s="325"/>
      <c r="I149" s="325"/>
      <c r="J149" s="325"/>
      <c r="K149" s="325"/>
      <c r="L149" s="325"/>
      <c r="M149" s="325"/>
    </row>
    <row r="150" spans="1:13" ht="21.75" customHeight="1">
      <c r="A150" s="219" t="s">
        <v>215</v>
      </c>
      <c r="B150" s="5"/>
      <c r="C150" s="5"/>
      <c r="D150" s="5"/>
      <c r="E150" s="5"/>
      <c r="F150" s="5"/>
      <c r="H150" s="5"/>
      <c r="I150" s="5" t="s">
        <v>216</v>
      </c>
      <c r="K150" s="5"/>
      <c r="L150" s="5"/>
      <c r="M150" s="5"/>
    </row>
    <row r="151" spans="1:13" ht="21.75" customHeight="1">
      <c r="A151" s="142"/>
      <c r="B151" s="130"/>
      <c r="C151" s="130"/>
      <c r="D151" s="130"/>
      <c r="E151" s="130"/>
      <c r="F151" s="130"/>
      <c r="G151" s="97"/>
      <c r="H151" s="97"/>
      <c r="I151" s="97"/>
      <c r="J151" s="97"/>
      <c r="K151" s="97"/>
      <c r="L151" s="97"/>
      <c r="M151" s="97"/>
    </row>
    <row r="152" spans="1:13" ht="20.25" customHeight="1">
      <c r="A152" s="142"/>
      <c r="B152" s="130"/>
      <c r="C152" s="130"/>
      <c r="D152" s="130"/>
      <c r="E152" s="130"/>
      <c r="F152" s="130"/>
      <c r="G152" s="97"/>
      <c r="H152" s="97"/>
      <c r="I152" s="97"/>
      <c r="J152" s="97"/>
      <c r="K152" s="97"/>
      <c r="L152" s="97"/>
      <c r="M152" s="97"/>
    </row>
    <row r="153" spans="1:13" ht="21.75" customHeight="1">
      <c r="A153" s="100" t="str">
        <f>'7-8 (9M)'!A101</f>
        <v>หมายเหตุประกอบข้อมูลทางการเงินเป็นส่วนหนึ่งของข้อมูลทางการเงินระหว่างกาลนี้</v>
      </c>
      <c r="B153" s="100"/>
      <c r="C153" s="100"/>
      <c r="D153" s="100"/>
      <c r="E153" s="93"/>
      <c r="F153" s="100"/>
      <c r="G153" s="105"/>
      <c r="H153" s="106"/>
      <c r="I153" s="107"/>
      <c r="J153" s="105"/>
      <c r="K153" s="106"/>
      <c r="L153" s="106"/>
      <c r="M153" s="108"/>
    </row>
  </sheetData>
  <mergeCells count="9">
    <mergeCell ref="A99:M99"/>
    <mergeCell ref="G109:I109"/>
    <mergeCell ref="K109:M109"/>
    <mergeCell ref="A149:M149"/>
    <mergeCell ref="G5:I5"/>
    <mergeCell ref="K5:M5"/>
    <mergeCell ref="A52:M52"/>
    <mergeCell ref="G61:I61"/>
    <mergeCell ref="K61:M61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2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(9M)'!Print_Area</vt:lpstr>
      <vt:lpstr>'9 PE Consol'!Print_Area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 (TH)</cp:lastModifiedBy>
  <cp:lastPrinted>2024-11-05T08:52:51Z</cp:lastPrinted>
  <dcterms:created xsi:type="dcterms:W3CDTF">2001-03-23T09:28:11Z</dcterms:created>
  <dcterms:modified xsi:type="dcterms:W3CDTF">2024-11-05T08:52:55Z</dcterms:modified>
</cp:coreProperties>
</file>