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riple i Logistics Public Company Limited\Triple i Logistics Public_(Q3) Sep2024\"/>
    </mc:Choice>
  </mc:AlternateContent>
  <xr:revisionPtr revIDLastSave="0" documentId="13_ncr:1_{B8239707-FD3A-4BFE-B067-EF47F772B2FB}" xr6:coauthVersionLast="47" xr6:coauthVersionMax="47" xr10:uidLastSave="{00000000-0000-0000-0000-000000000000}"/>
  <bookViews>
    <workbookView xWindow="-120" yWindow="-120" windowWidth="21840" windowHeight="13020" tabRatio="837" activeTab="5" xr2:uid="{00000000-000D-0000-FFFF-FFFF00000000}"/>
  </bookViews>
  <sheets>
    <sheet name="2-4" sheetId="1" r:id="rId1"/>
    <sheet name="5-6 (3M)" sheetId="2" r:id="rId2"/>
    <sheet name="7-8 (9M)" sheetId="3" r:id="rId3"/>
    <sheet name="9 PE Consol" sheetId="4" r:id="rId4"/>
    <sheet name="10 PE TLG" sheetId="5" r:id="rId5"/>
    <sheet name="11-13" sheetId="6" r:id="rId6"/>
  </sheets>
  <definedNames>
    <definedName name="_Order1" hidden="1">255</definedName>
    <definedName name="_Order2" hidden="1">255</definedName>
    <definedName name="_xlnm.Print_Area" localSheetId="4">'10 PE TLG'!$A$1:$W$40</definedName>
    <definedName name="_xlnm.Print_Area" localSheetId="5">'11-13'!$A$1:$M$165</definedName>
    <definedName name="_xlnm.Print_Area" localSheetId="0">'2-4'!$A$1:$N$164</definedName>
    <definedName name="_xlnm.Print_Area" localSheetId="1">'5-6 (3M)'!$A$1:$M$115</definedName>
    <definedName name="_xlnm.Print_Area" localSheetId="2">'7-8 (9M)'!$A$1:$M$115</definedName>
    <definedName name="_xlnm.Print_Area" localSheetId="3">'9 PE Consol'!$A$1:$AG$47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8" i="2" l="1"/>
  <c r="G78" i="2"/>
  <c r="K79" i="3"/>
  <c r="G79" i="3"/>
  <c r="W18" i="5" l="1"/>
  <c r="W17" i="5"/>
  <c r="AE19" i="4"/>
  <c r="AG19" i="4" s="1"/>
  <c r="AE20" i="4"/>
  <c r="AG20" i="4" s="1"/>
  <c r="Y33" i="4" l="1"/>
  <c r="U33" i="4"/>
  <c r="S33" i="4"/>
  <c r="Q33" i="4"/>
  <c r="O33" i="4"/>
  <c r="M33" i="4"/>
  <c r="K33" i="4"/>
  <c r="I33" i="4"/>
  <c r="G33" i="4"/>
  <c r="AC33" i="4" l="1"/>
  <c r="AA33" i="4"/>
  <c r="AE31" i="4" l="1"/>
  <c r="AE30" i="4"/>
  <c r="AG30" i="4" s="1"/>
  <c r="AE29" i="4"/>
  <c r="AG29" i="4" s="1"/>
  <c r="AE28" i="4"/>
  <c r="AE27" i="4"/>
  <c r="N83" i="1"/>
  <c r="L83" i="1"/>
  <c r="J83" i="1"/>
  <c r="H83" i="1"/>
  <c r="AG28" i="4" l="1"/>
  <c r="AE33" i="4"/>
  <c r="AG27" i="4"/>
  <c r="M135" i="6"/>
  <c r="I135" i="6"/>
  <c r="M87" i="6"/>
  <c r="I87" i="6"/>
  <c r="M51" i="3"/>
  <c r="M48" i="3"/>
  <c r="M18" i="3"/>
  <c r="M30" i="3" s="1"/>
  <c r="M34" i="3" s="1"/>
  <c r="I51" i="3"/>
  <c r="I48" i="3"/>
  <c r="I18" i="3"/>
  <c r="I30" i="3" s="1"/>
  <c r="I34" i="3" s="1"/>
  <c r="M51" i="2"/>
  <c r="M48" i="2"/>
  <c r="M18" i="2"/>
  <c r="M30" i="2" s="1"/>
  <c r="M34" i="2" s="1"/>
  <c r="M37" i="2" s="1"/>
  <c r="I51" i="2"/>
  <c r="I48" i="2"/>
  <c r="I18" i="2"/>
  <c r="I30" i="2" s="1"/>
  <c r="I34" i="2" s="1"/>
  <c r="I37" i="2" s="1"/>
  <c r="W26" i="5"/>
  <c r="W27" i="5"/>
  <c r="W28" i="5"/>
  <c r="W25" i="5"/>
  <c r="W15" i="5"/>
  <c r="W16" i="5"/>
  <c r="W19" i="5"/>
  <c r="W20" i="5"/>
  <c r="W14" i="5"/>
  <c r="Q31" i="5"/>
  <c r="Q22" i="5"/>
  <c r="K31" i="5"/>
  <c r="K22" i="5"/>
  <c r="I37" i="3" l="1"/>
  <c r="I53" i="3" s="1"/>
  <c r="I13" i="6"/>
  <c r="I33" i="6" s="1"/>
  <c r="I48" i="6" s="1"/>
  <c r="M37" i="3"/>
  <c r="M53" i="3" s="1"/>
  <c r="M13" i="6"/>
  <c r="M33" i="6" s="1"/>
  <c r="M48" i="6" s="1"/>
  <c r="I53" i="2"/>
  <c r="M53" i="2"/>
  <c r="AE17" i="4"/>
  <c r="AG17" i="4" s="1"/>
  <c r="AE18" i="4"/>
  <c r="AG18" i="4" s="1"/>
  <c r="AE21" i="4"/>
  <c r="AG21" i="4" s="1"/>
  <c r="AE22" i="4"/>
  <c r="AG22" i="4" s="1"/>
  <c r="AE16" i="4"/>
  <c r="AG16" i="4" s="1"/>
  <c r="Y24" i="4"/>
  <c r="U24" i="4"/>
  <c r="K24" i="4"/>
  <c r="M51" i="6" l="1"/>
  <c r="M137" i="6" s="1"/>
  <c r="M141" i="6" s="1"/>
  <c r="I51" i="6"/>
  <c r="I137" i="6" s="1"/>
  <c r="I141" i="6" s="1"/>
  <c r="AG24" i="4"/>
  <c r="N150" i="1"/>
  <c r="J150" i="1"/>
  <c r="G22" i="5" l="1"/>
  <c r="I22" i="5"/>
  <c r="M22" i="5"/>
  <c r="O22" i="5"/>
  <c r="S22" i="5"/>
  <c r="U22" i="5"/>
  <c r="G31" i="5"/>
  <c r="I31" i="5"/>
  <c r="M31" i="5"/>
  <c r="O31" i="5"/>
  <c r="U31" i="5"/>
  <c r="A40" i="5"/>
  <c r="A112" i="6" s="1"/>
  <c r="G87" i="6"/>
  <c r="K87" i="6"/>
  <c r="G135" i="6"/>
  <c r="K135" i="6"/>
  <c r="H22" i="1"/>
  <c r="J22" i="1"/>
  <c r="L22" i="1"/>
  <c r="N22" i="1"/>
  <c r="H40" i="1"/>
  <c r="J40" i="1"/>
  <c r="L40" i="1"/>
  <c r="N40" i="1"/>
  <c r="A58" i="1"/>
  <c r="A111" i="1" s="1"/>
  <c r="A60" i="1"/>
  <c r="A113" i="1" s="1"/>
  <c r="H94" i="1"/>
  <c r="J94" i="1"/>
  <c r="L94" i="1"/>
  <c r="N94" i="1"/>
  <c r="K18" i="2"/>
  <c r="K30" i="2" s="1"/>
  <c r="K34" i="2" s="1"/>
  <c r="K37" i="2" s="1"/>
  <c r="G48" i="2"/>
  <c r="K48" i="2"/>
  <c r="G51" i="2"/>
  <c r="K51" i="2"/>
  <c r="A64" i="2"/>
  <c r="A62" i="3"/>
  <c r="A115" i="3" s="1"/>
  <c r="G18" i="3"/>
  <c r="G30" i="3" s="1"/>
  <c r="G34" i="3" s="1"/>
  <c r="G13" i="6" s="1"/>
  <c r="K18" i="3"/>
  <c r="K30" i="3" s="1"/>
  <c r="K34" i="3" s="1"/>
  <c r="K13" i="6" s="1"/>
  <c r="G48" i="3"/>
  <c r="K48" i="3"/>
  <c r="G51" i="3"/>
  <c r="K51" i="3"/>
  <c r="A65" i="3"/>
  <c r="A3" i="4"/>
  <c r="A3" i="5" s="1"/>
  <c r="A3" i="6" s="1"/>
  <c r="G24" i="4"/>
  <c r="I24" i="4"/>
  <c r="M24" i="4"/>
  <c r="O24" i="4"/>
  <c r="Q24" i="4"/>
  <c r="S24" i="4"/>
  <c r="AA24" i="4"/>
  <c r="AC24" i="4"/>
  <c r="N42" i="1" l="1"/>
  <c r="W22" i="5"/>
  <c r="K53" i="2"/>
  <c r="L96" i="1"/>
  <c r="H42" i="1"/>
  <c r="J42" i="1"/>
  <c r="J96" i="1"/>
  <c r="J152" i="1" s="1"/>
  <c r="H96" i="1"/>
  <c r="N96" i="1"/>
  <c r="N152" i="1" s="1"/>
  <c r="L42" i="1"/>
  <c r="A165" i="6"/>
  <c r="A60" i="6"/>
  <c r="AE24" i="4"/>
  <c r="G37" i="3"/>
  <c r="G33" i="6"/>
  <c r="G48" i="6" s="1"/>
  <c r="A63" i="6"/>
  <c r="A115" i="6"/>
  <c r="K37" i="3"/>
  <c r="S29" i="5" s="1"/>
  <c r="W29" i="5" s="1"/>
  <c r="W31" i="5" s="1"/>
  <c r="K33" i="6"/>
  <c r="K48" i="6" s="1"/>
  <c r="G51" i="6" l="1"/>
  <c r="G137" i="6" s="1"/>
  <c r="G141" i="6" s="1"/>
  <c r="K51" i="6"/>
  <c r="K137" i="6" s="1"/>
  <c r="K141" i="6" s="1"/>
  <c r="W31" i="4"/>
  <c r="W33" i="4" s="1"/>
  <c r="K53" i="3"/>
  <c r="G53" i="3"/>
  <c r="AG31" i="4" l="1"/>
  <c r="AG33" i="4" s="1"/>
  <c r="W24" i="4"/>
  <c r="S31" i="5" l="1"/>
  <c r="L150" i="1" l="1"/>
  <c r="L152" i="1" s="1"/>
  <c r="H150" i="1"/>
  <c r="H152" i="1" s="1"/>
  <c r="G18" i="2" l="1"/>
  <c r="G30" i="2" s="1"/>
  <c r="G34" i="2" s="1"/>
  <c r="G37" i="2" s="1"/>
  <c r="G53" i="2" s="1"/>
</calcChain>
</file>

<file path=xl/sharedStrings.xml><?xml version="1.0" encoding="utf-8"?>
<sst xmlns="http://schemas.openxmlformats.org/spreadsheetml/2006/main" count="610" uniqueCount="259">
  <si>
    <t>Triple i Logistics Public Company Limited</t>
  </si>
  <si>
    <t>Statement of Financial Position</t>
  </si>
  <si>
    <t>Consolidated</t>
  </si>
  <si>
    <t>Separate</t>
  </si>
  <si>
    <t>financial information</t>
  </si>
  <si>
    <t>(Unaudited)</t>
  </si>
  <si>
    <t>(Audited)</t>
  </si>
  <si>
    <t>31 December</t>
  </si>
  <si>
    <t>2023</t>
  </si>
  <si>
    <t>Notes</t>
  </si>
  <si>
    <t>Baht</t>
  </si>
  <si>
    <t>Assets</t>
  </si>
  <si>
    <t>Current assets</t>
  </si>
  <si>
    <t>Cash and cash equivalents</t>
  </si>
  <si>
    <t>Short-term loans to related parties, net</t>
  </si>
  <si>
    <t>Inventories</t>
  </si>
  <si>
    <t>Other current assets</t>
  </si>
  <si>
    <t>Total current assets</t>
  </si>
  <si>
    <t>Non-current assets</t>
  </si>
  <si>
    <t>Investments in subsidiaries</t>
  </si>
  <si>
    <t>Investments in associates</t>
  </si>
  <si>
    <t>Investments in joint ventures, net</t>
  </si>
  <si>
    <t xml:space="preserve">Financial assets measured </t>
  </si>
  <si>
    <t xml:space="preserve">at fair value through </t>
  </si>
  <si>
    <t>other comprehensive income</t>
  </si>
  <si>
    <t>Investment properties, net</t>
  </si>
  <si>
    <t>Property, plant and equipment, net</t>
  </si>
  <si>
    <t>Right-of-use assets, net</t>
  </si>
  <si>
    <t>Intangible assets, net</t>
  </si>
  <si>
    <t>Deferred tax assets, net</t>
  </si>
  <si>
    <t>Retentions</t>
  </si>
  <si>
    <t>Other non-current assets</t>
  </si>
  <si>
    <t>Total non-current assets</t>
  </si>
  <si>
    <t>Total assets</t>
  </si>
  <si>
    <t xml:space="preserve">                     Director ______________________________                  Director ______________________________ </t>
  </si>
  <si>
    <t xml:space="preserve">                                                 (Mr. Tipp Dalal)                                                               (Mr. Viraj Nobnomtham)</t>
  </si>
  <si>
    <t>The accompanying notes form part of this interim financial information.</t>
  </si>
  <si>
    <t>Liabilities and equity</t>
  </si>
  <si>
    <t>Current liabilities</t>
  </si>
  <si>
    <t>Current portion of long-term loans</t>
  </si>
  <si>
    <t>from financial institutions</t>
  </si>
  <si>
    <t>Current portion of lease liabilities</t>
  </si>
  <si>
    <t>Other current liabilities</t>
  </si>
  <si>
    <t>Total current liabilities</t>
  </si>
  <si>
    <t>Non-current liabilities</t>
  </si>
  <si>
    <t>Long-term loans from</t>
  </si>
  <si>
    <t xml:space="preserve"> </t>
  </si>
  <si>
    <t>financial institutions</t>
  </si>
  <si>
    <t>Lease liabilities, net</t>
  </si>
  <si>
    <t>Employee benefit obligations</t>
  </si>
  <si>
    <t>Decommissioning provision</t>
  </si>
  <si>
    <t>Derivatives liabilities</t>
  </si>
  <si>
    <t>Other non-current liabilities</t>
  </si>
  <si>
    <t>Total non-current liabilities</t>
  </si>
  <si>
    <t>Total liabilities</t>
  </si>
  <si>
    <t xml:space="preserve">                                                                                                  </t>
  </si>
  <si>
    <t>Note</t>
  </si>
  <si>
    <t>Equity</t>
  </si>
  <si>
    <t>Share capital</t>
  </si>
  <si>
    <t>Authorised share capital</t>
  </si>
  <si>
    <t xml:space="preserve">at a par value of Baht 0.50 each </t>
  </si>
  <si>
    <t>at a par value of  Baht 0.50 each)</t>
  </si>
  <si>
    <t>Issued and paid-up share capital</t>
  </si>
  <si>
    <t xml:space="preserve">807,753,120 ordinary shares paid-up of </t>
  </si>
  <si>
    <t xml:space="preserve">Baht 0.50 each </t>
  </si>
  <si>
    <t>Share premium</t>
  </si>
  <si>
    <t>Surplus from business combination</t>
  </si>
  <si>
    <t>under common control</t>
  </si>
  <si>
    <t>Surplus from share-based payments</t>
  </si>
  <si>
    <t>Premium on treasury shares</t>
  </si>
  <si>
    <t>interest in subsidiary</t>
  </si>
  <si>
    <t>Retained earnings</t>
  </si>
  <si>
    <t>Appropriated - Legal reserve</t>
  </si>
  <si>
    <t>Unappropriated</t>
  </si>
  <si>
    <t>Other components of equity</t>
  </si>
  <si>
    <t>Total equity</t>
  </si>
  <si>
    <t>Total liabilities and equity</t>
  </si>
  <si>
    <t xml:space="preserve">       </t>
  </si>
  <si>
    <t>Statement of Comprehensive Income</t>
  </si>
  <si>
    <t>Revenue from services</t>
  </si>
  <si>
    <t>Revenue from sales</t>
  </si>
  <si>
    <t>Cost of services</t>
  </si>
  <si>
    <t>Cost of sales</t>
  </si>
  <si>
    <t>Gross profit</t>
  </si>
  <si>
    <t>Dividend income</t>
  </si>
  <si>
    <t>Other income</t>
  </si>
  <si>
    <t>Selling expenses</t>
  </si>
  <si>
    <t>Administrative expenses</t>
  </si>
  <si>
    <t>Expected credit losses of trade receivables</t>
  </si>
  <si>
    <t>Other gains (losses), net</t>
  </si>
  <si>
    <t>Finance costs</t>
  </si>
  <si>
    <t>Share of profits from investments</t>
  </si>
  <si>
    <t>in associates and joint ventures</t>
  </si>
  <si>
    <t>Profit before income tax</t>
  </si>
  <si>
    <t>Income tax</t>
  </si>
  <si>
    <t>Other comprehensive income:</t>
  </si>
  <si>
    <t xml:space="preserve">Items that will be reclassified </t>
  </si>
  <si>
    <t>subsequently to profit and loss</t>
  </si>
  <si>
    <t>Currency translation differences</t>
  </si>
  <si>
    <t>on financial information</t>
  </si>
  <si>
    <t xml:space="preserve">Share of other comprehensive income of </t>
  </si>
  <si>
    <t>associates and joint ventures</t>
  </si>
  <si>
    <t>Other comprehensive income</t>
  </si>
  <si>
    <t>for the period, net of tax</t>
  </si>
  <si>
    <t>Total comprehensive income for the period</t>
  </si>
  <si>
    <t>Basic earnings per share</t>
  </si>
  <si>
    <t>Diluted earnings per share</t>
  </si>
  <si>
    <t>9.2, 9.3</t>
  </si>
  <si>
    <t>joint ventures</t>
  </si>
  <si>
    <t>Statement of Changes in Equity</t>
  </si>
  <si>
    <t>Consolidated financial information (unaudited)</t>
  </si>
  <si>
    <t>Currency</t>
  </si>
  <si>
    <t>Share of other</t>
  </si>
  <si>
    <t>Issued and</t>
  </si>
  <si>
    <t>business</t>
  </si>
  <si>
    <t>Discount from</t>
  </si>
  <si>
    <t xml:space="preserve"> translation</t>
  </si>
  <si>
    <t>comprehensive</t>
  </si>
  <si>
    <t>paid-up</t>
  </si>
  <si>
    <t>combination</t>
  </si>
  <si>
    <t>Premium on</t>
  </si>
  <si>
    <t xml:space="preserve"> changes in</t>
  </si>
  <si>
    <t>differences</t>
  </si>
  <si>
    <t xml:space="preserve"> income of</t>
  </si>
  <si>
    <t>ordinary</t>
  </si>
  <si>
    <t>Share</t>
  </si>
  <si>
    <t>under</t>
  </si>
  <si>
    <t>share-based</t>
  </si>
  <si>
    <t>treasury</t>
  </si>
  <si>
    <t>shareholding of</t>
  </si>
  <si>
    <t>Appropriated</t>
  </si>
  <si>
    <t>on financial</t>
  </si>
  <si>
    <t>shares</t>
  </si>
  <si>
    <t>premium</t>
  </si>
  <si>
    <t>common control</t>
  </si>
  <si>
    <t>payments</t>
  </si>
  <si>
    <t>subsidiary</t>
  </si>
  <si>
    <t xml:space="preserve"> - Legal reserve</t>
  </si>
  <si>
    <t>information</t>
  </si>
  <si>
    <t>Total</t>
  </si>
  <si>
    <t>Exercise of warrants</t>
  </si>
  <si>
    <t>Dividend paid</t>
  </si>
  <si>
    <t>Opening balances as at 1 January 2023</t>
  </si>
  <si>
    <t>Issue ordinary shares</t>
  </si>
  <si>
    <t xml:space="preserve"> Director _____________________________________________                     Director _____________________________________________ </t>
  </si>
  <si>
    <t>Separate financial information (unaudited)</t>
  </si>
  <si>
    <t xml:space="preserve"> ordinary shares</t>
  </si>
  <si>
    <t>- Legal reserve</t>
  </si>
  <si>
    <t xml:space="preserve">                    Director ______________________________                  Director ______________________________ </t>
  </si>
  <si>
    <t>Statement of Cash Flows</t>
  </si>
  <si>
    <t>Cash flows from operating activities</t>
  </si>
  <si>
    <t>Adjustments for:</t>
  </si>
  <si>
    <t>Depreciation and amortisation</t>
  </si>
  <si>
    <t>Share of profit from investments in</t>
  </si>
  <si>
    <t>and a joint venture</t>
  </si>
  <si>
    <t>(Gain) loss on disposal and write-off of equipment</t>
  </si>
  <si>
    <t>Employment benefit obligations</t>
  </si>
  <si>
    <t>Gain on changes in fair value of derivatives</t>
  </si>
  <si>
    <t xml:space="preserve">Gain on termination of  lease contracts </t>
  </si>
  <si>
    <t>Interest income</t>
  </si>
  <si>
    <t>Profit (loss) from operating activities before</t>
  </si>
  <si>
    <t>changes in working capital</t>
  </si>
  <si>
    <t>Changes in working capital</t>
  </si>
  <si>
    <t>Operating assets decrease (increase)</t>
  </si>
  <si>
    <t>Operating liabilities increase (decrease)</t>
  </si>
  <si>
    <t>Cash flows from operations</t>
  </si>
  <si>
    <t>Income tax paid</t>
  </si>
  <si>
    <t>Net cash generated from (used in) operating activities</t>
  </si>
  <si>
    <t>Cash flows from investing activities</t>
  </si>
  <si>
    <t>Interest received</t>
  </si>
  <si>
    <t>Proceeds from disposal of equipment</t>
  </si>
  <si>
    <t>intangible assets</t>
  </si>
  <si>
    <t>Payment for investments in associates</t>
  </si>
  <si>
    <t>and joint ventures</t>
  </si>
  <si>
    <t>Payment for short-term loans to related parties</t>
  </si>
  <si>
    <t>Proceeds from short-term loans to related parties</t>
  </si>
  <si>
    <t>Dividend received from subsidiaries</t>
  </si>
  <si>
    <t>Dividend received from associates and joint ventures</t>
  </si>
  <si>
    <t>Net cash used in investing activities</t>
  </si>
  <si>
    <t>Cash flows from financing activities</t>
  </si>
  <si>
    <t>Interest paid</t>
  </si>
  <si>
    <t>Proceeds from short-term loans from financial institutions</t>
  </si>
  <si>
    <t>Repayment on short-term loans from financial institutions</t>
  </si>
  <si>
    <t>Payment for lease liabilities</t>
  </si>
  <si>
    <t>Proceeds from issuing ordinary shares</t>
  </si>
  <si>
    <t>Proceeds from exercise of warrants</t>
  </si>
  <si>
    <t>Net increase (decrease) in cash and cash equivalents</t>
  </si>
  <si>
    <t>Cash and cash equivalents at the beginning of the period</t>
  </si>
  <si>
    <t>Exchange gains on cash and cash equivalents</t>
  </si>
  <si>
    <t>Cash and cash equivalents at the end of the period</t>
  </si>
  <si>
    <t>Non-cash transactions</t>
  </si>
  <si>
    <t>Right-of-use assets acquired under lease contracts</t>
  </si>
  <si>
    <t>Dividend payable</t>
  </si>
  <si>
    <t>Purchase of fixed assets on payable</t>
  </si>
  <si>
    <t>Premium</t>
  </si>
  <si>
    <t>on treasury</t>
  </si>
  <si>
    <t>Share of other comprehensive income</t>
  </si>
  <si>
    <t>of associates and joint ventures</t>
  </si>
  <si>
    <t xml:space="preserve">Discount from changes in </t>
  </si>
  <si>
    <t>Repayment on long-term loans from financial institutions</t>
  </si>
  <si>
    <t xml:space="preserve">                                                (Mr. Tipp Dalal)                                                                (Mr. Viraj Nobnomtham)</t>
  </si>
  <si>
    <t xml:space="preserve">                                                   (Mr. Tipp Dalal)                                                             (Mr. Viraj Nobnomtham)</t>
  </si>
  <si>
    <t xml:space="preserve">                                                  (Mr. Tipp Dalal)                                                               (Mr. Viraj Nobnomtham)</t>
  </si>
  <si>
    <t>Corporate income tax payables</t>
  </si>
  <si>
    <t>Trade and other current payables</t>
  </si>
  <si>
    <t>Appropriated - Treasury share reserve</t>
  </si>
  <si>
    <t>from investments in associates and</t>
  </si>
  <si>
    <t>joint ventures and income tax</t>
  </si>
  <si>
    <t>Total items that will be reclassified</t>
  </si>
  <si>
    <t>subsequently to profit or loss</t>
  </si>
  <si>
    <r>
      <t xml:space="preserve">Statement of Financial Position </t>
    </r>
    <r>
      <rPr>
        <sz val="9"/>
        <rFont val="Arial"/>
        <family val="2"/>
      </rPr>
      <t>(continued)</t>
    </r>
  </si>
  <si>
    <r>
      <t xml:space="preserve">Liabilities and equity </t>
    </r>
    <r>
      <rPr>
        <sz val="9"/>
        <rFont val="Arial"/>
        <family val="2"/>
      </rPr>
      <t>(continued)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</si>
  <si>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shares</t>
    </r>
  </si>
  <si>
    <r>
      <t xml:space="preserve">Statement of Comprehensive Income </t>
    </r>
    <r>
      <rPr>
        <sz val="9"/>
        <rFont val="Arial"/>
        <family val="2"/>
      </rPr>
      <t>(continued)</t>
    </r>
  </si>
  <si>
    <t>2024</t>
  </si>
  <si>
    <t>Opening balances as at 1 January 2024</t>
  </si>
  <si>
    <t>Surplus</t>
  </si>
  <si>
    <t>arising from</t>
  </si>
  <si>
    <t>- Treasury share</t>
  </si>
  <si>
    <t>reserve</t>
  </si>
  <si>
    <t>Treasury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</si>
  <si>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</si>
  <si>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Short-term loans from financial institutions</t>
  </si>
  <si>
    <t>Payment for treasury shares</t>
  </si>
  <si>
    <t xml:space="preserve">807,753,120  ordinary shares </t>
  </si>
  <si>
    <t xml:space="preserve">Payment for financial assets measured at fair value through </t>
  </si>
  <si>
    <t>Treasury shares</t>
  </si>
  <si>
    <t>Treasury share reserve</t>
  </si>
  <si>
    <t>Net cash generated from (used in) financing activities</t>
  </si>
  <si>
    <t>Trade and other current receivables, net</t>
  </si>
  <si>
    <t xml:space="preserve">(2023: 808,495,670 ordinary shares </t>
  </si>
  <si>
    <t xml:space="preserve">Profit before share of profits </t>
  </si>
  <si>
    <t>Profit for the period</t>
  </si>
  <si>
    <t>Earnings per share - owners of the Company</t>
  </si>
  <si>
    <t>Reversal of impairment losses on short-term loans</t>
  </si>
  <si>
    <t>to related parties</t>
  </si>
  <si>
    <t>Expected credit losses (reversal)</t>
  </si>
  <si>
    <t>Gain on disposal of investments in an associate</t>
  </si>
  <si>
    <t>(Gains) losses on foreign exchange rates</t>
  </si>
  <si>
    <t>Trade and other current receivables</t>
  </si>
  <si>
    <t>Payment for purchase of equipment and</t>
  </si>
  <si>
    <t>Proceeds from disposal of investments in a joint venture</t>
  </si>
  <si>
    <r>
      <t xml:space="preserve">Statement of Cash Flows </t>
    </r>
    <r>
      <rPr>
        <sz val="9"/>
        <rFont val="Arial"/>
        <family val="2"/>
      </rPr>
      <t>(continued)</t>
    </r>
  </si>
  <si>
    <t>(Mr. Tipp Dalal)</t>
  </si>
  <si>
    <t xml:space="preserve">         (Mr. Viraj Nobnomtham)</t>
  </si>
  <si>
    <t xml:space="preserve">           (Mr. Tipp Dalal)</t>
  </si>
  <si>
    <t xml:space="preserve">                    (Mr. Viraj Nobnomtham)</t>
  </si>
  <si>
    <t>As at 30 September 2024</t>
  </si>
  <si>
    <t>For the three-month period ended 30 September 2024</t>
  </si>
  <si>
    <t>For the nine-month period ended 30 September 2024</t>
  </si>
  <si>
    <t>30 September</t>
  </si>
  <si>
    <t>Closing balance as at 30 September 2023</t>
  </si>
  <si>
    <t>Closing balance as at 30 September 2024</t>
  </si>
  <si>
    <t>-</t>
  </si>
  <si>
    <t>Short-term loans from related parties</t>
  </si>
  <si>
    <t>Proceeds from short-term loans from related parties</t>
  </si>
  <si>
    <t xml:space="preserve">Profit (loss) before share of profits </t>
  </si>
  <si>
    <r>
      <t xml:space="preserve">Statement of Changes in Equity </t>
    </r>
    <r>
      <rPr>
        <sz val="9"/>
        <rFont val="Arial"/>
        <family val="2"/>
      </rPr>
      <t>(continued)</t>
    </r>
  </si>
  <si>
    <t>Employee benefit obligations -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</si>
</sst>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_-* #,##0.00\ _€_-;\-* #,##0.00\ _€_-;_-* &quot;-&quot;??\ _€_-;_-@_-"/>
    <numFmt numFmtId="168" formatCode="_-* #,##0.00\ &quot;€&quot;_-;\-* #,##0.00\ &quot;€&quot;_-;_-* &quot;-&quot;??\ &quot;€&quot;_-;_-@_-"/>
    <numFmt numFmtId="169" formatCode="#,##0.0000;\(#,##0.0000\);\-"/>
    <numFmt numFmtId="170" formatCode="#,##0;\ \(#,##0\);\-"/>
    <numFmt numFmtId="171" formatCode="_(#,##0_);\(#,##0\);_(&quot;-&quot;??_)"/>
    <numFmt numFmtId="172" formatCode="_-* #,##0.0000_-;\-* #,##0.0000_-;_-* &quot;-&quot;??_-;_-@_-"/>
  </numFmts>
  <fonts count="57">
    <font>
      <sz val="11"/>
      <color theme="1"/>
      <name val="Calibri"/>
      <family val="2"/>
      <charset val="222"/>
      <scheme val="minor"/>
    </font>
    <font>
      <sz val="10"/>
      <name val="Times New Roman"/>
      <family val="1"/>
      <charset val="222"/>
    </font>
    <font>
      <sz val="10"/>
      <name val="Arial"/>
      <family val="2"/>
      <charset val="222"/>
    </font>
    <font>
      <sz val="10"/>
      <name val="ApFont"/>
      <charset val="222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sz val="10"/>
      <name val="Cordia New"/>
      <family val="2"/>
      <charset val="222"/>
    </font>
    <font>
      <sz val="14"/>
      <name val="Angsana New"/>
      <family val="1"/>
      <charset val="222"/>
    </font>
    <font>
      <sz val="11"/>
      <color indexed="8"/>
      <name val="Calibri"/>
      <family val="2"/>
      <charset val="222"/>
    </font>
    <font>
      <sz val="11"/>
      <color indexed="8"/>
      <name val="Times New Roman"/>
      <family val="2"/>
      <charset val="222"/>
    </font>
    <font>
      <b/>
      <sz val="11"/>
      <color indexed="52"/>
      <name val="Times New Roman"/>
      <family val="2"/>
      <charset val="222"/>
    </font>
    <font>
      <sz val="11"/>
      <color indexed="8"/>
      <name val="Arial"/>
      <family val="2"/>
      <charset val="222"/>
    </font>
    <font>
      <sz val="10"/>
      <color indexed="8"/>
      <name val="Arial Unicode MS"/>
      <family val="2"/>
      <charset val="222"/>
    </font>
    <font>
      <sz val="10"/>
      <color indexed="8"/>
      <name val="Arial"/>
      <family val="2"/>
      <charset val="222"/>
    </font>
    <font>
      <b/>
      <sz val="15"/>
      <color indexed="54"/>
      <name val="Times New Roman"/>
      <family val="2"/>
      <charset val="222"/>
    </font>
    <font>
      <b/>
      <sz val="13"/>
      <color indexed="54"/>
      <name val="Times New Roman"/>
      <family val="2"/>
      <charset val="222"/>
    </font>
    <font>
      <b/>
      <sz val="11"/>
      <color indexed="54"/>
      <name val="Times New Roman"/>
      <family val="2"/>
      <charset val="222"/>
    </font>
    <font>
      <u/>
      <sz val="10"/>
      <color indexed="16"/>
      <name val="Georgia"/>
      <family val="1"/>
      <charset val="222"/>
    </font>
    <font>
      <sz val="11"/>
      <color indexed="52"/>
      <name val="Times New Roman"/>
      <family val="2"/>
      <charset val="222"/>
    </font>
    <font>
      <sz val="11"/>
      <color indexed="60"/>
      <name val="Times New Roman"/>
      <family val="2"/>
      <charset val="222"/>
    </font>
    <font>
      <sz val="18"/>
      <color indexed="54"/>
      <name val="Calibri Light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Times New Roman"/>
      <family val="2"/>
      <charset val="222"/>
    </font>
    <font>
      <sz val="11"/>
      <color theme="0"/>
      <name val="Times New Roman"/>
      <family val="2"/>
      <charset val="222"/>
    </font>
    <font>
      <sz val="11"/>
      <color rgb="FF9C0006"/>
      <name val="Times New Roman"/>
      <family val="2"/>
      <charset val="222"/>
    </font>
    <font>
      <b/>
      <sz val="11"/>
      <color theme="0"/>
      <name val="Times New Roman"/>
      <family val="2"/>
      <charset val="222"/>
    </font>
    <font>
      <i/>
      <sz val="11"/>
      <color rgb="FF7F7F7F"/>
      <name val="Times New Roman"/>
      <family val="2"/>
      <charset val="222"/>
    </font>
    <font>
      <u/>
      <sz val="10"/>
      <color rgb="FF0563C1"/>
      <name val="Georgia"/>
      <family val="1"/>
      <charset val="222"/>
    </font>
    <font>
      <sz val="11"/>
      <color rgb="FF006100"/>
      <name val="Times New Roman"/>
      <family val="2"/>
      <charset val="222"/>
    </font>
    <font>
      <u/>
      <sz val="10"/>
      <color rgb="FF0000FF"/>
      <name val="Georgia"/>
      <family val="1"/>
      <charset val="222"/>
    </font>
    <font>
      <sz val="10"/>
      <color rgb="FF0000FF"/>
      <name val="Arial Unicode MS"/>
      <family val="2"/>
      <charset val="222"/>
    </font>
    <font>
      <u/>
      <sz val="10"/>
      <color theme="10"/>
      <name val="Georgia"/>
      <family val="1"/>
      <charset val="222"/>
    </font>
    <font>
      <u/>
      <sz val="10"/>
      <color theme="10"/>
      <name val="Arial Unicode MS"/>
      <family val="2"/>
      <charset val="222"/>
    </font>
    <font>
      <sz val="11"/>
      <color rgb="FF3F3F76"/>
      <name val="Times New Roman"/>
      <family val="2"/>
      <charset val="222"/>
    </font>
    <font>
      <sz val="10"/>
      <color theme="1"/>
      <name val="Arial"/>
      <family val="2"/>
      <charset val="222"/>
    </font>
    <font>
      <sz val="11"/>
      <color theme="1"/>
      <name val="Arial"/>
      <family val="2"/>
      <charset val="222"/>
    </font>
    <font>
      <sz val="11"/>
      <color rgb="FF000000"/>
      <name val="Calibri"/>
      <family val="2"/>
      <charset val="222"/>
      <scheme val="minor"/>
    </font>
    <font>
      <sz val="10"/>
      <color theme="1"/>
      <name val="Arial Unicode MS"/>
      <family val="2"/>
      <charset val="222"/>
    </font>
    <font>
      <b/>
      <sz val="11"/>
      <color rgb="FF3F3F3F"/>
      <name val="Times New Roman"/>
      <family val="2"/>
      <charset val="222"/>
    </font>
    <font>
      <b/>
      <sz val="11"/>
      <color theme="1"/>
      <name val="Times New Roman"/>
      <family val="2"/>
      <charset val="222"/>
    </font>
    <font>
      <sz val="11"/>
      <color rgb="FFFF0000"/>
      <name val="Times New Roman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indexed="8"/>
      <name val="Arial"/>
      <family val="2"/>
    </font>
    <font>
      <sz val="8"/>
      <color indexed="10"/>
      <name val="Arial"/>
      <family val="2"/>
    </font>
    <font>
      <b/>
      <sz val="8"/>
      <color indexed="10"/>
      <name val="Arial"/>
      <family val="2"/>
    </font>
    <font>
      <b/>
      <sz val="8"/>
      <color indexed="8"/>
      <name val="Arial"/>
      <family val="2"/>
    </font>
    <font>
      <sz val="9"/>
      <color indexed="10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6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32">
    <xf numFmtId="0" fontId="0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1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15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3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20" borderId="0" applyNumberFormat="0" applyBorder="0" applyAlignment="0" applyProtection="0"/>
    <xf numFmtId="0" fontId="23" fillId="12" borderId="0" applyNumberFormat="0" applyBorder="0" applyAlignment="0" applyProtection="0"/>
    <xf numFmtId="0" fontId="23" fillId="10" borderId="0" applyNumberFormat="0" applyBorder="0" applyAlignment="0" applyProtection="0"/>
    <xf numFmtId="0" fontId="23" fillId="9" borderId="0" applyNumberFormat="0" applyBorder="0" applyAlignment="0" applyProtection="0"/>
    <xf numFmtId="0" fontId="24" fillId="13" borderId="0" applyNumberFormat="0" applyBorder="0" applyAlignment="0" applyProtection="0"/>
    <xf numFmtId="0" fontId="10" fillId="3" borderId="12" applyNumberFormat="0" applyAlignment="0" applyProtection="0"/>
    <xf numFmtId="0" fontId="25" fillId="21" borderId="13" applyNumberFormat="0" applyAlignment="0" applyProtection="0"/>
    <xf numFmtId="43" fontId="8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wrapText="1"/>
    </xf>
    <xf numFmtId="0" fontId="28" fillId="6" borderId="0" applyNumberFormat="0" applyBorder="0" applyAlignment="0" applyProtection="0"/>
    <xf numFmtId="0" fontId="14" fillId="0" borderId="1" applyNumberFormat="0" applyFill="0" applyAlignment="0" applyProtection="0"/>
    <xf numFmtId="0" fontId="15" fillId="0" borderId="14" applyNumberFormat="0" applyFill="0" applyAlignment="0" applyProtection="0"/>
    <xf numFmtId="0" fontId="16" fillId="0" borderId="2" applyNumberFormat="0" applyFill="0" applyAlignment="0" applyProtection="0"/>
    <xf numFmtId="0" fontId="1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31" fillId="0" borderId="3" applyNumberFormat="0" applyFill="0" applyAlignment="0">
      <alignment wrapText="1"/>
      <protection locked="0"/>
    </xf>
    <xf numFmtId="0" fontId="32" fillId="0" borderId="0" applyNumberFormat="0" applyFill="0" applyBorder="0" applyAlignment="0" applyProtection="0"/>
    <xf numFmtId="0" fontId="27" fillId="0" borderId="3" applyNumberFormat="0" applyFill="0" applyBorder="0" applyAlignment="0">
      <protection locked="0"/>
    </xf>
    <xf numFmtId="0" fontId="27" fillId="0" borderId="3" applyNumberFormat="0" applyFill="0" applyBorder="0" applyAlignment="0">
      <alignment wrapText="1"/>
      <protection locked="0"/>
    </xf>
    <xf numFmtId="0" fontId="33" fillId="3" borderId="12" applyNumberFormat="0" applyAlignment="0" applyProtection="0"/>
    <xf numFmtId="0" fontId="18" fillId="0" borderId="4" applyNumberFormat="0" applyFill="0" applyAlignment="0" applyProtection="0"/>
    <xf numFmtId="0" fontId="19" fillId="22" borderId="0" applyNumberFormat="0" applyBorder="0" applyAlignment="0" applyProtection="0"/>
    <xf numFmtId="0" fontId="2" fillId="0" borderId="0"/>
    <xf numFmtId="0" fontId="21" fillId="0" borderId="0"/>
    <xf numFmtId="0" fontId="34" fillId="0" borderId="0">
      <protection locked="0"/>
    </xf>
    <xf numFmtId="0" fontId="1" fillId="0" borderId="0"/>
    <xf numFmtId="0" fontId="5" fillId="0" borderId="0"/>
    <xf numFmtId="0" fontId="1" fillId="0" borderId="0"/>
    <xf numFmtId="0" fontId="5" fillId="0" borderId="0"/>
    <xf numFmtId="0" fontId="2" fillId="0" borderId="0"/>
    <xf numFmtId="0" fontId="21" fillId="0" borderId="0"/>
    <xf numFmtId="0" fontId="21" fillId="0" borderId="0"/>
    <xf numFmtId="0" fontId="35" fillId="0" borderId="0"/>
    <xf numFmtId="0" fontId="5" fillId="0" borderId="0"/>
    <xf numFmtId="0" fontId="2" fillId="0" borderId="0"/>
    <xf numFmtId="0" fontId="4" fillId="0" borderId="0"/>
    <xf numFmtId="0" fontId="6" fillId="0" borderId="0"/>
    <xf numFmtId="0" fontId="21" fillId="0" borderId="0"/>
    <xf numFmtId="0" fontId="7" fillId="0" borderId="0"/>
    <xf numFmtId="0" fontId="34" fillId="0" borderId="0"/>
    <xf numFmtId="0" fontId="2" fillId="0" borderId="0"/>
    <xf numFmtId="0" fontId="2" fillId="0" borderId="0"/>
    <xf numFmtId="0" fontId="35" fillId="0" borderId="0"/>
    <xf numFmtId="0" fontId="4" fillId="0" borderId="0"/>
    <xf numFmtId="0" fontId="7" fillId="0" borderId="0"/>
    <xf numFmtId="0" fontId="34" fillId="0" borderId="0">
      <protection locked="0"/>
    </xf>
    <xf numFmtId="0" fontId="7" fillId="0" borderId="0"/>
    <xf numFmtId="0" fontId="2" fillId="0" borderId="0">
      <protection locked="0"/>
    </xf>
    <xf numFmtId="0" fontId="36" fillId="0" borderId="0"/>
    <xf numFmtId="0" fontId="21" fillId="0" borderId="0"/>
    <xf numFmtId="0" fontId="3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9" fillId="23" borderId="15" applyNumberFormat="0" applyFont="0" applyAlignment="0" applyProtection="0"/>
    <xf numFmtId="0" fontId="38" fillId="3" borderId="16" applyNumberFormat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39" fillId="0" borderId="5" applyNumberFormat="0" applyFill="0" applyAlignment="0" applyProtection="0"/>
    <xf numFmtId="0" fontId="40" fillId="0" borderId="0" applyNumberFormat="0" applyFill="0" applyBorder="0" applyAlignment="0" applyProtection="0"/>
  </cellStyleXfs>
  <cellXfs count="301">
    <xf numFmtId="0" fontId="0" fillId="0" borderId="0" xfId="0"/>
    <xf numFmtId="165" fontId="41" fillId="0" borderId="0" xfId="94" applyNumberFormat="1" applyFont="1" applyAlignment="1">
      <alignment vertical="center"/>
    </xf>
    <xf numFmtId="0" fontId="41" fillId="0" borderId="0" xfId="94" applyFont="1" applyAlignment="1">
      <alignment horizontal="left" vertical="center"/>
    </xf>
    <xf numFmtId="0" fontId="41" fillId="0" borderId="0" xfId="94" applyFont="1" applyAlignment="1">
      <alignment horizontal="centerContinuous" vertical="center"/>
    </xf>
    <xf numFmtId="0" fontId="41" fillId="0" borderId="0" xfId="94" applyFont="1" applyAlignment="1">
      <alignment horizontal="center" vertical="center"/>
    </xf>
    <xf numFmtId="165" fontId="41" fillId="0" borderId="6" xfId="94" applyNumberFormat="1" applyFont="1" applyBorder="1" applyAlignment="1">
      <alignment vertical="center"/>
    </xf>
    <xf numFmtId="0" fontId="41" fillId="0" borderId="6" xfId="94" applyFont="1" applyBorder="1" applyAlignment="1">
      <alignment horizontal="left" vertical="center"/>
    </xf>
    <xf numFmtId="0" fontId="41" fillId="0" borderId="6" xfId="94" applyFont="1" applyBorder="1" applyAlignment="1">
      <alignment horizontal="centerContinuous" vertical="center"/>
    </xf>
    <xf numFmtId="0" fontId="41" fillId="0" borderId="6" xfId="94" applyFont="1" applyBorder="1" applyAlignment="1">
      <alignment horizontal="center" vertical="center"/>
    </xf>
    <xf numFmtId="0" fontId="42" fillId="0" borderId="0" xfId="94" applyFont="1" applyAlignment="1">
      <alignment horizontal="center" vertical="center"/>
    </xf>
    <xf numFmtId="0" fontId="41" fillId="0" borderId="0" xfId="122" applyFont="1" applyAlignment="1">
      <alignment horizontal="left" vertical="center"/>
    </xf>
    <xf numFmtId="0" fontId="41" fillId="0" borderId="0" xfId="94" applyFont="1" applyAlignment="1">
      <alignment vertical="center"/>
    </xf>
    <xf numFmtId="0" fontId="42" fillId="0" borderId="0" xfId="94" applyFont="1" applyAlignment="1">
      <alignment vertical="center"/>
    </xf>
    <xf numFmtId="0" fontId="42" fillId="0" borderId="0" xfId="122" applyFont="1" applyAlignment="1">
      <alignment horizontal="left" vertical="center"/>
    </xf>
    <xf numFmtId="0" fontId="42" fillId="0" borderId="0" xfId="94" quotePrefix="1" applyFont="1" applyAlignment="1">
      <alignment horizontal="center" vertical="center"/>
    </xf>
    <xf numFmtId="165" fontId="42" fillId="0" borderId="0" xfId="120" applyNumberFormat="1" applyFont="1" applyAlignment="1">
      <alignment vertical="center"/>
    </xf>
    <xf numFmtId="0" fontId="42" fillId="0" borderId="0" xfId="120" applyFont="1" applyAlignment="1">
      <alignment horizontal="center" vertical="center"/>
    </xf>
    <xf numFmtId="0" fontId="42" fillId="0" borderId="0" xfId="121" applyFont="1" applyAlignment="1">
      <alignment horizontal="left" vertical="center"/>
    </xf>
    <xf numFmtId="9" fontId="42" fillId="0" borderId="0" xfId="126" applyFont="1" applyFill="1" applyAlignment="1">
      <alignment horizontal="left" vertical="center"/>
    </xf>
    <xf numFmtId="0" fontId="41" fillId="0" borderId="0" xfId="120" applyFont="1" applyAlignment="1">
      <alignment horizontal="center" vertical="center"/>
    </xf>
    <xf numFmtId="165" fontId="42" fillId="0" borderId="0" xfId="0" applyNumberFormat="1" applyFont="1" applyAlignment="1">
      <alignment vertical="center"/>
    </xf>
    <xf numFmtId="0" fontId="42" fillId="0" borderId="0" xfId="0" applyFont="1" applyAlignment="1">
      <alignment vertical="center"/>
    </xf>
    <xf numFmtId="0" fontId="42" fillId="0" borderId="6" xfId="94" applyFont="1" applyBorder="1" applyAlignment="1">
      <alignment horizontal="left" vertical="center"/>
    </xf>
    <xf numFmtId="165" fontId="41" fillId="0" borderId="0" xfId="94" applyNumberFormat="1" applyFont="1" applyAlignment="1">
      <alignment horizontal="left" vertical="center"/>
    </xf>
    <xf numFmtId="165" fontId="41" fillId="0" borderId="6" xfId="94" applyNumberFormat="1" applyFont="1" applyBorder="1" applyAlignment="1">
      <alignment horizontal="left" vertical="center"/>
    </xf>
    <xf numFmtId="0" fontId="42" fillId="0" borderId="0" xfId="122" applyFont="1" applyAlignment="1">
      <alignment vertical="center"/>
    </xf>
    <xf numFmtId="166" fontId="42" fillId="0" borderId="0" xfId="94" applyNumberFormat="1" applyFont="1" applyAlignment="1">
      <alignment vertical="center"/>
    </xf>
    <xf numFmtId="0" fontId="42" fillId="0" borderId="0" xfId="122" applyFont="1" applyAlignment="1">
      <alignment horizontal="centerContinuous" vertical="center"/>
    </xf>
    <xf numFmtId="166" fontId="41" fillId="0" borderId="0" xfId="94" applyNumberFormat="1" applyFont="1" applyAlignment="1">
      <alignment horizontal="centerContinuous" vertical="center"/>
    </xf>
    <xf numFmtId="0" fontId="42" fillId="0" borderId="0" xfId="28" applyNumberFormat="1" applyFont="1" applyFill="1" applyAlignment="1">
      <alignment horizontal="center" vertical="center"/>
    </xf>
    <xf numFmtId="0" fontId="42" fillId="0" borderId="0" xfId="112" applyFont="1" applyAlignment="1">
      <alignment vertical="center"/>
    </xf>
    <xf numFmtId="0" fontId="42" fillId="0" borderId="0" xfId="122" quotePrefix="1" applyFont="1" applyAlignment="1">
      <alignment vertical="center"/>
    </xf>
    <xf numFmtId="166" fontId="42" fillId="0" borderId="0" xfId="94" quotePrefix="1" applyNumberFormat="1" applyFont="1" applyAlignment="1">
      <alignment vertical="center"/>
    </xf>
    <xf numFmtId="0" fontId="42" fillId="0" borderId="0" xfId="94" applyFont="1" applyAlignment="1">
      <alignment horizontal="centerContinuous" vertical="center"/>
    </xf>
    <xf numFmtId="0" fontId="41" fillId="0" borderId="6" xfId="122" applyFont="1" applyBorder="1" applyAlignment="1">
      <alignment horizontal="left" vertical="center"/>
    </xf>
    <xf numFmtId="0" fontId="42" fillId="0" borderId="6" xfId="94" applyFont="1" applyBorder="1" applyAlignment="1">
      <alignment horizontal="centerContinuous" vertical="center"/>
    </xf>
    <xf numFmtId="0" fontId="42" fillId="0" borderId="6" xfId="94" applyFont="1" applyBorder="1" applyAlignment="1">
      <alignment horizontal="center" vertical="center"/>
    </xf>
    <xf numFmtId="0" fontId="41" fillId="0" borderId="0" xfId="122" applyFont="1" applyAlignment="1">
      <alignment vertical="center"/>
    </xf>
    <xf numFmtId="0" fontId="44" fillId="0" borderId="0" xfId="94" applyFont="1" applyAlignment="1">
      <alignment vertical="center"/>
    </xf>
    <xf numFmtId="0" fontId="44" fillId="0" borderId="0" xfId="122" applyFont="1" applyAlignment="1">
      <alignment vertical="center"/>
    </xf>
    <xf numFmtId="0" fontId="42" fillId="0" borderId="0" xfId="0" applyFont="1"/>
    <xf numFmtId="0" fontId="42" fillId="0" borderId="0" xfId="94" applyFont="1" applyAlignment="1">
      <alignment horizontal="left" vertical="center"/>
    </xf>
    <xf numFmtId="0" fontId="45" fillId="0" borderId="0" xfId="94" applyFont="1" applyAlignment="1">
      <alignment vertical="center"/>
    </xf>
    <xf numFmtId="166" fontId="45" fillId="0" borderId="0" xfId="94" applyNumberFormat="1" applyFont="1" applyAlignment="1">
      <alignment vertical="center"/>
    </xf>
    <xf numFmtId="166" fontId="45" fillId="0" borderId="11" xfId="0" applyNumberFormat="1" applyFont="1" applyBorder="1" applyAlignment="1">
      <alignment horizontal="centerContinuous" vertical="center"/>
    </xf>
    <xf numFmtId="15" fontId="45" fillId="0" borderId="0" xfId="94" quotePrefix="1" applyNumberFormat="1" applyFont="1" applyAlignment="1">
      <alignment vertical="center"/>
    </xf>
    <xf numFmtId="0" fontId="45" fillId="0" borderId="0" xfId="94" quotePrefix="1" applyFont="1" applyAlignment="1">
      <alignment vertical="center"/>
    </xf>
    <xf numFmtId="166" fontId="45" fillId="0" borderId="0" xfId="122" applyNumberFormat="1" applyFont="1" applyAlignment="1">
      <alignment horizontal="right" vertical="center"/>
    </xf>
    <xf numFmtId="170" fontId="45" fillId="0" borderId="0" xfId="94" applyNumberFormat="1" applyFont="1" applyAlignment="1">
      <alignment horizontal="right" vertical="center"/>
    </xf>
    <xf numFmtId="170" fontId="45" fillId="0" borderId="0" xfId="94" applyNumberFormat="1" applyFont="1" applyAlignment="1">
      <alignment horizontal="center" vertical="center"/>
    </xf>
    <xf numFmtId="166" fontId="45" fillId="0" borderId="0" xfId="122" applyNumberFormat="1" applyFont="1" applyAlignment="1">
      <alignment vertical="center"/>
    </xf>
    <xf numFmtId="170" fontId="45" fillId="0" borderId="0" xfId="122" applyNumberFormat="1" applyFont="1" applyAlignment="1">
      <alignment horizontal="right" vertical="center"/>
    </xf>
    <xf numFmtId="166" fontId="45" fillId="0" borderId="0" xfId="122" applyNumberFormat="1" applyFont="1" applyAlignment="1">
      <alignment vertical="center" wrapText="1"/>
    </xf>
    <xf numFmtId="166" fontId="45" fillId="0" borderId="0" xfId="122" applyNumberFormat="1" applyFont="1" applyAlignment="1">
      <alignment horizontal="centerContinuous" vertical="center" wrapText="1"/>
    </xf>
    <xf numFmtId="166" fontId="45" fillId="0" borderId="0" xfId="0" applyNumberFormat="1" applyFont="1" applyAlignment="1">
      <alignment horizontal="right" vertical="center"/>
    </xf>
    <xf numFmtId="166" fontId="45" fillId="0" borderId="0" xfId="122" applyNumberFormat="1" applyFont="1" applyAlignment="1">
      <alignment horizontal="center" vertical="center" wrapText="1"/>
    </xf>
    <xf numFmtId="166" fontId="46" fillId="0" borderId="0" xfId="122" applyNumberFormat="1" applyFont="1" applyAlignment="1">
      <alignment vertical="center" wrapText="1"/>
    </xf>
    <xf numFmtId="166" fontId="45" fillId="0" borderId="0" xfId="94" applyNumberFormat="1" applyFont="1" applyAlignment="1">
      <alignment horizontal="right" vertical="center"/>
    </xf>
    <xf numFmtId="166" fontId="45" fillId="0" borderId="0" xfId="94" applyNumberFormat="1" applyFont="1" applyAlignment="1">
      <alignment horizontal="right" vertical="center" wrapText="1"/>
    </xf>
    <xf numFmtId="166" fontId="45" fillId="0" borderId="6" xfId="122" applyNumberFormat="1" applyFont="1" applyBorder="1" applyAlignment="1">
      <alignment horizontal="centerContinuous" vertical="center" wrapText="1"/>
    </xf>
    <xf numFmtId="49" fontId="45" fillId="0" borderId="0" xfId="122" quotePrefix="1" applyNumberFormat="1" applyFont="1" applyAlignment="1">
      <alignment horizontal="right" vertical="center"/>
    </xf>
    <xf numFmtId="49" fontId="45" fillId="0" borderId="0" xfId="122" quotePrefix="1" applyNumberFormat="1" applyFont="1" applyAlignment="1">
      <alignment horizontal="right" vertical="center" wrapText="1"/>
    </xf>
    <xf numFmtId="0" fontId="45" fillId="0" borderId="6" xfId="94" applyFont="1" applyBorder="1" applyAlignment="1">
      <alignment horizontal="center" vertical="center"/>
    </xf>
    <xf numFmtId="0" fontId="45" fillId="0" borderId="0" xfId="94" applyFont="1" applyAlignment="1">
      <alignment horizontal="center" vertical="center"/>
    </xf>
    <xf numFmtId="166" fontId="45" fillId="0" borderId="6" xfId="122" applyNumberFormat="1" applyFont="1" applyBorder="1" applyAlignment="1">
      <alignment horizontal="right" vertical="center" wrapText="1"/>
    </xf>
    <xf numFmtId="166" fontId="45" fillId="0" borderId="0" xfId="122" applyNumberFormat="1" applyFont="1" applyAlignment="1">
      <alignment horizontal="right" vertical="center" wrapText="1"/>
    </xf>
    <xf numFmtId="166" fontId="45" fillId="0" borderId="6" xfId="122" applyNumberFormat="1" applyFont="1" applyBorder="1" applyAlignment="1">
      <alignment horizontal="right" vertical="center"/>
    </xf>
    <xf numFmtId="166" fontId="46" fillId="0" borderId="0" xfId="94" applyNumberFormat="1" applyFont="1" applyAlignment="1">
      <alignment horizontal="right" vertical="center"/>
    </xf>
    <xf numFmtId="166" fontId="46" fillId="0" borderId="0" xfId="94" applyNumberFormat="1" applyFont="1" applyAlignment="1">
      <alignment vertical="center"/>
    </xf>
    <xf numFmtId="0" fontId="45" fillId="0" borderId="0" xfId="122" applyFont="1" applyAlignment="1">
      <alignment horizontal="left" vertical="center"/>
    </xf>
    <xf numFmtId="0" fontId="45" fillId="0" borderId="0" xfId="122" quotePrefix="1" applyFont="1" applyAlignment="1">
      <alignment horizontal="left" vertical="center"/>
    </xf>
    <xf numFmtId="0" fontId="46" fillId="0" borderId="0" xfId="94" applyFont="1" applyAlignment="1">
      <alignment horizontal="center" vertical="center"/>
    </xf>
    <xf numFmtId="166" fontId="46" fillId="0" borderId="0" xfId="96" applyNumberFormat="1" applyFont="1" applyAlignment="1">
      <alignment horizontal="right" vertical="center"/>
    </xf>
    <xf numFmtId="166" fontId="46" fillId="0" borderId="0" xfId="96" applyNumberFormat="1" applyFont="1" applyAlignment="1">
      <alignment vertical="center"/>
    </xf>
    <xf numFmtId="0" fontId="46" fillId="0" borderId="0" xfId="122" quotePrefix="1" applyFont="1" applyAlignment="1">
      <alignment horizontal="left" vertical="center"/>
    </xf>
    <xf numFmtId="0" fontId="46" fillId="0" borderId="0" xfId="94" quotePrefix="1" applyFont="1" applyAlignment="1">
      <alignment horizontal="center" vertical="center"/>
    </xf>
    <xf numFmtId="0" fontId="46" fillId="0" borderId="0" xfId="94" applyFont="1" applyAlignment="1">
      <alignment vertical="center"/>
    </xf>
    <xf numFmtId="166" fontId="45" fillId="0" borderId="6" xfId="94" applyNumberFormat="1" applyFont="1" applyBorder="1" applyAlignment="1">
      <alignment horizontal="centerContinuous" vertical="center"/>
    </xf>
    <xf numFmtId="166" fontId="45" fillId="0" borderId="0" xfId="94" applyNumberFormat="1" applyFont="1" applyAlignment="1">
      <alignment horizontal="centerContinuous" vertical="center"/>
    </xf>
    <xf numFmtId="165" fontId="45" fillId="0" borderId="0" xfId="94" applyNumberFormat="1" applyFont="1" applyAlignment="1">
      <alignment horizontal="center" vertical="center"/>
    </xf>
    <xf numFmtId="165" fontId="45" fillId="0" borderId="0" xfId="122" applyNumberFormat="1" applyFont="1" applyAlignment="1">
      <alignment horizontal="right" vertical="center"/>
    </xf>
    <xf numFmtId="170" fontId="45" fillId="0" borderId="0" xfId="122" quotePrefix="1" applyNumberFormat="1" applyFont="1" applyAlignment="1">
      <alignment horizontal="right" vertical="center"/>
    </xf>
    <xf numFmtId="49" fontId="45" fillId="0" borderId="0" xfId="122" applyNumberFormat="1" applyFont="1" applyAlignment="1">
      <alignment horizontal="right" vertical="center"/>
    </xf>
    <xf numFmtId="165" fontId="45" fillId="0" borderId="0" xfId="122" quotePrefix="1" applyNumberFormat="1" applyFont="1" applyAlignment="1">
      <alignment horizontal="right" vertical="center"/>
    </xf>
    <xf numFmtId="171" fontId="46" fillId="0" borderId="0" xfId="0" quotePrefix="1" applyNumberFormat="1" applyFont="1" applyAlignment="1">
      <alignment horizontal="center" vertical="center"/>
    </xf>
    <xf numFmtId="15" fontId="46" fillId="0" borderId="0" xfId="94" quotePrefix="1" applyNumberFormat="1" applyFont="1" applyAlignment="1">
      <alignment vertical="center"/>
    </xf>
    <xf numFmtId="166" fontId="47" fillId="0" borderId="0" xfId="94" applyNumberFormat="1" applyFont="1" applyAlignment="1">
      <alignment horizontal="right" vertical="center"/>
    </xf>
    <xf numFmtId="166" fontId="46" fillId="0" borderId="7" xfId="94" applyNumberFormat="1" applyFont="1" applyBorder="1" applyAlignment="1">
      <alignment horizontal="right" vertical="center"/>
    </xf>
    <xf numFmtId="166" fontId="46" fillId="0" borderId="6" xfId="94" applyNumberFormat="1" applyFont="1" applyBorder="1" applyAlignment="1">
      <alignment horizontal="right" vertical="center"/>
    </xf>
    <xf numFmtId="0" fontId="48" fillId="0" borderId="0" xfId="122" applyFont="1" applyAlignment="1">
      <alignment vertical="center"/>
    </xf>
    <xf numFmtId="166" fontId="48" fillId="0" borderId="0" xfId="94" applyNumberFormat="1" applyFont="1" applyAlignment="1">
      <alignment vertical="center"/>
    </xf>
    <xf numFmtId="166" fontId="49" fillId="0" borderId="0" xfId="94" applyNumberFormat="1" applyFont="1" applyAlignment="1">
      <alignment horizontal="center" vertical="center"/>
    </xf>
    <xf numFmtId="166" fontId="48" fillId="0" borderId="0" xfId="70" applyNumberFormat="1" applyFont="1" applyFill="1" applyAlignment="1">
      <alignment horizontal="right" vertical="center"/>
    </xf>
    <xf numFmtId="166" fontId="48" fillId="0" borderId="0" xfId="29" quotePrefix="1" applyNumberFormat="1" applyFont="1" applyFill="1" applyAlignment="1">
      <alignment horizontal="right" vertical="center"/>
    </xf>
    <xf numFmtId="166" fontId="48" fillId="0" borderId="0" xfId="71" applyNumberFormat="1" applyFont="1" applyFill="1" applyAlignment="1">
      <alignment horizontal="right" vertical="center"/>
    </xf>
    <xf numFmtId="0" fontId="48" fillId="0" borderId="0" xfId="94" applyFont="1" applyAlignment="1">
      <alignment vertical="center"/>
    </xf>
    <xf numFmtId="166" fontId="42" fillId="24" borderId="0" xfId="29" quotePrefix="1" applyNumberFormat="1" applyFont="1" applyFill="1" applyBorder="1" applyAlignment="1">
      <alignment horizontal="right" vertical="center"/>
    </xf>
    <xf numFmtId="166" fontId="42" fillId="24" borderId="0" xfId="29" quotePrefix="1" applyNumberFormat="1" applyFont="1" applyFill="1" applyAlignment="1">
      <alignment horizontal="right" vertical="center"/>
    </xf>
    <xf numFmtId="166" fontId="42" fillId="0" borderId="0" xfId="29" quotePrefix="1" applyNumberFormat="1" applyFont="1" applyFill="1" applyAlignment="1">
      <alignment horizontal="right" vertical="center"/>
    </xf>
    <xf numFmtId="166" fontId="41" fillId="0" borderId="6" xfId="94" applyNumberFormat="1" applyFont="1" applyBorder="1" applyAlignment="1">
      <alignment horizontal="centerContinuous" vertical="center"/>
    </xf>
    <xf numFmtId="166" fontId="41" fillId="0" borderId="0" xfId="94" applyNumberFormat="1" applyFont="1" applyAlignment="1">
      <alignment horizontal="centerContinuous" vertical="center" wrapText="1"/>
    </xf>
    <xf numFmtId="166" fontId="41" fillId="0" borderId="0" xfId="94" applyNumberFormat="1" applyFont="1" applyAlignment="1">
      <alignment vertical="center"/>
    </xf>
    <xf numFmtId="166" fontId="41" fillId="0" borderId="6" xfId="94" applyNumberFormat="1" applyFont="1" applyBorder="1" applyAlignment="1">
      <alignment horizontal="centerContinuous" vertical="center" wrapText="1"/>
    </xf>
    <xf numFmtId="166" fontId="41" fillId="0" borderId="0" xfId="94" applyNumberFormat="1" applyFont="1" applyAlignment="1">
      <alignment horizontal="right" vertical="center" wrapText="1"/>
    </xf>
    <xf numFmtId="166" fontId="41" fillId="0" borderId="0" xfId="94" applyNumberFormat="1" applyFont="1" applyAlignment="1">
      <alignment horizontal="right" vertical="center"/>
    </xf>
    <xf numFmtId="166" fontId="41" fillId="0" borderId="0" xfId="122" quotePrefix="1" applyNumberFormat="1" applyFont="1" applyAlignment="1">
      <alignment horizontal="right" vertical="center"/>
    </xf>
    <xf numFmtId="166" fontId="41" fillId="0" borderId="0" xfId="122" applyNumberFormat="1" applyFont="1" applyAlignment="1">
      <alignment horizontal="right" vertical="center" wrapText="1"/>
    </xf>
    <xf numFmtId="166" fontId="41" fillId="0" borderId="0" xfId="122" quotePrefix="1" applyNumberFormat="1" applyFont="1" applyAlignment="1">
      <alignment horizontal="right" vertical="center" wrapText="1"/>
    </xf>
    <xf numFmtId="166" fontId="41" fillId="0" borderId="6" xfId="122" applyNumberFormat="1" applyFont="1" applyBorder="1" applyAlignment="1">
      <alignment horizontal="right" vertical="center" wrapText="1"/>
    </xf>
    <xf numFmtId="166" fontId="42" fillId="24" borderId="0" xfId="94" applyNumberFormat="1" applyFont="1" applyFill="1" applyAlignment="1">
      <alignment vertical="center"/>
    </xf>
    <xf numFmtId="165" fontId="42" fillId="0" borderId="0" xfId="120" applyNumberFormat="1" applyFont="1" applyAlignment="1">
      <alignment horizontal="center" vertical="center"/>
    </xf>
    <xf numFmtId="166" fontId="42" fillId="24" borderId="0" xfId="70" applyNumberFormat="1" applyFont="1" applyFill="1" applyBorder="1" applyAlignment="1">
      <alignment horizontal="right" vertical="center"/>
    </xf>
    <xf numFmtId="166" fontId="42" fillId="0" borderId="0" xfId="120" applyNumberFormat="1" applyFont="1" applyAlignment="1">
      <alignment horizontal="right" vertical="center"/>
    </xf>
    <xf numFmtId="166" fontId="42" fillId="0" borderId="0" xfId="71" applyNumberFormat="1" applyFont="1" applyFill="1" applyAlignment="1">
      <alignment horizontal="right" vertical="center"/>
    </xf>
    <xf numFmtId="166" fontId="42" fillId="24" borderId="0" xfId="71" applyNumberFormat="1" applyFont="1" applyFill="1" applyAlignment="1">
      <alignment horizontal="right" vertical="center"/>
    </xf>
    <xf numFmtId="166" fontId="42" fillId="0" borderId="0" xfId="0" applyNumberFormat="1" applyFont="1" applyAlignment="1">
      <alignment vertical="center"/>
    </xf>
    <xf numFmtId="166" fontId="42" fillId="24" borderId="10" xfId="70" applyNumberFormat="1" applyFont="1" applyFill="1" applyBorder="1" applyAlignment="1">
      <alignment horizontal="right" vertical="center"/>
    </xf>
    <xf numFmtId="166" fontId="42" fillId="0" borderId="0" xfId="70" applyNumberFormat="1" applyFont="1" applyFill="1" applyAlignment="1">
      <alignment horizontal="right" vertical="center"/>
    </xf>
    <xf numFmtId="166" fontId="42" fillId="0" borderId="10" xfId="70" applyNumberFormat="1" applyFont="1" applyFill="1" applyBorder="1" applyAlignment="1">
      <alignment horizontal="right" vertical="center"/>
    </xf>
    <xf numFmtId="166" fontId="42" fillId="24" borderId="6" xfId="70" applyNumberFormat="1" applyFont="1" applyFill="1" applyBorder="1" applyAlignment="1">
      <alignment horizontal="right" vertical="center"/>
    </xf>
    <xf numFmtId="166" fontId="42" fillId="0" borderId="6" xfId="70" applyNumberFormat="1" applyFont="1" applyFill="1" applyBorder="1" applyAlignment="1">
      <alignment horizontal="right" vertical="center"/>
    </xf>
    <xf numFmtId="166" fontId="42" fillId="24" borderId="0" xfId="70" applyNumberFormat="1" applyFont="1" applyFill="1" applyAlignment="1">
      <alignment horizontal="right" vertical="center"/>
    </xf>
    <xf numFmtId="166" fontId="42" fillId="24" borderId="0" xfId="0" applyNumberFormat="1" applyFont="1" applyFill="1" applyAlignment="1">
      <alignment vertical="center"/>
    </xf>
    <xf numFmtId="165" fontId="41" fillId="0" borderId="0" xfId="120" applyNumberFormat="1" applyFont="1" applyAlignment="1">
      <alignment horizontal="center" vertical="center"/>
    </xf>
    <xf numFmtId="166" fontId="42" fillId="24" borderId="7" xfId="70" applyNumberFormat="1" applyFont="1" applyFill="1" applyBorder="1" applyAlignment="1">
      <alignment horizontal="right" vertical="center"/>
    </xf>
    <xf numFmtId="166" fontId="42" fillId="0" borderId="7" xfId="70" applyNumberFormat="1" applyFont="1" applyFill="1" applyBorder="1" applyAlignment="1">
      <alignment horizontal="right" vertical="center"/>
    </xf>
    <xf numFmtId="166" fontId="42" fillId="0" borderId="0" xfId="70" applyNumberFormat="1" applyFont="1" applyFill="1" applyBorder="1" applyAlignment="1">
      <alignment horizontal="right" vertical="center"/>
    </xf>
    <xf numFmtId="166" fontId="41" fillId="24" borderId="0" xfId="94" applyNumberFormat="1" applyFont="1" applyFill="1" applyAlignment="1">
      <alignment horizontal="centerContinuous" vertical="center"/>
    </xf>
    <xf numFmtId="166" fontId="41" fillId="24" borderId="0" xfId="94" applyNumberFormat="1" applyFont="1" applyFill="1" applyAlignment="1">
      <alignment horizontal="right" vertical="center"/>
    </xf>
    <xf numFmtId="166" fontId="41" fillId="0" borderId="0" xfId="94" applyNumberFormat="1" applyFont="1" applyAlignment="1">
      <alignment horizontal="center" vertical="center"/>
    </xf>
    <xf numFmtId="166" fontId="41" fillId="24" borderId="0" xfId="94" applyNumberFormat="1" applyFont="1" applyFill="1" applyAlignment="1">
      <alignment horizontal="center" vertical="center"/>
    </xf>
    <xf numFmtId="166" fontId="41" fillId="0" borderId="0" xfId="94" quotePrefix="1" applyNumberFormat="1" applyFont="1" applyAlignment="1">
      <alignment horizontal="right" vertical="center"/>
    </xf>
    <xf numFmtId="166" fontId="42" fillId="0" borderId="0" xfId="120" applyNumberFormat="1" applyFont="1" applyAlignment="1">
      <alignment horizontal="center" vertical="center"/>
    </xf>
    <xf numFmtId="166" fontId="42" fillId="0" borderId="0" xfId="28" quotePrefix="1" applyNumberFormat="1" applyFont="1" applyFill="1" applyAlignment="1">
      <alignment horizontal="right" vertical="center"/>
    </xf>
    <xf numFmtId="166" fontId="42" fillId="0" borderId="6" xfId="71" applyNumberFormat="1" applyFont="1" applyFill="1" applyBorder="1" applyAlignment="1">
      <alignment horizontal="right" vertical="center"/>
    </xf>
    <xf numFmtId="166" fontId="42" fillId="24" borderId="6" xfId="71" applyNumberFormat="1" applyFont="1" applyFill="1" applyBorder="1" applyAlignment="1">
      <alignment horizontal="right" vertical="center"/>
    </xf>
    <xf numFmtId="166" fontId="41" fillId="24" borderId="0" xfId="94" quotePrefix="1" applyNumberFormat="1" applyFont="1" applyFill="1" applyAlignment="1">
      <alignment horizontal="right" vertical="center"/>
    </xf>
    <xf numFmtId="166" fontId="42" fillId="24" borderId="6" xfId="94" quotePrefix="1" applyNumberFormat="1" applyFont="1" applyFill="1" applyBorder="1" applyAlignment="1">
      <alignment horizontal="right" vertical="center"/>
    </xf>
    <xf numFmtId="166" fontId="42" fillId="0" borderId="6" xfId="94" quotePrefix="1" applyNumberFormat="1" applyFont="1" applyBorder="1" applyAlignment="1">
      <alignment horizontal="right" vertical="center"/>
    </xf>
    <xf numFmtId="166" fontId="42" fillId="0" borderId="0" xfId="94" quotePrefix="1" applyNumberFormat="1" applyFont="1" applyAlignment="1">
      <alignment horizontal="right" vertical="center"/>
    </xf>
    <xf numFmtId="166" fontId="42" fillId="0" borderId="0" xfId="94" applyNumberFormat="1" applyFont="1" applyAlignment="1">
      <alignment horizontal="right" vertical="center"/>
    </xf>
    <xf numFmtId="166" fontId="42" fillId="0" borderId="0" xfId="29" applyNumberFormat="1" applyFont="1" applyFill="1" applyAlignment="1">
      <alignment vertical="center"/>
    </xf>
    <xf numFmtId="166" fontId="42" fillId="0" borderId="7" xfId="71" applyNumberFormat="1" applyFont="1" applyFill="1" applyBorder="1" applyAlignment="1">
      <alignment horizontal="right" vertical="center"/>
    </xf>
    <xf numFmtId="166" fontId="42" fillId="0" borderId="0" xfId="71" applyNumberFormat="1" applyFont="1" applyFill="1" applyBorder="1" applyAlignment="1">
      <alignment horizontal="right" vertical="center"/>
    </xf>
    <xf numFmtId="166" fontId="42" fillId="0" borderId="0" xfId="29" applyNumberFormat="1" applyFont="1" applyFill="1" applyAlignment="1">
      <alignment horizontal="center" vertical="center"/>
    </xf>
    <xf numFmtId="166" fontId="41" fillId="0" borderId="0" xfId="120" applyNumberFormat="1" applyFont="1" applyAlignment="1">
      <alignment horizontal="center" vertical="center"/>
    </xf>
    <xf numFmtId="166" fontId="42" fillId="0" borderId="0" xfId="94" applyNumberFormat="1" applyFont="1" applyAlignment="1">
      <alignment horizontal="centerContinuous" vertical="center"/>
    </xf>
    <xf numFmtId="166" fontId="46" fillId="0" borderId="0" xfId="94" applyNumberFormat="1" applyFont="1" applyAlignment="1">
      <alignment horizontal="centerContinuous" vertical="center"/>
    </xf>
    <xf numFmtId="166" fontId="42" fillId="0" borderId="6" xfId="94" applyNumberFormat="1" applyFont="1" applyBorder="1" applyAlignment="1">
      <alignment horizontal="right" vertical="center"/>
    </xf>
    <xf numFmtId="166" fontId="42" fillId="0" borderId="6" xfId="94" applyNumberFormat="1" applyFont="1" applyBorder="1" applyAlignment="1">
      <alignment horizontal="centerContinuous" vertical="center"/>
    </xf>
    <xf numFmtId="166" fontId="46" fillId="0" borderId="6" xfId="94" applyNumberFormat="1" applyFont="1" applyBorder="1" applyAlignment="1">
      <alignment horizontal="centerContinuous" vertical="center"/>
    </xf>
    <xf numFmtId="0" fontId="45" fillId="0" borderId="0" xfId="94" applyFont="1" applyAlignment="1">
      <alignment horizontal="left" vertical="center"/>
    </xf>
    <xf numFmtId="0" fontId="46" fillId="0" borderId="0" xfId="94" applyFont="1" applyAlignment="1">
      <alignment horizontal="centerContinuous" vertical="center"/>
    </xf>
    <xf numFmtId="0" fontId="45" fillId="0" borderId="0" xfId="94" applyFont="1" applyAlignment="1">
      <alignment horizontal="centerContinuous" vertical="center"/>
    </xf>
    <xf numFmtId="166" fontId="45" fillId="0" borderId="6" xfId="94" applyNumberFormat="1" applyFont="1" applyBorder="1" applyAlignment="1">
      <alignment horizontal="centerContinuous" vertical="center" wrapText="1"/>
    </xf>
    <xf numFmtId="166" fontId="45" fillId="0" borderId="0" xfId="122" quotePrefix="1" applyNumberFormat="1" applyFont="1" applyAlignment="1">
      <alignment horizontal="right" vertical="center"/>
    </xf>
    <xf numFmtId="166" fontId="45" fillId="0" borderId="0" xfId="94" applyNumberFormat="1" applyFont="1" applyAlignment="1">
      <alignment horizontal="center" vertical="center"/>
    </xf>
    <xf numFmtId="166" fontId="45" fillId="0" borderId="0" xfId="122" quotePrefix="1" applyNumberFormat="1" applyFont="1" applyAlignment="1">
      <alignment horizontal="right" vertical="center" wrapText="1"/>
    </xf>
    <xf numFmtId="166" fontId="46" fillId="0" borderId="0" xfId="94" applyNumberFormat="1" applyFont="1" applyAlignment="1">
      <alignment horizontal="center" vertical="center"/>
    </xf>
    <xf numFmtId="166" fontId="45" fillId="24" borderId="0" xfId="94" applyNumberFormat="1" applyFont="1" applyFill="1" applyAlignment="1">
      <alignment horizontal="right" vertical="center"/>
    </xf>
    <xf numFmtId="0" fontId="46" fillId="0" borderId="0" xfId="122" applyFont="1" applyAlignment="1">
      <alignment vertical="center"/>
    </xf>
    <xf numFmtId="166" fontId="46" fillId="24" borderId="0" xfId="72" applyNumberFormat="1" applyFont="1" applyFill="1" applyBorder="1" applyAlignment="1">
      <alignment horizontal="right" vertical="center"/>
    </xf>
    <xf numFmtId="166" fontId="46" fillId="0" borderId="0" xfId="29" applyNumberFormat="1" applyFont="1" applyFill="1" applyAlignment="1">
      <alignment vertical="center"/>
    </xf>
    <xf numFmtId="166" fontId="46" fillId="0" borderId="0" xfId="72" applyNumberFormat="1" applyFont="1" applyFill="1" applyBorder="1" applyAlignment="1">
      <alignment horizontal="right" vertical="center"/>
    </xf>
    <xf numFmtId="166" fontId="46" fillId="0" borderId="0" xfId="29" applyNumberFormat="1" applyFont="1" applyFill="1" applyBorder="1" applyAlignment="1">
      <alignment vertical="center"/>
    </xf>
    <xf numFmtId="0" fontId="46" fillId="0" borderId="0" xfId="122" quotePrefix="1" applyFont="1" applyAlignment="1">
      <alignment vertical="center"/>
    </xf>
    <xf numFmtId="166" fontId="46" fillId="24" borderId="0" xfId="94" applyNumberFormat="1" applyFont="1" applyFill="1" applyAlignment="1">
      <alignment vertical="center"/>
    </xf>
    <xf numFmtId="0" fontId="46" fillId="0" borderId="0" xfId="0" applyFont="1" applyAlignment="1">
      <alignment horizontal="center" vertical="center"/>
    </xf>
    <xf numFmtId="165" fontId="45" fillId="0" borderId="0" xfId="94" applyNumberFormat="1" applyFont="1" applyAlignment="1">
      <alignment vertical="center"/>
    </xf>
    <xf numFmtId="0" fontId="46" fillId="0" borderId="0" xfId="94" quotePrefix="1" applyFont="1" applyAlignment="1">
      <alignment vertical="center"/>
    </xf>
    <xf numFmtId="165" fontId="46" fillId="0" borderId="0" xfId="94" applyNumberFormat="1" applyFont="1" applyAlignment="1">
      <alignment vertical="center"/>
    </xf>
    <xf numFmtId="0" fontId="46" fillId="0" borderId="0" xfId="96" quotePrefix="1" applyFont="1" applyAlignment="1">
      <alignment vertical="center"/>
    </xf>
    <xf numFmtId="166" fontId="46" fillId="24" borderId="6" xfId="72" applyNumberFormat="1" applyFont="1" applyFill="1" applyBorder="1" applyAlignment="1">
      <alignment horizontal="right" vertical="center"/>
    </xf>
    <xf numFmtId="166" fontId="46" fillId="0" borderId="6" xfId="72" applyNumberFormat="1" applyFont="1" applyFill="1" applyBorder="1" applyAlignment="1">
      <alignment horizontal="right" vertical="center"/>
    </xf>
    <xf numFmtId="166" fontId="46" fillId="24" borderId="0" xfId="29" applyNumberFormat="1" applyFont="1" applyFill="1" applyBorder="1" applyAlignment="1">
      <alignment vertical="center"/>
    </xf>
    <xf numFmtId="0" fontId="45" fillId="0" borderId="0" xfId="122" applyFont="1" applyAlignment="1">
      <alignment vertical="center"/>
    </xf>
    <xf numFmtId="165" fontId="46" fillId="0" borderId="0" xfId="94" applyNumberFormat="1" applyFont="1" applyAlignment="1">
      <alignment horizontal="left" vertical="center"/>
    </xf>
    <xf numFmtId="165" fontId="46" fillId="0" borderId="0" xfId="122" applyNumberFormat="1" applyFont="1" applyAlignment="1">
      <alignment vertical="center"/>
    </xf>
    <xf numFmtId="165" fontId="46" fillId="0" borderId="0" xfId="122" quotePrefix="1" applyNumberFormat="1" applyFont="1" applyAlignment="1">
      <alignment vertical="center"/>
    </xf>
    <xf numFmtId="166" fontId="46" fillId="24" borderId="0" xfId="29" applyNumberFormat="1" applyFont="1" applyFill="1" applyAlignment="1">
      <alignment vertical="center"/>
    </xf>
    <xf numFmtId="166" fontId="46" fillId="24" borderId="6" xfId="29" applyNumberFormat="1" applyFont="1" applyFill="1" applyBorder="1" applyAlignment="1">
      <alignment vertical="center"/>
    </xf>
    <xf numFmtId="166" fontId="46" fillId="0" borderId="6" xfId="29" applyNumberFormat="1" applyFont="1" applyFill="1" applyBorder="1" applyAlignment="1">
      <alignment vertical="center"/>
    </xf>
    <xf numFmtId="166" fontId="42" fillId="0" borderId="0" xfId="72" applyNumberFormat="1" applyFont="1" applyFill="1" applyBorder="1" applyAlignment="1">
      <alignment horizontal="right" vertical="center"/>
    </xf>
    <xf numFmtId="166" fontId="42" fillId="0" borderId="0" xfId="29" applyNumberFormat="1" applyFont="1" applyFill="1" applyBorder="1" applyAlignment="1">
      <alignment vertical="center"/>
    </xf>
    <xf numFmtId="0" fontId="42" fillId="0" borderId="6" xfId="94" applyFont="1" applyBorder="1" applyAlignment="1">
      <alignment vertical="center"/>
    </xf>
    <xf numFmtId="0" fontId="42" fillId="0" borderId="6" xfId="94" applyFont="1" applyBorder="1" applyAlignment="1">
      <alignment horizontal="justify" vertical="center" wrapText="1"/>
    </xf>
    <xf numFmtId="166" fontId="42" fillId="0" borderId="6" xfId="94" applyNumberFormat="1" applyFont="1" applyBorder="1" applyAlignment="1">
      <alignment horizontal="justify" vertical="center" wrapText="1"/>
    </xf>
    <xf numFmtId="165" fontId="45" fillId="0" borderId="6" xfId="122" applyNumberFormat="1" applyFont="1" applyBorder="1" applyAlignment="1">
      <alignment horizontal="center" vertical="center" wrapText="1"/>
    </xf>
    <xf numFmtId="166" fontId="46" fillId="24" borderId="0" xfId="94" applyNumberFormat="1" applyFont="1" applyFill="1" applyAlignment="1">
      <alignment horizontal="right" vertical="center"/>
    </xf>
    <xf numFmtId="0" fontId="47" fillId="0" borderId="0" xfId="94" applyFont="1" applyAlignment="1">
      <alignment vertical="center"/>
    </xf>
    <xf numFmtId="0" fontId="47" fillId="0" borderId="0" xfId="0" applyFont="1" applyAlignment="1">
      <alignment horizontal="center" vertical="center"/>
    </xf>
    <xf numFmtId="166" fontId="47" fillId="24" borderId="0" xfId="94" applyNumberFormat="1" applyFont="1" applyFill="1" applyAlignment="1">
      <alignment horizontal="right" vertical="center"/>
    </xf>
    <xf numFmtId="166" fontId="47" fillId="0" borderId="0" xfId="94" applyNumberFormat="1" applyFont="1" applyAlignment="1">
      <alignment vertical="center"/>
    </xf>
    <xf numFmtId="166" fontId="47" fillId="0" borderId="0" xfId="72" applyNumberFormat="1" applyFont="1" applyFill="1" applyBorder="1" applyAlignment="1">
      <alignment horizontal="right" vertical="center"/>
    </xf>
    <xf numFmtId="165" fontId="46" fillId="0" borderId="0" xfId="105" applyNumberFormat="1" applyFont="1" applyAlignment="1">
      <alignment vertical="center"/>
    </xf>
    <xf numFmtId="165" fontId="45" fillId="0" borderId="6" xfId="122" applyNumberFormat="1" applyFont="1" applyBorder="1" applyAlignment="1">
      <alignment horizontal="center" vertical="center"/>
    </xf>
    <xf numFmtId="0" fontId="46" fillId="0" borderId="0" xfId="96" applyFont="1" applyAlignment="1">
      <alignment vertical="center"/>
    </xf>
    <xf numFmtId="166" fontId="47" fillId="0" borderId="0" xfId="29" applyNumberFormat="1" applyFont="1" applyFill="1" applyAlignment="1">
      <alignment vertical="center"/>
    </xf>
    <xf numFmtId="166" fontId="47" fillId="0" borderId="0" xfId="29" applyNumberFormat="1" applyFont="1" applyFill="1" applyBorder="1" applyAlignment="1">
      <alignment vertical="center"/>
    </xf>
    <xf numFmtId="166" fontId="46" fillId="24" borderId="7" xfId="29" applyNumberFormat="1" applyFont="1" applyFill="1" applyBorder="1" applyAlignment="1">
      <alignment vertical="center"/>
    </xf>
    <xf numFmtId="166" fontId="46" fillId="0" borderId="7" xfId="29" applyNumberFormat="1" applyFont="1" applyFill="1" applyBorder="1" applyAlignment="1">
      <alignment vertical="center"/>
    </xf>
    <xf numFmtId="0" fontId="46" fillId="0" borderId="0" xfId="0" applyFont="1" applyAlignment="1">
      <alignment vertical="center"/>
    </xf>
    <xf numFmtId="166" fontId="46" fillId="0" borderId="0" xfId="0" applyNumberFormat="1" applyFont="1" applyAlignment="1">
      <alignment horizontal="right" vertical="center" wrapText="1"/>
    </xf>
    <xf numFmtId="166" fontId="42" fillId="0" borderId="0" xfId="0" applyNumberFormat="1" applyFont="1" applyAlignment="1">
      <alignment horizontal="right" vertical="center" wrapText="1"/>
    </xf>
    <xf numFmtId="0" fontId="41" fillId="0" borderId="6" xfId="94" applyFont="1" applyBorder="1" applyAlignment="1">
      <alignment vertical="center"/>
    </xf>
    <xf numFmtId="166" fontId="42" fillId="0" borderId="6" xfId="94" applyNumberFormat="1" applyFont="1" applyBorder="1" applyAlignment="1">
      <alignment vertical="center"/>
    </xf>
    <xf numFmtId="171" fontId="50" fillId="0" borderId="0" xfId="0" quotePrefix="1" applyNumberFormat="1" applyFont="1" applyAlignment="1">
      <alignment horizontal="center" vertical="center"/>
    </xf>
    <xf numFmtId="15" fontId="46" fillId="0" borderId="0" xfId="122" quotePrefix="1" applyNumberFormat="1" applyFont="1" applyAlignment="1">
      <alignment vertical="center"/>
    </xf>
    <xf numFmtId="0" fontId="46" fillId="0" borderId="0" xfId="122" applyFont="1" applyAlignment="1">
      <alignment horizontal="left" vertical="center"/>
    </xf>
    <xf numFmtId="170" fontId="46" fillId="24" borderId="0" xfId="94" applyNumberFormat="1" applyFont="1" applyFill="1" applyAlignment="1">
      <alignment horizontal="right" vertical="center"/>
    </xf>
    <xf numFmtId="170" fontId="46" fillId="0" borderId="0" xfId="94" applyNumberFormat="1" applyFont="1" applyAlignment="1">
      <alignment horizontal="right" vertical="center"/>
    </xf>
    <xf numFmtId="170" fontId="46" fillId="0" borderId="0" xfId="94" applyNumberFormat="1" applyFont="1" applyAlignment="1">
      <alignment vertical="center"/>
    </xf>
    <xf numFmtId="0" fontId="50" fillId="0" borderId="0" xfId="122" quotePrefix="1" applyFont="1" applyAlignment="1">
      <alignment horizontal="left" vertical="center"/>
    </xf>
    <xf numFmtId="166" fontId="46" fillId="24" borderId="6" xfId="94" applyNumberFormat="1" applyFont="1" applyFill="1" applyBorder="1" applyAlignment="1">
      <alignment horizontal="right" vertical="center"/>
    </xf>
    <xf numFmtId="166" fontId="46" fillId="24" borderId="10" xfId="94" applyNumberFormat="1" applyFont="1" applyFill="1" applyBorder="1" applyAlignment="1">
      <alignment horizontal="right" vertical="center"/>
    </xf>
    <xf numFmtId="166" fontId="46" fillId="24" borderId="7" xfId="94" applyNumberFormat="1" applyFont="1" applyFill="1" applyBorder="1" applyAlignment="1">
      <alignment horizontal="right" vertical="center"/>
    </xf>
    <xf numFmtId="165" fontId="42" fillId="0" borderId="0" xfId="0" applyNumberFormat="1" applyFont="1" applyAlignment="1">
      <alignment horizontal="centerContinuous" vertical="center"/>
    </xf>
    <xf numFmtId="166" fontId="51" fillId="0" borderId="0" xfId="94" applyNumberFormat="1" applyFont="1" applyAlignment="1">
      <alignment vertical="center"/>
    </xf>
    <xf numFmtId="0" fontId="41" fillId="0" borderId="6" xfId="122" applyFont="1" applyBorder="1" applyAlignment="1">
      <alignment vertical="center"/>
    </xf>
    <xf numFmtId="166" fontId="46" fillId="0" borderId="6" xfId="94" applyNumberFormat="1" applyFont="1" applyBorder="1" applyAlignment="1">
      <alignment vertical="center"/>
    </xf>
    <xf numFmtId="166" fontId="51" fillId="0" borderId="6" xfId="94" applyNumberFormat="1" applyFont="1" applyBorder="1" applyAlignment="1">
      <alignment vertical="center"/>
    </xf>
    <xf numFmtId="15" fontId="46" fillId="0" borderId="0" xfId="94" quotePrefix="1" applyNumberFormat="1" applyFont="1" applyAlignment="1">
      <alignment horizontal="center" vertical="center"/>
    </xf>
    <xf numFmtId="166" fontId="46" fillId="0" borderId="6" xfId="96" applyNumberFormat="1" applyFont="1" applyBorder="1" applyAlignment="1">
      <alignment horizontal="right" vertical="center"/>
    </xf>
    <xf numFmtId="15" fontId="45" fillId="0" borderId="0" xfId="122" quotePrefix="1" applyNumberFormat="1" applyFont="1" applyAlignment="1">
      <alignment vertical="center"/>
    </xf>
    <xf numFmtId="166" fontId="52" fillId="0" borderId="0" xfId="94" applyNumberFormat="1" applyFont="1" applyAlignment="1">
      <alignment vertical="center"/>
    </xf>
    <xf numFmtId="0" fontId="50" fillId="0" borderId="0" xfId="0" applyFont="1"/>
    <xf numFmtId="166" fontId="46" fillId="24" borderId="0" xfId="96" applyNumberFormat="1" applyFont="1" applyFill="1" applyAlignment="1">
      <alignment horizontal="right" vertical="center"/>
    </xf>
    <xf numFmtId="0" fontId="53" fillId="0" borderId="0" xfId="94" applyFont="1" applyAlignment="1">
      <alignment vertical="center"/>
    </xf>
    <xf numFmtId="166" fontId="46" fillId="24" borderId="6" xfId="96" applyNumberFormat="1" applyFont="1" applyFill="1" applyBorder="1" applyAlignment="1">
      <alignment horizontal="right" vertical="center"/>
    </xf>
    <xf numFmtId="15" fontId="41" fillId="0" borderId="0" xfId="122" quotePrefix="1" applyNumberFormat="1" applyFont="1" applyAlignment="1">
      <alignment vertical="center"/>
    </xf>
    <xf numFmtId="15" fontId="41" fillId="0" borderId="0" xfId="94" quotePrefix="1" applyNumberFormat="1" applyFont="1" applyAlignment="1">
      <alignment vertical="center"/>
    </xf>
    <xf numFmtId="166" fontId="54" fillId="0" borderId="0" xfId="94" applyNumberFormat="1" applyFont="1" applyAlignment="1">
      <alignment horizontal="right" vertical="center"/>
    </xf>
    <xf numFmtId="0" fontId="46" fillId="0" borderId="0" xfId="122" applyFont="1" applyAlignment="1">
      <alignment horizontal="centerContinuous" vertical="center"/>
    </xf>
    <xf numFmtId="0" fontId="41" fillId="0" borderId="0" xfId="94" quotePrefix="1" applyFont="1" applyAlignment="1">
      <alignment vertical="center"/>
    </xf>
    <xf numFmtId="166" fontId="54" fillId="0" borderId="0" xfId="94" applyNumberFormat="1" applyFont="1" applyAlignment="1">
      <alignment vertical="center"/>
    </xf>
    <xf numFmtId="0" fontId="46" fillId="0" borderId="6" xfId="94" applyFont="1" applyBorder="1" applyAlignment="1">
      <alignment horizontal="left" vertical="center"/>
    </xf>
    <xf numFmtId="166" fontId="41" fillId="24" borderId="0" xfId="122" applyNumberFormat="1" applyFont="1" applyFill="1" applyAlignment="1">
      <alignment horizontal="right" vertical="center" wrapText="1"/>
    </xf>
    <xf numFmtId="166" fontId="41" fillId="24" borderId="0" xfId="94" applyNumberFormat="1" applyFont="1" applyFill="1" applyAlignment="1">
      <alignment horizontal="right" vertical="center" wrapText="1"/>
    </xf>
    <xf numFmtId="166" fontId="42" fillId="24" borderId="0" xfId="121" applyNumberFormat="1" applyFont="1" applyFill="1" applyAlignment="1">
      <alignment horizontal="right" vertical="center"/>
    </xf>
    <xf numFmtId="166" fontId="42" fillId="0" borderId="0" xfId="121" applyNumberFormat="1" applyFont="1" applyAlignment="1">
      <alignment horizontal="right" vertical="center"/>
    </xf>
    <xf numFmtId="166" fontId="42" fillId="24" borderId="9" xfId="121" applyNumberFormat="1" applyFont="1" applyFill="1" applyBorder="1" applyAlignment="1">
      <alignment horizontal="right" vertical="center"/>
    </xf>
    <xf numFmtId="166" fontId="42" fillId="0" borderId="9" xfId="121" applyNumberFormat="1" applyFont="1" applyBorder="1" applyAlignment="1">
      <alignment horizontal="right" vertical="center"/>
    </xf>
    <xf numFmtId="166" fontId="42" fillId="24" borderId="0" xfId="94" applyNumberFormat="1" applyFont="1" applyFill="1" applyAlignment="1">
      <alignment horizontal="right" vertical="center"/>
    </xf>
    <xf numFmtId="166" fontId="42" fillId="0" borderId="0" xfId="0" applyNumberFormat="1" applyFont="1" applyAlignment="1">
      <alignment horizontal="right" vertical="center"/>
    </xf>
    <xf numFmtId="166" fontId="42" fillId="0" borderId="0" xfId="0" applyNumberFormat="1" applyFont="1" applyAlignment="1">
      <alignment horizontal="center" vertical="center"/>
    </xf>
    <xf numFmtId="166" fontId="42" fillId="24" borderId="6" xfId="121" applyNumberFormat="1" applyFont="1" applyFill="1" applyBorder="1" applyAlignment="1">
      <alignment horizontal="right" vertical="center"/>
    </xf>
    <xf numFmtId="166" fontId="42" fillId="0" borderId="6" xfId="121" applyNumberFormat="1" applyFont="1" applyBorder="1" applyAlignment="1">
      <alignment horizontal="right" vertical="center"/>
    </xf>
    <xf numFmtId="166" fontId="42" fillId="24" borderId="0" xfId="123" applyNumberFormat="1" applyFont="1" applyFill="1" applyAlignment="1">
      <alignment horizontal="right" vertical="center"/>
    </xf>
    <xf numFmtId="166" fontId="42" fillId="0" borderId="0" xfId="123" applyNumberFormat="1" applyFont="1" applyAlignment="1">
      <alignment horizontal="right" vertical="center"/>
    </xf>
    <xf numFmtId="166" fontId="42" fillId="0" borderId="0" xfId="121" applyNumberFormat="1" applyFont="1" applyAlignment="1">
      <alignment horizontal="center" vertical="center"/>
    </xf>
    <xf numFmtId="166" fontId="42" fillId="24" borderId="6" xfId="123" applyNumberFormat="1" applyFont="1" applyFill="1" applyBorder="1" applyAlignment="1">
      <alignment horizontal="right" vertical="center"/>
    </xf>
    <xf numFmtId="166" fontId="42" fillId="0" borderId="6" xfId="123" applyNumberFormat="1" applyFont="1" applyBorder="1" applyAlignment="1">
      <alignment horizontal="right" vertical="center"/>
    </xf>
    <xf numFmtId="166" fontId="42" fillId="24" borderId="9" xfId="123" applyNumberFormat="1" applyFont="1" applyFill="1" applyBorder="1" applyAlignment="1">
      <alignment horizontal="right" vertical="center"/>
    </xf>
    <xf numFmtId="166" fontId="42" fillId="0" borderId="9" xfId="123" applyNumberFormat="1" applyFont="1" applyBorder="1" applyAlignment="1">
      <alignment horizontal="right" vertical="center"/>
    </xf>
    <xf numFmtId="166" fontId="42" fillId="24" borderId="6" xfId="94" applyNumberFormat="1" applyFont="1" applyFill="1" applyBorder="1" applyAlignment="1">
      <alignment horizontal="right" vertical="center"/>
    </xf>
    <xf numFmtId="166" fontId="42" fillId="24" borderId="7" xfId="123" applyNumberFormat="1" applyFont="1" applyFill="1" applyBorder="1" applyAlignment="1">
      <alignment horizontal="right" vertical="center"/>
    </xf>
    <xf numFmtId="166" fontId="42" fillId="0" borderId="7" xfId="123" applyNumberFormat="1" applyFont="1" applyBorder="1" applyAlignment="1">
      <alignment horizontal="right" vertical="center"/>
    </xf>
    <xf numFmtId="166" fontId="42" fillId="0" borderId="6" xfId="94" applyNumberFormat="1" applyFont="1" applyBorder="1" applyAlignment="1">
      <alignment horizontal="center" vertical="center"/>
    </xf>
    <xf numFmtId="169" fontId="42" fillId="24" borderId="8" xfId="28" applyNumberFormat="1" applyFont="1" applyFill="1" applyBorder="1" applyAlignment="1">
      <alignment horizontal="right" vertical="center"/>
    </xf>
    <xf numFmtId="169" fontId="42" fillId="0" borderId="0" xfId="28" applyNumberFormat="1" applyFont="1" applyFill="1" applyBorder="1" applyAlignment="1">
      <alignment horizontal="center" vertical="center"/>
    </xf>
    <xf numFmtId="169" fontId="42" fillId="24" borderId="0" xfId="28" applyNumberFormat="1" applyFont="1" applyFill="1" applyBorder="1" applyAlignment="1">
      <alignment horizontal="center" vertical="center"/>
    </xf>
    <xf numFmtId="169" fontId="42" fillId="24" borderId="7" xfId="28" applyNumberFormat="1" applyFont="1" applyFill="1" applyBorder="1" applyAlignment="1">
      <alignment horizontal="right" vertical="center"/>
    </xf>
    <xf numFmtId="166" fontId="42" fillId="24" borderId="0" xfId="0" applyNumberFormat="1" applyFont="1" applyFill="1" applyAlignment="1">
      <alignment horizontal="right" vertical="center"/>
    </xf>
    <xf numFmtId="166" fontId="42" fillId="24" borderId="0" xfId="122" applyNumberFormat="1" applyFont="1" applyFill="1" applyAlignment="1">
      <alignment horizontal="right" vertical="center" wrapText="1"/>
    </xf>
    <xf numFmtId="166" fontId="42" fillId="0" borderId="0" xfId="122" applyNumberFormat="1" applyFont="1" applyAlignment="1">
      <alignment horizontal="right" vertical="center" wrapText="1"/>
    </xf>
    <xf numFmtId="166" fontId="42" fillId="24" borderId="6" xfId="0" applyNumberFormat="1" applyFont="1" applyFill="1" applyBorder="1" applyAlignment="1">
      <alignment vertical="center"/>
    </xf>
    <xf numFmtId="166" fontId="42" fillId="0" borderId="6" xfId="0" applyNumberFormat="1" applyFont="1" applyBorder="1" applyAlignment="1">
      <alignment vertical="center"/>
    </xf>
    <xf numFmtId="166" fontId="42" fillId="24" borderId="6" xfId="94" applyNumberFormat="1" applyFont="1" applyFill="1" applyBorder="1" applyAlignment="1">
      <alignment vertical="center"/>
    </xf>
    <xf numFmtId="0" fontId="42" fillId="0" borderId="0" xfId="94" applyFont="1" applyAlignment="1">
      <alignment horizontal="justify" vertical="center" wrapText="1"/>
    </xf>
    <xf numFmtId="0" fontId="46" fillId="0" borderId="6" xfId="94" applyFont="1" applyBorder="1" applyAlignment="1">
      <alignment vertical="center"/>
    </xf>
    <xf numFmtId="166" fontId="42" fillId="0" borderId="0" xfId="94" applyNumberFormat="1" applyFont="1" applyAlignment="1">
      <alignment horizontal="left" vertical="center"/>
    </xf>
    <xf numFmtId="166" fontId="42" fillId="0" borderId="0" xfId="94" applyNumberFormat="1" applyFont="1" applyAlignment="1">
      <alignment horizontal="center" vertical="center"/>
    </xf>
    <xf numFmtId="0" fontId="42" fillId="0" borderId="6" xfId="0" applyFont="1" applyBorder="1" applyAlignment="1">
      <alignment vertical="center"/>
    </xf>
    <xf numFmtId="165" fontId="42" fillId="0" borderId="6" xfId="0" applyNumberFormat="1" applyFont="1" applyBorder="1" applyAlignment="1">
      <alignment vertical="center"/>
    </xf>
    <xf numFmtId="172" fontId="42" fillId="0" borderId="8" xfId="28" applyNumberFormat="1" applyFont="1" applyFill="1" applyBorder="1" applyAlignment="1">
      <alignment horizontal="right" vertical="center"/>
    </xf>
    <xf numFmtId="172" fontId="42" fillId="0" borderId="0" xfId="28" applyNumberFormat="1" applyFont="1" applyFill="1" applyBorder="1" applyAlignment="1">
      <alignment horizontal="center" vertical="center"/>
    </xf>
    <xf numFmtId="172" fontId="42" fillId="0" borderId="7" xfId="28" applyNumberFormat="1" applyFont="1" applyFill="1" applyBorder="1" applyAlignment="1">
      <alignment horizontal="right" vertical="center"/>
    </xf>
    <xf numFmtId="172" fontId="42" fillId="24" borderId="0" xfId="28" applyNumberFormat="1" applyFont="1" applyFill="1" applyBorder="1" applyAlignment="1">
      <alignment horizontal="center" vertical="center"/>
    </xf>
    <xf numFmtId="0" fontId="46" fillId="0" borderId="0" xfId="29" applyNumberFormat="1" applyFont="1" applyFill="1" applyBorder="1" applyAlignment="1">
      <alignment vertical="center"/>
    </xf>
    <xf numFmtId="0" fontId="46" fillId="0" borderId="0" xfId="72" applyNumberFormat="1" applyFont="1" applyFill="1" applyBorder="1" applyAlignment="1">
      <alignment horizontal="right" vertical="center"/>
    </xf>
    <xf numFmtId="0" fontId="47" fillId="0" borderId="0" xfId="29" applyNumberFormat="1" applyFont="1" applyFill="1" applyBorder="1" applyAlignment="1">
      <alignment vertical="center"/>
    </xf>
    <xf numFmtId="0" fontId="46" fillId="0" borderId="0" xfId="29" applyNumberFormat="1" applyFont="1" applyFill="1" applyAlignment="1">
      <alignment vertical="center"/>
    </xf>
    <xf numFmtId="170" fontId="46" fillId="0" borderId="0" xfId="29" applyNumberFormat="1" applyFont="1" applyFill="1" applyBorder="1" applyAlignment="1">
      <alignment vertical="center"/>
    </xf>
    <xf numFmtId="0" fontId="55" fillId="0" borderId="0" xfId="122" applyFont="1" applyAlignment="1">
      <alignment horizontal="left" vertical="center"/>
    </xf>
    <xf numFmtId="0" fontId="55" fillId="0" borderId="0" xfId="122" applyFont="1" applyAlignment="1">
      <alignment vertical="center"/>
    </xf>
    <xf numFmtId="166" fontId="55" fillId="0" borderId="0" xfId="94" applyNumberFormat="1" applyFont="1" applyAlignment="1">
      <alignment vertical="center"/>
    </xf>
    <xf numFmtId="0" fontId="55" fillId="0" borderId="0" xfId="28" applyNumberFormat="1" applyFont="1" applyFill="1" applyAlignment="1">
      <alignment horizontal="center" vertical="center"/>
    </xf>
    <xf numFmtId="0" fontId="55" fillId="0" borderId="0" xfId="94" applyFont="1" applyAlignment="1">
      <alignment vertical="center"/>
    </xf>
    <xf numFmtId="166" fontId="55" fillId="24" borderId="0" xfId="29" quotePrefix="1" applyNumberFormat="1" applyFont="1" applyFill="1" applyBorder="1" applyAlignment="1">
      <alignment horizontal="right" vertical="center"/>
    </xf>
    <xf numFmtId="166" fontId="55" fillId="0" borderId="0" xfId="29" quotePrefix="1" applyNumberFormat="1" applyFont="1" applyFill="1" applyAlignment="1">
      <alignment horizontal="right" vertical="center"/>
    </xf>
    <xf numFmtId="166" fontId="55" fillId="0" borderId="0" xfId="28" quotePrefix="1" applyNumberFormat="1" applyFont="1" applyFill="1" applyAlignment="1">
      <alignment horizontal="right" vertical="center"/>
    </xf>
    <xf numFmtId="166" fontId="55" fillId="24" borderId="0" xfId="29" quotePrefix="1" applyNumberFormat="1" applyFont="1" applyFill="1" applyAlignment="1">
      <alignment horizontal="right" vertical="center"/>
    </xf>
    <xf numFmtId="0" fontId="56" fillId="0" borderId="0" xfId="94" applyFont="1" applyAlignment="1">
      <alignment vertical="center"/>
    </xf>
    <xf numFmtId="0" fontId="56" fillId="0" borderId="0" xfId="0" applyFont="1" applyAlignment="1">
      <alignment horizontal="center" vertical="center"/>
    </xf>
    <xf numFmtId="166" fontId="56" fillId="24" borderId="0" xfId="72" applyNumberFormat="1" applyFont="1" applyFill="1" applyBorder="1" applyAlignment="1">
      <alignment horizontal="right" vertical="center"/>
    </xf>
    <xf numFmtId="166" fontId="56" fillId="0" borderId="0" xfId="29" applyNumberFormat="1" applyFont="1" applyFill="1" applyAlignment="1">
      <alignment vertical="center"/>
    </xf>
    <xf numFmtId="166" fontId="56" fillId="0" borderId="0" xfId="72" applyNumberFormat="1" applyFont="1" applyFill="1" applyBorder="1" applyAlignment="1">
      <alignment horizontal="right" vertical="center"/>
    </xf>
    <xf numFmtId="0" fontId="56" fillId="0" borderId="0" xfId="29" applyNumberFormat="1" applyFont="1" applyFill="1" applyBorder="1" applyAlignment="1">
      <alignment vertical="center"/>
    </xf>
    <xf numFmtId="166" fontId="56" fillId="24" borderId="0" xfId="29" applyNumberFormat="1" applyFont="1" applyFill="1" applyBorder="1" applyAlignment="1">
      <alignment vertical="center"/>
    </xf>
    <xf numFmtId="166" fontId="56" fillId="0" borderId="0" xfId="29" applyNumberFormat="1" applyFont="1" applyFill="1" applyBorder="1" applyAlignment="1">
      <alignment vertical="center"/>
    </xf>
    <xf numFmtId="169" fontId="42" fillId="0" borderId="8" xfId="28" applyNumberFormat="1" applyFont="1" applyFill="1" applyBorder="1" applyAlignment="1">
      <alignment horizontal="right" vertical="center"/>
    </xf>
  </cellXfs>
  <cellStyles count="132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" xfId="28" builtinId="3"/>
    <cellStyle name="Comma 2" xfId="29" xr:uid="{00000000-0005-0000-0000-00001C000000}"/>
    <cellStyle name="Comma 2 11 2" xfId="30" xr:uid="{00000000-0005-0000-0000-00001D000000}"/>
    <cellStyle name="Comma 2 11 2 2" xfId="31" xr:uid="{00000000-0005-0000-0000-00001E000000}"/>
    <cellStyle name="Comma 2 11 2 3" xfId="32" xr:uid="{00000000-0005-0000-0000-00001F000000}"/>
    <cellStyle name="Comma 2 12 2" xfId="33" xr:uid="{00000000-0005-0000-0000-000020000000}"/>
    <cellStyle name="Comma 2 12 2 2" xfId="34" xr:uid="{00000000-0005-0000-0000-000021000000}"/>
    <cellStyle name="Comma 2 12 2 3" xfId="35" xr:uid="{00000000-0005-0000-0000-000022000000}"/>
    <cellStyle name="Comma 2 2" xfId="36" xr:uid="{00000000-0005-0000-0000-000023000000}"/>
    <cellStyle name="Comma 2 2 2" xfId="37" xr:uid="{00000000-0005-0000-0000-000024000000}"/>
    <cellStyle name="Comma 2 2 3" xfId="38" xr:uid="{00000000-0005-0000-0000-000025000000}"/>
    <cellStyle name="Comma 2 2 4" xfId="39" xr:uid="{00000000-0005-0000-0000-000026000000}"/>
    <cellStyle name="Comma 2 2 4 2" xfId="40" xr:uid="{00000000-0005-0000-0000-000027000000}"/>
    <cellStyle name="Comma 2 23" xfId="41" xr:uid="{00000000-0005-0000-0000-000028000000}"/>
    <cellStyle name="Comma 2 3" xfId="42" xr:uid="{00000000-0005-0000-0000-000029000000}"/>
    <cellStyle name="Comma 2 3 2" xfId="43" xr:uid="{00000000-0005-0000-0000-00002A000000}"/>
    <cellStyle name="Comma 2 3 3" xfId="44" xr:uid="{00000000-0005-0000-0000-00002B000000}"/>
    <cellStyle name="Comma 2 4" xfId="45" xr:uid="{00000000-0005-0000-0000-00002C000000}"/>
    <cellStyle name="Comma 25" xfId="46" xr:uid="{00000000-0005-0000-0000-00002D000000}"/>
    <cellStyle name="Comma 25 2" xfId="47" xr:uid="{00000000-0005-0000-0000-00002E000000}"/>
    <cellStyle name="Comma 25 3" xfId="48" xr:uid="{00000000-0005-0000-0000-00002F000000}"/>
    <cellStyle name="Comma 3" xfId="49" xr:uid="{00000000-0005-0000-0000-000030000000}"/>
    <cellStyle name="Comma 3 2" xfId="50" xr:uid="{00000000-0005-0000-0000-000031000000}"/>
    <cellStyle name="Comma 3 2 2" xfId="51" xr:uid="{00000000-0005-0000-0000-000032000000}"/>
    <cellStyle name="Comma 3 3" xfId="52" xr:uid="{00000000-0005-0000-0000-000033000000}"/>
    <cellStyle name="Comma 3 3 2" xfId="53" xr:uid="{00000000-0005-0000-0000-000034000000}"/>
    <cellStyle name="Comma 3 3 3" xfId="54" xr:uid="{00000000-0005-0000-0000-000035000000}"/>
    <cellStyle name="Comma 3 4" xfId="55" xr:uid="{00000000-0005-0000-0000-000036000000}"/>
    <cellStyle name="Comma 3 4 2" xfId="56" xr:uid="{00000000-0005-0000-0000-000037000000}"/>
    <cellStyle name="Comma 3 4 3" xfId="57" xr:uid="{00000000-0005-0000-0000-000038000000}"/>
    <cellStyle name="Comma 3 5" xfId="58" xr:uid="{00000000-0005-0000-0000-000039000000}"/>
    <cellStyle name="Comma 3 6" xfId="59" xr:uid="{00000000-0005-0000-0000-00003A000000}"/>
    <cellStyle name="Comma 4" xfId="60" xr:uid="{00000000-0005-0000-0000-00003B000000}"/>
    <cellStyle name="Comma 4 2" xfId="61" xr:uid="{00000000-0005-0000-0000-00003C000000}"/>
    <cellStyle name="Comma 4 9 3" xfId="62" xr:uid="{00000000-0005-0000-0000-00003D000000}"/>
    <cellStyle name="Comma 4 9 3 2" xfId="63" xr:uid="{00000000-0005-0000-0000-00003E000000}"/>
    <cellStyle name="Comma 42" xfId="64" xr:uid="{00000000-0005-0000-0000-00003F000000}"/>
    <cellStyle name="Comma 42 2" xfId="65" xr:uid="{00000000-0005-0000-0000-000040000000}"/>
    <cellStyle name="Comma 5" xfId="66" xr:uid="{00000000-0005-0000-0000-000041000000}"/>
    <cellStyle name="Comma 5 2" xfId="67" xr:uid="{00000000-0005-0000-0000-000042000000}"/>
    <cellStyle name="Comma 6" xfId="68" xr:uid="{00000000-0005-0000-0000-000043000000}"/>
    <cellStyle name="Comma 7" xfId="69" xr:uid="{00000000-0005-0000-0000-000044000000}"/>
    <cellStyle name="Comma_Akara 2010" xfId="70" xr:uid="{00000000-0005-0000-0000-000045000000}"/>
    <cellStyle name="Comma_Akara 2010 2" xfId="71" xr:uid="{00000000-0005-0000-0000-000046000000}"/>
    <cellStyle name="Comma_Akara_3 years FS_Eng_v 19 March" xfId="72" xr:uid="{00000000-0005-0000-0000-000047000000}"/>
    <cellStyle name="Currency 2" xfId="73" xr:uid="{00000000-0005-0000-0000-000048000000}"/>
    <cellStyle name="Explanatory Text 2" xfId="74" xr:uid="{00000000-0005-0000-0000-000049000000}"/>
    <cellStyle name="Followed Hyperlink 2" xfId="75" xr:uid="{00000000-0005-0000-0000-00004A000000}"/>
    <cellStyle name="Good 2" xfId="76" xr:uid="{00000000-0005-0000-0000-00004B000000}"/>
    <cellStyle name="Heading 1 2" xfId="77" xr:uid="{00000000-0005-0000-0000-00004C000000}"/>
    <cellStyle name="Heading 2 2" xfId="78" xr:uid="{00000000-0005-0000-0000-00004D000000}"/>
    <cellStyle name="Heading 3 2" xfId="79" xr:uid="{00000000-0005-0000-0000-00004E000000}"/>
    <cellStyle name="Heading 4 2" xfId="80" xr:uid="{00000000-0005-0000-0000-00004F000000}"/>
    <cellStyle name="Hyperlink 2" xfId="81" xr:uid="{00000000-0005-0000-0000-000050000000}"/>
    <cellStyle name="Hyperlink 2 2" xfId="82" xr:uid="{00000000-0005-0000-0000-000051000000}"/>
    <cellStyle name="Hyperlink 3" xfId="83" xr:uid="{00000000-0005-0000-0000-000052000000}"/>
    <cellStyle name="Hyperlink 3 2" xfId="84" xr:uid="{00000000-0005-0000-0000-000053000000}"/>
    <cellStyle name="Hyperlink 4" xfId="85" xr:uid="{00000000-0005-0000-0000-000054000000}"/>
    <cellStyle name="Hyperlink 4 2" xfId="86" xr:uid="{00000000-0005-0000-0000-000055000000}"/>
    <cellStyle name="Hyperlink 5" xfId="87" xr:uid="{00000000-0005-0000-0000-000056000000}"/>
    <cellStyle name="Input 2" xfId="88" xr:uid="{00000000-0005-0000-0000-000057000000}"/>
    <cellStyle name="Linked Cell 2" xfId="89" xr:uid="{00000000-0005-0000-0000-000058000000}"/>
    <cellStyle name="Neutral 2" xfId="90" xr:uid="{00000000-0005-0000-0000-000059000000}"/>
    <cellStyle name="Normal" xfId="0" builtinId="0"/>
    <cellStyle name="Normal 11 2" xfId="91" xr:uid="{00000000-0005-0000-0000-00005B000000}"/>
    <cellStyle name="Normal 12" xfId="92" xr:uid="{00000000-0005-0000-0000-00005C000000}"/>
    <cellStyle name="Normal 15" xfId="93" xr:uid="{00000000-0005-0000-0000-00005D000000}"/>
    <cellStyle name="Normal 2" xfId="94" xr:uid="{00000000-0005-0000-0000-00005E000000}"/>
    <cellStyle name="Normal 2 14" xfId="95" xr:uid="{00000000-0005-0000-0000-00005F000000}"/>
    <cellStyle name="Normal 2 15" xfId="96" xr:uid="{00000000-0005-0000-0000-000060000000}"/>
    <cellStyle name="Normal 2 2" xfId="97" xr:uid="{00000000-0005-0000-0000-000061000000}"/>
    <cellStyle name="Normal 2 2 2" xfId="98" xr:uid="{00000000-0005-0000-0000-000062000000}"/>
    <cellStyle name="Normal 2 3" xfId="99" xr:uid="{00000000-0005-0000-0000-000063000000}"/>
    <cellStyle name="Normal 2 3 2" xfId="100" xr:uid="{00000000-0005-0000-0000-000064000000}"/>
    <cellStyle name="Normal 2 4" xfId="101" xr:uid="{00000000-0005-0000-0000-000065000000}"/>
    <cellStyle name="Normal 2 5" xfId="102" xr:uid="{00000000-0005-0000-0000-000066000000}"/>
    <cellStyle name="Normal 2 6" xfId="103" xr:uid="{00000000-0005-0000-0000-000067000000}"/>
    <cellStyle name="Normal 27" xfId="104" xr:uid="{00000000-0005-0000-0000-000068000000}"/>
    <cellStyle name="Normal 3" xfId="105" xr:uid="{00000000-0005-0000-0000-000069000000}"/>
    <cellStyle name="Normal 3 2" xfId="106" xr:uid="{00000000-0005-0000-0000-00006A000000}"/>
    <cellStyle name="Normal 3 2 2" xfId="107" xr:uid="{00000000-0005-0000-0000-00006B000000}"/>
    <cellStyle name="Normal 3 2 2 2" xfId="108" xr:uid="{00000000-0005-0000-0000-00006C000000}"/>
    <cellStyle name="Normal 3 2 3" xfId="109" xr:uid="{00000000-0005-0000-0000-00006D000000}"/>
    <cellStyle name="Normal 3 3" xfId="110" xr:uid="{00000000-0005-0000-0000-00006E000000}"/>
    <cellStyle name="Normal 3 4" xfId="111" xr:uid="{00000000-0005-0000-0000-00006F000000}"/>
    <cellStyle name="Normal 4" xfId="112" xr:uid="{00000000-0005-0000-0000-000070000000}"/>
    <cellStyle name="Normal 4 2" xfId="113" xr:uid="{00000000-0005-0000-0000-000071000000}"/>
    <cellStyle name="Normal 4 3" xfId="114" xr:uid="{00000000-0005-0000-0000-000072000000}"/>
    <cellStyle name="Normal 5" xfId="115" xr:uid="{00000000-0005-0000-0000-000073000000}"/>
    <cellStyle name="Normal 5 2" xfId="116" xr:uid="{00000000-0005-0000-0000-000074000000}"/>
    <cellStyle name="Normal 6" xfId="117" xr:uid="{00000000-0005-0000-0000-000075000000}"/>
    <cellStyle name="Normal 65" xfId="118" xr:uid="{00000000-0005-0000-0000-000076000000}"/>
    <cellStyle name="Normal 7" xfId="119" xr:uid="{00000000-0005-0000-0000-000077000000}"/>
    <cellStyle name="Normal_Akara 2010" xfId="120" xr:uid="{00000000-0005-0000-0000-000078000000}"/>
    <cellStyle name="Normal_Akara_3 years FS_Eng_v 19 March" xfId="121" xr:uid="{00000000-0005-0000-0000-000079000000}"/>
    <cellStyle name="Normal_Akara_June Eng09" xfId="122" xr:uid="{00000000-0005-0000-0000-00007A000000}"/>
    <cellStyle name="Normal_SPRCstatement01-Eng" xfId="123" xr:uid="{00000000-0005-0000-0000-00007B000000}"/>
    <cellStyle name="Note 2" xfId="124" xr:uid="{00000000-0005-0000-0000-00007C000000}"/>
    <cellStyle name="Output 2" xfId="125" xr:uid="{00000000-0005-0000-0000-00007D000000}"/>
    <cellStyle name="Percent 2" xfId="126" xr:uid="{00000000-0005-0000-0000-00007E000000}"/>
    <cellStyle name="Percent 2 2" xfId="127" xr:uid="{00000000-0005-0000-0000-00007F000000}"/>
    <cellStyle name="Percent 3" xfId="128" xr:uid="{00000000-0005-0000-0000-000080000000}"/>
    <cellStyle name="Title" xfId="129" builtinId="15" customBuiltin="1"/>
    <cellStyle name="Total 2" xfId="130" xr:uid="{00000000-0005-0000-0000-000082000000}"/>
    <cellStyle name="Warning Text 2" xfId="131" xr:uid="{00000000-0005-0000-0000-00008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4"/>
  <sheetViews>
    <sheetView zoomScale="110" zoomScaleNormal="110" zoomScaleSheetLayoutView="86" workbookViewId="0">
      <selection activeCell="D9" sqref="D9"/>
    </sheetView>
  </sheetViews>
  <sheetFormatPr defaultColWidth="9.28515625" defaultRowHeight="16.5" customHeight="1"/>
  <cols>
    <col min="1" max="3" width="1.42578125" style="12" customWidth="1"/>
    <col min="4" max="4" width="31.28515625" style="12" customWidth="1"/>
    <col min="5" max="5" width="5.42578125" style="12" customWidth="1"/>
    <col min="6" max="6" width="5.7109375" style="12" customWidth="1"/>
    <col min="7" max="7" width="0.7109375" style="12" customWidth="1"/>
    <col min="8" max="8" width="12.42578125" style="26" customWidth="1"/>
    <col min="9" max="9" width="0.7109375" style="26" customWidth="1"/>
    <col min="10" max="10" width="12.42578125" style="140" customWidth="1"/>
    <col min="11" max="11" width="0.7109375" style="140" customWidth="1"/>
    <col min="12" max="12" width="12.42578125" style="140" customWidth="1"/>
    <col min="13" max="13" width="0.7109375" style="140" customWidth="1"/>
    <col min="14" max="14" width="12.42578125" style="140" customWidth="1"/>
    <col min="15" max="16384" width="9.28515625" style="12"/>
  </cols>
  <sheetData>
    <row r="1" spans="1:14" ht="16.5" customHeight="1">
      <c r="A1" s="1" t="s">
        <v>0</v>
      </c>
      <c r="B1" s="2"/>
      <c r="C1" s="3"/>
      <c r="D1" s="3"/>
      <c r="E1" s="3"/>
      <c r="F1" s="4"/>
      <c r="G1" s="3"/>
      <c r="H1" s="28"/>
      <c r="I1" s="28"/>
      <c r="J1" s="28"/>
      <c r="K1" s="28"/>
      <c r="L1" s="28"/>
      <c r="M1" s="28"/>
      <c r="N1" s="28"/>
    </row>
    <row r="2" spans="1:14" ht="16.5" customHeight="1">
      <c r="A2" s="1" t="s">
        <v>1</v>
      </c>
      <c r="B2" s="2"/>
      <c r="C2" s="3"/>
      <c r="D2" s="3"/>
      <c r="E2" s="3"/>
      <c r="F2" s="4"/>
      <c r="G2" s="3"/>
      <c r="H2" s="28"/>
      <c r="I2" s="28"/>
      <c r="J2" s="28"/>
      <c r="K2" s="28"/>
      <c r="L2" s="28"/>
      <c r="M2" s="28"/>
      <c r="N2" s="28"/>
    </row>
    <row r="3" spans="1:14" ht="16.5" customHeight="1">
      <c r="A3" s="5" t="s">
        <v>247</v>
      </c>
      <c r="B3" s="6"/>
      <c r="C3" s="7"/>
      <c r="D3" s="7"/>
      <c r="E3" s="7"/>
      <c r="F3" s="8"/>
      <c r="G3" s="7"/>
      <c r="H3" s="99"/>
      <c r="I3" s="99"/>
      <c r="J3" s="99"/>
      <c r="K3" s="99"/>
      <c r="L3" s="99"/>
      <c r="M3" s="99"/>
      <c r="N3" s="99"/>
    </row>
    <row r="4" spans="1:14" ht="16.5" customHeight="1">
      <c r="A4" s="2"/>
      <c r="B4" s="2"/>
      <c r="C4" s="3"/>
      <c r="D4" s="3"/>
      <c r="E4" s="3"/>
      <c r="F4" s="4"/>
      <c r="G4" s="3"/>
      <c r="H4" s="28"/>
      <c r="I4" s="28"/>
      <c r="J4" s="28"/>
      <c r="K4" s="28"/>
      <c r="L4" s="28"/>
      <c r="M4" s="28"/>
      <c r="N4" s="28"/>
    </row>
    <row r="5" spans="1:14" ht="15.6" customHeight="1">
      <c r="A5" s="2"/>
      <c r="B5" s="2"/>
      <c r="C5" s="3"/>
      <c r="D5" s="3"/>
      <c r="E5" s="3"/>
      <c r="F5" s="4"/>
      <c r="G5" s="3"/>
      <c r="H5" s="28"/>
      <c r="I5" s="28"/>
      <c r="J5" s="28"/>
      <c r="K5" s="28"/>
      <c r="L5" s="28"/>
      <c r="M5" s="28"/>
      <c r="N5" s="28"/>
    </row>
    <row r="6" spans="1:14" ht="15.6" customHeight="1">
      <c r="A6" s="2"/>
      <c r="B6" s="2"/>
      <c r="C6" s="3"/>
      <c r="D6" s="3"/>
      <c r="E6" s="3"/>
      <c r="F6" s="4"/>
      <c r="G6" s="3"/>
      <c r="H6" s="100" t="s">
        <v>2</v>
      </c>
      <c r="I6" s="100"/>
      <c r="J6" s="100"/>
      <c r="K6" s="101"/>
      <c r="L6" s="100" t="s">
        <v>3</v>
      </c>
      <c r="M6" s="100"/>
      <c r="N6" s="100"/>
    </row>
    <row r="7" spans="1:14" ht="15.6" customHeight="1">
      <c r="A7" s="2"/>
      <c r="B7" s="2"/>
      <c r="C7" s="3"/>
      <c r="D7" s="3"/>
      <c r="E7" s="3"/>
      <c r="F7" s="4"/>
      <c r="G7" s="3"/>
      <c r="H7" s="102" t="s">
        <v>4</v>
      </c>
      <c r="I7" s="102"/>
      <c r="J7" s="102"/>
      <c r="K7" s="101"/>
      <c r="L7" s="102" t="s">
        <v>4</v>
      </c>
      <c r="M7" s="102"/>
      <c r="N7" s="102"/>
    </row>
    <row r="8" spans="1:14" ht="15.6" customHeight="1">
      <c r="A8" s="2"/>
      <c r="B8" s="2"/>
      <c r="C8" s="3"/>
      <c r="D8" s="3"/>
      <c r="E8" s="3"/>
      <c r="F8" s="4"/>
      <c r="G8" s="3"/>
      <c r="H8" s="103" t="s">
        <v>5</v>
      </c>
      <c r="I8" s="104"/>
      <c r="J8" s="104" t="s">
        <v>6</v>
      </c>
      <c r="K8" s="104"/>
      <c r="L8" s="103" t="s">
        <v>5</v>
      </c>
      <c r="M8" s="104"/>
      <c r="N8" s="104" t="s">
        <v>6</v>
      </c>
    </row>
    <row r="9" spans="1:14" ht="15.6" customHeight="1">
      <c r="A9" s="2"/>
      <c r="B9" s="2"/>
      <c r="C9" s="3"/>
      <c r="D9" s="3"/>
      <c r="E9" s="3"/>
      <c r="F9" s="4"/>
      <c r="G9" s="3"/>
      <c r="H9" s="105" t="s">
        <v>250</v>
      </c>
      <c r="I9" s="106"/>
      <c r="J9" s="105" t="s">
        <v>7</v>
      </c>
      <c r="K9" s="106"/>
      <c r="L9" s="105" t="s">
        <v>250</v>
      </c>
      <c r="M9" s="106"/>
      <c r="N9" s="105" t="s">
        <v>7</v>
      </c>
    </row>
    <row r="10" spans="1:14" ht="15.6" customHeight="1">
      <c r="A10" s="2"/>
      <c r="B10" s="2"/>
      <c r="C10" s="3"/>
      <c r="D10" s="3"/>
      <c r="E10" s="3"/>
      <c r="F10" s="4"/>
      <c r="G10" s="3"/>
      <c r="H10" s="107" t="s">
        <v>214</v>
      </c>
      <c r="I10" s="106"/>
      <c r="J10" s="107" t="s">
        <v>8</v>
      </c>
      <c r="K10" s="106"/>
      <c r="L10" s="107" t="s">
        <v>214</v>
      </c>
      <c r="M10" s="106"/>
      <c r="N10" s="107" t="s">
        <v>8</v>
      </c>
    </row>
    <row r="11" spans="1:14" ht="15.6" customHeight="1">
      <c r="A11" s="9"/>
      <c r="B11" s="9"/>
      <c r="C11" s="9"/>
      <c r="D11" s="9"/>
      <c r="E11" s="9"/>
      <c r="F11" s="8" t="s">
        <v>9</v>
      </c>
      <c r="G11" s="9"/>
      <c r="H11" s="108" t="s">
        <v>10</v>
      </c>
      <c r="I11" s="271"/>
      <c r="J11" s="108" t="s">
        <v>10</v>
      </c>
      <c r="K11" s="106"/>
      <c r="L11" s="108" t="s">
        <v>10</v>
      </c>
      <c r="M11" s="271"/>
      <c r="N11" s="108" t="s">
        <v>10</v>
      </c>
    </row>
    <row r="12" spans="1:14" ht="15.6" customHeight="1">
      <c r="A12" s="10" t="s">
        <v>11</v>
      </c>
      <c r="B12" s="11"/>
      <c r="F12" s="9"/>
      <c r="H12" s="109"/>
      <c r="J12" s="26"/>
      <c r="K12" s="26"/>
      <c r="L12" s="109"/>
      <c r="M12" s="26"/>
      <c r="N12" s="26"/>
    </row>
    <row r="13" spans="1:14" ht="13.15" customHeight="1">
      <c r="A13" s="13"/>
      <c r="B13" s="11"/>
      <c r="F13" s="9"/>
      <c r="H13" s="109"/>
      <c r="J13" s="26"/>
      <c r="K13" s="26"/>
      <c r="L13" s="109"/>
      <c r="M13" s="26"/>
      <c r="N13" s="26"/>
    </row>
    <row r="14" spans="1:14" ht="15.6" customHeight="1">
      <c r="A14" s="10" t="s">
        <v>12</v>
      </c>
      <c r="B14" s="11"/>
      <c r="F14" s="9"/>
      <c r="H14" s="109"/>
      <c r="J14" s="26"/>
      <c r="K14" s="26"/>
      <c r="L14" s="109"/>
      <c r="M14" s="26"/>
      <c r="N14" s="26"/>
    </row>
    <row r="15" spans="1:14" ht="14.1" customHeight="1">
      <c r="B15" s="11"/>
      <c r="F15" s="9"/>
      <c r="H15" s="109"/>
      <c r="J15" s="26"/>
      <c r="K15" s="26"/>
      <c r="L15" s="109"/>
      <c r="M15" s="26"/>
      <c r="N15" s="26"/>
    </row>
    <row r="16" spans="1:14" ht="15.6" customHeight="1">
      <c r="A16" s="12" t="s">
        <v>13</v>
      </c>
      <c r="B16" s="11"/>
      <c r="F16" s="9"/>
      <c r="G16" s="110"/>
      <c r="H16" s="111">
        <v>49492826</v>
      </c>
      <c r="I16" s="112"/>
      <c r="J16" s="113">
        <v>310239700</v>
      </c>
      <c r="K16" s="112"/>
      <c r="L16" s="114">
        <v>7496268</v>
      </c>
      <c r="M16" s="113"/>
      <c r="N16" s="113">
        <v>222389128</v>
      </c>
    </row>
    <row r="17" spans="1:14" ht="15.6" customHeight="1">
      <c r="A17" s="12" t="s">
        <v>229</v>
      </c>
      <c r="F17" s="14">
        <v>8</v>
      </c>
      <c r="G17" s="110"/>
      <c r="H17" s="111">
        <v>452859072</v>
      </c>
      <c r="I17" s="112"/>
      <c r="J17" s="113">
        <v>415879276</v>
      </c>
      <c r="K17" s="112"/>
      <c r="L17" s="114">
        <v>98777297</v>
      </c>
      <c r="M17" s="113"/>
      <c r="N17" s="113">
        <v>139238994</v>
      </c>
    </row>
    <row r="18" spans="1:14" ht="15.6" customHeight="1">
      <c r="A18" s="12" t="s">
        <v>14</v>
      </c>
      <c r="F18" s="14">
        <v>16.3</v>
      </c>
      <c r="G18" s="110"/>
      <c r="H18" s="111">
        <v>41071448</v>
      </c>
      <c r="I18" s="112"/>
      <c r="J18" s="113">
        <v>1200000</v>
      </c>
      <c r="K18" s="115"/>
      <c r="L18" s="114">
        <v>68571448</v>
      </c>
      <c r="M18" s="113"/>
      <c r="N18" s="113">
        <v>41200000</v>
      </c>
    </row>
    <row r="19" spans="1:14" ht="15.6" customHeight="1">
      <c r="A19" s="12" t="s">
        <v>15</v>
      </c>
      <c r="F19" s="14"/>
      <c r="G19" s="110"/>
      <c r="H19" s="111">
        <v>1666695</v>
      </c>
      <c r="I19" s="112"/>
      <c r="J19" s="113">
        <v>1605429</v>
      </c>
      <c r="K19" s="112"/>
      <c r="L19" s="114">
        <v>0</v>
      </c>
      <c r="M19" s="113"/>
      <c r="N19" s="113">
        <v>0</v>
      </c>
    </row>
    <row r="20" spans="1:14" ht="15.6" customHeight="1">
      <c r="A20" s="12" t="s">
        <v>16</v>
      </c>
      <c r="B20" s="15"/>
      <c r="F20" s="9"/>
      <c r="G20" s="110"/>
      <c r="H20" s="111">
        <v>2914353</v>
      </c>
      <c r="I20" s="112"/>
      <c r="J20" s="113">
        <v>1993913</v>
      </c>
      <c r="K20" s="112"/>
      <c r="L20" s="114">
        <v>503410</v>
      </c>
      <c r="M20" s="113"/>
      <c r="N20" s="113">
        <v>213986</v>
      </c>
    </row>
    <row r="21" spans="1:14" ht="13.15" customHeight="1">
      <c r="F21" s="16"/>
      <c r="G21" s="110"/>
      <c r="H21" s="116"/>
      <c r="I21" s="117"/>
      <c r="J21" s="118"/>
      <c r="K21" s="117"/>
      <c r="L21" s="116"/>
      <c r="M21" s="117"/>
      <c r="N21" s="118"/>
    </row>
    <row r="22" spans="1:14" ht="15.6" customHeight="1">
      <c r="A22" s="10" t="s">
        <v>17</v>
      </c>
      <c r="F22" s="16"/>
      <c r="G22" s="110"/>
      <c r="H22" s="119">
        <f>SUM(H16:H20)</f>
        <v>548004394</v>
      </c>
      <c r="I22" s="117"/>
      <c r="J22" s="120">
        <f>SUM(J16:J20)</f>
        <v>730918318</v>
      </c>
      <c r="K22" s="117"/>
      <c r="L22" s="119">
        <f>SUM(L16:L20)</f>
        <v>175348423</v>
      </c>
      <c r="M22" s="117"/>
      <c r="N22" s="120">
        <f>SUM(N16:N20)</f>
        <v>403042108</v>
      </c>
    </row>
    <row r="23" spans="1:14" ht="13.15" customHeight="1">
      <c r="F23" s="16"/>
      <c r="G23" s="110"/>
      <c r="H23" s="111"/>
      <c r="I23" s="117"/>
      <c r="J23" s="117"/>
      <c r="K23" s="117"/>
      <c r="L23" s="121"/>
      <c r="M23" s="117"/>
      <c r="N23" s="117"/>
    </row>
    <row r="24" spans="1:14" ht="15.6" customHeight="1">
      <c r="A24" s="10" t="s">
        <v>18</v>
      </c>
      <c r="F24" s="16"/>
      <c r="G24" s="110"/>
      <c r="H24" s="111"/>
      <c r="I24" s="117"/>
      <c r="J24" s="117"/>
      <c r="K24" s="117"/>
      <c r="L24" s="121"/>
      <c r="M24" s="117"/>
      <c r="N24" s="117"/>
    </row>
    <row r="25" spans="1:14" ht="13.15" customHeight="1">
      <c r="F25" s="16"/>
      <c r="G25" s="110"/>
      <c r="H25" s="111"/>
      <c r="I25" s="117"/>
      <c r="J25" s="117"/>
      <c r="K25" s="117"/>
      <c r="L25" s="121"/>
      <c r="M25" s="117"/>
      <c r="N25" s="117"/>
    </row>
    <row r="26" spans="1:14" ht="15.6" customHeight="1">
      <c r="A26" s="17" t="s">
        <v>19</v>
      </c>
      <c r="F26" s="16">
        <v>9.1</v>
      </c>
      <c r="G26" s="110"/>
      <c r="H26" s="111">
        <v>0</v>
      </c>
      <c r="J26" s="113">
        <v>0</v>
      </c>
      <c r="K26" s="115"/>
      <c r="L26" s="114">
        <v>177948670</v>
      </c>
      <c r="M26" s="113"/>
      <c r="N26" s="113">
        <v>177948670</v>
      </c>
    </row>
    <row r="27" spans="1:14" ht="15.6" customHeight="1">
      <c r="A27" s="17" t="s">
        <v>20</v>
      </c>
      <c r="F27" s="16">
        <v>9.1999999999999993</v>
      </c>
      <c r="G27" s="110"/>
      <c r="H27" s="111">
        <v>248114282</v>
      </c>
      <c r="J27" s="113">
        <v>248309938</v>
      </c>
      <c r="K27" s="115"/>
      <c r="L27" s="114">
        <v>248458715</v>
      </c>
      <c r="M27" s="113"/>
      <c r="N27" s="113">
        <v>240150215</v>
      </c>
    </row>
    <row r="28" spans="1:14" ht="15.6" customHeight="1">
      <c r="A28" s="17" t="s">
        <v>21</v>
      </c>
      <c r="F28" s="16">
        <v>9.3000000000000007</v>
      </c>
      <c r="G28" s="110"/>
      <c r="H28" s="111">
        <v>3701734677</v>
      </c>
      <c r="J28" s="113">
        <v>3301975669</v>
      </c>
      <c r="K28" s="115"/>
      <c r="L28" s="114">
        <v>2676626286</v>
      </c>
      <c r="M28" s="113"/>
      <c r="N28" s="113">
        <v>2504385686</v>
      </c>
    </row>
    <row r="29" spans="1:14" ht="15.6" customHeight="1">
      <c r="A29" s="17" t="s">
        <v>22</v>
      </c>
      <c r="F29" s="16"/>
      <c r="G29" s="110"/>
      <c r="H29" s="111"/>
      <c r="J29" s="113"/>
      <c r="K29" s="115"/>
      <c r="L29" s="114"/>
      <c r="M29" s="113"/>
      <c r="N29" s="113"/>
    </row>
    <row r="30" spans="1:14" ht="15.6" customHeight="1">
      <c r="A30" s="17"/>
      <c r="B30" s="12" t="s">
        <v>23</v>
      </c>
      <c r="F30" s="16"/>
      <c r="G30" s="110"/>
      <c r="H30" s="111"/>
      <c r="J30" s="113"/>
      <c r="K30" s="115"/>
      <c r="L30" s="114"/>
      <c r="M30" s="113"/>
      <c r="N30" s="113"/>
    </row>
    <row r="31" spans="1:14" ht="15.6" customHeight="1">
      <c r="B31" s="12" t="s">
        <v>24</v>
      </c>
      <c r="F31" s="16">
        <v>7</v>
      </c>
      <c r="G31" s="110"/>
      <c r="H31" s="111">
        <v>106100</v>
      </c>
      <c r="J31" s="113">
        <v>13250</v>
      </c>
      <c r="K31" s="115"/>
      <c r="L31" s="114">
        <v>0</v>
      </c>
      <c r="M31" s="113"/>
      <c r="N31" s="113">
        <v>0</v>
      </c>
    </row>
    <row r="32" spans="1:14" ht="15.6" customHeight="1">
      <c r="A32" s="17" t="s">
        <v>25</v>
      </c>
      <c r="F32" s="16"/>
      <c r="G32" s="110"/>
      <c r="H32" s="111">
        <v>0</v>
      </c>
      <c r="J32" s="113">
        <v>0</v>
      </c>
      <c r="K32" s="115"/>
      <c r="L32" s="114">
        <v>63279768</v>
      </c>
      <c r="M32" s="113"/>
      <c r="N32" s="113">
        <v>66365495</v>
      </c>
    </row>
    <row r="33" spans="1:14" ht="15.6" customHeight="1">
      <c r="A33" s="17" t="s">
        <v>26</v>
      </c>
      <c r="F33" s="16"/>
      <c r="G33" s="110"/>
      <c r="H33" s="111">
        <v>137442978</v>
      </c>
      <c r="J33" s="113">
        <v>147119767</v>
      </c>
      <c r="K33" s="115"/>
      <c r="L33" s="114">
        <v>24147462</v>
      </c>
      <c r="M33" s="113"/>
      <c r="N33" s="113">
        <v>26485647</v>
      </c>
    </row>
    <row r="34" spans="1:14" ht="15.6" customHeight="1">
      <c r="A34" s="17" t="s">
        <v>27</v>
      </c>
      <c r="B34" s="15"/>
      <c r="F34" s="16"/>
      <c r="G34" s="110"/>
      <c r="H34" s="111">
        <v>106485527</v>
      </c>
      <c r="J34" s="113">
        <v>116138678</v>
      </c>
      <c r="K34" s="115"/>
      <c r="L34" s="114">
        <v>19073596</v>
      </c>
      <c r="M34" s="113"/>
      <c r="N34" s="113">
        <v>23933047</v>
      </c>
    </row>
    <row r="35" spans="1:14" ht="15.6" customHeight="1">
      <c r="A35" s="17" t="s">
        <v>28</v>
      </c>
      <c r="B35" s="15"/>
      <c r="F35" s="16"/>
      <c r="G35" s="110"/>
      <c r="H35" s="111">
        <v>19784645</v>
      </c>
      <c r="J35" s="113">
        <v>10145092</v>
      </c>
      <c r="K35" s="115"/>
      <c r="L35" s="114">
        <v>9901112</v>
      </c>
      <c r="M35" s="113"/>
      <c r="N35" s="113">
        <v>13</v>
      </c>
    </row>
    <row r="36" spans="1:14" ht="15.6" customHeight="1">
      <c r="A36" s="18" t="s">
        <v>29</v>
      </c>
      <c r="F36" s="16"/>
      <c r="G36" s="110"/>
      <c r="H36" s="111">
        <v>23354293</v>
      </c>
      <c r="I36" s="117"/>
      <c r="J36" s="113">
        <v>26966441</v>
      </c>
      <c r="K36" s="113"/>
      <c r="L36" s="114">
        <v>14472584</v>
      </c>
      <c r="M36" s="113"/>
      <c r="N36" s="113">
        <v>14053122</v>
      </c>
    </row>
    <row r="37" spans="1:14" ht="15.6" customHeight="1">
      <c r="A37" s="18" t="s">
        <v>30</v>
      </c>
      <c r="F37" s="16"/>
      <c r="G37" s="110"/>
      <c r="H37" s="111">
        <v>13761642</v>
      </c>
      <c r="I37" s="117"/>
      <c r="J37" s="113">
        <v>14672055</v>
      </c>
      <c r="K37" s="113"/>
      <c r="L37" s="114">
        <v>1734390</v>
      </c>
      <c r="M37" s="113"/>
      <c r="N37" s="113">
        <v>1680390</v>
      </c>
    </row>
    <row r="38" spans="1:14" ht="15.6" customHeight="1">
      <c r="A38" s="18" t="s">
        <v>31</v>
      </c>
      <c r="B38" s="18"/>
      <c r="C38" s="18"/>
      <c r="D38" s="18"/>
      <c r="E38" s="18"/>
      <c r="F38" s="16"/>
      <c r="G38" s="110"/>
      <c r="H38" s="109">
        <v>41355487</v>
      </c>
      <c r="I38" s="117"/>
      <c r="J38" s="115">
        <v>44845368</v>
      </c>
      <c r="K38" s="113"/>
      <c r="L38" s="122">
        <v>15987807</v>
      </c>
      <c r="M38" s="113"/>
      <c r="N38" s="113">
        <v>11240418</v>
      </c>
    </row>
    <row r="39" spans="1:14" ht="13.15" customHeight="1">
      <c r="A39" s="13"/>
      <c r="F39" s="16"/>
      <c r="G39" s="110"/>
      <c r="H39" s="116"/>
      <c r="J39" s="118"/>
      <c r="K39" s="117"/>
      <c r="L39" s="116"/>
      <c r="M39" s="26"/>
      <c r="N39" s="118"/>
    </row>
    <row r="40" spans="1:14" ht="15.6" customHeight="1">
      <c r="A40" s="10" t="s">
        <v>32</v>
      </c>
      <c r="F40" s="16"/>
      <c r="G40" s="110"/>
      <c r="H40" s="119">
        <f>SUM(H26:H38)</f>
        <v>4292139631</v>
      </c>
      <c r="J40" s="120">
        <f>SUM(J26:J38)</f>
        <v>3910186258</v>
      </c>
      <c r="K40" s="117"/>
      <c r="L40" s="119">
        <f>SUM(L26:L38)</f>
        <v>3251630390</v>
      </c>
      <c r="M40" s="26"/>
      <c r="N40" s="120">
        <f>SUM(N26:N38)</f>
        <v>3066242703</v>
      </c>
    </row>
    <row r="41" spans="1:14" ht="13.15" customHeight="1">
      <c r="A41" s="13"/>
      <c r="F41" s="16"/>
      <c r="G41" s="110"/>
      <c r="H41" s="111"/>
      <c r="J41" s="117"/>
      <c r="K41" s="117"/>
      <c r="L41" s="121"/>
      <c r="M41" s="26"/>
      <c r="N41" s="117"/>
    </row>
    <row r="42" spans="1:14" ht="15.6" customHeight="1" thickBot="1">
      <c r="A42" s="10" t="s">
        <v>33</v>
      </c>
      <c r="F42" s="19"/>
      <c r="G42" s="123"/>
      <c r="H42" s="124">
        <f>SUM(H22+H40)</f>
        <v>4840144025</v>
      </c>
      <c r="J42" s="125">
        <f>SUM(J22+J40)</f>
        <v>4641104576</v>
      </c>
      <c r="K42" s="117"/>
      <c r="L42" s="124">
        <f>SUM(L22+L40)</f>
        <v>3426978813</v>
      </c>
      <c r="M42" s="26"/>
      <c r="N42" s="125">
        <f>SUM(N22+N40)</f>
        <v>3469284811</v>
      </c>
    </row>
    <row r="43" spans="1:14" ht="15.6" customHeight="1" thickTop="1">
      <c r="A43" s="10"/>
      <c r="F43" s="19"/>
      <c r="G43" s="123"/>
      <c r="H43" s="126"/>
      <c r="J43" s="117"/>
      <c r="K43" s="117"/>
      <c r="L43" s="117"/>
      <c r="M43" s="26"/>
      <c r="N43" s="117"/>
    </row>
    <row r="44" spans="1:14" ht="15.6" customHeight="1">
      <c r="A44" s="10"/>
      <c r="F44" s="19"/>
      <c r="G44" s="123"/>
      <c r="H44" s="126"/>
      <c r="J44" s="117"/>
      <c r="K44" s="117"/>
      <c r="L44" s="117"/>
      <c r="M44" s="26"/>
      <c r="N44" s="117"/>
    </row>
    <row r="45" spans="1:14" ht="15.6" customHeight="1">
      <c r="A45" s="10"/>
      <c r="F45" s="19"/>
      <c r="G45" s="123"/>
      <c r="H45" s="126"/>
      <c r="J45" s="117"/>
      <c r="K45" s="117"/>
      <c r="L45" s="117"/>
      <c r="M45" s="26"/>
      <c r="N45" s="117"/>
    </row>
    <row r="46" spans="1:14" ht="15.6" customHeight="1">
      <c r="A46" s="10"/>
      <c r="F46" s="19"/>
      <c r="G46" s="123"/>
      <c r="H46" s="126"/>
      <c r="J46" s="117"/>
      <c r="K46" s="117"/>
      <c r="L46" s="117"/>
      <c r="M46" s="26"/>
      <c r="N46" s="117"/>
    </row>
    <row r="47" spans="1:14" ht="15.6" customHeight="1">
      <c r="A47" s="10"/>
      <c r="F47" s="19"/>
      <c r="G47" s="123"/>
      <c r="H47" s="126"/>
      <c r="J47" s="117"/>
      <c r="K47" s="117"/>
      <c r="L47" s="117"/>
      <c r="M47" s="26"/>
      <c r="N47" s="117"/>
    </row>
    <row r="48" spans="1:14" ht="15.6" customHeight="1">
      <c r="A48" s="10"/>
      <c r="F48" s="19"/>
      <c r="G48" s="123"/>
      <c r="H48" s="126"/>
      <c r="J48" s="117"/>
      <c r="K48" s="117"/>
      <c r="L48" s="117"/>
      <c r="M48" s="26"/>
      <c r="N48" s="117"/>
    </row>
    <row r="49" spans="1:14" ht="15.6" customHeight="1">
      <c r="A49" s="10"/>
      <c r="F49" s="19"/>
      <c r="G49" s="123"/>
      <c r="H49" s="126"/>
      <c r="J49" s="117"/>
      <c r="K49" s="117"/>
      <c r="L49" s="117"/>
      <c r="M49" s="26"/>
      <c r="N49" s="117"/>
    </row>
    <row r="50" spans="1:14" ht="15.6" customHeight="1">
      <c r="A50" s="10"/>
      <c r="F50" s="19"/>
      <c r="G50" s="123"/>
      <c r="H50" s="126"/>
      <c r="J50" s="117"/>
      <c r="K50" s="117"/>
      <c r="L50" s="117"/>
      <c r="M50" s="26"/>
      <c r="N50" s="117"/>
    </row>
    <row r="51" spans="1:14" ht="15.6" customHeight="1">
      <c r="A51" s="10"/>
      <c r="F51" s="19"/>
      <c r="G51" s="123"/>
      <c r="H51" s="126"/>
      <c r="J51" s="117"/>
      <c r="K51" s="117"/>
      <c r="L51" s="117"/>
      <c r="M51" s="26"/>
      <c r="N51" s="117"/>
    </row>
    <row r="52" spans="1:14" s="21" customFormat="1" ht="15.6" customHeight="1">
      <c r="A52" s="20"/>
      <c r="B52" s="20"/>
      <c r="C52" s="20"/>
      <c r="D52" s="20"/>
      <c r="E52" s="20"/>
      <c r="G52" s="20"/>
      <c r="H52" s="115"/>
      <c r="I52" s="115"/>
      <c r="J52" s="115"/>
      <c r="K52" s="115"/>
      <c r="L52" s="117"/>
      <c r="M52" s="115"/>
      <c r="N52" s="117"/>
    </row>
    <row r="53" spans="1:14" s="21" customFormat="1" ht="15.6" customHeight="1">
      <c r="A53" s="20" t="s">
        <v>34</v>
      </c>
      <c r="B53" s="20"/>
      <c r="C53" s="20"/>
      <c r="D53" s="20"/>
      <c r="E53" s="20"/>
      <c r="G53" s="20"/>
      <c r="H53" s="115"/>
      <c r="I53" s="115"/>
      <c r="J53" s="115"/>
      <c r="K53" s="115"/>
      <c r="L53" s="117"/>
      <c r="M53" s="115"/>
      <c r="N53" s="117"/>
    </row>
    <row r="54" spans="1:14" s="21" customFormat="1" ht="15.6" customHeight="1">
      <c r="A54" s="20" t="s">
        <v>35</v>
      </c>
      <c r="B54" s="20"/>
      <c r="C54" s="20"/>
      <c r="D54" s="20"/>
      <c r="E54" s="20"/>
      <c r="G54" s="20"/>
      <c r="H54" s="115"/>
      <c r="I54" s="115"/>
      <c r="J54" s="115"/>
      <c r="K54" s="115"/>
      <c r="L54" s="117"/>
      <c r="M54" s="115"/>
      <c r="N54" s="117"/>
    </row>
    <row r="55" spans="1:14" ht="16.5" customHeight="1">
      <c r="A55" s="10"/>
      <c r="F55" s="19"/>
      <c r="G55" s="123"/>
      <c r="H55" s="126"/>
      <c r="J55" s="117"/>
      <c r="K55" s="117"/>
      <c r="L55" s="117"/>
      <c r="M55" s="26"/>
      <c r="N55" s="117"/>
    </row>
    <row r="56" spans="1:14" ht="16.5" customHeight="1">
      <c r="A56" s="10"/>
      <c r="F56" s="19"/>
      <c r="G56" s="123"/>
      <c r="H56" s="126"/>
      <c r="J56" s="117"/>
      <c r="K56" s="117"/>
      <c r="L56" s="117"/>
      <c r="M56" s="26"/>
      <c r="N56" s="117"/>
    </row>
    <row r="57" spans="1:14" ht="22.15" customHeight="1">
      <c r="A57" s="22" t="s">
        <v>36</v>
      </c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</row>
    <row r="58" spans="1:14" ht="16.5" customHeight="1">
      <c r="A58" s="23" t="str">
        <f>A1</f>
        <v>Triple i Logistics Public Company Limited</v>
      </c>
      <c r="B58" s="2"/>
      <c r="C58" s="3"/>
      <c r="D58" s="3"/>
      <c r="E58" s="3"/>
      <c r="F58" s="4"/>
      <c r="G58" s="3"/>
      <c r="H58" s="28"/>
      <c r="I58" s="28"/>
      <c r="J58" s="28"/>
      <c r="K58" s="28"/>
      <c r="L58" s="28"/>
      <c r="M58" s="28"/>
      <c r="N58" s="28"/>
    </row>
    <row r="59" spans="1:14" ht="16.5" customHeight="1">
      <c r="A59" s="1" t="s">
        <v>210</v>
      </c>
      <c r="B59" s="2"/>
      <c r="C59" s="3"/>
      <c r="D59" s="3"/>
      <c r="E59" s="3"/>
      <c r="F59" s="4"/>
      <c r="G59" s="3"/>
      <c r="H59" s="28"/>
      <c r="I59" s="28"/>
      <c r="J59" s="28"/>
      <c r="K59" s="28"/>
      <c r="L59" s="28"/>
      <c r="M59" s="28"/>
      <c r="N59" s="28"/>
    </row>
    <row r="60" spans="1:14" ht="16.5" customHeight="1">
      <c r="A60" s="24" t="str">
        <f>A3</f>
        <v>As at 30 September 2024</v>
      </c>
      <c r="B60" s="6"/>
      <c r="C60" s="7"/>
      <c r="D60" s="7"/>
      <c r="E60" s="7"/>
      <c r="F60" s="8"/>
      <c r="G60" s="7"/>
      <c r="H60" s="99"/>
      <c r="I60" s="99"/>
      <c r="J60" s="99"/>
      <c r="K60" s="99"/>
      <c r="L60" s="99"/>
      <c r="M60" s="99"/>
      <c r="N60" s="99"/>
    </row>
    <row r="61" spans="1:14" ht="16.5" customHeight="1">
      <c r="A61" s="2"/>
      <c r="B61" s="2"/>
      <c r="C61" s="3"/>
      <c r="D61" s="3"/>
      <c r="E61" s="3"/>
      <c r="F61" s="4"/>
      <c r="G61" s="3"/>
      <c r="H61" s="28"/>
      <c r="I61" s="28"/>
      <c r="J61" s="28"/>
      <c r="K61" s="28"/>
      <c r="L61" s="28"/>
      <c r="M61" s="28"/>
      <c r="N61" s="28"/>
    </row>
    <row r="62" spans="1:14" ht="16.5" customHeight="1">
      <c r="A62" s="2"/>
      <c r="B62" s="2"/>
      <c r="C62" s="3"/>
      <c r="D62" s="3"/>
      <c r="E62" s="3"/>
      <c r="F62" s="4"/>
      <c r="G62" s="3"/>
      <c r="H62" s="28"/>
      <c r="I62" s="28"/>
      <c r="J62" s="28"/>
      <c r="K62" s="28"/>
      <c r="L62" s="28"/>
      <c r="M62" s="28"/>
      <c r="N62" s="28"/>
    </row>
    <row r="63" spans="1:14" ht="16.5" customHeight="1">
      <c r="A63" s="2"/>
      <c r="B63" s="2"/>
      <c r="C63" s="3"/>
      <c r="D63" s="3"/>
      <c r="E63" s="3"/>
      <c r="F63" s="4"/>
      <c r="G63" s="3"/>
      <c r="H63" s="100" t="s">
        <v>2</v>
      </c>
      <c r="I63" s="100"/>
      <c r="J63" s="100"/>
      <c r="K63" s="101"/>
      <c r="L63" s="100" t="s">
        <v>3</v>
      </c>
      <c r="M63" s="100"/>
      <c r="N63" s="100"/>
    </row>
    <row r="64" spans="1:14" ht="16.5" customHeight="1">
      <c r="A64" s="2"/>
      <c r="B64" s="2"/>
      <c r="C64" s="3"/>
      <c r="D64" s="3"/>
      <c r="E64" s="3"/>
      <c r="F64" s="4"/>
      <c r="G64" s="3"/>
      <c r="H64" s="102" t="s">
        <v>4</v>
      </c>
      <c r="I64" s="102"/>
      <c r="J64" s="102"/>
      <c r="K64" s="101"/>
      <c r="L64" s="102" t="s">
        <v>4</v>
      </c>
      <c r="M64" s="102"/>
      <c r="N64" s="102"/>
    </row>
    <row r="65" spans="1:14" ht="16.5" customHeight="1">
      <c r="A65" s="2"/>
      <c r="B65" s="2"/>
      <c r="C65" s="3"/>
      <c r="D65" s="3"/>
      <c r="E65" s="3"/>
      <c r="F65" s="4"/>
      <c r="G65" s="3"/>
      <c r="H65" s="103" t="s">
        <v>5</v>
      </c>
      <c r="I65" s="104"/>
      <c r="J65" s="104" t="s">
        <v>6</v>
      </c>
      <c r="K65" s="104"/>
      <c r="L65" s="103" t="s">
        <v>5</v>
      </c>
      <c r="M65" s="104"/>
      <c r="N65" s="104" t="s">
        <v>6</v>
      </c>
    </row>
    <row r="66" spans="1:14" ht="16.5" customHeight="1">
      <c r="A66" s="2"/>
      <c r="B66" s="2"/>
      <c r="C66" s="3"/>
      <c r="D66" s="3"/>
      <c r="E66" s="3"/>
      <c r="F66" s="4"/>
      <c r="G66" s="3"/>
      <c r="H66" s="105" t="s">
        <v>250</v>
      </c>
      <c r="I66" s="106"/>
      <c r="J66" s="105" t="s">
        <v>7</v>
      </c>
      <c r="K66" s="106"/>
      <c r="L66" s="105" t="s">
        <v>250</v>
      </c>
      <c r="M66" s="106"/>
      <c r="N66" s="105" t="s">
        <v>7</v>
      </c>
    </row>
    <row r="67" spans="1:14" ht="16.5" customHeight="1">
      <c r="A67" s="2"/>
      <c r="B67" s="2"/>
      <c r="C67" s="3"/>
      <c r="D67" s="3"/>
      <c r="E67" s="3"/>
      <c r="F67" s="4"/>
      <c r="G67" s="3"/>
      <c r="H67" s="107" t="s">
        <v>214</v>
      </c>
      <c r="I67" s="106"/>
      <c r="J67" s="107" t="s">
        <v>8</v>
      </c>
      <c r="K67" s="106"/>
      <c r="L67" s="107" t="s">
        <v>214</v>
      </c>
      <c r="M67" s="106"/>
      <c r="N67" s="107" t="s">
        <v>8</v>
      </c>
    </row>
    <row r="68" spans="1:14" ht="16.5" customHeight="1">
      <c r="A68" s="9"/>
      <c r="B68" s="9"/>
      <c r="C68" s="9"/>
      <c r="D68" s="9"/>
      <c r="E68" s="9"/>
      <c r="F68" s="8" t="s">
        <v>9</v>
      </c>
      <c r="G68" s="9"/>
      <c r="H68" s="108" t="s">
        <v>10</v>
      </c>
      <c r="I68" s="271"/>
      <c r="J68" s="108" t="s">
        <v>10</v>
      </c>
      <c r="K68" s="106"/>
      <c r="L68" s="108" t="s">
        <v>10</v>
      </c>
      <c r="M68" s="271"/>
      <c r="N68" s="108" t="s">
        <v>10</v>
      </c>
    </row>
    <row r="69" spans="1:14" ht="16.5" customHeight="1">
      <c r="A69" s="10" t="s">
        <v>37</v>
      </c>
      <c r="B69" s="25"/>
      <c r="C69" s="25"/>
      <c r="D69" s="26"/>
      <c r="E69" s="26"/>
      <c r="F69" s="9"/>
      <c r="G69" s="26"/>
      <c r="H69" s="109"/>
      <c r="J69" s="26"/>
      <c r="K69" s="26"/>
      <c r="L69" s="109"/>
      <c r="M69" s="26"/>
      <c r="N69" s="26"/>
    </row>
    <row r="70" spans="1:14" ht="16.5" customHeight="1">
      <c r="A70" s="13"/>
      <c r="B70" s="13"/>
      <c r="C70" s="27"/>
      <c r="D70" s="28"/>
      <c r="E70" s="28"/>
      <c r="F70" s="4"/>
      <c r="G70" s="28"/>
      <c r="H70" s="127"/>
      <c r="I70" s="28"/>
      <c r="J70" s="104"/>
      <c r="K70" s="104"/>
      <c r="L70" s="128"/>
      <c r="M70" s="104"/>
      <c r="N70" s="104"/>
    </row>
    <row r="71" spans="1:14" ht="16.5" customHeight="1">
      <c r="A71" s="10" t="s">
        <v>38</v>
      </c>
      <c r="B71" s="25"/>
      <c r="C71" s="25"/>
      <c r="D71" s="26"/>
      <c r="E71" s="26"/>
      <c r="F71" s="4"/>
      <c r="G71" s="129"/>
      <c r="H71" s="130"/>
      <c r="I71" s="129"/>
      <c r="J71" s="131"/>
      <c r="K71" s="131"/>
      <c r="L71" s="130"/>
      <c r="M71" s="129"/>
      <c r="N71" s="131"/>
    </row>
    <row r="72" spans="1:14" ht="16.5" customHeight="1">
      <c r="A72" s="13"/>
      <c r="B72" s="25"/>
      <c r="C72" s="25"/>
      <c r="D72" s="26"/>
      <c r="E72" s="26"/>
      <c r="F72" s="9"/>
      <c r="G72" s="129"/>
      <c r="H72" s="96"/>
      <c r="I72" s="117"/>
      <c r="J72" s="98"/>
      <c r="K72" s="113"/>
      <c r="L72" s="97"/>
      <c r="M72" s="98"/>
      <c r="N72" s="98"/>
    </row>
    <row r="73" spans="1:14" s="95" customFormat="1" ht="16.5" customHeight="1">
      <c r="A73" s="13" t="s">
        <v>222</v>
      </c>
      <c r="B73" s="89"/>
      <c r="C73" s="89"/>
      <c r="D73" s="90"/>
      <c r="E73" s="90"/>
      <c r="F73" s="9">
        <v>11.1</v>
      </c>
      <c r="G73" s="91"/>
      <c r="H73" s="96">
        <v>275000000</v>
      </c>
      <c r="I73" s="92"/>
      <c r="J73" s="98">
        <v>0</v>
      </c>
      <c r="K73" s="94"/>
      <c r="L73" s="97">
        <v>275000000</v>
      </c>
      <c r="M73" s="93"/>
      <c r="N73" s="98">
        <v>0</v>
      </c>
    </row>
    <row r="74" spans="1:14" ht="16.5" customHeight="1">
      <c r="A74" s="13" t="s">
        <v>204</v>
      </c>
      <c r="B74" s="25"/>
      <c r="C74" s="25"/>
      <c r="D74" s="26"/>
      <c r="E74" s="26"/>
      <c r="F74" s="16">
        <v>10</v>
      </c>
      <c r="G74" s="132"/>
      <c r="H74" s="96">
        <v>283460816</v>
      </c>
      <c r="I74" s="117"/>
      <c r="J74" s="98">
        <v>281662519</v>
      </c>
      <c r="K74" s="113"/>
      <c r="L74" s="97">
        <v>37333248</v>
      </c>
      <c r="M74" s="98"/>
      <c r="N74" s="98">
        <v>47362110</v>
      </c>
    </row>
    <row r="75" spans="1:14" ht="16.5" customHeight="1">
      <c r="A75" s="13" t="s">
        <v>39</v>
      </c>
      <c r="B75" s="25"/>
      <c r="C75" s="25"/>
      <c r="D75" s="26"/>
      <c r="E75" s="26"/>
      <c r="F75" s="16"/>
      <c r="G75" s="132"/>
      <c r="H75" s="96"/>
      <c r="I75" s="117"/>
      <c r="J75" s="98"/>
      <c r="K75" s="113"/>
      <c r="L75" s="97"/>
      <c r="M75" s="98"/>
      <c r="N75" s="98"/>
    </row>
    <row r="76" spans="1:14" ht="16.5" customHeight="1">
      <c r="B76" s="13" t="s">
        <v>40</v>
      </c>
      <c r="C76" s="25"/>
      <c r="D76" s="26"/>
      <c r="E76" s="26"/>
      <c r="F76" s="9">
        <v>11.2</v>
      </c>
      <c r="G76" s="132"/>
      <c r="H76" s="96">
        <v>103500000</v>
      </c>
      <c r="I76" s="98"/>
      <c r="J76" s="98">
        <v>171000000</v>
      </c>
      <c r="K76" s="98"/>
      <c r="L76" s="97">
        <v>103500000</v>
      </c>
      <c r="M76" s="98"/>
      <c r="N76" s="98">
        <v>171000000</v>
      </c>
    </row>
    <row r="77" spans="1:14" ht="16.5" customHeight="1">
      <c r="A77" s="13" t="s">
        <v>41</v>
      </c>
      <c r="B77" s="25"/>
      <c r="C77" s="25"/>
      <c r="D77" s="26"/>
      <c r="E77" s="26"/>
      <c r="F77" s="29"/>
      <c r="H77" s="96">
        <v>47004327</v>
      </c>
      <c r="I77" s="98"/>
      <c r="J77" s="133">
        <v>40263649</v>
      </c>
      <c r="K77" s="98"/>
      <c r="L77" s="97">
        <v>4870617</v>
      </c>
      <c r="M77" s="98"/>
      <c r="N77" s="98">
        <v>5339463</v>
      </c>
    </row>
    <row r="78" spans="1:14" s="287" customFormat="1" ht="16.5" customHeight="1">
      <c r="A78" s="283" t="s">
        <v>254</v>
      </c>
      <c r="B78" s="284"/>
      <c r="C78" s="284"/>
      <c r="D78" s="285"/>
      <c r="E78" s="285"/>
      <c r="F78" s="286">
        <v>16.399999999999999</v>
      </c>
      <c r="H78" s="288">
        <v>0</v>
      </c>
      <c r="I78" s="289"/>
      <c r="J78" s="290">
        <v>0</v>
      </c>
      <c r="K78" s="289"/>
      <c r="L78" s="291">
        <v>22000000</v>
      </c>
      <c r="M78" s="289"/>
      <c r="N78" s="289">
        <v>0</v>
      </c>
    </row>
    <row r="79" spans="1:14" ht="16.5" customHeight="1">
      <c r="A79" s="13" t="s">
        <v>51</v>
      </c>
      <c r="B79" s="25"/>
      <c r="C79" s="25"/>
      <c r="D79" s="26"/>
      <c r="E79" s="26"/>
      <c r="F79" s="29">
        <v>7</v>
      </c>
      <c r="H79" s="96">
        <v>8251</v>
      </c>
      <c r="I79" s="98"/>
      <c r="J79" s="133">
        <v>180596</v>
      </c>
      <c r="K79" s="98"/>
      <c r="L79" s="97">
        <v>8251</v>
      </c>
      <c r="M79" s="98"/>
      <c r="N79" s="98">
        <v>180596</v>
      </c>
    </row>
    <row r="80" spans="1:14" ht="16.5" customHeight="1">
      <c r="A80" s="13" t="s">
        <v>203</v>
      </c>
      <c r="B80" s="25"/>
      <c r="C80" s="25"/>
      <c r="D80" s="26"/>
      <c r="E80" s="26"/>
      <c r="F80" s="29"/>
      <c r="H80" s="96">
        <v>554586</v>
      </c>
      <c r="I80" s="98"/>
      <c r="J80" s="133">
        <v>381291</v>
      </c>
      <c r="K80" s="98"/>
      <c r="L80" s="97">
        <v>0</v>
      </c>
      <c r="M80" s="98"/>
      <c r="N80" s="98">
        <v>0</v>
      </c>
    </row>
    <row r="81" spans="1:14" ht="16.5" customHeight="1">
      <c r="A81" s="13" t="s">
        <v>42</v>
      </c>
      <c r="B81" s="13"/>
      <c r="C81" s="25"/>
      <c r="D81" s="26"/>
      <c r="E81" s="26"/>
      <c r="F81" s="16"/>
      <c r="G81" s="132"/>
      <c r="H81" s="119">
        <v>34011744</v>
      </c>
      <c r="I81" s="117"/>
      <c r="J81" s="134">
        <v>26905726</v>
      </c>
      <c r="K81" s="113"/>
      <c r="L81" s="135">
        <v>12962064</v>
      </c>
      <c r="M81" s="113"/>
      <c r="N81" s="134">
        <v>3260905</v>
      </c>
    </row>
    <row r="82" spans="1:14" ht="16.5" customHeight="1">
      <c r="D82" s="26"/>
      <c r="E82" s="26"/>
      <c r="F82" s="9"/>
      <c r="G82" s="132"/>
      <c r="H82" s="136"/>
      <c r="I82" s="117"/>
      <c r="J82" s="131"/>
      <c r="K82" s="131"/>
      <c r="L82" s="136"/>
      <c r="M82" s="129"/>
      <c r="N82" s="131"/>
    </row>
    <row r="83" spans="1:14" ht="16.5" customHeight="1">
      <c r="A83" s="10" t="s">
        <v>43</v>
      </c>
      <c r="D83" s="26"/>
      <c r="E83" s="26"/>
      <c r="F83" s="9"/>
      <c r="G83" s="132"/>
      <c r="H83" s="137">
        <f>SUM(H73:H81)</f>
        <v>743539724</v>
      </c>
      <c r="I83" s="117"/>
      <c r="J83" s="138">
        <f>SUM(J73:J81)</f>
        <v>520393781</v>
      </c>
      <c r="K83" s="139"/>
      <c r="L83" s="137">
        <f>SUM(L73:L81)</f>
        <v>455674180</v>
      </c>
      <c r="M83" s="129"/>
      <c r="N83" s="138">
        <f>SUM(N73:N81)</f>
        <v>227143074</v>
      </c>
    </row>
    <row r="84" spans="1:14" ht="16.5" customHeight="1">
      <c r="D84" s="26"/>
      <c r="E84" s="26"/>
      <c r="F84" s="9"/>
      <c r="G84" s="132"/>
      <c r="H84" s="111"/>
      <c r="I84" s="117"/>
      <c r="J84" s="117"/>
      <c r="K84" s="117"/>
      <c r="L84" s="121"/>
      <c r="M84" s="129"/>
      <c r="N84" s="117"/>
    </row>
    <row r="85" spans="1:14" ht="16.5" customHeight="1">
      <c r="A85" s="10" t="s">
        <v>44</v>
      </c>
      <c r="D85" s="26"/>
      <c r="E85" s="26"/>
      <c r="F85" s="16"/>
      <c r="G85" s="132"/>
      <c r="H85" s="111"/>
      <c r="I85" s="117"/>
      <c r="J85" s="117"/>
      <c r="K85" s="117"/>
      <c r="L85" s="121"/>
      <c r="M85" s="129"/>
      <c r="N85" s="117"/>
    </row>
    <row r="86" spans="1:14" ht="16.5" customHeight="1">
      <c r="A86" s="10"/>
      <c r="D86" s="26"/>
      <c r="E86" s="26"/>
      <c r="F86" s="16"/>
      <c r="G86" s="132"/>
      <c r="H86" s="111"/>
      <c r="I86" s="117"/>
      <c r="J86" s="117"/>
      <c r="K86" s="117"/>
      <c r="L86" s="121"/>
      <c r="M86" s="129"/>
      <c r="N86" s="117"/>
    </row>
    <row r="87" spans="1:14" ht="16.5" customHeight="1">
      <c r="A87" s="13" t="s">
        <v>45</v>
      </c>
      <c r="D87" s="26"/>
      <c r="E87" s="26"/>
      <c r="F87" s="16"/>
      <c r="G87" s="132"/>
      <c r="H87" s="111"/>
      <c r="I87" s="117"/>
      <c r="J87" s="117"/>
      <c r="K87" s="117"/>
      <c r="L87" s="121"/>
      <c r="M87" s="129"/>
      <c r="N87" s="117"/>
    </row>
    <row r="88" spans="1:14" ht="16.5" customHeight="1">
      <c r="A88" s="25" t="s">
        <v>46</v>
      </c>
      <c r="B88" s="25" t="s">
        <v>47</v>
      </c>
      <c r="C88" s="25"/>
      <c r="D88" s="25"/>
      <c r="E88" s="26"/>
      <c r="F88" s="9">
        <v>11.2</v>
      </c>
      <c r="G88" s="132"/>
      <c r="H88" s="111">
        <v>181500000</v>
      </c>
      <c r="I88" s="117"/>
      <c r="J88" s="113">
        <v>242250000</v>
      </c>
      <c r="K88" s="113"/>
      <c r="L88" s="97">
        <v>181500000</v>
      </c>
      <c r="M88" s="113"/>
      <c r="N88" s="113">
        <v>242250000</v>
      </c>
    </row>
    <row r="89" spans="1:14" ht="16.5" customHeight="1">
      <c r="A89" s="30" t="s">
        <v>48</v>
      </c>
      <c r="B89" s="25"/>
      <c r="C89" s="25"/>
      <c r="D89" s="25"/>
      <c r="E89" s="26"/>
      <c r="F89" s="16"/>
      <c r="G89" s="132"/>
      <c r="H89" s="111">
        <v>62919057</v>
      </c>
      <c r="I89" s="117"/>
      <c r="J89" s="113">
        <v>81240265</v>
      </c>
      <c r="K89" s="113"/>
      <c r="L89" s="97">
        <v>11667146</v>
      </c>
      <c r="M89" s="113"/>
      <c r="N89" s="113">
        <v>15088483</v>
      </c>
    </row>
    <row r="90" spans="1:14" ht="16.5" customHeight="1">
      <c r="A90" s="13" t="s">
        <v>49</v>
      </c>
      <c r="B90" s="25"/>
      <c r="C90" s="25"/>
      <c r="D90" s="25"/>
      <c r="E90" s="25"/>
      <c r="F90" s="16"/>
      <c r="G90" s="132"/>
      <c r="H90" s="111">
        <v>27724982</v>
      </c>
      <c r="I90" s="117"/>
      <c r="J90" s="113">
        <v>26125693</v>
      </c>
      <c r="K90" s="113"/>
      <c r="L90" s="114">
        <v>5209860</v>
      </c>
      <c r="M90" s="113"/>
      <c r="N90" s="113">
        <v>4803461</v>
      </c>
    </row>
    <row r="91" spans="1:14" ht="16.5" customHeight="1">
      <c r="A91" s="12" t="s">
        <v>50</v>
      </c>
      <c r="B91" s="13"/>
      <c r="C91" s="25"/>
      <c r="D91" s="26"/>
      <c r="E91" s="26"/>
      <c r="F91" s="16"/>
      <c r="G91" s="132"/>
      <c r="H91" s="111">
        <v>9780061</v>
      </c>
      <c r="I91" s="117"/>
      <c r="J91" s="113">
        <v>8080830</v>
      </c>
      <c r="K91" s="113"/>
      <c r="L91" s="114">
        <v>68924</v>
      </c>
      <c r="M91" s="113"/>
      <c r="N91" s="113">
        <v>66987</v>
      </c>
    </row>
    <row r="92" spans="1:14" ht="16.5" customHeight="1">
      <c r="A92" s="13" t="s">
        <v>52</v>
      </c>
      <c r="B92" s="13"/>
      <c r="C92" s="25"/>
      <c r="D92" s="26"/>
      <c r="E92" s="26"/>
      <c r="F92" s="16"/>
      <c r="G92" s="132"/>
      <c r="H92" s="119">
        <v>434500</v>
      </c>
      <c r="I92" s="117"/>
      <c r="J92" s="134">
        <v>400500</v>
      </c>
      <c r="K92" s="113"/>
      <c r="L92" s="135">
        <v>703879</v>
      </c>
      <c r="M92" s="113"/>
      <c r="N92" s="113">
        <v>703879</v>
      </c>
    </row>
    <row r="93" spans="1:14" ht="16.5" customHeight="1">
      <c r="D93" s="26"/>
      <c r="E93" s="26"/>
      <c r="F93" s="16"/>
      <c r="G93" s="132"/>
      <c r="H93" s="111"/>
      <c r="I93" s="117"/>
      <c r="J93" s="117"/>
      <c r="K93" s="117"/>
      <c r="L93" s="116"/>
      <c r="N93" s="118"/>
    </row>
    <row r="94" spans="1:14" ht="16.5" customHeight="1">
      <c r="A94" s="10" t="s">
        <v>53</v>
      </c>
      <c r="D94" s="26"/>
      <c r="E94" s="26"/>
      <c r="F94" s="16"/>
      <c r="G94" s="132"/>
      <c r="H94" s="119">
        <f>SUM(H86:H92)</f>
        <v>282358600</v>
      </c>
      <c r="I94" s="117"/>
      <c r="J94" s="120">
        <f>SUM(J86:J92)</f>
        <v>358097288</v>
      </c>
      <c r="K94" s="117"/>
      <c r="L94" s="119">
        <f>SUM(L86:L92)</f>
        <v>199149809</v>
      </c>
      <c r="M94" s="129"/>
      <c r="N94" s="120">
        <f>SUM(N86:N92)</f>
        <v>262912810</v>
      </c>
    </row>
    <row r="95" spans="1:14" ht="16.5" customHeight="1">
      <c r="A95" s="10"/>
      <c r="D95" s="26"/>
      <c r="E95" s="26"/>
      <c r="F95" s="16"/>
      <c r="G95" s="132"/>
      <c r="H95" s="111"/>
      <c r="I95" s="117"/>
      <c r="J95" s="117"/>
      <c r="K95" s="117"/>
      <c r="L95" s="121"/>
      <c r="M95" s="129"/>
      <c r="N95" s="117"/>
    </row>
    <row r="96" spans="1:14" ht="16.5" customHeight="1">
      <c r="A96" s="10" t="s">
        <v>54</v>
      </c>
      <c r="B96" s="25"/>
      <c r="C96" s="25"/>
      <c r="D96" s="26"/>
      <c r="E96" s="26"/>
      <c r="F96" s="16"/>
      <c r="G96" s="132"/>
      <c r="H96" s="119">
        <f>SUM(H83+H94)</f>
        <v>1025898324</v>
      </c>
      <c r="I96" s="117"/>
      <c r="J96" s="120">
        <f>SUM(J83+J94)</f>
        <v>878491069</v>
      </c>
      <c r="K96" s="117"/>
      <c r="L96" s="119">
        <f>SUM(L83+L94)</f>
        <v>654823989</v>
      </c>
      <c r="M96" s="129"/>
      <c r="N96" s="120">
        <f>SUM(N83+N94)</f>
        <v>490055884</v>
      </c>
    </row>
    <row r="97" spans="1:14" ht="15" customHeight="1">
      <c r="A97" s="10"/>
      <c r="B97" s="25"/>
      <c r="C97" s="25"/>
      <c r="D97" s="26"/>
      <c r="E97" s="26"/>
      <c r="F97" s="16"/>
      <c r="G97" s="132"/>
      <c r="H97" s="126" t="s">
        <v>46</v>
      </c>
      <c r="I97" s="117"/>
      <c r="J97" s="117"/>
      <c r="K97" s="117"/>
      <c r="L97" s="117"/>
      <c r="M97" s="129"/>
      <c r="N97" s="117"/>
    </row>
    <row r="98" spans="1:14" ht="16.5" customHeight="1">
      <c r="A98" s="10"/>
      <c r="B98" s="25"/>
      <c r="C98" s="25"/>
      <c r="D98" s="26"/>
      <c r="E98" s="26"/>
      <c r="F98" s="16"/>
      <c r="G98" s="132"/>
      <c r="H98" s="126"/>
      <c r="I98" s="117"/>
      <c r="J98" s="117"/>
      <c r="K98" s="117"/>
      <c r="L98" s="117"/>
      <c r="M98" s="129"/>
      <c r="N98" s="117"/>
    </row>
    <row r="99" spans="1:14" ht="16.5" customHeight="1">
      <c r="A99" s="10"/>
      <c r="B99" s="25"/>
      <c r="C99" s="25"/>
      <c r="D99" s="26"/>
      <c r="E99" s="26"/>
      <c r="F99" s="16"/>
      <c r="G99" s="132"/>
      <c r="H99" s="126"/>
      <c r="I99" s="117"/>
      <c r="J99" s="117"/>
      <c r="K99" s="117"/>
      <c r="L99" s="117"/>
      <c r="M99" s="129"/>
      <c r="N99" s="117"/>
    </row>
    <row r="100" spans="1:14" ht="16.5" customHeight="1">
      <c r="A100" s="10"/>
      <c r="B100" s="25"/>
      <c r="C100" s="25"/>
      <c r="D100" s="26"/>
      <c r="E100" s="26"/>
      <c r="F100" s="16"/>
      <c r="G100" s="132"/>
      <c r="H100" s="126"/>
      <c r="I100" s="117"/>
      <c r="J100" s="117"/>
      <c r="K100" s="117"/>
      <c r="L100" s="117"/>
      <c r="M100" s="129"/>
      <c r="N100" s="117"/>
    </row>
    <row r="101" spans="1:14" ht="16.5" customHeight="1">
      <c r="A101" s="10"/>
      <c r="B101" s="25"/>
      <c r="C101" s="25"/>
      <c r="D101" s="26"/>
      <c r="E101" s="26"/>
      <c r="F101" s="16"/>
      <c r="G101" s="132"/>
      <c r="H101" s="126"/>
      <c r="I101" s="117"/>
      <c r="J101" s="117"/>
      <c r="K101" s="117"/>
      <c r="L101" s="117"/>
      <c r="M101" s="129"/>
      <c r="N101" s="117"/>
    </row>
    <row r="102" spans="1:14" ht="15.75" customHeight="1">
      <c r="A102" s="10"/>
      <c r="B102" s="25"/>
      <c r="C102" s="25"/>
      <c r="D102" s="26"/>
      <c r="E102" s="26"/>
      <c r="F102" s="16"/>
      <c r="G102" s="132"/>
      <c r="H102" s="126"/>
      <c r="I102" s="117"/>
      <c r="J102" s="117"/>
      <c r="K102" s="117"/>
      <c r="L102" s="117"/>
      <c r="M102" s="129"/>
      <c r="N102" s="117"/>
    </row>
    <row r="103" spans="1:14" ht="16.5" customHeight="1">
      <c r="A103" s="10"/>
      <c r="B103" s="25"/>
      <c r="C103" s="25"/>
      <c r="D103" s="26"/>
      <c r="E103" s="26"/>
      <c r="F103" s="16"/>
      <c r="G103" s="132"/>
      <c r="H103" s="126"/>
      <c r="I103" s="117"/>
      <c r="J103" s="117"/>
      <c r="K103" s="117"/>
      <c r="L103" s="117"/>
      <c r="M103" s="129"/>
      <c r="N103" s="117"/>
    </row>
    <row r="104" spans="1:14" ht="16.5" customHeight="1">
      <c r="A104" s="10"/>
      <c r="B104" s="25"/>
      <c r="C104" s="25"/>
      <c r="D104" s="26"/>
      <c r="E104" s="26"/>
      <c r="F104" s="16"/>
      <c r="G104" s="132"/>
      <c r="H104" s="126"/>
      <c r="I104" s="117"/>
      <c r="J104" s="117"/>
      <c r="K104" s="117"/>
      <c r="L104" s="117"/>
      <c r="M104" s="129"/>
      <c r="N104" s="117"/>
    </row>
    <row r="105" spans="1:14" ht="16.149999999999999" customHeight="1">
      <c r="A105" s="10"/>
      <c r="B105" s="25"/>
      <c r="C105" s="25"/>
      <c r="D105" s="26"/>
      <c r="E105" s="26"/>
      <c r="F105" s="16"/>
      <c r="G105" s="132"/>
      <c r="H105" s="126"/>
      <c r="I105" s="117"/>
      <c r="J105" s="117"/>
      <c r="K105" s="117"/>
      <c r="L105" s="117"/>
      <c r="M105" s="129"/>
      <c r="N105" s="117"/>
    </row>
    <row r="106" spans="1:14" ht="18" customHeight="1">
      <c r="A106" s="10"/>
      <c r="B106" s="25"/>
      <c r="C106" s="25"/>
      <c r="D106" s="26"/>
      <c r="E106" s="26"/>
      <c r="F106" s="16"/>
      <c r="G106" s="132"/>
      <c r="H106" s="126"/>
      <c r="I106" s="117"/>
      <c r="J106" s="117"/>
      <c r="K106" s="117"/>
      <c r="L106" s="117"/>
      <c r="M106" s="129"/>
      <c r="N106" s="117"/>
    </row>
    <row r="107" spans="1:14" s="21" customFormat="1" ht="16.5" customHeight="1">
      <c r="A107" s="20" t="s">
        <v>34</v>
      </c>
      <c r="B107" s="20"/>
      <c r="C107" s="20"/>
      <c r="D107" s="20"/>
      <c r="E107" s="20"/>
      <c r="G107" s="20"/>
      <c r="H107" s="115"/>
      <c r="I107" s="115"/>
      <c r="J107" s="115"/>
      <c r="K107" s="115"/>
      <c r="L107" s="117"/>
      <c r="M107" s="115"/>
      <c r="N107" s="117"/>
    </row>
    <row r="108" spans="1:14" s="21" customFormat="1" ht="16.5" customHeight="1">
      <c r="A108" s="20" t="s">
        <v>35</v>
      </c>
      <c r="B108" s="20"/>
      <c r="C108" s="20"/>
      <c r="D108" s="20"/>
      <c r="E108" s="20"/>
      <c r="G108" s="20"/>
      <c r="H108" s="115"/>
      <c r="I108" s="115"/>
      <c r="J108" s="115"/>
      <c r="K108" s="115"/>
      <c r="L108" s="117"/>
      <c r="M108" s="115"/>
      <c r="N108" s="117"/>
    </row>
    <row r="109" spans="1:14" s="21" customFormat="1" ht="17.25" customHeight="1">
      <c r="A109" s="20"/>
      <c r="B109" s="20"/>
      <c r="C109" s="20"/>
      <c r="D109" s="20"/>
      <c r="E109" s="20"/>
      <c r="G109" s="20"/>
      <c r="H109" s="115"/>
      <c r="I109" s="115"/>
      <c r="J109" s="115"/>
      <c r="K109" s="115"/>
      <c r="L109" s="117"/>
      <c r="M109" s="115"/>
      <c r="N109" s="117"/>
    </row>
    <row r="110" spans="1:14" ht="22.15" customHeight="1">
      <c r="A110" s="22" t="s">
        <v>36</v>
      </c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</row>
    <row r="111" spans="1:14" ht="16.5" customHeight="1">
      <c r="A111" s="23" t="str">
        <f>A58</f>
        <v>Triple i Logistics Public Company Limited</v>
      </c>
      <c r="B111" s="2"/>
      <c r="C111" s="3"/>
      <c r="D111" s="3"/>
      <c r="E111" s="3"/>
      <c r="F111" s="4"/>
      <c r="G111" s="3"/>
      <c r="H111" s="28"/>
      <c r="I111" s="28"/>
      <c r="J111" s="28"/>
      <c r="K111" s="28"/>
      <c r="L111" s="28"/>
      <c r="M111" s="28"/>
      <c r="N111" s="28"/>
    </row>
    <row r="112" spans="1:14" ht="16.5" customHeight="1">
      <c r="A112" s="1" t="s">
        <v>210</v>
      </c>
      <c r="B112" s="2"/>
      <c r="C112" s="3"/>
      <c r="D112" s="3"/>
      <c r="E112" s="3"/>
      <c r="F112" s="4"/>
      <c r="G112" s="3"/>
      <c r="H112" s="28"/>
      <c r="I112" s="28"/>
      <c r="J112" s="28" t="s">
        <v>55</v>
      </c>
      <c r="K112" s="28"/>
      <c r="L112" s="28"/>
      <c r="M112" s="28"/>
      <c r="N112" s="28"/>
    </row>
    <row r="113" spans="1:14" ht="16.5" customHeight="1">
      <c r="A113" s="24" t="str">
        <f>A60</f>
        <v>As at 30 September 2024</v>
      </c>
      <c r="B113" s="6"/>
      <c r="C113" s="7"/>
      <c r="D113" s="7"/>
      <c r="E113" s="7"/>
      <c r="F113" s="8"/>
      <c r="G113" s="7"/>
      <c r="H113" s="99"/>
      <c r="I113" s="99"/>
      <c r="J113" s="99"/>
      <c r="K113" s="99"/>
      <c r="L113" s="99"/>
      <c r="M113" s="99"/>
      <c r="N113" s="99"/>
    </row>
    <row r="114" spans="1:14" ht="16.5" customHeight="1">
      <c r="A114" s="2"/>
      <c r="B114" s="2"/>
      <c r="C114" s="3"/>
      <c r="D114" s="3"/>
      <c r="E114" s="3"/>
      <c r="F114" s="4"/>
      <c r="G114" s="3"/>
      <c r="H114" s="28"/>
      <c r="I114" s="28"/>
      <c r="J114" s="28"/>
      <c r="K114" s="28"/>
      <c r="L114" s="28"/>
      <c r="M114" s="28"/>
      <c r="N114" s="28"/>
    </row>
    <row r="115" spans="1:14" ht="16.5" customHeight="1">
      <c r="A115" s="2"/>
      <c r="B115" s="2"/>
      <c r="C115" s="3"/>
      <c r="D115" s="3"/>
      <c r="E115" s="3"/>
      <c r="F115" s="4"/>
      <c r="G115" s="3"/>
      <c r="H115" s="28"/>
      <c r="I115" s="28"/>
      <c r="J115" s="28"/>
      <c r="K115" s="28"/>
      <c r="L115" s="28"/>
      <c r="M115" s="28"/>
      <c r="N115" s="28"/>
    </row>
    <row r="116" spans="1:14" ht="16.5" customHeight="1">
      <c r="A116" s="2"/>
      <c r="B116" s="2"/>
      <c r="C116" s="3"/>
      <c r="D116" s="3"/>
      <c r="E116" s="3"/>
      <c r="F116" s="4"/>
      <c r="G116" s="3"/>
      <c r="H116" s="100" t="s">
        <v>2</v>
      </c>
      <c r="I116" s="100"/>
      <c r="J116" s="100"/>
      <c r="K116" s="101"/>
      <c r="L116" s="100" t="s">
        <v>3</v>
      </c>
      <c r="M116" s="100"/>
      <c r="N116" s="100"/>
    </row>
    <row r="117" spans="1:14" ht="16.5" customHeight="1">
      <c r="A117" s="2"/>
      <c r="B117" s="2"/>
      <c r="C117" s="3"/>
      <c r="D117" s="3"/>
      <c r="E117" s="3"/>
      <c r="F117" s="4"/>
      <c r="G117" s="3"/>
      <c r="H117" s="102" t="s">
        <v>4</v>
      </c>
      <c r="I117" s="102"/>
      <c r="J117" s="102"/>
      <c r="K117" s="101"/>
      <c r="L117" s="102" t="s">
        <v>4</v>
      </c>
      <c r="M117" s="102"/>
      <c r="N117" s="102"/>
    </row>
    <row r="118" spans="1:14" ht="16.5" customHeight="1">
      <c r="A118" s="2"/>
      <c r="B118" s="2"/>
      <c r="C118" s="3"/>
      <c r="D118" s="3"/>
      <c r="E118" s="3"/>
      <c r="F118" s="4"/>
      <c r="G118" s="3"/>
      <c r="H118" s="103" t="s">
        <v>5</v>
      </c>
      <c r="I118" s="104"/>
      <c r="J118" s="104" t="s">
        <v>6</v>
      </c>
      <c r="K118" s="104"/>
      <c r="L118" s="103" t="s">
        <v>5</v>
      </c>
      <c r="M118" s="104"/>
      <c r="N118" s="104" t="s">
        <v>6</v>
      </c>
    </row>
    <row r="119" spans="1:14" ht="16.5" customHeight="1">
      <c r="A119" s="2"/>
      <c r="B119" s="2"/>
      <c r="C119" s="3"/>
      <c r="D119" s="3"/>
      <c r="E119" s="3"/>
      <c r="F119" s="4"/>
      <c r="G119" s="3"/>
      <c r="H119" s="105" t="s">
        <v>250</v>
      </c>
      <c r="I119" s="106"/>
      <c r="J119" s="105" t="s">
        <v>7</v>
      </c>
      <c r="K119" s="106"/>
      <c r="L119" s="105" t="s">
        <v>250</v>
      </c>
      <c r="M119" s="106"/>
      <c r="N119" s="105" t="s">
        <v>7</v>
      </c>
    </row>
    <row r="120" spans="1:14" ht="16.5" customHeight="1">
      <c r="A120" s="2"/>
      <c r="B120" s="2"/>
      <c r="C120" s="3"/>
      <c r="D120" s="3"/>
      <c r="E120" s="3"/>
      <c r="F120" s="4"/>
      <c r="G120" s="3"/>
      <c r="H120" s="107" t="s">
        <v>214</v>
      </c>
      <c r="I120" s="106"/>
      <c r="J120" s="107" t="s">
        <v>8</v>
      </c>
      <c r="K120" s="106"/>
      <c r="L120" s="107" t="s">
        <v>214</v>
      </c>
      <c r="M120" s="106"/>
      <c r="N120" s="107" t="s">
        <v>8</v>
      </c>
    </row>
    <row r="121" spans="1:14" ht="16.5" customHeight="1">
      <c r="A121" s="9"/>
      <c r="B121" s="9"/>
      <c r="C121" s="9"/>
      <c r="D121" s="9"/>
      <c r="E121" s="9"/>
      <c r="F121" s="8" t="s">
        <v>56</v>
      </c>
      <c r="G121" s="9"/>
      <c r="H121" s="108" t="s">
        <v>10</v>
      </c>
      <c r="I121" s="271"/>
      <c r="J121" s="108" t="s">
        <v>10</v>
      </c>
      <c r="K121" s="106"/>
      <c r="L121" s="108" t="s">
        <v>10</v>
      </c>
      <c r="M121" s="271"/>
      <c r="N121" s="108" t="s">
        <v>10</v>
      </c>
    </row>
    <row r="122" spans="1:14" ht="16.5" customHeight="1">
      <c r="A122" s="10" t="s">
        <v>211</v>
      </c>
      <c r="B122" s="25"/>
      <c r="C122" s="25"/>
      <c r="D122" s="26"/>
      <c r="E122" s="26"/>
      <c r="F122" s="9"/>
      <c r="G122" s="26"/>
      <c r="H122" s="109"/>
      <c r="J122" s="26"/>
      <c r="K122" s="26"/>
      <c r="L122" s="109"/>
      <c r="M122" s="26"/>
      <c r="N122" s="26"/>
    </row>
    <row r="123" spans="1:14" ht="16.5" customHeight="1">
      <c r="A123" s="13"/>
      <c r="B123" s="13"/>
      <c r="C123" s="27"/>
      <c r="D123" s="28"/>
      <c r="E123" s="28"/>
      <c r="F123" s="4"/>
      <c r="G123" s="28"/>
      <c r="H123" s="127"/>
      <c r="I123" s="28"/>
      <c r="J123" s="104"/>
      <c r="K123" s="104"/>
      <c r="L123" s="128"/>
      <c r="M123" s="104"/>
      <c r="N123" s="104"/>
    </row>
    <row r="124" spans="1:14" ht="16.5" customHeight="1">
      <c r="A124" s="10" t="s">
        <v>57</v>
      </c>
      <c r="B124" s="25"/>
      <c r="C124" s="25"/>
      <c r="D124" s="26"/>
      <c r="E124" s="26"/>
      <c r="F124" s="16"/>
      <c r="G124" s="132"/>
      <c r="H124" s="111"/>
      <c r="I124" s="117"/>
      <c r="J124" s="117"/>
      <c r="K124" s="117"/>
      <c r="L124" s="121"/>
      <c r="M124" s="129"/>
      <c r="N124" s="117"/>
    </row>
    <row r="125" spans="1:14" ht="16.5" customHeight="1">
      <c r="B125" s="25"/>
      <c r="C125" s="25"/>
      <c r="D125" s="26"/>
      <c r="E125" s="26"/>
      <c r="F125" s="16"/>
      <c r="G125" s="132"/>
      <c r="H125" s="111"/>
      <c r="I125" s="117"/>
      <c r="J125" s="117"/>
      <c r="K125" s="117"/>
      <c r="L125" s="121"/>
      <c r="M125" s="129"/>
      <c r="N125" s="117"/>
    </row>
    <row r="126" spans="1:14" ht="16.5" customHeight="1">
      <c r="A126" s="13" t="s">
        <v>58</v>
      </c>
      <c r="B126" s="25"/>
      <c r="C126" s="25"/>
      <c r="D126" s="26"/>
      <c r="E126" s="26"/>
      <c r="F126" s="16">
        <v>12</v>
      </c>
      <c r="G126" s="132"/>
      <c r="H126" s="111"/>
      <c r="I126" s="117"/>
      <c r="J126" s="117"/>
      <c r="K126" s="117"/>
      <c r="L126" s="121"/>
      <c r="M126" s="129"/>
      <c r="N126" s="117"/>
    </row>
    <row r="127" spans="1:14" ht="16.5" customHeight="1">
      <c r="A127" s="25"/>
      <c r="B127" s="13" t="s">
        <v>59</v>
      </c>
      <c r="C127" s="25"/>
      <c r="D127" s="26"/>
      <c r="E127" s="26"/>
      <c r="F127" s="16"/>
      <c r="G127" s="132"/>
      <c r="H127" s="111"/>
      <c r="I127" s="117"/>
      <c r="J127" s="117"/>
      <c r="K127" s="117"/>
      <c r="L127" s="121"/>
      <c r="M127" s="129"/>
      <c r="N127" s="117"/>
    </row>
    <row r="128" spans="1:14" ht="16.5" customHeight="1">
      <c r="A128" s="25"/>
      <c r="B128" s="13"/>
      <c r="C128" s="25" t="s">
        <v>224</v>
      </c>
      <c r="D128" s="26"/>
      <c r="E128" s="26"/>
      <c r="F128" s="16"/>
      <c r="G128" s="132"/>
      <c r="H128" s="111"/>
      <c r="I128" s="117"/>
      <c r="J128" s="117"/>
      <c r="K128" s="117"/>
      <c r="L128" s="121"/>
      <c r="M128" s="129"/>
      <c r="N128" s="117"/>
    </row>
    <row r="129" spans="1:14" ht="16.5" customHeight="1" thickBot="1">
      <c r="A129" s="25"/>
      <c r="B129" s="13"/>
      <c r="D129" s="25" t="s">
        <v>60</v>
      </c>
      <c r="E129" s="26"/>
      <c r="F129" s="16"/>
      <c r="G129" s="132"/>
      <c r="H129" s="124">
        <v>403876560</v>
      </c>
      <c r="I129" s="117"/>
      <c r="J129" s="125">
        <v>404247835</v>
      </c>
      <c r="K129" s="117"/>
      <c r="L129" s="124">
        <v>403876560</v>
      </c>
      <c r="M129" s="141"/>
      <c r="N129" s="142">
        <v>404247835</v>
      </c>
    </row>
    <row r="130" spans="1:14" ht="16.5" customHeight="1" thickTop="1">
      <c r="A130" s="25"/>
      <c r="B130" s="13"/>
      <c r="D130" s="26" t="s">
        <v>230</v>
      </c>
      <c r="E130" s="26"/>
      <c r="F130" s="16"/>
      <c r="G130" s="132"/>
      <c r="H130" s="111"/>
      <c r="I130" s="117"/>
      <c r="J130" s="126"/>
      <c r="K130" s="117"/>
      <c r="L130" s="111"/>
      <c r="M130" s="141"/>
      <c r="N130" s="143"/>
    </row>
    <row r="131" spans="1:14" ht="16.5" customHeight="1">
      <c r="A131" s="25"/>
      <c r="B131" s="13"/>
      <c r="D131" s="12" t="s">
        <v>61</v>
      </c>
      <c r="E131" s="26"/>
      <c r="F131" s="16"/>
      <c r="G131" s="132"/>
      <c r="H131" s="111"/>
      <c r="I131" s="117"/>
      <c r="J131" s="126"/>
      <c r="K131" s="117"/>
      <c r="L131" s="111"/>
      <c r="M131" s="141"/>
      <c r="N131" s="143"/>
    </row>
    <row r="132" spans="1:14" ht="6" customHeight="1">
      <c r="A132" s="25"/>
      <c r="B132" s="13"/>
      <c r="C132" s="31"/>
      <c r="D132" s="32"/>
      <c r="E132" s="32"/>
      <c r="F132" s="16"/>
      <c r="G132" s="132"/>
      <c r="H132" s="111"/>
      <c r="I132" s="129"/>
      <c r="J132" s="117"/>
      <c r="K132" s="129"/>
      <c r="L132" s="121"/>
      <c r="M132" s="129"/>
      <c r="N132" s="117"/>
    </row>
    <row r="133" spans="1:14" ht="16.5" customHeight="1">
      <c r="B133" s="13" t="s">
        <v>62</v>
      </c>
      <c r="D133" s="26"/>
      <c r="E133" s="26"/>
      <c r="F133" s="16"/>
      <c r="G133" s="132"/>
      <c r="H133" s="111"/>
      <c r="I133" s="117"/>
      <c r="J133" s="117"/>
      <c r="K133" s="117"/>
      <c r="L133" s="121"/>
      <c r="M133" s="144"/>
      <c r="N133" s="117"/>
    </row>
    <row r="134" spans="1:14" ht="16.5" customHeight="1">
      <c r="B134" s="13"/>
      <c r="C134" s="25" t="s">
        <v>63</v>
      </c>
      <c r="D134" s="26"/>
      <c r="E134" s="26"/>
      <c r="F134" s="16"/>
      <c r="G134" s="132"/>
      <c r="H134" s="111"/>
      <c r="I134" s="117"/>
      <c r="J134" s="117"/>
      <c r="K134" s="117"/>
      <c r="L134" s="121"/>
      <c r="M134" s="144"/>
      <c r="N134" s="117"/>
    </row>
    <row r="135" spans="1:14" ht="16.5" customHeight="1">
      <c r="B135" s="13"/>
      <c r="C135" s="25"/>
      <c r="D135" s="25" t="s">
        <v>64</v>
      </c>
      <c r="E135" s="26"/>
      <c r="F135" s="16"/>
      <c r="G135" s="132"/>
      <c r="H135" s="111">
        <v>403876560</v>
      </c>
      <c r="I135" s="117"/>
      <c r="J135" s="113">
        <v>403876560</v>
      </c>
      <c r="K135" s="144"/>
      <c r="L135" s="121">
        <v>403876560</v>
      </c>
      <c r="M135" s="144"/>
      <c r="N135" s="113">
        <v>403876560</v>
      </c>
    </row>
    <row r="136" spans="1:14" ht="16.5" customHeight="1">
      <c r="A136" s="12" t="s">
        <v>65</v>
      </c>
      <c r="B136" s="13"/>
      <c r="D136" s="32"/>
      <c r="E136" s="25"/>
      <c r="F136" s="16">
        <v>12</v>
      </c>
      <c r="G136" s="132"/>
      <c r="H136" s="111">
        <v>2072952972</v>
      </c>
      <c r="I136" s="117"/>
      <c r="J136" s="117">
        <v>2072952972</v>
      </c>
      <c r="K136" s="144"/>
      <c r="L136" s="121">
        <v>2072952972</v>
      </c>
      <c r="M136" s="144"/>
      <c r="N136" s="117">
        <v>2072952972</v>
      </c>
    </row>
    <row r="137" spans="1:14" ht="16.5" customHeight="1">
      <c r="A137" s="12" t="s">
        <v>69</v>
      </c>
      <c r="B137" s="13"/>
      <c r="D137" s="25"/>
      <c r="E137" s="25"/>
      <c r="F137" s="16"/>
      <c r="G137" s="132"/>
      <c r="H137" s="109">
        <v>58481254</v>
      </c>
      <c r="J137" s="26">
        <v>58481254</v>
      </c>
      <c r="K137" s="26"/>
      <c r="L137" s="109">
        <v>58481254</v>
      </c>
      <c r="M137" s="26"/>
      <c r="N137" s="26">
        <v>58481254</v>
      </c>
    </row>
    <row r="138" spans="1:14" ht="16.5" customHeight="1">
      <c r="A138" s="12" t="s">
        <v>66</v>
      </c>
      <c r="B138" s="13"/>
      <c r="D138" s="25"/>
      <c r="E138" s="25"/>
      <c r="F138" s="16"/>
      <c r="G138" s="132"/>
      <c r="H138" s="111"/>
      <c r="I138" s="144"/>
      <c r="J138" s="113"/>
      <c r="K138" s="144"/>
      <c r="L138" s="114"/>
      <c r="M138" s="144"/>
      <c r="N138" s="113"/>
    </row>
    <row r="139" spans="1:14" ht="16.5" customHeight="1">
      <c r="A139" s="13"/>
      <c r="B139" s="13" t="s">
        <v>67</v>
      </c>
      <c r="D139" s="25"/>
      <c r="E139" s="25"/>
      <c r="H139" s="111">
        <v>30726984</v>
      </c>
      <c r="I139" s="144"/>
      <c r="J139" s="113">
        <v>30726984</v>
      </c>
      <c r="K139" s="144"/>
      <c r="L139" s="114">
        <v>0</v>
      </c>
      <c r="M139" s="144"/>
      <c r="N139" s="113">
        <v>0</v>
      </c>
    </row>
    <row r="140" spans="1:14" ht="16.5" customHeight="1">
      <c r="A140" s="13" t="s">
        <v>68</v>
      </c>
      <c r="B140" s="13"/>
      <c r="D140" s="25"/>
      <c r="E140" s="25"/>
      <c r="G140" s="132"/>
      <c r="H140" s="111">
        <v>22755038</v>
      </c>
      <c r="I140" s="144"/>
      <c r="J140" s="113">
        <v>22755038</v>
      </c>
      <c r="K140" s="144"/>
      <c r="L140" s="114">
        <v>22755038</v>
      </c>
      <c r="M140" s="144"/>
      <c r="N140" s="113">
        <v>22755038</v>
      </c>
    </row>
    <row r="141" spans="1:14" ht="16.5" customHeight="1">
      <c r="A141" s="13" t="s">
        <v>198</v>
      </c>
      <c r="B141" s="13"/>
      <c r="D141" s="25"/>
      <c r="E141" s="25"/>
      <c r="H141" s="111"/>
      <c r="I141" s="144"/>
      <c r="J141" s="113"/>
      <c r="K141" s="144"/>
      <c r="L141" s="114"/>
      <c r="M141" s="144"/>
      <c r="N141" s="113"/>
    </row>
    <row r="142" spans="1:14" ht="16.5" customHeight="1">
      <c r="A142" s="12" t="s">
        <v>46</v>
      </c>
      <c r="B142" s="13" t="s">
        <v>70</v>
      </c>
      <c r="D142" s="25"/>
      <c r="E142" s="25"/>
      <c r="F142" s="16"/>
      <c r="H142" s="111">
        <v>-187500</v>
      </c>
      <c r="I142" s="144"/>
      <c r="J142" s="113">
        <v>-187500</v>
      </c>
      <c r="K142" s="144"/>
      <c r="L142" s="114">
        <v>0</v>
      </c>
      <c r="M142" s="144"/>
      <c r="N142" s="113">
        <v>0</v>
      </c>
    </row>
    <row r="143" spans="1:14" ht="16.5" customHeight="1">
      <c r="A143" s="13" t="s">
        <v>71</v>
      </c>
      <c r="B143" s="25"/>
      <c r="C143" s="13"/>
      <c r="D143" s="26"/>
      <c r="E143" s="26"/>
      <c r="H143" s="111"/>
      <c r="I143" s="144"/>
      <c r="J143" s="113"/>
      <c r="K143" s="144"/>
      <c r="L143" s="114"/>
      <c r="M143" s="144"/>
      <c r="N143" s="113"/>
    </row>
    <row r="144" spans="1:14" ht="16.5" customHeight="1">
      <c r="A144" s="13"/>
      <c r="B144" s="25"/>
      <c r="C144" s="13" t="s">
        <v>72</v>
      </c>
      <c r="D144" s="26"/>
      <c r="E144" s="26"/>
      <c r="F144" s="16"/>
      <c r="G144" s="132"/>
      <c r="H144" s="111">
        <v>52300000</v>
      </c>
      <c r="I144" s="144"/>
      <c r="J144" s="113">
        <v>52300000</v>
      </c>
      <c r="K144" s="144"/>
      <c r="L144" s="114">
        <v>40700000</v>
      </c>
      <c r="M144" s="144"/>
      <c r="N144" s="113">
        <v>40700000</v>
      </c>
    </row>
    <row r="145" spans="1:14" ht="16.5" customHeight="1">
      <c r="A145" s="13"/>
      <c r="B145" s="25"/>
      <c r="C145" s="13" t="s">
        <v>205</v>
      </c>
      <c r="D145" s="26"/>
      <c r="E145" s="26"/>
      <c r="F145" s="16"/>
      <c r="G145" s="132"/>
      <c r="H145" s="111">
        <v>270745310</v>
      </c>
      <c r="I145" s="144"/>
      <c r="J145" s="113">
        <v>247016530</v>
      </c>
      <c r="K145" s="144"/>
      <c r="L145" s="114">
        <v>270745310</v>
      </c>
      <c r="M145" s="144"/>
      <c r="N145" s="113">
        <v>247016530</v>
      </c>
    </row>
    <row r="146" spans="1:14" ht="16.5" customHeight="1">
      <c r="A146" s="25"/>
      <c r="B146" s="13"/>
      <c r="C146" s="25" t="s">
        <v>73</v>
      </c>
      <c r="D146" s="26"/>
      <c r="E146" s="26"/>
      <c r="F146" s="16"/>
      <c r="G146" s="132"/>
      <c r="H146" s="111">
        <v>1216980342</v>
      </c>
      <c r="I146" s="144"/>
      <c r="J146" s="113">
        <v>1154282705</v>
      </c>
      <c r="K146" s="144"/>
      <c r="L146" s="114">
        <v>173389000</v>
      </c>
      <c r="M146" s="144"/>
      <c r="N146" s="113">
        <v>380463103</v>
      </c>
    </row>
    <row r="147" spans="1:14" ht="16.5" customHeight="1">
      <c r="A147" s="25" t="s">
        <v>212</v>
      </c>
      <c r="B147" s="13"/>
      <c r="C147" s="25"/>
      <c r="D147" s="26"/>
      <c r="E147" s="26"/>
      <c r="F147" s="16">
        <v>12</v>
      </c>
      <c r="G147" s="132"/>
      <c r="H147" s="111">
        <v>-270745310</v>
      </c>
      <c r="I147" s="144"/>
      <c r="J147" s="113">
        <v>-247016530</v>
      </c>
      <c r="K147" s="144"/>
      <c r="L147" s="114">
        <v>-270745310</v>
      </c>
      <c r="M147" s="144"/>
      <c r="N147" s="113">
        <v>-247016530</v>
      </c>
    </row>
    <row r="148" spans="1:14" ht="16.5" customHeight="1">
      <c r="A148" s="25" t="s">
        <v>74</v>
      </c>
      <c r="D148" s="271"/>
      <c r="E148" s="271"/>
      <c r="F148" s="16"/>
      <c r="G148" s="132"/>
      <c r="H148" s="119">
        <v>-43639949</v>
      </c>
      <c r="I148" s="144"/>
      <c r="J148" s="134">
        <v>-32574506</v>
      </c>
      <c r="K148" s="144"/>
      <c r="L148" s="135">
        <v>0</v>
      </c>
      <c r="M148" s="144"/>
      <c r="N148" s="134">
        <v>0</v>
      </c>
    </row>
    <row r="149" spans="1:14" ht="16.5" customHeight="1">
      <c r="A149" s="13"/>
      <c r="B149" s="25"/>
      <c r="C149" s="25"/>
      <c r="D149" s="26"/>
      <c r="E149" s="26"/>
      <c r="F149" s="16"/>
      <c r="G149" s="132"/>
      <c r="H149" s="111"/>
      <c r="I149" s="117"/>
      <c r="J149" s="117"/>
      <c r="K149" s="117"/>
      <c r="L149" s="121"/>
      <c r="M149" s="141"/>
      <c r="N149" s="117"/>
    </row>
    <row r="150" spans="1:14" ht="16.5" customHeight="1">
      <c r="A150" s="10" t="s">
        <v>75</v>
      </c>
      <c r="B150" s="13"/>
      <c r="C150" s="25"/>
      <c r="D150" s="26"/>
      <c r="E150" s="26"/>
      <c r="F150" s="16"/>
      <c r="G150" s="132"/>
      <c r="H150" s="119">
        <f>SUM(H135:H148)</f>
        <v>3814245701</v>
      </c>
      <c r="I150" s="117"/>
      <c r="J150" s="120">
        <f>SUM(J135:J148)</f>
        <v>3762613507</v>
      </c>
      <c r="K150" s="117"/>
      <c r="L150" s="119">
        <f>SUM(L135:L148)</f>
        <v>2772154824</v>
      </c>
      <c r="M150" s="117"/>
      <c r="N150" s="120">
        <f>SUM(N135:N148)</f>
        <v>2979228927</v>
      </c>
    </row>
    <row r="151" spans="1:14" ht="16.5" customHeight="1">
      <c r="A151" s="13"/>
      <c r="B151" s="25"/>
      <c r="C151" s="25"/>
      <c r="D151" s="26"/>
      <c r="E151" s="26"/>
      <c r="F151" s="16"/>
      <c r="G151" s="132"/>
      <c r="H151" s="111"/>
      <c r="I151" s="117"/>
      <c r="J151" s="117"/>
      <c r="K151" s="117"/>
      <c r="L151" s="121"/>
      <c r="M151" s="141"/>
      <c r="N151" s="117"/>
    </row>
    <row r="152" spans="1:14" ht="16.5" customHeight="1" thickBot="1">
      <c r="A152" s="10" t="s">
        <v>76</v>
      </c>
      <c r="B152" s="25"/>
      <c r="C152" s="25"/>
      <c r="D152" s="26"/>
      <c r="E152" s="26"/>
      <c r="F152" s="16"/>
      <c r="G152" s="132"/>
      <c r="H152" s="124">
        <f>SUM(H96+H150)</f>
        <v>4840144025</v>
      </c>
      <c r="I152" s="117"/>
      <c r="J152" s="125">
        <f>SUM(J96+J150)</f>
        <v>4641104576</v>
      </c>
      <c r="K152" s="117"/>
      <c r="L152" s="124">
        <f>SUM(L96+L150)</f>
        <v>3426978813</v>
      </c>
      <c r="M152" s="141"/>
      <c r="N152" s="125">
        <f>SUM(N96+N150)</f>
        <v>3469284811</v>
      </c>
    </row>
    <row r="153" spans="1:14" ht="16.5" customHeight="1" thickTop="1">
      <c r="A153" s="10"/>
      <c r="B153" s="25"/>
      <c r="C153" s="25"/>
      <c r="D153" s="26"/>
      <c r="E153" s="26"/>
      <c r="F153" s="16"/>
      <c r="G153" s="132"/>
      <c r="J153" s="26"/>
      <c r="L153" s="26"/>
      <c r="N153" s="26"/>
    </row>
    <row r="154" spans="1:14" ht="15.75" customHeight="1">
      <c r="A154" s="10"/>
      <c r="B154" s="25"/>
      <c r="C154" s="25"/>
      <c r="D154" s="26"/>
      <c r="E154" s="26"/>
      <c r="F154" s="19"/>
      <c r="G154" s="145"/>
      <c r="H154" s="126"/>
      <c r="I154" s="117"/>
      <c r="J154" s="117"/>
      <c r="K154" s="117"/>
      <c r="L154" s="117"/>
      <c r="M154" s="141"/>
      <c r="N154" s="117"/>
    </row>
    <row r="155" spans="1:14" ht="16.5" customHeight="1">
      <c r="A155" s="10"/>
      <c r="B155" s="25"/>
      <c r="C155" s="25"/>
      <c r="D155" s="26"/>
      <c r="E155" s="26"/>
      <c r="F155" s="19"/>
      <c r="G155" s="145"/>
      <c r="H155" s="126"/>
      <c r="I155" s="117"/>
      <c r="J155" s="117"/>
      <c r="K155" s="117"/>
      <c r="L155" s="117"/>
      <c r="M155" s="141"/>
      <c r="N155" s="117"/>
    </row>
    <row r="156" spans="1:14" ht="16.5" customHeight="1">
      <c r="A156" s="10"/>
      <c r="B156" s="25"/>
      <c r="C156" s="25"/>
      <c r="D156" s="26"/>
      <c r="E156" s="26"/>
      <c r="F156" s="19"/>
      <c r="G156" s="145"/>
      <c r="H156" s="126"/>
      <c r="I156" s="117"/>
      <c r="J156" s="117"/>
      <c r="K156" s="117"/>
      <c r="L156" s="117"/>
      <c r="M156" s="141"/>
      <c r="N156" s="117"/>
    </row>
    <row r="157" spans="1:14" ht="16.5" customHeight="1">
      <c r="A157" s="10"/>
      <c r="B157" s="25"/>
      <c r="C157" s="25"/>
      <c r="D157" s="26"/>
      <c r="E157" s="26"/>
      <c r="F157" s="19"/>
      <c r="G157" s="145"/>
      <c r="H157" s="126"/>
      <c r="I157" s="117"/>
      <c r="J157" s="117"/>
      <c r="K157" s="117"/>
      <c r="L157" s="117"/>
      <c r="M157" s="141"/>
      <c r="N157" s="117"/>
    </row>
    <row r="158" spans="1:14" ht="16.5" customHeight="1">
      <c r="A158" s="10"/>
      <c r="B158" s="25"/>
      <c r="C158" s="25"/>
      <c r="D158" s="26"/>
      <c r="E158" s="26"/>
      <c r="F158" s="19"/>
      <c r="G158" s="145"/>
      <c r="H158" s="126"/>
      <c r="I158" s="117"/>
      <c r="J158" s="117"/>
      <c r="K158" s="117"/>
      <c r="L158" s="117"/>
      <c r="M158" s="141"/>
      <c r="N158" s="117"/>
    </row>
    <row r="159" spans="1:14" ht="15" customHeight="1">
      <c r="A159" s="10"/>
      <c r="B159" s="25"/>
      <c r="C159" s="25"/>
      <c r="D159" s="26"/>
      <c r="E159" s="26"/>
      <c r="F159" s="19"/>
      <c r="G159" s="145"/>
      <c r="H159" s="126"/>
      <c r="I159" s="117"/>
      <c r="J159" s="117"/>
      <c r="K159" s="117"/>
      <c r="L159" s="117"/>
      <c r="M159" s="141"/>
      <c r="N159" s="117"/>
    </row>
    <row r="160" spans="1:14" ht="16.5" customHeight="1">
      <c r="A160" s="10" t="s">
        <v>77</v>
      </c>
      <c r="B160" s="25"/>
      <c r="C160" s="25"/>
      <c r="D160" s="26"/>
      <c r="E160" s="26"/>
      <c r="F160" s="19"/>
      <c r="G160" s="145"/>
      <c r="H160" s="126"/>
      <c r="I160" s="117"/>
      <c r="J160" s="117"/>
      <c r="K160" s="117"/>
      <c r="L160" s="117"/>
      <c r="M160" s="141"/>
      <c r="N160" s="117"/>
    </row>
    <row r="161" spans="1:14" ht="16.5" customHeight="1">
      <c r="A161" s="20" t="s">
        <v>34</v>
      </c>
      <c r="B161" s="20"/>
      <c r="C161" s="20"/>
      <c r="D161" s="20"/>
      <c r="E161" s="20"/>
      <c r="F161" s="19"/>
      <c r="G161" s="145"/>
      <c r="H161" s="115"/>
      <c r="I161" s="115"/>
      <c r="J161" s="115"/>
      <c r="K161" s="115"/>
      <c r="L161" s="117"/>
      <c r="M161" s="115"/>
      <c r="N161" s="117"/>
    </row>
    <row r="162" spans="1:14" ht="16.5" customHeight="1">
      <c r="A162" s="20" t="s">
        <v>35</v>
      </c>
      <c r="B162" s="20"/>
      <c r="C162" s="20"/>
      <c r="D162" s="20"/>
      <c r="E162" s="20"/>
      <c r="F162" s="19"/>
      <c r="G162" s="145"/>
      <c r="H162" s="115"/>
      <c r="I162" s="115"/>
      <c r="J162" s="115"/>
      <c r="K162" s="115"/>
      <c r="L162" s="117"/>
      <c r="M162" s="115"/>
      <c r="N162" s="117"/>
    </row>
    <row r="163" spans="1:14" s="21" customFormat="1" ht="16.5" customHeight="1">
      <c r="A163" s="10"/>
      <c r="B163" s="25"/>
      <c r="C163" s="25"/>
      <c r="D163" s="26"/>
      <c r="E163" s="26"/>
      <c r="G163" s="20"/>
      <c r="H163" s="126"/>
      <c r="I163" s="117"/>
      <c r="J163" s="117"/>
      <c r="K163" s="117"/>
      <c r="L163" s="117"/>
      <c r="M163" s="141"/>
      <c r="N163" s="117"/>
    </row>
    <row r="164" spans="1:14" s="21" customFormat="1" ht="22.15" customHeight="1">
      <c r="A164" s="22" t="s">
        <v>36</v>
      </c>
      <c r="B164" s="22"/>
      <c r="C164" s="22"/>
      <c r="D164" s="22"/>
      <c r="E164" s="22"/>
      <c r="F164" s="272"/>
      <c r="G164" s="273"/>
      <c r="H164" s="22"/>
      <c r="I164" s="22"/>
      <c r="J164" s="22"/>
      <c r="K164" s="22"/>
      <c r="L164" s="22"/>
      <c r="M164" s="22"/>
      <c r="N164" s="22"/>
    </row>
  </sheetData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110" max="13" man="1"/>
  </rowBreaks>
  <ignoredErrors>
    <ignoredError sqref="H11:N11 K10 M10 I10 H10 J10 N10 L10 K67 M67 I67 H67 J67 N67 L67 K120 M120 I120 H120 J120 L120 N12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5"/>
  <sheetViews>
    <sheetView zoomScale="120" zoomScaleNormal="120" zoomScaleSheetLayoutView="100" workbookViewId="0">
      <selection activeCell="D11" sqref="D11"/>
    </sheetView>
  </sheetViews>
  <sheetFormatPr defaultColWidth="11" defaultRowHeight="16.5" customHeight="1"/>
  <cols>
    <col min="1" max="3" width="1.42578125" style="12" customWidth="1"/>
    <col min="4" max="4" width="37.5703125" style="12" customWidth="1"/>
    <col min="5" max="5" width="5.28515625" style="9" customWidth="1"/>
    <col min="6" max="6" width="0.7109375" style="12" customWidth="1"/>
    <col min="7" max="7" width="12" style="26" customWidth="1"/>
    <col min="8" max="8" width="0.7109375" style="26" customWidth="1"/>
    <col min="9" max="9" width="12" style="26" customWidth="1"/>
    <col min="10" max="10" width="0.7109375" style="26" customWidth="1"/>
    <col min="11" max="11" width="12" style="26" customWidth="1"/>
    <col min="12" max="12" width="0.7109375" style="26" customWidth="1"/>
    <col min="13" max="13" width="12" style="26" customWidth="1"/>
    <col min="14" max="16384" width="11" style="12"/>
  </cols>
  <sheetData>
    <row r="1" spans="1:13" ht="16.5" customHeight="1">
      <c r="A1" s="10" t="s">
        <v>0</v>
      </c>
      <c r="B1" s="2"/>
      <c r="C1" s="33"/>
      <c r="D1" s="33"/>
      <c r="F1" s="33"/>
      <c r="G1" s="146"/>
      <c r="H1" s="146"/>
      <c r="I1" s="146"/>
      <c r="J1" s="146"/>
      <c r="K1" s="146"/>
      <c r="L1" s="146"/>
      <c r="M1" s="146"/>
    </row>
    <row r="2" spans="1:13" ht="16.5" customHeight="1">
      <c r="A2" s="10" t="s">
        <v>78</v>
      </c>
      <c r="B2" s="2"/>
      <c r="C2" s="33"/>
      <c r="D2" s="33"/>
      <c r="F2" s="33"/>
      <c r="G2" s="146"/>
      <c r="H2" s="146"/>
      <c r="I2" s="146"/>
      <c r="J2" s="146"/>
      <c r="K2" s="146"/>
      <c r="L2" s="146"/>
      <c r="M2" s="146"/>
    </row>
    <row r="3" spans="1:13" ht="16.5" customHeight="1">
      <c r="A3" s="34" t="s">
        <v>248</v>
      </c>
      <c r="B3" s="6"/>
      <c r="C3" s="35"/>
      <c r="D3" s="35"/>
      <c r="E3" s="36"/>
      <c r="F3" s="35"/>
      <c r="G3" s="149"/>
      <c r="H3" s="149"/>
      <c r="I3" s="149"/>
      <c r="J3" s="149"/>
      <c r="K3" s="149"/>
      <c r="L3" s="149"/>
      <c r="M3" s="149"/>
    </row>
    <row r="4" spans="1:13" ht="14.1" customHeight="1">
      <c r="A4" s="2"/>
      <c r="B4" s="2"/>
      <c r="C4" s="33"/>
      <c r="D4" s="33"/>
      <c r="F4" s="33"/>
      <c r="G4" s="146"/>
      <c r="H4" s="146"/>
      <c r="I4" s="146"/>
      <c r="J4" s="146"/>
      <c r="K4" s="146"/>
      <c r="L4" s="146"/>
      <c r="M4" s="146"/>
    </row>
    <row r="5" spans="1:13" ht="14.1" customHeight="1">
      <c r="A5" s="2"/>
      <c r="B5" s="2"/>
      <c r="C5" s="33"/>
      <c r="D5" s="33"/>
      <c r="F5" s="33"/>
      <c r="G5" s="146"/>
      <c r="H5" s="146"/>
      <c r="I5" s="146"/>
      <c r="J5" s="146"/>
      <c r="K5" s="146"/>
      <c r="L5" s="146"/>
      <c r="M5" s="146"/>
    </row>
    <row r="6" spans="1:13" ht="15" customHeight="1">
      <c r="A6" s="2"/>
      <c r="B6" s="2"/>
      <c r="C6" s="33"/>
      <c r="D6" s="33"/>
      <c r="F6" s="33"/>
      <c r="G6" s="28" t="s">
        <v>2</v>
      </c>
      <c r="H6" s="28"/>
      <c r="I6" s="28"/>
      <c r="J6" s="28"/>
      <c r="K6" s="28" t="s">
        <v>3</v>
      </c>
      <c r="L6" s="28"/>
      <c r="M6" s="28"/>
    </row>
    <row r="7" spans="1:13" ht="15" customHeight="1">
      <c r="A7" s="33"/>
      <c r="B7" s="33"/>
      <c r="C7" s="33"/>
      <c r="D7" s="33"/>
      <c r="E7" s="4"/>
      <c r="F7" s="3"/>
      <c r="G7" s="102" t="s">
        <v>4</v>
      </c>
      <c r="H7" s="99"/>
      <c r="I7" s="102"/>
      <c r="J7" s="101"/>
      <c r="K7" s="102" t="s">
        <v>4</v>
      </c>
      <c r="L7" s="99"/>
      <c r="M7" s="102"/>
    </row>
    <row r="8" spans="1:13" ht="15" customHeight="1">
      <c r="A8" s="33"/>
      <c r="B8" s="33"/>
      <c r="C8" s="33"/>
      <c r="D8" s="33"/>
      <c r="E8" s="4"/>
      <c r="F8" s="3"/>
      <c r="G8" s="103" t="s">
        <v>5</v>
      </c>
      <c r="H8" s="104"/>
      <c r="I8" s="103" t="s">
        <v>5</v>
      </c>
      <c r="J8" s="104"/>
      <c r="K8" s="103" t="s">
        <v>5</v>
      </c>
      <c r="L8" s="104"/>
      <c r="M8" s="103" t="s">
        <v>5</v>
      </c>
    </row>
    <row r="9" spans="1:13" ht="15" customHeight="1">
      <c r="F9" s="4"/>
      <c r="G9" s="105" t="s">
        <v>250</v>
      </c>
      <c r="H9" s="129"/>
      <c r="I9" s="105" t="s">
        <v>250</v>
      </c>
      <c r="J9" s="129"/>
      <c r="K9" s="105" t="s">
        <v>250</v>
      </c>
      <c r="L9" s="129"/>
      <c r="M9" s="105" t="s">
        <v>250</v>
      </c>
    </row>
    <row r="10" spans="1:13" ht="15" customHeight="1">
      <c r="F10" s="4"/>
      <c r="G10" s="107" t="s">
        <v>214</v>
      </c>
      <c r="H10" s="129"/>
      <c r="I10" s="107" t="s">
        <v>8</v>
      </c>
      <c r="J10" s="129"/>
      <c r="K10" s="107" t="s">
        <v>214</v>
      </c>
      <c r="L10" s="129"/>
      <c r="M10" s="107" t="s">
        <v>8</v>
      </c>
    </row>
    <row r="11" spans="1:13" ht="15" customHeight="1">
      <c r="E11" s="4"/>
      <c r="F11" s="9"/>
      <c r="G11" s="108" t="s">
        <v>10</v>
      </c>
      <c r="H11" s="271"/>
      <c r="I11" s="108" t="s">
        <v>10</v>
      </c>
      <c r="J11" s="129"/>
      <c r="K11" s="108" t="s">
        <v>10</v>
      </c>
      <c r="L11" s="271"/>
      <c r="M11" s="108" t="s">
        <v>10</v>
      </c>
    </row>
    <row r="12" spans="1:13" ht="9.9499999999999993" customHeight="1">
      <c r="F12" s="9"/>
      <c r="G12" s="236"/>
      <c r="H12" s="271"/>
      <c r="I12" s="106"/>
      <c r="J12" s="129"/>
      <c r="K12" s="237"/>
      <c r="L12" s="129"/>
      <c r="M12" s="103"/>
    </row>
    <row r="13" spans="1:13" ht="15" customHeight="1">
      <c r="A13" s="13" t="s">
        <v>79</v>
      </c>
      <c r="B13" s="25"/>
      <c r="C13" s="25"/>
      <c r="G13" s="238">
        <v>631768486</v>
      </c>
      <c r="I13" s="239">
        <v>394379398</v>
      </c>
      <c r="J13" s="115"/>
      <c r="K13" s="238">
        <v>83165448</v>
      </c>
      <c r="L13" s="115"/>
      <c r="M13" s="239">
        <v>50390562</v>
      </c>
    </row>
    <row r="14" spans="1:13" ht="15" customHeight="1">
      <c r="A14" s="13" t="s">
        <v>80</v>
      </c>
      <c r="B14" s="25"/>
      <c r="C14" s="25"/>
      <c r="G14" s="238">
        <v>7439155</v>
      </c>
      <c r="I14" s="239">
        <v>3865480</v>
      </c>
      <c r="J14" s="115"/>
      <c r="K14" s="238">
        <v>0</v>
      </c>
      <c r="L14" s="115"/>
      <c r="M14" s="239">
        <v>0</v>
      </c>
    </row>
    <row r="15" spans="1:13" ht="15" customHeight="1">
      <c r="A15" s="13" t="s">
        <v>81</v>
      </c>
      <c r="B15" s="25"/>
      <c r="C15" s="25"/>
      <c r="G15" s="238">
        <v>-536316504</v>
      </c>
      <c r="I15" s="239">
        <v>-292738569</v>
      </c>
      <c r="J15" s="115"/>
      <c r="K15" s="238">
        <v>-68580595</v>
      </c>
      <c r="L15" s="115"/>
      <c r="M15" s="239">
        <v>-30306498</v>
      </c>
    </row>
    <row r="16" spans="1:13" ht="15" customHeight="1">
      <c r="A16" s="13" t="s">
        <v>82</v>
      </c>
      <c r="B16" s="25"/>
      <c r="C16" s="25"/>
      <c r="G16" s="245">
        <v>-2183244</v>
      </c>
      <c r="I16" s="246">
        <v>-1239938</v>
      </c>
      <c r="J16" s="115"/>
      <c r="K16" s="240">
        <v>0</v>
      </c>
      <c r="L16" s="115"/>
      <c r="M16" s="241">
        <v>0</v>
      </c>
    </row>
    <row r="17" spans="1:13" ht="9.9499999999999993" customHeight="1">
      <c r="G17" s="109"/>
      <c r="K17" s="109"/>
    </row>
    <row r="18" spans="1:13" ht="15" customHeight="1">
      <c r="A18" s="10" t="s">
        <v>83</v>
      </c>
      <c r="B18" s="25"/>
      <c r="C18" s="25"/>
      <c r="G18" s="242">
        <f>SUM(G13:G17)</f>
        <v>100707893</v>
      </c>
      <c r="I18" s="140">
        <f>SUM(I13:I17)</f>
        <v>104266371</v>
      </c>
      <c r="K18" s="242">
        <f>SUM(K13:K17)</f>
        <v>14584853</v>
      </c>
      <c r="M18" s="140">
        <f>SUM(M13:M17)</f>
        <v>20084064</v>
      </c>
    </row>
    <row r="19" spans="1:13" ht="9.9499999999999993" customHeight="1">
      <c r="F19" s="9"/>
      <c r="G19" s="236"/>
      <c r="H19" s="271"/>
      <c r="I19" s="106"/>
      <c r="J19" s="271"/>
      <c r="K19" s="236"/>
      <c r="L19" s="129"/>
      <c r="M19" s="106"/>
    </row>
    <row r="20" spans="1:13" ht="15" customHeight="1">
      <c r="A20" s="13" t="s">
        <v>84</v>
      </c>
      <c r="B20" s="25"/>
      <c r="C20" s="25"/>
      <c r="G20" s="242">
        <v>0</v>
      </c>
      <c r="I20" s="140" t="s">
        <v>253</v>
      </c>
      <c r="J20" s="243"/>
      <c r="K20" s="262">
        <v>26951100</v>
      </c>
      <c r="L20" s="244"/>
      <c r="M20" s="243">
        <v>218682451</v>
      </c>
    </row>
    <row r="21" spans="1:13" ht="15" customHeight="1">
      <c r="A21" s="13" t="s">
        <v>85</v>
      </c>
      <c r="B21" s="25"/>
      <c r="C21" s="25"/>
      <c r="G21" s="242">
        <v>2959674</v>
      </c>
      <c r="I21" s="140">
        <v>1778940</v>
      </c>
      <c r="J21" s="115"/>
      <c r="K21" s="263">
        <v>14469010</v>
      </c>
      <c r="L21" s="115"/>
      <c r="M21" s="264">
        <v>10381360</v>
      </c>
    </row>
    <row r="22" spans="1:13" ht="15" customHeight="1">
      <c r="A22" s="13" t="s">
        <v>86</v>
      </c>
      <c r="F22" s="9"/>
      <c r="G22" s="242">
        <v>-11128617</v>
      </c>
      <c r="H22" s="271"/>
      <c r="I22" s="140">
        <v>-11199064</v>
      </c>
      <c r="J22" s="244"/>
      <c r="K22" s="262">
        <v>-2756553</v>
      </c>
      <c r="L22" s="244"/>
      <c r="M22" s="243">
        <v>-4336318</v>
      </c>
    </row>
    <row r="23" spans="1:13" ht="15" customHeight="1">
      <c r="A23" s="13" t="s">
        <v>87</v>
      </c>
      <c r="B23" s="25"/>
      <c r="C23" s="25"/>
      <c r="G23" s="238">
        <v>-74391698</v>
      </c>
      <c r="I23" s="239">
        <v>-57661306</v>
      </c>
      <c r="J23" s="115"/>
      <c r="K23" s="238">
        <v>-27468520</v>
      </c>
      <c r="L23" s="115"/>
      <c r="M23" s="239">
        <v>-26296306</v>
      </c>
    </row>
    <row r="24" spans="1:13" ht="15" customHeight="1">
      <c r="A24" s="21" t="s">
        <v>88</v>
      </c>
      <c r="B24" s="25"/>
      <c r="C24" s="25"/>
      <c r="G24" s="238">
        <v>435550</v>
      </c>
      <c r="I24" s="239">
        <v>973284</v>
      </c>
      <c r="J24" s="115"/>
      <c r="K24" s="238">
        <v>-233344</v>
      </c>
      <c r="L24" s="115"/>
      <c r="M24" s="239">
        <v>-105108</v>
      </c>
    </row>
    <row r="25" spans="1:13" ht="15" customHeight="1">
      <c r="A25" s="12" t="s">
        <v>89</v>
      </c>
      <c r="E25" s="4"/>
      <c r="F25" s="9"/>
      <c r="G25" s="238">
        <v>-9695389</v>
      </c>
      <c r="H25" s="271"/>
      <c r="I25" s="239">
        <v>575688</v>
      </c>
      <c r="J25" s="115"/>
      <c r="K25" s="238">
        <v>-2036052</v>
      </c>
      <c r="L25" s="115"/>
      <c r="M25" s="239">
        <v>64032</v>
      </c>
    </row>
    <row r="26" spans="1:13" ht="15" customHeight="1">
      <c r="A26" s="13" t="s">
        <v>90</v>
      </c>
      <c r="B26" s="25"/>
      <c r="C26" s="25"/>
      <c r="F26" s="9"/>
      <c r="G26" s="245">
        <v>-9056997</v>
      </c>
      <c r="H26" s="271"/>
      <c r="I26" s="246">
        <v>-8738042</v>
      </c>
      <c r="J26" s="244"/>
      <c r="K26" s="240">
        <v>-7761956</v>
      </c>
      <c r="L26" s="244"/>
      <c r="M26" s="241">
        <v>-7502867</v>
      </c>
    </row>
    <row r="27" spans="1:13" ht="9.9499999999999993" customHeight="1">
      <c r="F27" s="9"/>
      <c r="G27" s="247"/>
      <c r="H27" s="248"/>
      <c r="I27" s="248"/>
      <c r="J27" s="248"/>
      <c r="K27" s="247"/>
      <c r="L27" s="129"/>
      <c r="M27" s="248"/>
    </row>
    <row r="28" spans="1:13" ht="15" customHeight="1">
      <c r="A28" s="10" t="s">
        <v>256</v>
      </c>
      <c r="B28" s="25"/>
      <c r="C28" s="25"/>
      <c r="F28" s="9"/>
      <c r="G28" s="238"/>
      <c r="H28" s="271"/>
      <c r="I28" s="239"/>
      <c r="J28" s="244"/>
      <c r="K28" s="238"/>
      <c r="L28" s="244"/>
      <c r="M28" s="239"/>
    </row>
    <row r="29" spans="1:13" ht="15" customHeight="1">
      <c r="A29" s="10"/>
      <c r="B29" s="37" t="s">
        <v>206</v>
      </c>
      <c r="C29" s="25"/>
      <c r="F29" s="9"/>
      <c r="G29" s="238"/>
      <c r="H29" s="271"/>
      <c r="I29" s="239"/>
      <c r="J29" s="244"/>
      <c r="K29" s="238"/>
      <c r="L29" s="244"/>
      <c r="M29" s="239"/>
    </row>
    <row r="30" spans="1:13" ht="15" customHeight="1">
      <c r="A30" s="10"/>
      <c r="B30" s="37" t="s">
        <v>207</v>
      </c>
      <c r="C30" s="25"/>
      <c r="F30" s="9"/>
      <c r="G30" s="238">
        <f>SUM(G18:G26)</f>
        <v>-169584</v>
      </c>
      <c r="H30" s="271"/>
      <c r="I30" s="239">
        <f>SUM(I18:I26)</f>
        <v>29995871</v>
      </c>
      <c r="J30" s="244"/>
      <c r="K30" s="238">
        <f>SUM(K18:K26)</f>
        <v>15748538</v>
      </c>
      <c r="L30" s="244"/>
      <c r="M30" s="239">
        <f>SUM(M18:M26)</f>
        <v>210971308</v>
      </c>
    </row>
    <row r="31" spans="1:13" ht="15" customHeight="1">
      <c r="A31" s="13" t="s">
        <v>91</v>
      </c>
      <c r="B31" s="25"/>
      <c r="C31" s="25"/>
      <c r="F31" s="9"/>
      <c r="G31" s="238"/>
      <c r="H31" s="271"/>
      <c r="I31" s="239"/>
      <c r="J31" s="271"/>
      <c r="K31" s="238"/>
      <c r="L31" s="249"/>
      <c r="M31" s="239"/>
    </row>
    <row r="32" spans="1:13" ht="15" customHeight="1">
      <c r="A32" s="13"/>
      <c r="B32" s="25" t="s">
        <v>92</v>
      </c>
      <c r="C32" s="25"/>
      <c r="F32" s="9"/>
      <c r="G32" s="240">
        <v>104829993</v>
      </c>
      <c r="H32" s="271"/>
      <c r="I32" s="241">
        <v>136681538</v>
      </c>
      <c r="J32" s="244"/>
      <c r="K32" s="240">
        <v>0</v>
      </c>
      <c r="L32" s="244"/>
      <c r="M32" s="241">
        <v>0</v>
      </c>
    </row>
    <row r="33" spans="1:13" ht="9.9499999999999993" customHeight="1">
      <c r="G33" s="109"/>
      <c r="K33" s="109"/>
    </row>
    <row r="34" spans="1:13" ht="15" customHeight="1">
      <c r="A34" s="10" t="s">
        <v>93</v>
      </c>
      <c r="B34" s="25"/>
      <c r="C34" s="25"/>
      <c r="F34" s="9"/>
      <c r="G34" s="238">
        <f>SUM(G30:G32)</f>
        <v>104660409</v>
      </c>
      <c r="H34" s="271"/>
      <c r="I34" s="239">
        <f>SUM(I30:I32)</f>
        <v>166677409</v>
      </c>
      <c r="J34" s="271"/>
      <c r="K34" s="238">
        <f>SUM(K30:K32)</f>
        <v>15748538</v>
      </c>
      <c r="L34" s="271"/>
      <c r="M34" s="239">
        <f>SUM(M30:M32)</f>
        <v>210971308</v>
      </c>
    </row>
    <row r="35" spans="1:13" ht="15" customHeight="1">
      <c r="A35" s="12" t="s">
        <v>94</v>
      </c>
      <c r="F35" s="9"/>
      <c r="G35" s="250">
        <v>-2775369</v>
      </c>
      <c r="H35" s="248"/>
      <c r="I35" s="251">
        <v>-6364969</v>
      </c>
      <c r="J35" s="248"/>
      <c r="K35" s="252">
        <v>128876</v>
      </c>
      <c r="L35" s="248"/>
      <c r="M35" s="253">
        <v>-25639</v>
      </c>
    </row>
    <row r="36" spans="1:13" ht="9.9499999999999993" customHeight="1">
      <c r="F36" s="9"/>
      <c r="G36" s="247"/>
      <c r="H36" s="248"/>
      <c r="I36" s="248"/>
      <c r="J36" s="248"/>
      <c r="K36" s="247"/>
      <c r="L36" s="129"/>
      <c r="M36" s="248"/>
    </row>
    <row r="37" spans="1:13" ht="15" customHeight="1">
      <c r="A37" s="10" t="s">
        <v>232</v>
      </c>
      <c r="B37" s="10"/>
      <c r="C37" s="37"/>
      <c r="F37" s="9"/>
      <c r="G37" s="254">
        <f>SUM(G34:G35)</f>
        <v>101885040</v>
      </c>
      <c r="H37" s="271"/>
      <c r="I37" s="148">
        <f>SUM(I34:I35)</f>
        <v>160312440</v>
      </c>
      <c r="J37" s="271"/>
      <c r="K37" s="254">
        <f>SUM(K34:K35)</f>
        <v>15877414</v>
      </c>
      <c r="M37" s="148">
        <f>SUM(M34:M35)</f>
        <v>210945669</v>
      </c>
    </row>
    <row r="38" spans="1:13" ht="9.9499999999999993" customHeight="1">
      <c r="E38" s="4"/>
      <c r="F38" s="9"/>
      <c r="G38" s="236"/>
      <c r="H38" s="271"/>
      <c r="I38" s="106"/>
      <c r="J38" s="271"/>
      <c r="K38" s="236"/>
      <c r="L38" s="129"/>
      <c r="M38" s="106"/>
    </row>
    <row r="39" spans="1:13" ht="15" customHeight="1">
      <c r="A39" s="11" t="s">
        <v>95</v>
      </c>
      <c r="B39" s="37"/>
      <c r="C39" s="25"/>
      <c r="F39" s="9"/>
      <c r="G39" s="109"/>
      <c r="K39" s="109"/>
    </row>
    <row r="40" spans="1:13" ht="15" customHeight="1">
      <c r="A40" s="25"/>
      <c r="B40" s="38" t="s">
        <v>96</v>
      </c>
      <c r="C40" s="39"/>
      <c r="D40" s="38"/>
      <c r="F40" s="9"/>
      <c r="G40" s="109"/>
      <c r="K40" s="109"/>
    </row>
    <row r="41" spans="1:13" ht="15" customHeight="1">
      <c r="A41" s="25"/>
      <c r="B41" s="38"/>
      <c r="C41" s="39" t="s">
        <v>97</v>
      </c>
      <c r="D41" s="38"/>
      <c r="F41" s="9"/>
      <c r="G41" s="109"/>
      <c r="K41" s="109"/>
    </row>
    <row r="42" spans="1:13" ht="15" customHeight="1">
      <c r="A42" s="25"/>
      <c r="C42" s="25" t="s">
        <v>98</v>
      </c>
      <c r="F42" s="9"/>
      <c r="G42" s="122"/>
      <c r="I42" s="115"/>
      <c r="J42" s="115"/>
      <c r="K42" s="122"/>
      <c r="L42" s="115"/>
      <c r="M42" s="115"/>
    </row>
    <row r="43" spans="1:13" ht="15" customHeight="1">
      <c r="A43" s="25"/>
      <c r="C43" s="25"/>
      <c r="D43" s="12" t="s">
        <v>99</v>
      </c>
      <c r="F43" s="9"/>
      <c r="G43" s="238">
        <v>-403313</v>
      </c>
      <c r="I43" s="239">
        <v>544203</v>
      </c>
      <c r="J43" s="12"/>
      <c r="K43" s="122">
        <v>0</v>
      </c>
      <c r="L43" s="12"/>
      <c r="M43" s="115">
        <v>0</v>
      </c>
    </row>
    <row r="44" spans="1:13" ht="15" customHeight="1">
      <c r="A44" s="25"/>
      <c r="C44" s="25" t="s">
        <v>100</v>
      </c>
      <c r="F44" s="9"/>
      <c r="G44" s="122"/>
      <c r="I44" s="115"/>
      <c r="K44" s="122"/>
      <c r="M44" s="115"/>
    </row>
    <row r="45" spans="1:13" ht="15" customHeight="1">
      <c r="A45" s="25"/>
      <c r="C45" s="25"/>
      <c r="D45" s="12" t="s">
        <v>101</v>
      </c>
      <c r="F45" s="9"/>
      <c r="G45" s="265">
        <v>-9416576</v>
      </c>
      <c r="I45" s="266">
        <v>-69661787</v>
      </c>
      <c r="K45" s="265">
        <v>0</v>
      </c>
      <c r="M45" s="266">
        <v>0</v>
      </c>
    </row>
    <row r="46" spans="1:13" ht="9.9499999999999993" customHeight="1">
      <c r="A46" s="25"/>
      <c r="C46" s="25"/>
      <c r="F46" s="9"/>
      <c r="G46" s="109"/>
      <c r="K46" s="109"/>
    </row>
    <row r="47" spans="1:13" ht="15" customHeight="1">
      <c r="A47" s="25"/>
      <c r="B47" s="11" t="s">
        <v>208</v>
      </c>
      <c r="C47" s="25"/>
      <c r="D47" s="25"/>
      <c r="F47" s="9"/>
      <c r="G47" s="109"/>
      <c r="K47" s="109"/>
    </row>
    <row r="48" spans="1:13" ht="15" customHeight="1">
      <c r="A48" s="25"/>
      <c r="C48" s="37" t="s">
        <v>209</v>
      </c>
      <c r="D48" s="40"/>
      <c r="F48" s="9"/>
      <c r="G48" s="267">
        <f>SUM(G42:G45)</f>
        <v>-9819889</v>
      </c>
      <c r="I48" s="205">
        <f>SUM(I42:I45)</f>
        <v>-69117584</v>
      </c>
      <c r="K48" s="267">
        <f>SUM(K42:K45)</f>
        <v>0</v>
      </c>
      <c r="M48" s="205">
        <f>SUM(M42:M45)</f>
        <v>0</v>
      </c>
    </row>
    <row r="49" spans="1:13" ht="9.9499999999999993" customHeight="1">
      <c r="E49" s="4"/>
      <c r="F49" s="9"/>
      <c r="G49" s="236"/>
      <c r="H49" s="271"/>
      <c r="I49" s="106"/>
      <c r="J49" s="271"/>
      <c r="K49" s="236"/>
      <c r="L49" s="129"/>
      <c r="M49" s="106"/>
    </row>
    <row r="50" spans="1:13" ht="15" customHeight="1">
      <c r="A50" s="25"/>
      <c r="B50" s="25" t="s">
        <v>102</v>
      </c>
      <c r="F50" s="9"/>
      <c r="G50" s="109"/>
      <c r="K50" s="109"/>
    </row>
    <row r="51" spans="1:13" ht="15" customHeight="1">
      <c r="A51" s="25"/>
      <c r="B51" s="25"/>
      <c r="C51" s="25" t="s">
        <v>103</v>
      </c>
      <c r="F51" s="9"/>
      <c r="G51" s="245">
        <f>SUM(G42:G45)</f>
        <v>-9819889</v>
      </c>
      <c r="H51" s="271"/>
      <c r="I51" s="246">
        <f>SUM(I42:I45)</f>
        <v>-69117584</v>
      </c>
      <c r="J51" s="271"/>
      <c r="K51" s="245">
        <f>SUM(K42:K45)</f>
        <v>0</v>
      </c>
      <c r="L51" s="271"/>
      <c r="M51" s="246">
        <f>SUM(M42:M45)</f>
        <v>0</v>
      </c>
    </row>
    <row r="52" spans="1:13" ht="9.9499999999999993" customHeight="1">
      <c r="E52" s="4"/>
      <c r="F52" s="9"/>
      <c r="G52" s="236"/>
      <c r="H52" s="271"/>
      <c r="I52" s="106"/>
      <c r="J52" s="271"/>
      <c r="K52" s="236"/>
      <c r="L52" s="129"/>
      <c r="M52" s="106"/>
    </row>
    <row r="53" spans="1:13" ht="15" customHeight="1" thickBot="1">
      <c r="A53" s="11"/>
      <c r="B53" s="37" t="s">
        <v>104</v>
      </c>
      <c r="C53" s="25"/>
      <c r="F53" s="9"/>
      <c r="G53" s="255">
        <f>SUM(G37,G51)</f>
        <v>92065151</v>
      </c>
      <c r="H53" s="271"/>
      <c r="I53" s="256">
        <f>SUM(I37,I51)</f>
        <v>91194856</v>
      </c>
      <c r="J53" s="271"/>
      <c r="K53" s="255">
        <f>SUM(K37,K51)</f>
        <v>15877414</v>
      </c>
      <c r="L53" s="271"/>
      <c r="M53" s="256">
        <f>SUM(M37,M51)</f>
        <v>210945669</v>
      </c>
    </row>
    <row r="54" spans="1:13" ht="16.149999999999999" customHeight="1" thickTop="1">
      <c r="A54" s="11"/>
      <c r="B54" s="37"/>
      <c r="C54" s="25"/>
      <c r="F54" s="9"/>
      <c r="G54" s="248"/>
      <c r="H54" s="271"/>
      <c r="I54" s="248"/>
      <c r="J54" s="271"/>
      <c r="K54" s="248"/>
      <c r="L54" s="271"/>
      <c r="M54" s="248"/>
    </row>
    <row r="55" spans="1:13" ht="16.149999999999999" customHeight="1">
      <c r="A55" s="11"/>
      <c r="B55" s="37"/>
      <c r="C55" s="25"/>
      <c r="F55" s="9"/>
      <c r="G55" s="248"/>
      <c r="H55" s="271"/>
      <c r="I55" s="248"/>
      <c r="J55" s="271"/>
      <c r="K55" s="248"/>
      <c r="L55" s="271"/>
      <c r="M55" s="248"/>
    </row>
    <row r="56" spans="1:13" ht="16.149999999999999" customHeight="1">
      <c r="A56" s="11"/>
      <c r="B56" s="37"/>
      <c r="C56" s="25"/>
      <c r="F56" s="9"/>
      <c r="G56" s="248"/>
      <c r="H56" s="271"/>
      <c r="I56" s="248"/>
      <c r="J56" s="271"/>
      <c r="K56" s="248"/>
      <c r="L56" s="271"/>
      <c r="M56" s="248"/>
    </row>
    <row r="57" spans="1:13" ht="16.149999999999999" customHeight="1">
      <c r="A57" s="11"/>
      <c r="B57" s="37"/>
      <c r="C57" s="25"/>
      <c r="F57" s="9"/>
      <c r="G57" s="248"/>
      <c r="H57" s="271"/>
      <c r="I57" s="248"/>
      <c r="J57" s="271"/>
      <c r="K57" s="248"/>
      <c r="L57" s="271"/>
      <c r="M57" s="248"/>
    </row>
    <row r="58" spans="1:13" ht="15.75" customHeight="1">
      <c r="A58" s="20" t="s">
        <v>34</v>
      </c>
      <c r="B58" s="25"/>
      <c r="C58" s="25"/>
      <c r="F58" s="9"/>
      <c r="G58" s="248"/>
      <c r="H58" s="271"/>
      <c r="I58" s="248"/>
      <c r="J58" s="271"/>
      <c r="K58" s="248"/>
      <c r="M58" s="248"/>
    </row>
    <row r="59" spans="1:13" ht="15.75" customHeight="1">
      <c r="A59" s="20" t="s">
        <v>200</v>
      </c>
      <c r="B59" s="25"/>
      <c r="C59" s="25"/>
      <c r="F59" s="9"/>
      <c r="G59" s="248"/>
      <c r="H59" s="271"/>
      <c r="I59" s="248"/>
      <c r="J59" s="271"/>
      <c r="K59" s="248"/>
      <c r="M59" s="248"/>
    </row>
    <row r="60" spans="1:13" ht="18" customHeight="1">
      <c r="A60" s="20"/>
      <c r="B60" s="25"/>
      <c r="C60" s="25"/>
      <c r="F60" s="9"/>
      <c r="G60" s="248"/>
      <c r="H60" s="271"/>
      <c r="I60" s="248"/>
      <c r="J60" s="271"/>
      <c r="K60" s="248"/>
      <c r="M60" s="248"/>
    </row>
    <row r="61" spans="1:13" ht="22.15" customHeight="1">
      <c r="A61" s="22" t="s">
        <v>36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</row>
    <row r="62" spans="1:13" ht="16.5" customHeight="1">
      <c r="A62" s="10" t="s">
        <v>0</v>
      </c>
      <c r="B62" s="2"/>
      <c r="C62" s="9"/>
      <c r="D62" s="9"/>
      <c r="F62" s="9"/>
      <c r="G62" s="271"/>
      <c r="H62" s="271"/>
      <c r="I62" s="271"/>
      <c r="J62" s="271"/>
      <c r="K62" s="271"/>
      <c r="L62" s="271"/>
      <c r="M62" s="271"/>
    </row>
    <row r="63" spans="1:13" ht="16.5" customHeight="1">
      <c r="A63" s="10" t="s">
        <v>213</v>
      </c>
      <c r="B63" s="2"/>
      <c r="C63" s="9"/>
      <c r="D63" s="9"/>
      <c r="F63" s="9"/>
      <c r="G63" s="271"/>
      <c r="H63" s="271"/>
      <c r="I63" s="271"/>
      <c r="J63" s="271"/>
      <c r="K63" s="271"/>
      <c r="L63" s="271"/>
      <c r="M63" s="271"/>
    </row>
    <row r="64" spans="1:13" ht="16.5" customHeight="1">
      <c r="A64" s="34" t="str">
        <f>A3</f>
        <v>For the three-month period ended 30 September 2024</v>
      </c>
      <c r="B64" s="6"/>
      <c r="C64" s="36"/>
      <c r="D64" s="36"/>
      <c r="E64" s="36"/>
      <c r="F64" s="36"/>
      <c r="G64" s="257"/>
      <c r="H64" s="257"/>
      <c r="I64" s="257"/>
      <c r="J64" s="257"/>
      <c r="K64" s="257"/>
      <c r="L64" s="257"/>
      <c r="M64" s="257"/>
    </row>
    <row r="65" spans="1:13" ht="16.5" customHeight="1">
      <c r="A65" s="2"/>
      <c r="B65" s="2"/>
      <c r="C65" s="9"/>
      <c r="D65" s="9"/>
      <c r="F65" s="9"/>
      <c r="G65" s="271"/>
      <c r="H65" s="271"/>
      <c r="I65" s="271"/>
      <c r="J65" s="271"/>
      <c r="K65" s="271"/>
      <c r="L65" s="271"/>
      <c r="M65" s="271"/>
    </row>
    <row r="66" spans="1:13" ht="16.5" customHeight="1">
      <c r="A66" s="2"/>
      <c r="B66" s="2"/>
      <c r="C66" s="9"/>
      <c r="D66" s="9"/>
      <c r="F66" s="9"/>
      <c r="G66" s="271"/>
      <c r="H66" s="271"/>
      <c r="I66" s="271"/>
      <c r="J66" s="271"/>
      <c r="K66" s="271"/>
      <c r="L66" s="271"/>
      <c r="M66" s="271"/>
    </row>
    <row r="67" spans="1:13" ht="15" customHeight="1">
      <c r="A67" s="2"/>
      <c r="B67" s="2"/>
      <c r="C67" s="33"/>
      <c r="D67" s="33"/>
      <c r="F67" s="33"/>
      <c r="G67" s="28" t="s">
        <v>2</v>
      </c>
      <c r="H67" s="28"/>
      <c r="I67" s="28"/>
      <c r="J67" s="28"/>
      <c r="K67" s="28" t="s">
        <v>3</v>
      </c>
      <c r="L67" s="28"/>
      <c r="M67" s="28"/>
    </row>
    <row r="68" spans="1:13" ht="15" customHeight="1">
      <c r="A68" s="33"/>
      <c r="B68" s="33"/>
      <c r="C68" s="33"/>
      <c r="D68" s="33"/>
      <c r="E68" s="4"/>
      <c r="F68" s="3"/>
      <c r="G68" s="102" t="s">
        <v>4</v>
      </c>
      <c r="H68" s="99"/>
      <c r="I68" s="102"/>
      <c r="J68" s="101"/>
      <c r="K68" s="102" t="s">
        <v>4</v>
      </c>
      <c r="L68" s="99"/>
      <c r="M68" s="102"/>
    </row>
    <row r="69" spans="1:13" ht="16.5" customHeight="1">
      <c r="F69" s="4"/>
      <c r="G69" s="103" t="s">
        <v>5</v>
      </c>
      <c r="H69" s="104"/>
      <c r="I69" s="103" t="s">
        <v>5</v>
      </c>
      <c r="J69" s="104"/>
      <c r="K69" s="103" t="s">
        <v>5</v>
      </c>
      <c r="L69" s="104"/>
      <c r="M69" s="103" t="s">
        <v>5</v>
      </c>
    </row>
    <row r="70" spans="1:13" ht="16.5" customHeight="1">
      <c r="F70" s="4"/>
      <c r="G70" s="105" t="s">
        <v>250</v>
      </c>
      <c r="H70" s="129"/>
      <c r="I70" s="105" t="s">
        <v>250</v>
      </c>
      <c r="J70" s="129"/>
      <c r="K70" s="105" t="s">
        <v>250</v>
      </c>
      <c r="L70" s="129"/>
      <c r="M70" s="105" t="s">
        <v>250</v>
      </c>
    </row>
    <row r="71" spans="1:13" ht="16.5" customHeight="1">
      <c r="F71" s="4"/>
      <c r="G71" s="107" t="s">
        <v>214</v>
      </c>
      <c r="H71" s="129"/>
      <c r="I71" s="107" t="s">
        <v>8</v>
      </c>
      <c r="J71" s="129"/>
      <c r="K71" s="107" t="s">
        <v>214</v>
      </c>
      <c r="L71" s="129"/>
      <c r="M71" s="107" t="s">
        <v>8</v>
      </c>
    </row>
    <row r="72" spans="1:13" ht="16.5" customHeight="1">
      <c r="E72" s="4"/>
      <c r="F72" s="9"/>
      <c r="G72" s="108" t="s">
        <v>10</v>
      </c>
      <c r="H72" s="271"/>
      <c r="I72" s="108" t="s">
        <v>10</v>
      </c>
      <c r="J72" s="129"/>
      <c r="K72" s="108" t="s">
        <v>10</v>
      </c>
      <c r="L72" s="271"/>
      <c r="M72" s="108" t="s">
        <v>10</v>
      </c>
    </row>
    <row r="73" spans="1:13" ht="16.5" customHeight="1">
      <c r="F73" s="9"/>
      <c r="G73" s="236"/>
      <c r="H73" s="271"/>
      <c r="I73" s="106"/>
      <c r="J73" s="129"/>
      <c r="K73" s="237"/>
      <c r="L73" s="129"/>
      <c r="M73" s="103"/>
    </row>
    <row r="74" spans="1:13" ht="16.5" customHeight="1">
      <c r="A74" s="10" t="s">
        <v>233</v>
      </c>
      <c r="B74" s="10"/>
      <c r="C74" s="25"/>
      <c r="G74" s="109"/>
      <c r="K74" s="109"/>
    </row>
    <row r="75" spans="1:13" ht="16.5" customHeight="1">
      <c r="E75" s="4"/>
      <c r="F75" s="9"/>
      <c r="G75" s="236"/>
      <c r="H75" s="271"/>
      <c r="I75" s="106"/>
      <c r="J75" s="271"/>
      <c r="K75" s="236"/>
      <c r="L75" s="129"/>
      <c r="M75" s="106"/>
    </row>
    <row r="76" spans="1:13" ht="16.5" customHeight="1" thickBot="1">
      <c r="A76" s="13" t="s">
        <v>105</v>
      </c>
      <c r="B76" s="41"/>
      <c r="G76" s="258">
        <v>0.13020000000000001</v>
      </c>
      <c r="H76" s="259"/>
      <c r="I76" s="274">
        <v>0.19900000000000001</v>
      </c>
      <c r="J76" s="259"/>
      <c r="K76" s="258">
        <v>2.0299999999999999E-2</v>
      </c>
      <c r="L76" s="259"/>
      <c r="M76" s="274">
        <v>0.26190000000000002</v>
      </c>
    </row>
    <row r="77" spans="1:13" ht="16.5" customHeight="1" thickTop="1">
      <c r="A77" s="13"/>
      <c r="F77" s="9"/>
      <c r="G77" s="260"/>
      <c r="H77" s="259"/>
      <c r="I77" s="275"/>
      <c r="J77" s="259"/>
      <c r="K77" s="260"/>
      <c r="L77" s="259"/>
      <c r="M77" s="275"/>
    </row>
    <row r="78" spans="1:13" ht="16.5" customHeight="1" thickBot="1">
      <c r="A78" s="13" t="s">
        <v>106</v>
      </c>
      <c r="B78" s="13"/>
      <c r="G78" s="261">
        <f>G76</f>
        <v>0.13020000000000001</v>
      </c>
      <c r="H78" s="259"/>
      <c r="I78" s="276">
        <v>0.19900000000000001</v>
      </c>
      <c r="J78" s="259"/>
      <c r="K78" s="261">
        <f>K76</f>
        <v>2.0299999999999999E-2</v>
      </c>
      <c r="L78" s="259"/>
      <c r="M78" s="276">
        <v>0.26190000000000002</v>
      </c>
    </row>
    <row r="79" spans="1:13" ht="16.5" customHeight="1" thickTop="1"/>
    <row r="99" spans="1:1" ht="21" customHeight="1"/>
    <row r="100" spans="1:1" ht="18" customHeight="1"/>
    <row r="103" spans="1:1" ht="12.75" customHeight="1"/>
    <row r="105" spans="1:1" ht="12" customHeight="1"/>
    <row r="106" spans="1:1" ht="16.149999999999999" customHeight="1"/>
    <row r="109" spans="1:1" ht="16.149999999999999" customHeight="1">
      <c r="A109" s="20" t="s">
        <v>34</v>
      </c>
    </row>
    <row r="110" spans="1:1" ht="15" customHeight="1">
      <c r="A110" s="20" t="s">
        <v>200</v>
      </c>
    </row>
    <row r="111" spans="1:1" ht="15" customHeight="1">
      <c r="A111" s="20"/>
    </row>
    <row r="112" spans="1:1" ht="15" customHeight="1">
      <c r="A112" s="20"/>
    </row>
    <row r="113" spans="1:13" ht="14.25" customHeight="1">
      <c r="A113" s="20"/>
    </row>
    <row r="114" spans="1:13" ht="14.25" customHeight="1">
      <c r="A114" s="13"/>
    </row>
    <row r="115" spans="1:13" ht="22.15" customHeight="1">
      <c r="A115" s="22" t="s">
        <v>36</v>
      </c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</row>
  </sheetData>
  <pageMargins left="0.9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1" max="12" man="1"/>
  </rowBreaks>
  <ignoredErrors>
    <ignoredError sqref="J71 L71 H71 G71 I71 M71 K71 J10 L10 H10 G10 I10 M10 K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15"/>
  <sheetViews>
    <sheetView zoomScale="120" zoomScaleNormal="120" zoomScaleSheetLayoutView="120" workbookViewId="0">
      <selection activeCell="D8" sqref="D8"/>
    </sheetView>
  </sheetViews>
  <sheetFormatPr defaultColWidth="9.28515625" defaultRowHeight="16.5" customHeight="1"/>
  <cols>
    <col min="1" max="3" width="1.28515625" style="12" customWidth="1"/>
    <col min="4" max="4" width="37" style="12" customWidth="1"/>
    <col min="5" max="5" width="5.7109375" style="9" customWidth="1"/>
    <col min="6" max="6" width="0.7109375" style="12" customWidth="1"/>
    <col min="7" max="7" width="12.5703125" style="26" customWidth="1"/>
    <col min="8" max="8" width="0.7109375" style="26" customWidth="1"/>
    <col min="9" max="9" width="12.5703125" style="26" customWidth="1"/>
    <col min="10" max="10" width="0.7109375" style="26" customWidth="1"/>
    <col min="11" max="11" width="12.5703125" style="26" customWidth="1"/>
    <col min="12" max="12" width="0.7109375" style="26" customWidth="1"/>
    <col min="13" max="13" width="12.5703125" style="26" customWidth="1"/>
    <col min="14" max="16384" width="9.28515625" style="12"/>
  </cols>
  <sheetData>
    <row r="1" spans="1:13" ht="16.5" customHeight="1">
      <c r="A1" s="10" t="s">
        <v>0</v>
      </c>
      <c r="B1" s="2"/>
      <c r="C1" s="33"/>
      <c r="D1" s="33"/>
      <c r="F1" s="33"/>
      <c r="G1" s="146"/>
      <c r="H1" s="146"/>
      <c r="I1" s="146"/>
      <c r="J1" s="146"/>
      <c r="K1" s="146"/>
      <c r="L1" s="146"/>
      <c r="M1" s="146"/>
    </row>
    <row r="2" spans="1:13" ht="16.5" customHeight="1">
      <c r="A2" s="10" t="s">
        <v>78</v>
      </c>
      <c r="B2" s="2"/>
      <c r="C2" s="33"/>
      <c r="D2" s="33"/>
      <c r="F2" s="33"/>
      <c r="G2" s="146"/>
      <c r="H2" s="146"/>
      <c r="I2" s="146"/>
      <c r="J2" s="146"/>
      <c r="K2" s="146"/>
      <c r="L2" s="146"/>
      <c r="M2" s="146"/>
    </row>
    <row r="3" spans="1:13" ht="16.5" customHeight="1">
      <c r="A3" s="34" t="s">
        <v>249</v>
      </c>
      <c r="B3" s="6"/>
      <c r="C3" s="35"/>
      <c r="D3" s="35"/>
      <c r="E3" s="36"/>
      <c r="F3" s="35"/>
      <c r="G3" s="149"/>
      <c r="H3" s="149"/>
      <c r="I3" s="149"/>
      <c r="J3" s="149"/>
      <c r="K3" s="149"/>
      <c r="L3" s="149"/>
      <c r="M3" s="149"/>
    </row>
    <row r="4" spans="1:13" ht="15" customHeight="1">
      <c r="A4" s="2"/>
      <c r="B4" s="2"/>
      <c r="C4" s="33"/>
      <c r="D4" s="33"/>
      <c r="F4" s="33"/>
      <c r="G4" s="146"/>
      <c r="H4" s="146"/>
      <c r="I4" s="146"/>
      <c r="J4" s="146"/>
      <c r="K4" s="146"/>
      <c r="L4" s="146"/>
      <c r="M4" s="146"/>
    </row>
    <row r="5" spans="1:13" ht="15" customHeight="1">
      <c r="A5" s="2"/>
      <c r="B5" s="2"/>
      <c r="C5" s="33"/>
      <c r="D5" s="33"/>
      <c r="F5" s="33"/>
      <c r="G5" s="146"/>
      <c r="H5" s="146"/>
      <c r="I5" s="146"/>
      <c r="J5" s="146"/>
      <c r="K5" s="146"/>
      <c r="L5" s="146"/>
      <c r="M5" s="146"/>
    </row>
    <row r="6" spans="1:13" ht="15.6" customHeight="1">
      <c r="A6" s="2"/>
      <c r="B6" s="2"/>
      <c r="C6" s="33"/>
      <c r="D6" s="33"/>
      <c r="F6" s="33"/>
      <c r="G6" s="28" t="s">
        <v>2</v>
      </c>
      <c r="H6" s="28"/>
      <c r="I6" s="28"/>
      <c r="J6" s="28"/>
      <c r="K6" s="28" t="s">
        <v>3</v>
      </c>
      <c r="L6" s="28"/>
      <c r="M6" s="28"/>
    </row>
    <row r="7" spans="1:13" ht="15.6" customHeight="1">
      <c r="A7" s="33"/>
      <c r="B7" s="33"/>
      <c r="C7" s="33"/>
      <c r="D7" s="33"/>
      <c r="E7" s="4"/>
      <c r="F7" s="3"/>
      <c r="G7" s="102" t="s">
        <v>4</v>
      </c>
      <c r="H7" s="99"/>
      <c r="I7" s="102"/>
      <c r="J7" s="101"/>
      <c r="K7" s="102" t="s">
        <v>4</v>
      </c>
      <c r="L7" s="99"/>
      <c r="M7" s="102"/>
    </row>
    <row r="8" spans="1:13" ht="15.6" customHeight="1">
      <c r="A8" s="33"/>
      <c r="B8" s="33"/>
      <c r="C8" s="33"/>
      <c r="D8" s="33"/>
      <c r="E8" s="4"/>
      <c r="F8" s="3"/>
      <c r="G8" s="103" t="s">
        <v>5</v>
      </c>
      <c r="H8" s="104"/>
      <c r="I8" s="103" t="s">
        <v>5</v>
      </c>
      <c r="J8" s="104"/>
      <c r="K8" s="103" t="s">
        <v>5</v>
      </c>
      <c r="L8" s="104"/>
      <c r="M8" s="103" t="s">
        <v>5</v>
      </c>
    </row>
    <row r="9" spans="1:13" ht="15.6" customHeight="1">
      <c r="F9" s="4"/>
      <c r="G9" s="105" t="s">
        <v>250</v>
      </c>
      <c r="H9" s="129"/>
      <c r="I9" s="105" t="s">
        <v>250</v>
      </c>
      <c r="J9" s="129"/>
      <c r="K9" s="105" t="s">
        <v>250</v>
      </c>
      <c r="L9" s="129"/>
      <c r="M9" s="105" t="s">
        <v>250</v>
      </c>
    </row>
    <row r="10" spans="1:13" ht="15.6" customHeight="1">
      <c r="F10" s="4"/>
      <c r="G10" s="107" t="s">
        <v>214</v>
      </c>
      <c r="H10" s="129"/>
      <c r="I10" s="107" t="s">
        <v>8</v>
      </c>
      <c r="J10" s="129"/>
      <c r="K10" s="107" t="s">
        <v>214</v>
      </c>
      <c r="L10" s="129"/>
      <c r="M10" s="107" t="s">
        <v>8</v>
      </c>
    </row>
    <row r="11" spans="1:13" ht="15.6" customHeight="1">
      <c r="E11" s="8" t="s">
        <v>9</v>
      </c>
      <c r="F11" s="9"/>
      <c r="G11" s="108" t="s">
        <v>10</v>
      </c>
      <c r="H11" s="271"/>
      <c r="I11" s="108" t="s">
        <v>10</v>
      </c>
      <c r="J11" s="129"/>
      <c r="K11" s="108" t="s">
        <v>10</v>
      </c>
      <c r="L11" s="271"/>
      <c r="M11" s="108" t="s">
        <v>10</v>
      </c>
    </row>
    <row r="12" spans="1:13" ht="6" customHeight="1">
      <c r="E12" s="4"/>
      <c r="F12" s="9"/>
      <c r="G12" s="236"/>
      <c r="H12" s="271"/>
      <c r="I12" s="106"/>
      <c r="J12" s="129"/>
      <c r="K12" s="237"/>
      <c r="L12" s="129"/>
      <c r="M12" s="103"/>
    </row>
    <row r="13" spans="1:13" ht="15.6" customHeight="1">
      <c r="A13" s="13" t="s">
        <v>79</v>
      </c>
      <c r="B13" s="25"/>
      <c r="C13" s="25"/>
      <c r="G13" s="238">
        <v>1660845098</v>
      </c>
      <c r="I13" s="239">
        <v>1264825360</v>
      </c>
      <c r="J13" s="115"/>
      <c r="K13" s="238">
        <v>162031818</v>
      </c>
      <c r="L13" s="115"/>
      <c r="M13" s="239">
        <v>135186615</v>
      </c>
    </row>
    <row r="14" spans="1:13" ht="15.6" customHeight="1">
      <c r="A14" s="13" t="s">
        <v>80</v>
      </c>
      <c r="B14" s="25"/>
      <c r="C14" s="25"/>
      <c r="G14" s="238">
        <v>16383584</v>
      </c>
      <c r="I14" s="239">
        <v>11700730</v>
      </c>
      <c r="J14" s="115"/>
      <c r="K14" s="238">
        <v>0</v>
      </c>
      <c r="L14" s="115"/>
      <c r="M14" s="239">
        <v>0</v>
      </c>
    </row>
    <row r="15" spans="1:13" ht="15.6" customHeight="1">
      <c r="A15" s="13" t="s">
        <v>81</v>
      </c>
      <c r="B15" s="25"/>
      <c r="C15" s="25"/>
      <c r="G15" s="238">
        <v>-1370092534</v>
      </c>
      <c r="I15" s="239">
        <v>-985473135</v>
      </c>
      <c r="J15" s="115"/>
      <c r="K15" s="238">
        <v>-120060629</v>
      </c>
      <c r="L15" s="115"/>
      <c r="M15" s="239">
        <v>-82983254</v>
      </c>
    </row>
    <row r="16" spans="1:13" ht="15.6" customHeight="1">
      <c r="A16" s="13" t="s">
        <v>82</v>
      </c>
      <c r="B16" s="25"/>
      <c r="C16" s="25"/>
      <c r="G16" s="240">
        <v>-5241103</v>
      </c>
      <c r="I16" s="241">
        <v>-3823963</v>
      </c>
      <c r="J16" s="115"/>
      <c r="K16" s="240">
        <v>0</v>
      </c>
      <c r="L16" s="115"/>
      <c r="M16" s="241">
        <v>0</v>
      </c>
    </row>
    <row r="17" spans="1:13" ht="10.15" customHeight="1">
      <c r="G17" s="109"/>
      <c r="K17" s="109"/>
    </row>
    <row r="18" spans="1:13" ht="15.6" customHeight="1">
      <c r="A18" s="10" t="s">
        <v>83</v>
      </c>
      <c r="B18" s="25"/>
      <c r="C18" s="25"/>
      <c r="G18" s="242">
        <f>SUM(G13:G17)</f>
        <v>301895045</v>
      </c>
      <c r="I18" s="140">
        <f>SUM(I13:I17)</f>
        <v>287228992</v>
      </c>
      <c r="K18" s="242">
        <f>SUM(K13:K17)</f>
        <v>41971189</v>
      </c>
      <c r="M18" s="140">
        <f>SUM(M13:M17)</f>
        <v>52203361</v>
      </c>
    </row>
    <row r="19" spans="1:13" ht="6" customHeight="1">
      <c r="E19" s="4"/>
      <c r="F19" s="9"/>
      <c r="G19" s="236"/>
      <c r="H19" s="271"/>
      <c r="I19" s="106"/>
      <c r="J19" s="271"/>
      <c r="K19" s="236"/>
      <c r="L19" s="129"/>
      <c r="M19" s="106"/>
    </row>
    <row r="20" spans="1:13" ht="15.6" customHeight="1">
      <c r="A20" s="13" t="s">
        <v>84</v>
      </c>
      <c r="B20" s="25"/>
      <c r="C20" s="25"/>
      <c r="E20" s="9">
        <v>16.100000000000001</v>
      </c>
      <c r="G20" s="242">
        <v>0</v>
      </c>
      <c r="I20" s="140">
        <v>0</v>
      </c>
      <c r="J20" s="243"/>
      <c r="K20" s="242">
        <v>84136335</v>
      </c>
      <c r="L20" s="244"/>
      <c r="M20" s="140">
        <v>337962129</v>
      </c>
    </row>
    <row r="21" spans="1:13" ht="15.6" customHeight="1">
      <c r="A21" s="13" t="s">
        <v>85</v>
      </c>
      <c r="B21" s="25"/>
      <c r="C21" s="25"/>
      <c r="G21" s="242">
        <v>7273056</v>
      </c>
      <c r="I21" s="140">
        <v>6988284</v>
      </c>
      <c r="J21" s="115"/>
      <c r="K21" s="242">
        <v>44824042</v>
      </c>
      <c r="L21" s="115"/>
      <c r="M21" s="140">
        <v>32214019</v>
      </c>
    </row>
    <row r="22" spans="1:13" ht="15.6" customHeight="1">
      <c r="A22" s="13" t="s">
        <v>86</v>
      </c>
      <c r="F22" s="9"/>
      <c r="G22" s="242">
        <v>-33179931</v>
      </c>
      <c r="H22" s="271"/>
      <c r="I22" s="140">
        <v>-36662540</v>
      </c>
      <c r="J22" s="244"/>
      <c r="K22" s="242">
        <v>-8378076</v>
      </c>
      <c r="L22" s="244"/>
      <c r="M22" s="140">
        <v>-12656767</v>
      </c>
    </row>
    <row r="23" spans="1:13" ht="15.6" customHeight="1">
      <c r="A23" s="13" t="s">
        <v>87</v>
      </c>
      <c r="B23" s="25"/>
      <c r="C23" s="25"/>
      <c r="G23" s="238">
        <v>-230470502</v>
      </c>
      <c r="I23" s="239">
        <v>-181453703</v>
      </c>
      <c r="J23" s="115"/>
      <c r="K23" s="242">
        <v>-89431031</v>
      </c>
      <c r="L23" s="115"/>
      <c r="M23" s="140">
        <v>-67545882</v>
      </c>
    </row>
    <row r="24" spans="1:13" ht="15.6" customHeight="1">
      <c r="A24" s="21" t="s">
        <v>88</v>
      </c>
      <c r="B24" s="25"/>
      <c r="C24" s="25"/>
      <c r="G24" s="238">
        <v>19287076</v>
      </c>
      <c r="I24" s="239">
        <v>868272</v>
      </c>
      <c r="J24" s="115"/>
      <c r="K24" s="238">
        <v>-892053</v>
      </c>
      <c r="L24" s="115"/>
      <c r="M24" s="239">
        <v>-581178</v>
      </c>
    </row>
    <row r="25" spans="1:13" ht="15.6" customHeight="1">
      <c r="A25" s="12" t="s">
        <v>89</v>
      </c>
      <c r="E25" s="4"/>
      <c r="F25" s="9"/>
      <c r="G25" s="238">
        <v>-3959165</v>
      </c>
      <c r="H25" s="271"/>
      <c r="I25" s="239">
        <v>918596</v>
      </c>
      <c r="J25" s="115"/>
      <c r="K25" s="238">
        <v>-452996</v>
      </c>
      <c r="L25" s="115"/>
      <c r="M25" s="239">
        <v>-740051</v>
      </c>
    </row>
    <row r="26" spans="1:13" ht="15.6" customHeight="1">
      <c r="A26" s="13" t="s">
        <v>90</v>
      </c>
      <c r="B26" s="25"/>
      <c r="C26" s="25"/>
      <c r="F26" s="9"/>
      <c r="G26" s="245">
        <v>-24623773</v>
      </c>
      <c r="H26" s="271"/>
      <c r="I26" s="246">
        <v>-25193903</v>
      </c>
      <c r="J26" s="244"/>
      <c r="K26" s="240">
        <v>-20717909</v>
      </c>
      <c r="L26" s="244"/>
      <c r="M26" s="241">
        <v>-21754711</v>
      </c>
    </row>
    <row r="27" spans="1:13" ht="6" customHeight="1">
      <c r="F27" s="9"/>
      <c r="G27" s="247"/>
      <c r="H27" s="248"/>
      <c r="I27" s="248"/>
      <c r="J27" s="248"/>
      <c r="K27" s="247"/>
      <c r="L27" s="129"/>
      <c r="M27" s="248"/>
    </row>
    <row r="28" spans="1:13" ht="15.6" customHeight="1">
      <c r="A28" s="10" t="s">
        <v>231</v>
      </c>
      <c r="B28" s="25"/>
      <c r="C28" s="25"/>
      <c r="F28" s="9"/>
      <c r="G28" s="238"/>
      <c r="H28" s="271"/>
      <c r="I28" s="239"/>
      <c r="J28" s="244"/>
      <c r="K28" s="238"/>
      <c r="L28" s="244"/>
      <c r="M28" s="239"/>
    </row>
    <row r="29" spans="1:13" ht="15.6" customHeight="1">
      <c r="A29" s="10"/>
      <c r="B29" s="37" t="s">
        <v>206</v>
      </c>
      <c r="C29" s="25"/>
      <c r="F29" s="9"/>
      <c r="G29" s="238"/>
      <c r="H29" s="271"/>
      <c r="I29" s="239"/>
      <c r="J29" s="244"/>
      <c r="K29" s="238"/>
      <c r="L29" s="244"/>
      <c r="M29" s="239"/>
    </row>
    <row r="30" spans="1:13" ht="15.6" customHeight="1">
      <c r="A30" s="10"/>
      <c r="B30" s="37" t="s">
        <v>207</v>
      </c>
      <c r="C30" s="25"/>
      <c r="F30" s="9"/>
      <c r="G30" s="238">
        <f>SUM(G20:G26,G18)</f>
        <v>36221806</v>
      </c>
      <c r="H30" s="271"/>
      <c r="I30" s="239">
        <f>SUM(I20:I26,I18)</f>
        <v>52693998</v>
      </c>
      <c r="J30" s="244"/>
      <c r="K30" s="238">
        <f>SUM(K20:K26,K18)</f>
        <v>51059501</v>
      </c>
      <c r="L30" s="271"/>
      <c r="M30" s="239">
        <f>SUM(M20:M26,M18)</f>
        <v>319100920</v>
      </c>
    </row>
    <row r="31" spans="1:13" ht="15.6" customHeight="1">
      <c r="A31" s="13" t="s">
        <v>91</v>
      </c>
      <c r="B31" s="25"/>
      <c r="C31" s="25"/>
      <c r="F31" s="9"/>
      <c r="G31" s="238"/>
      <c r="H31" s="271"/>
      <c r="I31" s="239"/>
      <c r="J31" s="271"/>
      <c r="K31" s="238"/>
      <c r="L31" s="249"/>
      <c r="M31" s="239"/>
    </row>
    <row r="32" spans="1:13" ht="15.6" customHeight="1">
      <c r="A32" s="13"/>
      <c r="B32" s="25" t="s">
        <v>92</v>
      </c>
      <c r="C32" s="25"/>
      <c r="E32" s="9" t="s">
        <v>107</v>
      </c>
      <c r="F32" s="9"/>
      <c r="G32" s="240">
        <v>301369260</v>
      </c>
      <c r="H32" s="271"/>
      <c r="I32" s="241">
        <v>423058903</v>
      </c>
      <c r="J32" s="244"/>
      <c r="K32" s="240">
        <v>0</v>
      </c>
      <c r="L32" s="244"/>
      <c r="M32" s="241">
        <v>0</v>
      </c>
    </row>
    <row r="33" spans="1:13" ht="6" customHeight="1">
      <c r="G33" s="109"/>
      <c r="K33" s="109"/>
    </row>
    <row r="34" spans="1:13" ht="15.6" customHeight="1">
      <c r="A34" s="10" t="s">
        <v>93</v>
      </c>
      <c r="B34" s="25"/>
      <c r="C34" s="25"/>
      <c r="F34" s="9"/>
      <c r="G34" s="238">
        <f>SUM(G30:G32)</f>
        <v>337591066</v>
      </c>
      <c r="H34" s="271"/>
      <c r="I34" s="239">
        <f>SUM(I30:I32)</f>
        <v>475752901</v>
      </c>
      <c r="J34" s="271"/>
      <c r="K34" s="238">
        <f>SUM(K30:K32)</f>
        <v>51059501</v>
      </c>
      <c r="L34" s="271"/>
      <c r="M34" s="239">
        <f>SUM(M30:M32)</f>
        <v>319100920</v>
      </c>
    </row>
    <row r="35" spans="1:13" ht="15.6" customHeight="1">
      <c r="A35" s="12" t="s">
        <v>94</v>
      </c>
      <c r="E35" s="9">
        <v>14</v>
      </c>
      <c r="F35" s="9"/>
      <c r="G35" s="250">
        <v>-16340363</v>
      </c>
      <c r="H35" s="248"/>
      <c r="I35" s="251">
        <v>-13731755</v>
      </c>
      <c r="J35" s="248"/>
      <c r="K35" s="252">
        <v>419462</v>
      </c>
      <c r="L35" s="248"/>
      <c r="M35" s="253">
        <v>-2845571</v>
      </c>
    </row>
    <row r="36" spans="1:13" ht="6" customHeight="1">
      <c r="F36" s="9"/>
      <c r="G36" s="247"/>
      <c r="H36" s="248"/>
      <c r="I36" s="248"/>
      <c r="J36" s="248"/>
      <c r="K36" s="247"/>
      <c r="L36" s="129"/>
      <c r="M36" s="248"/>
    </row>
    <row r="37" spans="1:13" ht="15.6" customHeight="1">
      <c r="A37" s="10" t="s">
        <v>232</v>
      </c>
      <c r="B37" s="10"/>
      <c r="C37" s="37"/>
      <c r="F37" s="9"/>
      <c r="G37" s="254">
        <f>SUM(G34:G35)</f>
        <v>321250703</v>
      </c>
      <c r="H37" s="271"/>
      <c r="I37" s="148">
        <f>SUM(I34:I35)</f>
        <v>462021146</v>
      </c>
      <c r="J37" s="271"/>
      <c r="K37" s="254">
        <f>SUM(K34:K35)</f>
        <v>51478963</v>
      </c>
      <c r="M37" s="148">
        <f>SUM(M34:M35)</f>
        <v>316255349</v>
      </c>
    </row>
    <row r="38" spans="1:13" ht="10.15" customHeight="1">
      <c r="E38" s="4"/>
      <c r="F38" s="9"/>
      <c r="G38" s="236"/>
      <c r="H38" s="271"/>
      <c r="I38" s="106"/>
      <c r="J38" s="271"/>
      <c r="K38" s="236"/>
      <c r="L38" s="129"/>
      <c r="M38" s="106"/>
    </row>
    <row r="39" spans="1:13" ht="15.6" customHeight="1">
      <c r="A39" s="11" t="s">
        <v>95</v>
      </c>
      <c r="B39" s="37"/>
      <c r="C39" s="25"/>
      <c r="F39" s="9"/>
      <c r="G39" s="109"/>
      <c r="K39" s="109"/>
    </row>
    <row r="40" spans="1:13" ht="15.6" customHeight="1">
      <c r="A40" s="11"/>
      <c r="B40" s="38" t="s">
        <v>96</v>
      </c>
      <c r="C40" s="39"/>
      <c r="D40" s="38"/>
      <c r="F40" s="9"/>
      <c r="G40" s="109"/>
      <c r="K40" s="109"/>
    </row>
    <row r="41" spans="1:13" ht="15.6" customHeight="1">
      <c r="A41" s="11"/>
      <c r="B41" s="38"/>
      <c r="C41" s="39" t="s">
        <v>97</v>
      </c>
      <c r="D41" s="38"/>
      <c r="F41" s="9"/>
      <c r="G41" s="109"/>
      <c r="K41" s="109"/>
    </row>
    <row r="42" spans="1:13" ht="15.6" customHeight="1">
      <c r="A42" s="25"/>
      <c r="C42" s="25" t="s">
        <v>98</v>
      </c>
      <c r="F42" s="9"/>
      <c r="G42" s="238"/>
      <c r="I42" s="239"/>
      <c r="J42" s="115"/>
      <c r="K42" s="238"/>
      <c r="L42" s="115"/>
      <c r="M42" s="239"/>
    </row>
    <row r="43" spans="1:13" ht="15.6" customHeight="1">
      <c r="A43" s="25"/>
      <c r="C43" s="25"/>
      <c r="D43" s="12" t="s">
        <v>99</v>
      </c>
      <c r="F43" s="9"/>
      <c r="G43" s="238">
        <v>62636</v>
      </c>
      <c r="I43" s="239">
        <v>188075</v>
      </c>
      <c r="J43" s="115"/>
      <c r="K43" s="238">
        <v>0</v>
      </c>
      <c r="L43" s="115"/>
      <c r="M43" s="239" t="s">
        <v>253</v>
      </c>
    </row>
    <row r="44" spans="1:13" ht="15.6" customHeight="1">
      <c r="A44" s="25"/>
      <c r="C44" s="25" t="s">
        <v>196</v>
      </c>
      <c r="F44" s="9"/>
      <c r="G44" s="238"/>
      <c r="I44" s="239"/>
      <c r="J44" s="115"/>
      <c r="K44" s="238"/>
      <c r="L44" s="115"/>
      <c r="M44" s="239"/>
    </row>
    <row r="45" spans="1:13" ht="15.6" customHeight="1">
      <c r="A45" s="25"/>
      <c r="C45" s="25"/>
      <c r="D45" s="12" t="s">
        <v>197</v>
      </c>
      <c r="E45" s="9">
        <v>9.3000000000000007</v>
      </c>
      <c r="F45" s="9"/>
      <c r="G45" s="245">
        <v>-11128079</v>
      </c>
      <c r="I45" s="246">
        <v>-96178780</v>
      </c>
      <c r="K45" s="245">
        <v>0</v>
      </c>
      <c r="M45" s="246" t="s">
        <v>253</v>
      </c>
    </row>
    <row r="46" spans="1:13" ht="6" customHeight="1">
      <c r="E46" s="4"/>
      <c r="F46" s="9"/>
      <c r="G46" s="236"/>
      <c r="H46" s="271"/>
      <c r="I46" s="106"/>
      <c r="J46" s="271"/>
      <c r="K46" s="236"/>
      <c r="L46" s="129"/>
      <c r="M46" s="106"/>
    </row>
    <row r="47" spans="1:13" ht="15.6" customHeight="1">
      <c r="A47" s="25"/>
      <c r="C47" s="11" t="s">
        <v>208</v>
      </c>
      <c r="D47" s="25"/>
      <c r="E47" s="25"/>
      <c r="F47" s="9"/>
      <c r="G47" s="238"/>
      <c r="I47" s="239"/>
      <c r="J47" s="115"/>
      <c r="K47" s="238"/>
      <c r="L47" s="115"/>
      <c r="M47" s="239"/>
    </row>
    <row r="48" spans="1:13" ht="15.6" customHeight="1">
      <c r="A48" s="25"/>
      <c r="D48" s="37" t="s">
        <v>209</v>
      </c>
      <c r="E48" s="40"/>
      <c r="F48" s="9"/>
      <c r="G48" s="245">
        <f>SUM(G42:G45)</f>
        <v>-11065443</v>
      </c>
      <c r="I48" s="246">
        <f>SUM(I42:I45)</f>
        <v>-95990705</v>
      </c>
      <c r="J48" s="115"/>
      <c r="K48" s="245">
        <f>SUM(K42:K45)</f>
        <v>0</v>
      </c>
      <c r="L48" s="115"/>
      <c r="M48" s="246">
        <f>SUM(M42:M45)</f>
        <v>0</v>
      </c>
    </row>
    <row r="49" spans="1:13" ht="6" customHeight="1">
      <c r="E49" s="4"/>
      <c r="F49" s="9"/>
      <c r="G49" s="236"/>
      <c r="H49" s="271"/>
      <c r="I49" s="106"/>
      <c r="J49" s="271"/>
      <c r="K49" s="236"/>
      <c r="L49" s="129"/>
      <c r="M49" s="106"/>
    </row>
    <row r="50" spans="1:13" ht="15.6" customHeight="1">
      <c r="A50" s="25"/>
      <c r="B50" s="25" t="s">
        <v>102</v>
      </c>
      <c r="F50" s="9"/>
      <c r="G50" s="109"/>
      <c r="K50" s="109"/>
    </row>
    <row r="51" spans="1:13" ht="15.6" customHeight="1">
      <c r="A51" s="25"/>
      <c r="B51" s="25"/>
      <c r="C51" s="25" t="s">
        <v>103</v>
      </c>
      <c r="F51" s="9"/>
      <c r="G51" s="245">
        <f>SUM(G42:G45)</f>
        <v>-11065443</v>
      </c>
      <c r="I51" s="246">
        <f>SUM(I42:I45)</f>
        <v>-95990705</v>
      </c>
      <c r="J51" s="115"/>
      <c r="K51" s="245">
        <f>SUM(K42:K45)</f>
        <v>0</v>
      </c>
      <c r="L51" s="115"/>
      <c r="M51" s="246">
        <f>SUM(M42:M45)</f>
        <v>0</v>
      </c>
    </row>
    <row r="52" spans="1:13" ht="6" customHeight="1">
      <c r="E52" s="4"/>
      <c r="F52" s="9"/>
      <c r="G52" s="236"/>
      <c r="H52" s="271"/>
      <c r="I52" s="106"/>
      <c r="J52" s="271"/>
      <c r="K52" s="236"/>
      <c r="L52" s="129"/>
      <c r="M52" s="106"/>
    </row>
    <row r="53" spans="1:13" ht="15.6" customHeight="1" thickBot="1">
      <c r="A53" s="11" t="s">
        <v>104</v>
      </c>
      <c r="B53" s="37"/>
      <c r="C53" s="25"/>
      <c r="F53" s="9"/>
      <c r="G53" s="255">
        <f>SUM(G37,G51)</f>
        <v>310185260</v>
      </c>
      <c r="H53" s="271"/>
      <c r="I53" s="256">
        <f>SUM(I37,I51)</f>
        <v>366030441</v>
      </c>
      <c r="J53" s="271"/>
      <c r="K53" s="255">
        <f>SUM(K37,K51)</f>
        <v>51478963</v>
      </c>
      <c r="L53" s="271"/>
      <c r="M53" s="256">
        <f>SUM(M37,M51)</f>
        <v>316255349</v>
      </c>
    </row>
    <row r="54" spans="1:13" ht="15.6" customHeight="1" thickTop="1">
      <c r="A54" s="11"/>
      <c r="B54" s="37"/>
      <c r="C54" s="25"/>
      <c r="F54" s="9"/>
      <c r="G54" s="248"/>
      <c r="H54" s="271"/>
      <c r="I54" s="248"/>
      <c r="J54" s="271"/>
      <c r="K54" s="248"/>
      <c r="L54" s="271"/>
      <c r="M54" s="248"/>
    </row>
    <row r="55" spans="1:13" ht="15.6" customHeight="1">
      <c r="A55" s="11"/>
      <c r="B55" s="37"/>
      <c r="C55" s="25"/>
      <c r="F55" s="9"/>
      <c r="G55" s="248"/>
      <c r="H55" s="271"/>
      <c r="I55" s="248"/>
      <c r="J55" s="271"/>
      <c r="K55" s="248"/>
      <c r="L55" s="271"/>
      <c r="M55" s="248"/>
    </row>
    <row r="56" spans="1:13" ht="15.6" customHeight="1">
      <c r="A56" s="11"/>
      <c r="B56" s="37"/>
      <c r="C56" s="25"/>
      <c r="F56" s="9"/>
      <c r="G56" s="248"/>
      <c r="H56" s="271"/>
      <c r="I56" s="248"/>
      <c r="J56" s="271"/>
      <c r="K56" s="248"/>
      <c r="L56" s="271"/>
      <c r="M56" s="248"/>
    </row>
    <row r="57" spans="1:13" ht="12" customHeight="1">
      <c r="A57" s="11"/>
      <c r="B57" s="37"/>
      <c r="C57" s="25"/>
      <c r="F57" s="9"/>
      <c r="G57" s="248"/>
      <c r="H57" s="271"/>
      <c r="I57" s="248"/>
      <c r="J57" s="271"/>
      <c r="K57" s="248"/>
      <c r="L57" s="271"/>
      <c r="M57" s="248"/>
    </row>
    <row r="58" spans="1:13" ht="15.6" customHeight="1">
      <c r="A58" s="11"/>
      <c r="B58" s="37"/>
      <c r="C58" s="25"/>
      <c r="F58" s="9"/>
      <c r="G58" s="248"/>
      <c r="H58" s="271"/>
      <c r="I58" s="248"/>
      <c r="J58" s="271"/>
      <c r="K58" s="248"/>
      <c r="L58" s="271"/>
      <c r="M58" s="248"/>
    </row>
    <row r="59" spans="1:13" ht="16.149999999999999" customHeight="1">
      <c r="A59" s="20" t="s">
        <v>34</v>
      </c>
      <c r="B59" s="25"/>
      <c r="C59" s="25"/>
      <c r="F59" s="9"/>
      <c r="G59" s="248"/>
      <c r="H59" s="271"/>
      <c r="I59" s="248"/>
      <c r="J59" s="271"/>
      <c r="K59" s="248"/>
      <c r="M59" s="248"/>
    </row>
    <row r="60" spans="1:13" ht="16.149999999999999" customHeight="1">
      <c r="A60" s="20" t="s">
        <v>201</v>
      </c>
      <c r="B60" s="25"/>
      <c r="C60" s="25"/>
      <c r="F60" s="9"/>
      <c r="G60" s="248"/>
      <c r="H60" s="271"/>
      <c r="I60" s="248"/>
      <c r="J60" s="271"/>
      <c r="K60" s="248"/>
      <c r="M60" s="248"/>
    </row>
    <row r="61" spans="1:13" ht="15" customHeight="1"/>
    <row r="62" spans="1:13" ht="22.15" customHeight="1">
      <c r="A62" s="22" t="str">
        <f>+'5-6 (3M)'!A115:M115</f>
        <v>The accompanying notes form part of this interim financial information.</v>
      </c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</row>
    <row r="63" spans="1:13" ht="16.5" customHeight="1">
      <c r="A63" s="10" t="s">
        <v>0</v>
      </c>
      <c r="B63" s="2"/>
      <c r="C63" s="9"/>
      <c r="D63" s="9"/>
      <c r="F63" s="9"/>
      <c r="G63" s="271"/>
      <c r="H63" s="271"/>
      <c r="I63" s="271"/>
      <c r="J63" s="271"/>
      <c r="K63" s="271"/>
      <c r="L63" s="271"/>
      <c r="M63" s="271"/>
    </row>
    <row r="64" spans="1:13" ht="16.5" customHeight="1">
      <c r="A64" s="10" t="s">
        <v>213</v>
      </c>
      <c r="B64" s="2"/>
      <c r="C64" s="9"/>
      <c r="D64" s="9"/>
      <c r="F64" s="9"/>
      <c r="G64" s="271"/>
      <c r="H64" s="271"/>
      <c r="I64" s="271"/>
      <c r="J64" s="271"/>
      <c r="K64" s="271"/>
      <c r="L64" s="271"/>
      <c r="M64" s="271"/>
    </row>
    <row r="65" spans="1:13" ht="16.5" customHeight="1">
      <c r="A65" s="34" t="str">
        <f>A3</f>
        <v>For the nine-month period ended 30 September 2024</v>
      </c>
      <c r="B65" s="6"/>
      <c r="C65" s="36"/>
      <c r="D65" s="36"/>
      <c r="E65" s="36"/>
      <c r="F65" s="36"/>
      <c r="G65" s="257"/>
      <c r="H65" s="257"/>
      <c r="I65" s="257"/>
      <c r="J65" s="257"/>
      <c r="K65" s="257"/>
      <c r="L65" s="257"/>
      <c r="M65" s="257"/>
    </row>
    <row r="66" spans="1:13" ht="16.5" customHeight="1">
      <c r="A66" s="10"/>
      <c r="B66" s="2"/>
      <c r="C66" s="9"/>
      <c r="D66" s="9"/>
      <c r="F66" s="9"/>
      <c r="G66" s="271"/>
      <c r="H66" s="271"/>
      <c r="I66" s="271"/>
      <c r="J66" s="271"/>
      <c r="K66" s="271"/>
      <c r="L66" s="271"/>
      <c r="M66" s="271"/>
    </row>
    <row r="67" spans="1:13" ht="16.5" customHeight="1">
      <c r="A67" s="10"/>
      <c r="B67" s="2"/>
      <c r="C67" s="9"/>
      <c r="D67" s="9"/>
      <c r="F67" s="9"/>
      <c r="G67" s="271"/>
      <c r="H67" s="271"/>
      <c r="I67" s="271"/>
      <c r="J67" s="271"/>
      <c r="K67" s="271"/>
      <c r="L67" s="271"/>
      <c r="M67" s="271"/>
    </row>
    <row r="68" spans="1:13" ht="15" customHeight="1">
      <c r="A68" s="2"/>
      <c r="B68" s="2"/>
      <c r="C68" s="33"/>
      <c r="D68" s="33"/>
      <c r="F68" s="33"/>
      <c r="G68" s="28" t="s">
        <v>2</v>
      </c>
      <c r="H68" s="28"/>
      <c r="I68" s="28"/>
      <c r="J68" s="28"/>
      <c r="K68" s="28" t="s">
        <v>3</v>
      </c>
      <c r="L68" s="28"/>
      <c r="M68" s="28"/>
    </row>
    <row r="69" spans="1:13" ht="15" customHeight="1">
      <c r="A69" s="33"/>
      <c r="B69" s="33"/>
      <c r="C69" s="33"/>
      <c r="D69" s="33"/>
      <c r="E69" s="4"/>
      <c r="F69" s="3"/>
      <c r="G69" s="102" t="s">
        <v>4</v>
      </c>
      <c r="H69" s="99"/>
      <c r="I69" s="102"/>
      <c r="J69" s="101"/>
      <c r="K69" s="102" t="s">
        <v>4</v>
      </c>
      <c r="L69" s="99"/>
      <c r="M69" s="102"/>
    </row>
    <row r="70" spans="1:13" ht="16.5" customHeight="1">
      <c r="F70" s="4"/>
      <c r="G70" s="103" t="s">
        <v>5</v>
      </c>
      <c r="H70" s="104"/>
      <c r="I70" s="103" t="s">
        <v>5</v>
      </c>
      <c r="J70" s="104"/>
      <c r="K70" s="103" t="s">
        <v>5</v>
      </c>
      <c r="L70" s="104"/>
      <c r="M70" s="103" t="s">
        <v>5</v>
      </c>
    </row>
    <row r="71" spans="1:13" ht="16.5" customHeight="1">
      <c r="F71" s="4"/>
      <c r="G71" s="105" t="s">
        <v>250</v>
      </c>
      <c r="H71" s="129"/>
      <c r="I71" s="105" t="s">
        <v>250</v>
      </c>
      <c r="J71" s="129"/>
      <c r="K71" s="105" t="s">
        <v>250</v>
      </c>
      <c r="L71" s="129"/>
      <c r="M71" s="105" t="s">
        <v>250</v>
      </c>
    </row>
    <row r="72" spans="1:13" ht="16.5" customHeight="1">
      <c r="F72" s="4"/>
      <c r="G72" s="107" t="s">
        <v>214</v>
      </c>
      <c r="H72" s="129"/>
      <c r="I72" s="107" t="s">
        <v>8</v>
      </c>
      <c r="J72" s="129"/>
      <c r="K72" s="107" t="s">
        <v>214</v>
      </c>
      <c r="L72" s="129"/>
      <c r="M72" s="107" t="s">
        <v>8</v>
      </c>
    </row>
    <row r="73" spans="1:13" ht="16.5" customHeight="1">
      <c r="E73" s="4"/>
      <c r="F73" s="9"/>
      <c r="G73" s="108" t="s">
        <v>10</v>
      </c>
      <c r="H73" s="271"/>
      <c r="I73" s="108" t="s">
        <v>10</v>
      </c>
      <c r="J73" s="129"/>
      <c r="K73" s="108" t="s">
        <v>10</v>
      </c>
      <c r="L73" s="271"/>
      <c r="M73" s="108" t="s">
        <v>10</v>
      </c>
    </row>
    <row r="74" spans="1:13" ht="16.5" customHeight="1">
      <c r="F74" s="9"/>
      <c r="G74" s="236"/>
      <c r="H74" s="271"/>
      <c r="I74" s="106"/>
      <c r="J74" s="129"/>
      <c r="K74" s="237"/>
      <c r="L74" s="129"/>
      <c r="M74" s="103"/>
    </row>
    <row r="75" spans="1:13" ht="16.5" customHeight="1">
      <c r="A75" s="10" t="s">
        <v>233</v>
      </c>
      <c r="B75" s="10"/>
      <c r="C75" s="25"/>
      <c r="G75" s="109"/>
      <c r="K75" s="109"/>
    </row>
    <row r="76" spans="1:13" ht="16.5" customHeight="1">
      <c r="E76" s="4"/>
      <c r="F76" s="9"/>
      <c r="G76" s="236"/>
      <c r="H76" s="271"/>
      <c r="I76" s="106"/>
      <c r="J76" s="271"/>
      <c r="K76" s="236"/>
      <c r="L76" s="129"/>
      <c r="M76" s="106"/>
    </row>
    <row r="77" spans="1:13" ht="16.5" customHeight="1" thickBot="1">
      <c r="A77" s="13" t="s">
        <v>105</v>
      </c>
      <c r="B77" s="41"/>
      <c r="G77" s="258">
        <v>0.41039999999999999</v>
      </c>
      <c r="H77" s="259"/>
      <c r="I77" s="300">
        <v>0.59860000000000002</v>
      </c>
      <c r="J77" s="275"/>
      <c r="K77" s="258">
        <v>6.5799999999999997E-2</v>
      </c>
      <c r="L77" s="275"/>
      <c r="M77" s="300">
        <v>0.4098</v>
      </c>
    </row>
    <row r="78" spans="1:13" ht="16.5" customHeight="1" thickTop="1">
      <c r="A78" s="13"/>
      <c r="F78" s="9"/>
      <c r="G78" s="260"/>
      <c r="H78" s="259"/>
      <c r="I78" s="275"/>
      <c r="J78" s="275"/>
      <c r="K78" s="277"/>
      <c r="L78" s="275"/>
      <c r="M78" s="275"/>
    </row>
    <row r="79" spans="1:13" ht="16.5" customHeight="1" thickBot="1">
      <c r="A79" s="13" t="s">
        <v>106</v>
      </c>
      <c r="B79" s="13"/>
      <c r="G79" s="261">
        <f>G77</f>
        <v>0.41039999999999999</v>
      </c>
      <c r="H79" s="259"/>
      <c r="I79" s="300">
        <v>0.5665</v>
      </c>
      <c r="J79" s="275"/>
      <c r="K79" s="258">
        <f>K77</f>
        <v>6.5799999999999997E-2</v>
      </c>
      <c r="L79" s="275"/>
      <c r="M79" s="300">
        <v>0.38779999999999998</v>
      </c>
    </row>
    <row r="80" spans="1:13" ht="16.5" customHeight="1" thickTop="1"/>
    <row r="109" spans="1:1" ht="16.5" customHeight="1">
      <c r="A109" s="20" t="s">
        <v>34</v>
      </c>
    </row>
    <row r="110" spans="1:1" ht="16.5" customHeight="1">
      <c r="A110" s="20" t="s">
        <v>201</v>
      </c>
    </row>
    <row r="111" spans="1:1" ht="16.5" customHeight="1">
      <c r="A111" s="20"/>
    </row>
    <row r="112" spans="1:1" ht="16.5" customHeight="1">
      <c r="A112" s="20"/>
    </row>
    <row r="113" spans="1:13" ht="16.5" customHeight="1">
      <c r="A113" s="20"/>
    </row>
    <row r="114" spans="1:13" ht="18" customHeight="1">
      <c r="A114" s="13"/>
    </row>
    <row r="115" spans="1:13" ht="22.15" customHeight="1">
      <c r="A115" s="22" t="str">
        <f>A62</f>
        <v>The accompanying notes form part of this interim financial information.</v>
      </c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</row>
  </sheetData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62" max="12" man="1"/>
  </rowBreaks>
  <ignoredErrors>
    <ignoredError sqref="J72 L72 H72 G72 I72 M72 K72 J10 L10 H10 G10 I10 M10 K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N47"/>
  <sheetViews>
    <sheetView zoomScale="110" zoomScaleNormal="110" zoomScaleSheetLayoutView="100" workbookViewId="0">
      <selection activeCell="D12" sqref="D12"/>
    </sheetView>
  </sheetViews>
  <sheetFormatPr defaultColWidth="1.42578125" defaultRowHeight="16.5" customHeight="1"/>
  <cols>
    <col min="1" max="3" width="1.28515625" style="76" customWidth="1"/>
    <col min="4" max="4" width="29.28515625" style="76" customWidth="1"/>
    <col min="5" max="5" width="5.7109375" style="76" customWidth="1"/>
    <col min="6" max="6" width="0.7109375" style="76" customWidth="1"/>
    <col min="7" max="7" width="9.7109375" style="67" customWidth="1"/>
    <col min="8" max="8" width="0.7109375" style="67" customWidth="1"/>
    <col min="9" max="9" width="11.28515625" style="67" customWidth="1"/>
    <col min="10" max="10" width="0.7109375" style="68" customWidth="1"/>
    <col min="11" max="11" width="9.7109375" style="217" customWidth="1"/>
    <col min="12" max="12" width="0.7109375" style="68" customWidth="1"/>
    <col min="13" max="13" width="12.7109375" style="68" customWidth="1"/>
    <col min="14" max="14" width="0.7109375" style="68" customWidth="1"/>
    <col min="15" max="15" width="10.28515625" style="68" customWidth="1"/>
    <col min="16" max="16" width="0.7109375" style="68" customWidth="1"/>
    <col min="17" max="17" width="11.7109375" style="67" customWidth="1"/>
    <col min="18" max="18" width="0.7109375" style="68" customWidth="1"/>
    <col min="19" max="19" width="11.7109375" style="67" customWidth="1"/>
    <col min="20" max="20" width="0.7109375" style="68" customWidth="1"/>
    <col min="21" max="21" width="12.28515625" style="67" customWidth="1"/>
    <col min="22" max="22" width="0.7109375" style="68" customWidth="1"/>
    <col min="23" max="23" width="12.28515625" style="67" customWidth="1"/>
    <col min="24" max="24" width="0.7109375" style="68" customWidth="1"/>
    <col min="25" max="25" width="11.42578125" style="217" customWidth="1"/>
    <col min="26" max="26" width="0.7109375" style="68" customWidth="1"/>
    <col min="27" max="27" width="10" style="68" customWidth="1"/>
    <col min="28" max="28" width="0.7109375" style="68" customWidth="1"/>
    <col min="29" max="29" width="12.28515625" style="67" customWidth="1"/>
    <col min="30" max="30" width="0.7109375" style="67" customWidth="1"/>
    <col min="31" max="31" width="10.28515625" style="67" customWidth="1"/>
    <col min="32" max="32" width="0.7109375" style="68" customWidth="1"/>
    <col min="33" max="33" width="11.7109375" style="67" customWidth="1"/>
    <col min="34" max="40" width="9.42578125" style="68" customWidth="1"/>
    <col min="41" max="244" width="9.42578125" style="76" customWidth="1"/>
    <col min="245" max="16384" width="1.42578125" style="76"/>
  </cols>
  <sheetData>
    <row r="1" spans="1:33" ht="16.5" customHeight="1">
      <c r="A1" s="2" t="s">
        <v>0</v>
      </c>
      <c r="B1" s="12"/>
      <c r="C1" s="12"/>
      <c r="D1" s="12"/>
      <c r="E1" s="12"/>
      <c r="F1" s="12"/>
      <c r="G1" s="140"/>
    </row>
    <row r="2" spans="1:33" ht="16.5" customHeight="1">
      <c r="A2" s="37" t="s">
        <v>109</v>
      </c>
      <c r="B2" s="12"/>
      <c r="C2" s="12"/>
      <c r="D2" s="12"/>
      <c r="E2" s="12"/>
      <c r="F2" s="12"/>
      <c r="G2" s="140"/>
    </row>
    <row r="3" spans="1:33" ht="16.5" customHeight="1">
      <c r="A3" s="218" t="str">
        <f>'7-8 (9M)'!A3</f>
        <v>For the nine-month period ended 30 September 2024</v>
      </c>
      <c r="B3" s="184"/>
      <c r="C3" s="184"/>
      <c r="D3" s="184"/>
      <c r="E3" s="184"/>
      <c r="F3" s="184"/>
      <c r="G3" s="148"/>
      <c r="H3" s="88"/>
      <c r="I3" s="88"/>
      <c r="J3" s="219"/>
      <c r="K3" s="220"/>
      <c r="L3" s="219"/>
      <c r="M3" s="219"/>
      <c r="N3" s="219"/>
      <c r="O3" s="219"/>
      <c r="P3" s="219"/>
      <c r="Q3" s="88"/>
      <c r="R3" s="219"/>
      <c r="S3" s="88"/>
      <c r="T3" s="219"/>
      <c r="U3" s="88"/>
      <c r="V3" s="219"/>
      <c r="W3" s="88"/>
      <c r="X3" s="219"/>
      <c r="Y3" s="220"/>
      <c r="Z3" s="219"/>
      <c r="AA3" s="219"/>
      <c r="AB3" s="219"/>
      <c r="AC3" s="88"/>
      <c r="AD3" s="88"/>
      <c r="AE3" s="88"/>
      <c r="AF3" s="219"/>
      <c r="AG3" s="88"/>
    </row>
    <row r="4" spans="1:33" ht="16.5" customHeight="1">
      <c r="A4" s="42"/>
      <c r="K4" s="68"/>
      <c r="Y4" s="68"/>
    </row>
    <row r="5" spans="1:33" ht="16.5" customHeight="1">
      <c r="A5" s="42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</row>
    <row r="6" spans="1:33" ht="16.5" customHeight="1">
      <c r="G6" s="77" t="s">
        <v>110</v>
      </c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</row>
    <row r="7" spans="1:33" s="42" customFormat="1" ht="16.5" customHeight="1"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4" t="s">
        <v>74</v>
      </c>
      <c r="AB7" s="44"/>
      <c r="AC7" s="44"/>
      <c r="AD7" s="44"/>
      <c r="AE7" s="44"/>
      <c r="AF7" s="43"/>
      <c r="AG7" s="43"/>
    </row>
    <row r="8" spans="1:33" s="42" customFormat="1" ht="16.5" customHeight="1">
      <c r="B8" s="45"/>
      <c r="C8" s="45"/>
      <c r="D8" s="45"/>
      <c r="E8" s="46"/>
      <c r="F8" s="45"/>
      <c r="G8" s="47"/>
      <c r="H8" s="47"/>
      <c r="I8" s="47"/>
      <c r="J8" s="47"/>
      <c r="K8" s="47"/>
      <c r="L8" s="47"/>
      <c r="M8" s="48" t="s">
        <v>216</v>
      </c>
      <c r="N8" s="49"/>
      <c r="O8" s="49"/>
      <c r="P8" s="47"/>
      <c r="Q8" s="47"/>
      <c r="R8" s="47"/>
      <c r="S8" s="47"/>
      <c r="T8" s="47"/>
      <c r="U8" s="43"/>
      <c r="V8" s="47"/>
      <c r="W8" s="43"/>
      <c r="X8" s="47"/>
      <c r="Y8" s="47"/>
      <c r="Z8" s="47"/>
      <c r="AA8" s="44" t="s">
        <v>102</v>
      </c>
      <c r="AB8" s="44"/>
      <c r="AC8" s="44"/>
      <c r="AD8" s="44"/>
      <c r="AE8" s="44"/>
      <c r="AF8" s="43"/>
      <c r="AG8" s="50"/>
    </row>
    <row r="9" spans="1:33" s="42" customFormat="1" ht="16.5" customHeight="1">
      <c r="B9" s="45"/>
      <c r="C9" s="45"/>
      <c r="D9" s="45"/>
      <c r="E9" s="46"/>
      <c r="F9" s="45"/>
      <c r="G9" s="47"/>
      <c r="H9" s="47"/>
      <c r="I9" s="47"/>
      <c r="J9" s="47"/>
      <c r="K9" s="47"/>
      <c r="L9" s="47"/>
      <c r="M9" s="51" t="s">
        <v>217</v>
      </c>
      <c r="N9" s="51"/>
      <c r="O9" s="51"/>
      <c r="P9" s="47"/>
      <c r="Q9" s="43"/>
      <c r="R9" s="52"/>
      <c r="S9" s="53"/>
      <c r="T9" s="53"/>
      <c r="U9" s="53"/>
      <c r="V9" s="53"/>
      <c r="W9" s="53"/>
      <c r="X9" s="47"/>
      <c r="Y9" s="47"/>
      <c r="Z9" s="47"/>
      <c r="AA9" s="47" t="s">
        <v>111</v>
      </c>
      <c r="AB9" s="52"/>
      <c r="AC9" s="54"/>
      <c r="AD9" s="52"/>
      <c r="AE9" s="55"/>
      <c r="AF9" s="56"/>
      <c r="AG9" s="43"/>
    </row>
    <row r="10" spans="1:33" s="42" customFormat="1" ht="16.5" customHeight="1">
      <c r="B10" s="45"/>
      <c r="C10" s="45"/>
      <c r="D10" s="45"/>
      <c r="E10" s="46"/>
      <c r="F10" s="45"/>
      <c r="G10" s="57" t="s">
        <v>113</v>
      </c>
      <c r="H10" s="57"/>
      <c r="I10" s="58"/>
      <c r="J10" s="47"/>
      <c r="K10" s="47"/>
      <c r="L10" s="47"/>
      <c r="M10" s="51" t="s">
        <v>114</v>
      </c>
      <c r="N10" s="51"/>
      <c r="O10" s="51" t="s">
        <v>216</v>
      </c>
      <c r="P10" s="47"/>
      <c r="Q10" s="57" t="s">
        <v>115</v>
      </c>
      <c r="R10" s="43"/>
      <c r="S10" s="59" t="s">
        <v>71</v>
      </c>
      <c r="T10" s="59"/>
      <c r="U10" s="59"/>
      <c r="V10" s="59"/>
      <c r="W10" s="59"/>
      <c r="X10" s="47"/>
      <c r="Y10" s="47"/>
      <c r="Z10" s="47"/>
      <c r="AA10" s="47" t="s">
        <v>116</v>
      </c>
      <c r="AB10" s="52"/>
      <c r="AC10" s="54" t="s">
        <v>112</v>
      </c>
      <c r="AD10" s="52"/>
      <c r="AE10" s="55"/>
      <c r="AF10" s="47"/>
      <c r="AG10" s="43"/>
    </row>
    <row r="11" spans="1:33" s="42" customFormat="1" ht="16.5" customHeight="1">
      <c r="B11" s="45"/>
      <c r="C11" s="45"/>
      <c r="D11" s="45"/>
      <c r="E11" s="46"/>
      <c r="F11" s="45"/>
      <c r="G11" s="57" t="s">
        <v>118</v>
      </c>
      <c r="H11" s="57"/>
      <c r="I11" s="57"/>
      <c r="J11" s="47"/>
      <c r="K11" s="47" t="s">
        <v>194</v>
      </c>
      <c r="L11" s="47"/>
      <c r="M11" s="51" t="s">
        <v>119</v>
      </c>
      <c r="N11" s="51"/>
      <c r="O11" s="51" t="s">
        <v>217</v>
      </c>
      <c r="P11" s="47"/>
      <c r="Q11" s="47" t="s">
        <v>121</v>
      </c>
      <c r="R11" s="47"/>
      <c r="S11" s="55"/>
      <c r="T11" s="55"/>
      <c r="U11" s="51" t="s">
        <v>130</v>
      </c>
      <c r="V11" s="55"/>
      <c r="W11" s="55"/>
      <c r="X11" s="47"/>
      <c r="Y11" s="51"/>
      <c r="Z11" s="47"/>
      <c r="AA11" s="47" t="s">
        <v>122</v>
      </c>
      <c r="AB11" s="47"/>
      <c r="AC11" s="54" t="s">
        <v>117</v>
      </c>
      <c r="AD11" s="54"/>
      <c r="AE11" s="54"/>
      <c r="AF11" s="47"/>
      <c r="AG11" s="43"/>
    </row>
    <row r="12" spans="1:33" s="42" customFormat="1" ht="16.5" customHeight="1">
      <c r="B12" s="45"/>
      <c r="C12" s="45"/>
      <c r="D12" s="45"/>
      <c r="E12" s="46"/>
      <c r="F12" s="45"/>
      <c r="G12" s="57" t="s">
        <v>124</v>
      </c>
      <c r="H12" s="57"/>
      <c r="I12" s="57" t="s">
        <v>125</v>
      </c>
      <c r="J12" s="47"/>
      <c r="K12" s="47" t="s">
        <v>195</v>
      </c>
      <c r="L12" s="47"/>
      <c r="M12" s="51" t="s">
        <v>126</v>
      </c>
      <c r="N12" s="51"/>
      <c r="O12" s="51" t="s">
        <v>127</v>
      </c>
      <c r="P12" s="47"/>
      <c r="Q12" s="47" t="s">
        <v>129</v>
      </c>
      <c r="R12" s="47"/>
      <c r="S12" s="47" t="s">
        <v>130</v>
      </c>
      <c r="T12" s="47"/>
      <c r="U12" s="60" t="s">
        <v>218</v>
      </c>
      <c r="V12" s="47"/>
      <c r="W12" s="47"/>
      <c r="X12" s="47"/>
      <c r="Y12" s="51" t="s">
        <v>220</v>
      </c>
      <c r="Z12" s="47"/>
      <c r="AA12" s="57" t="s">
        <v>131</v>
      </c>
      <c r="AB12" s="47"/>
      <c r="AC12" s="54" t="s">
        <v>123</v>
      </c>
      <c r="AD12" s="54"/>
      <c r="AE12" s="54"/>
      <c r="AF12" s="47"/>
      <c r="AG12" s="47"/>
    </row>
    <row r="13" spans="1:33" s="42" customFormat="1" ht="16.5" customHeight="1">
      <c r="B13" s="45"/>
      <c r="C13" s="45"/>
      <c r="D13" s="45"/>
      <c r="E13" s="46"/>
      <c r="F13" s="45"/>
      <c r="G13" s="47" t="s">
        <v>132</v>
      </c>
      <c r="H13" s="47"/>
      <c r="I13" s="47" t="s">
        <v>133</v>
      </c>
      <c r="J13" s="47"/>
      <c r="K13" s="47" t="s">
        <v>132</v>
      </c>
      <c r="L13" s="47"/>
      <c r="M13" s="51" t="s">
        <v>134</v>
      </c>
      <c r="N13" s="51"/>
      <c r="O13" s="51" t="s">
        <v>135</v>
      </c>
      <c r="P13" s="47"/>
      <c r="Q13" s="47" t="s">
        <v>136</v>
      </c>
      <c r="R13" s="47"/>
      <c r="S13" s="47" t="s">
        <v>137</v>
      </c>
      <c r="T13" s="47"/>
      <c r="U13" s="61" t="s">
        <v>219</v>
      </c>
      <c r="V13" s="47"/>
      <c r="W13" s="47" t="s">
        <v>73</v>
      </c>
      <c r="X13" s="47"/>
      <c r="Y13" s="51" t="s">
        <v>132</v>
      </c>
      <c r="Z13" s="47"/>
      <c r="AA13" s="57" t="s">
        <v>138</v>
      </c>
      <c r="AB13" s="47"/>
      <c r="AC13" s="54" t="s">
        <v>108</v>
      </c>
      <c r="AD13" s="54"/>
      <c r="AE13" s="54" t="s">
        <v>139</v>
      </c>
      <c r="AF13" s="47"/>
      <c r="AG13" s="47" t="s">
        <v>75</v>
      </c>
    </row>
    <row r="14" spans="1:33" s="42" customFormat="1" ht="16.5" customHeight="1">
      <c r="E14" s="62" t="s">
        <v>9</v>
      </c>
      <c r="F14" s="63"/>
      <c r="G14" s="64" t="s">
        <v>10</v>
      </c>
      <c r="H14" s="65"/>
      <c r="I14" s="64" t="s">
        <v>10</v>
      </c>
      <c r="J14" s="47"/>
      <c r="K14" s="64" t="s">
        <v>10</v>
      </c>
      <c r="L14" s="47"/>
      <c r="M14" s="64" t="s">
        <v>10</v>
      </c>
      <c r="N14" s="65"/>
      <c r="O14" s="64" t="s">
        <v>10</v>
      </c>
      <c r="P14" s="65"/>
      <c r="Q14" s="64" t="s">
        <v>10</v>
      </c>
      <c r="R14" s="47"/>
      <c r="S14" s="64" t="s">
        <v>10</v>
      </c>
      <c r="T14" s="47"/>
      <c r="U14" s="64" t="s">
        <v>10</v>
      </c>
      <c r="V14" s="47"/>
      <c r="W14" s="64" t="s">
        <v>10</v>
      </c>
      <c r="X14" s="47"/>
      <c r="Y14" s="64" t="s">
        <v>10</v>
      </c>
      <c r="Z14" s="47"/>
      <c r="AA14" s="66" t="s">
        <v>10</v>
      </c>
      <c r="AB14" s="47"/>
      <c r="AC14" s="66" t="s">
        <v>10</v>
      </c>
      <c r="AD14" s="47"/>
      <c r="AE14" s="64" t="s">
        <v>10</v>
      </c>
      <c r="AF14" s="47"/>
      <c r="AG14" s="64" t="s">
        <v>10</v>
      </c>
    </row>
    <row r="15" spans="1:33" s="42" customFormat="1" ht="16.5" customHeight="1">
      <c r="E15" s="63"/>
      <c r="F15" s="63"/>
      <c r="G15" s="67"/>
      <c r="H15" s="67"/>
      <c r="I15" s="67"/>
      <c r="J15" s="68"/>
      <c r="K15" s="67"/>
      <c r="L15" s="68"/>
      <c r="M15" s="67"/>
      <c r="N15" s="67"/>
      <c r="O15" s="67"/>
      <c r="P15" s="67"/>
      <c r="Q15" s="67"/>
      <c r="R15" s="68"/>
      <c r="S15" s="67"/>
      <c r="T15" s="68"/>
      <c r="U15" s="67"/>
      <c r="V15" s="68"/>
      <c r="W15" s="67"/>
      <c r="X15" s="68"/>
      <c r="Y15" s="67"/>
      <c r="Z15" s="68"/>
      <c r="AA15" s="67"/>
      <c r="AB15" s="68"/>
      <c r="AC15" s="67"/>
      <c r="AD15" s="67"/>
      <c r="AE15" s="67"/>
      <c r="AF15" s="68"/>
      <c r="AG15" s="67"/>
    </row>
    <row r="16" spans="1:33" s="42" customFormat="1" ht="16.5" customHeight="1">
      <c r="A16" s="69" t="s">
        <v>142</v>
      </c>
      <c r="B16" s="70"/>
      <c r="D16" s="45"/>
      <c r="E16" s="45"/>
      <c r="F16" s="71"/>
      <c r="G16" s="72">
        <v>346266192</v>
      </c>
      <c r="H16" s="72"/>
      <c r="I16" s="72">
        <v>1166374676</v>
      </c>
      <c r="J16" s="73"/>
      <c r="K16" s="72">
        <v>58481254</v>
      </c>
      <c r="L16" s="73"/>
      <c r="M16" s="72">
        <v>30726984</v>
      </c>
      <c r="N16" s="72"/>
      <c r="O16" s="72">
        <v>22755038</v>
      </c>
      <c r="P16" s="72"/>
      <c r="Q16" s="72">
        <v>-187500</v>
      </c>
      <c r="R16" s="73"/>
      <c r="S16" s="72">
        <v>52300000</v>
      </c>
      <c r="T16" s="73"/>
      <c r="U16" s="72">
        <v>0</v>
      </c>
      <c r="V16" s="73"/>
      <c r="W16" s="72">
        <v>991278099</v>
      </c>
      <c r="X16" s="73"/>
      <c r="Y16" s="72">
        <v>0</v>
      </c>
      <c r="Z16" s="73"/>
      <c r="AA16" s="72">
        <v>-651494</v>
      </c>
      <c r="AB16" s="73"/>
      <c r="AC16" s="72">
        <v>4345283</v>
      </c>
      <c r="AD16" s="72"/>
      <c r="AE16" s="72">
        <f>SUM(AA16:AC16)</f>
        <v>3693789</v>
      </c>
      <c r="AF16" s="73"/>
      <c r="AG16" s="72">
        <f>SUM(AE16,G16:Y16)</f>
        <v>2671688532</v>
      </c>
    </row>
    <row r="17" spans="1:33" s="42" customFormat="1" ht="16.5" customHeight="1">
      <c r="A17" s="69"/>
      <c r="B17" s="74" t="s">
        <v>143</v>
      </c>
      <c r="D17" s="45"/>
      <c r="E17" s="75"/>
      <c r="F17" s="71"/>
      <c r="G17" s="72">
        <v>23082755</v>
      </c>
      <c r="H17" s="72"/>
      <c r="I17" s="72">
        <v>530903365</v>
      </c>
      <c r="J17" s="73"/>
      <c r="K17" s="72">
        <v>0</v>
      </c>
      <c r="L17" s="73"/>
      <c r="M17" s="72">
        <v>0</v>
      </c>
      <c r="N17" s="72"/>
      <c r="O17" s="72">
        <v>0</v>
      </c>
      <c r="P17" s="72"/>
      <c r="Q17" s="72">
        <v>0</v>
      </c>
      <c r="R17" s="73"/>
      <c r="S17" s="72">
        <v>0</v>
      </c>
      <c r="T17" s="73"/>
      <c r="U17" s="72">
        <v>0</v>
      </c>
      <c r="V17" s="73"/>
      <c r="W17" s="72">
        <v>0</v>
      </c>
      <c r="X17" s="73"/>
      <c r="Y17" s="72">
        <v>0</v>
      </c>
      <c r="Z17" s="73"/>
      <c r="AA17" s="72">
        <v>0</v>
      </c>
      <c r="AB17" s="73"/>
      <c r="AC17" s="72">
        <v>0</v>
      </c>
      <c r="AD17" s="72"/>
      <c r="AE17" s="72">
        <f t="shared" ref="AE17:AE22" si="0">SUM(AA17:AC17)</f>
        <v>0</v>
      </c>
      <c r="AF17" s="73"/>
      <c r="AG17" s="72">
        <f t="shared" ref="AG17:AG22" si="1">SUM(AE17,G17:Y17)</f>
        <v>553986120</v>
      </c>
    </row>
    <row r="18" spans="1:33" s="42" customFormat="1" ht="16.5" customHeight="1">
      <c r="A18" s="69"/>
      <c r="B18" s="207" t="s">
        <v>140</v>
      </c>
      <c r="D18" s="45"/>
      <c r="E18" s="75"/>
      <c r="F18" s="71"/>
      <c r="G18" s="72">
        <v>34527613</v>
      </c>
      <c r="H18" s="72"/>
      <c r="I18" s="72">
        <v>375674931</v>
      </c>
      <c r="J18" s="73"/>
      <c r="K18" s="72">
        <v>0</v>
      </c>
      <c r="L18" s="73"/>
      <c r="M18" s="72">
        <v>0</v>
      </c>
      <c r="N18" s="72"/>
      <c r="O18" s="72">
        <v>0</v>
      </c>
      <c r="P18" s="72"/>
      <c r="Q18" s="72">
        <v>0</v>
      </c>
      <c r="R18" s="73"/>
      <c r="S18" s="72">
        <v>0</v>
      </c>
      <c r="T18" s="73"/>
      <c r="U18" s="72">
        <v>0</v>
      </c>
      <c r="V18" s="73"/>
      <c r="W18" s="72">
        <v>0</v>
      </c>
      <c r="X18" s="73"/>
      <c r="Y18" s="72">
        <v>0</v>
      </c>
      <c r="Z18" s="73"/>
      <c r="AA18" s="72">
        <v>0</v>
      </c>
      <c r="AB18" s="73"/>
      <c r="AC18" s="72">
        <v>0</v>
      </c>
      <c r="AD18" s="72"/>
      <c r="AE18" s="72">
        <f t="shared" si="0"/>
        <v>0</v>
      </c>
      <c r="AF18" s="73"/>
      <c r="AG18" s="72">
        <f t="shared" si="1"/>
        <v>410202544</v>
      </c>
    </row>
    <row r="19" spans="1:33" s="42" customFormat="1" ht="16.5" customHeight="1">
      <c r="A19" s="69"/>
      <c r="B19" s="207" t="s">
        <v>226</v>
      </c>
      <c r="D19" s="45"/>
      <c r="E19" s="75"/>
      <c r="F19" s="71"/>
      <c r="G19" s="72">
        <v>0</v>
      </c>
      <c r="H19" s="72"/>
      <c r="I19" s="72">
        <v>0</v>
      </c>
      <c r="J19" s="73"/>
      <c r="K19" s="72">
        <v>0</v>
      </c>
      <c r="L19" s="73"/>
      <c r="M19" s="72">
        <v>0</v>
      </c>
      <c r="N19" s="72"/>
      <c r="O19" s="72">
        <v>0</v>
      </c>
      <c r="P19" s="72"/>
      <c r="Q19" s="72">
        <v>0</v>
      </c>
      <c r="R19" s="73"/>
      <c r="S19" s="72">
        <v>0</v>
      </c>
      <c r="T19" s="73"/>
      <c r="U19" s="72">
        <v>0</v>
      </c>
      <c r="V19" s="73"/>
      <c r="W19" s="72">
        <v>0</v>
      </c>
      <c r="X19" s="73"/>
      <c r="Y19" s="72">
        <v>-61468260</v>
      </c>
      <c r="Z19" s="73"/>
      <c r="AA19" s="72">
        <v>0</v>
      </c>
      <c r="AB19" s="73"/>
      <c r="AC19" s="72">
        <v>0</v>
      </c>
      <c r="AD19" s="72"/>
      <c r="AE19" s="72">
        <f t="shared" ref="AE19" si="2">SUM(AA19:AC19)</f>
        <v>0</v>
      </c>
      <c r="AF19" s="73"/>
      <c r="AG19" s="72">
        <f t="shared" si="1"/>
        <v>-61468260</v>
      </c>
    </row>
    <row r="20" spans="1:33" s="42" customFormat="1" ht="16.5" customHeight="1">
      <c r="A20" s="69"/>
      <c r="B20" s="207" t="s">
        <v>227</v>
      </c>
      <c r="D20" s="45"/>
      <c r="E20" s="75"/>
      <c r="F20" s="71"/>
      <c r="G20" s="72">
        <v>0</v>
      </c>
      <c r="H20" s="72"/>
      <c r="I20" s="72">
        <v>0</v>
      </c>
      <c r="J20" s="73"/>
      <c r="K20" s="72">
        <v>0</v>
      </c>
      <c r="L20" s="73"/>
      <c r="M20" s="72">
        <v>0</v>
      </c>
      <c r="N20" s="72"/>
      <c r="O20" s="72">
        <v>0</v>
      </c>
      <c r="P20" s="72"/>
      <c r="Q20" s="72">
        <v>0</v>
      </c>
      <c r="R20" s="73"/>
      <c r="S20" s="72">
        <v>0</v>
      </c>
      <c r="T20" s="73"/>
      <c r="U20" s="72">
        <v>61468260</v>
      </c>
      <c r="V20" s="73"/>
      <c r="W20" s="72">
        <v>-61468260</v>
      </c>
      <c r="X20" s="73"/>
      <c r="Y20" s="72">
        <v>0</v>
      </c>
      <c r="Z20" s="73"/>
      <c r="AA20" s="72">
        <v>0</v>
      </c>
      <c r="AB20" s="73"/>
      <c r="AC20" s="72">
        <v>0</v>
      </c>
      <c r="AD20" s="72"/>
      <c r="AE20" s="72">
        <f t="shared" ref="AE20" si="3">SUM(AA20:AC20)</f>
        <v>0</v>
      </c>
      <c r="AF20" s="73"/>
      <c r="AG20" s="72">
        <f t="shared" si="1"/>
        <v>0</v>
      </c>
    </row>
    <row r="21" spans="1:33" s="42" customFormat="1" ht="16.5" customHeight="1">
      <c r="A21" s="69"/>
      <c r="B21" s="207" t="s">
        <v>141</v>
      </c>
      <c r="D21" s="45"/>
      <c r="E21" s="75"/>
      <c r="F21" s="71"/>
      <c r="G21" s="72">
        <v>0</v>
      </c>
      <c r="H21" s="72"/>
      <c r="I21" s="72">
        <v>0</v>
      </c>
      <c r="J21" s="73"/>
      <c r="K21" s="72">
        <v>0</v>
      </c>
      <c r="L21" s="73"/>
      <c r="M21" s="72">
        <v>0</v>
      </c>
      <c r="N21" s="72"/>
      <c r="O21" s="72">
        <v>0</v>
      </c>
      <c r="P21" s="72"/>
      <c r="Q21" s="72">
        <v>0</v>
      </c>
      <c r="R21" s="73"/>
      <c r="S21" s="72">
        <v>0</v>
      </c>
      <c r="T21" s="73"/>
      <c r="U21" s="72">
        <v>0</v>
      </c>
      <c r="V21" s="73"/>
      <c r="W21" s="72">
        <v>-456196962</v>
      </c>
      <c r="X21" s="73"/>
      <c r="Y21" s="72">
        <v>0</v>
      </c>
      <c r="Z21" s="73"/>
      <c r="AA21" s="72">
        <v>0</v>
      </c>
      <c r="AB21" s="73"/>
      <c r="AC21" s="72">
        <v>0</v>
      </c>
      <c r="AD21" s="72"/>
      <c r="AE21" s="72">
        <f t="shared" si="0"/>
        <v>0</v>
      </c>
      <c r="AF21" s="73"/>
      <c r="AG21" s="72">
        <f t="shared" si="1"/>
        <v>-456196962</v>
      </c>
    </row>
    <row r="22" spans="1:33" s="42" customFormat="1" ht="16.5" customHeight="1">
      <c r="A22" s="69"/>
      <c r="B22" s="207" t="s">
        <v>104</v>
      </c>
      <c r="D22" s="45"/>
      <c r="E22" s="221"/>
      <c r="F22" s="71"/>
      <c r="G22" s="222">
        <v>0</v>
      </c>
      <c r="H22" s="72"/>
      <c r="I22" s="222">
        <v>0</v>
      </c>
      <c r="J22" s="73"/>
      <c r="K22" s="222">
        <v>0</v>
      </c>
      <c r="L22" s="73"/>
      <c r="M22" s="222">
        <v>0</v>
      </c>
      <c r="N22" s="72"/>
      <c r="O22" s="222">
        <v>0</v>
      </c>
      <c r="P22" s="72"/>
      <c r="Q22" s="222">
        <v>0</v>
      </c>
      <c r="R22" s="73"/>
      <c r="S22" s="222">
        <v>0</v>
      </c>
      <c r="T22" s="73"/>
      <c r="U22" s="222">
        <v>0</v>
      </c>
      <c r="V22" s="73"/>
      <c r="W22" s="222">
        <v>462021146</v>
      </c>
      <c r="X22" s="73"/>
      <c r="Y22" s="222">
        <v>0</v>
      </c>
      <c r="Z22" s="73"/>
      <c r="AA22" s="222">
        <v>188075</v>
      </c>
      <c r="AB22" s="73"/>
      <c r="AC22" s="222">
        <v>-96178780</v>
      </c>
      <c r="AD22" s="72"/>
      <c r="AE22" s="222">
        <f t="shared" si="0"/>
        <v>-95990705</v>
      </c>
      <c r="AF22" s="73"/>
      <c r="AG22" s="222">
        <f t="shared" si="1"/>
        <v>366030441</v>
      </c>
    </row>
    <row r="23" spans="1:33" s="42" customFormat="1" ht="16.5" customHeight="1">
      <c r="A23" s="208"/>
      <c r="B23" s="160"/>
      <c r="C23" s="76"/>
      <c r="D23" s="76"/>
      <c r="E23" s="71"/>
      <c r="F23" s="76"/>
      <c r="G23" s="67"/>
      <c r="H23" s="67"/>
      <c r="I23" s="67"/>
      <c r="J23" s="68"/>
      <c r="K23" s="67"/>
      <c r="L23" s="68"/>
      <c r="M23" s="67"/>
      <c r="N23" s="67"/>
      <c r="O23" s="67"/>
      <c r="P23" s="67"/>
      <c r="Q23" s="67"/>
      <c r="R23" s="68"/>
      <c r="S23" s="67"/>
      <c r="T23" s="68"/>
      <c r="U23" s="67"/>
      <c r="V23" s="68"/>
      <c r="W23" s="67"/>
      <c r="X23" s="68"/>
      <c r="Y23" s="67"/>
      <c r="Z23" s="68"/>
      <c r="AA23" s="67"/>
      <c r="AB23" s="68"/>
      <c r="AC23" s="67"/>
      <c r="AD23" s="67"/>
      <c r="AE23" s="67"/>
      <c r="AF23" s="67"/>
      <c r="AG23" s="67"/>
    </row>
    <row r="24" spans="1:33" s="42" customFormat="1" ht="16.5" customHeight="1" thickBot="1">
      <c r="A24" s="69" t="s">
        <v>251</v>
      </c>
      <c r="B24" s="223"/>
      <c r="D24" s="45"/>
      <c r="E24" s="45"/>
      <c r="F24" s="71"/>
      <c r="G24" s="87">
        <f>SUM(G16:G22)</f>
        <v>403876560</v>
      </c>
      <c r="H24" s="67"/>
      <c r="I24" s="87">
        <f>SUM(I16:I22)</f>
        <v>2072952972</v>
      </c>
      <c r="J24" s="67"/>
      <c r="K24" s="87">
        <f>SUM(K16:K22)</f>
        <v>58481254</v>
      </c>
      <c r="L24" s="68"/>
      <c r="M24" s="87">
        <f>SUM(M16:M22)</f>
        <v>30726984</v>
      </c>
      <c r="N24" s="67"/>
      <c r="O24" s="87">
        <f>SUM(O16:O22)</f>
        <v>22755038</v>
      </c>
      <c r="P24" s="67"/>
      <c r="Q24" s="87">
        <f>SUM(Q16:Q22)</f>
        <v>-187500</v>
      </c>
      <c r="R24" s="68"/>
      <c r="S24" s="87">
        <f>SUM(S16:S22)</f>
        <v>52300000</v>
      </c>
      <c r="T24" s="68"/>
      <c r="U24" s="87">
        <f>SUM(U16:U22)</f>
        <v>61468260</v>
      </c>
      <c r="V24" s="68"/>
      <c r="W24" s="87">
        <f>SUM(W16:W22)</f>
        <v>935634023</v>
      </c>
      <c r="X24" s="68"/>
      <c r="Y24" s="87">
        <f>SUM(Y16:Y22)</f>
        <v>-61468260</v>
      </c>
      <c r="Z24" s="68"/>
      <c r="AA24" s="87">
        <f>SUM(AA16:AA22)</f>
        <v>-463419</v>
      </c>
      <c r="AB24" s="68"/>
      <c r="AC24" s="87">
        <f>SUM(AC16:AC22)</f>
        <v>-91833497</v>
      </c>
      <c r="AD24" s="67"/>
      <c r="AE24" s="87">
        <f>SUM(AE16:AE22)</f>
        <v>-92296916</v>
      </c>
      <c r="AF24" s="67"/>
      <c r="AG24" s="87">
        <f>SUM(AG16:AG22)</f>
        <v>3484242415</v>
      </c>
    </row>
    <row r="25" spans="1:33" s="42" customFormat="1" ht="16.5" customHeight="1" thickTop="1">
      <c r="G25" s="43"/>
      <c r="H25" s="43"/>
      <c r="I25" s="43"/>
      <c r="J25" s="43"/>
      <c r="K25" s="224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224"/>
      <c r="Z25" s="43"/>
      <c r="AA25" s="43"/>
      <c r="AB25" s="43"/>
      <c r="AC25" s="43"/>
      <c r="AD25" s="43"/>
      <c r="AE25" s="43"/>
      <c r="AF25" s="43"/>
      <c r="AG25" s="43"/>
    </row>
    <row r="26" spans="1:33" s="225" customFormat="1" ht="16.5" customHeight="1">
      <c r="A26" s="42"/>
      <c r="B26" s="42"/>
      <c r="C26" s="42"/>
      <c r="D26" s="42"/>
      <c r="E26" s="42"/>
      <c r="F26" s="42"/>
      <c r="G26" s="43"/>
      <c r="H26" s="43"/>
      <c r="I26" s="43"/>
      <c r="J26" s="43"/>
      <c r="K26" s="224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224"/>
      <c r="Z26" s="43"/>
      <c r="AA26" s="43"/>
      <c r="AB26" s="43"/>
      <c r="AC26" s="43"/>
      <c r="AD26" s="43"/>
      <c r="AE26" s="43"/>
      <c r="AF26" s="43"/>
      <c r="AG26" s="43"/>
    </row>
    <row r="27" spans="1:33" s="225" customFormat="1" ht="16.5" customHeight="1">
      <c r="A27" s="69" t="s">
        <v>215</v>
      </c>
      <c r="B27" s="207"/>
      <c r="C27" s="42"/>
      <c r="D27" s="45"/>
      <c r="E27" s="45"/>
      <c r="F27" s="71"/>
      <c r="G27" s="226">
        <v>403876560</v>
      </c>
      <c r="H27" s="72"/>
      <c r="I27" s="226">
        <v>2072952972</v>
      </c>
      <c r="J27" s="73"/>
      <c r="K27" s="226">
        <v>58481254</v>
      </c>
      <c r="L27" s="73"/>
      <c r="M27" s="226">
        <v>30726984</v>
      </c>
      <c r="N27" s="72"/>
      <c r="O27" s="226">
        <v>22755038</v>
      </c>
      <c r="P27" s="72"/>
      <c r="Q27" s="226">
        <v>-187500</v>
      </c>
      <c r="R27" s="73"/>
      <c r="S27" s="226">
        <v>52300000</v>
      </c>
      <c r="T27" s="73"/>
      <c r="U27" s="226">
        <v>247016530</v>
      </c>
      <c r="V27" s="73"/>
      <c r="W27" s="226">
        <v>1154282705</v>
      </c>
      <c r="X27" s="73"/>
      <c r="Y27" s="226">
        <v>-247016530</v>
      </c>
      <c r="Z27" s="73"/>
      <c r="AA27" s="226">
        <v>-1120459</v>
      </c>
      <c r="AB27" s="73"/>
      <c r="AC27" s="226">
        <v>-31454047</v>
      </c>
      <c r="AD27" s="73"/>
      <c r="AE27" s="226">
        <f t="shared" ref="AE27:AE31" si="4">SUM(AA27:AC27)</f>
        <v>-32574506</v>
      </c>
      <c r="AF27" s="73"/>
      <c r="AG27" s="226">
        <f t="shared" ref="AG27:AG31" si="5">SUM(AE27,G27:Y27)</f>
        <v>3762613507</v>
      </c>
    </row>
    <row r="28" spans="1:33" s="42" customFormat="1" ht="16.5" customHeight="1">
      <c r="A28" s="227"/>
      <c r="B28" s="212" t="s">
        <v>226</v>
      </c>
      <c r="D28" s="45"/>
      <c r="E28" s="75">
        <v>12</v>
      </c>
      <c r="F28" s="71"/>
      <c r="G28" s="226">
        <v>0</v>
      </c>
      <c r="H28" s="72"/>
      <c r="I28" s="226">
        <v>0</v>
      </c>
      <c r="J28" s="73"/>
      <c r="K28" s="226">
        <v>0</v>
      </c>
      <c r="L28" s="73"/>
      <c r="M28" s="226">
        <v>0</v>
      </c>
      <c r="N28" s="72"/>
      <c r="O28" s="226">
        <v>0</v>
      </c>
      <c r="P28" s="72"/>
      <c r="Q28" s="226">
        <v>0</v>
      </c>
      <c r="R28" s="73"/>
      <c r="S28" s="226">
        <v>0</v>
      </c>
      <c r="T28" s="73"/>
      <c r="U28" s="226">
        <v>0</v>
      </c>
      <c r="V28" s="73"/>
      <c r="W28" s="226">
        <v>0</v>
      </c>
      <c r="X28" s="73"/>
      <c r="Y28" s="226">
        <v>-23728780</v>
      </c>
      <c r="Z28" s="73"/>
      <c r="AA28" s="226">
        <v>0</v>
      </c>
      <c r="AB28" s="73"/>
      <c r="AC28" s="226">
        <v>0</v>
      </c>
      <c r="AD28" s="72"/>
      <c r="AE28" s="226">
        <f t="shared" si="4"/>
        <v>0</v>
      </c>
      <c r="AF28" s="73"/>
      <c r="AG28" s="226">
        <f t="shared" si="5"/>
        <v>-23728780</v>
      </c>
    </row>
    <row r="29" spans="1:33" s="42" customFormat="1" ht="16.5" customHeight="1">
      <c r="A29" s="69"/>
      <c r="B29" s="207" t="s">
        <v>227</v>
      </c>
      <c r="D29" s="45"/>
      <c r="E29" s="75">
        <v>12</v>
      </c>
      <c r="F29" s="71"/>
      <c r="G29" s="226">
        <v>0</v>
      </c>
      <c r="H29" s="72"/>
      <c r="I29" s="226">
        <v>0</v>
      </c>
      <c r="J29" s="73"/>
      <c r="K29" s="226">
        <v>0</v>
      </c>
      <c r="L29" s="73"/>
      <c r="M29" s="226">
        <v>0</v>
      </c>
      <c r="N29" s="72"/>
      <c r="O29" s="226">
        <v>0</v>
      </c>
      <c r="P29" s="72"/>
      <c r="Q29" s="226">
        <v>0</v>
      </c>
      <c r="R29" s="73"/>
      <c r="S29" s="226">
        <v>0</v>
      </c>
      <c r="T29" s="73"/>
      <c r="U29" s="226">
        <v>23728780</v>
      </c>
      <c r="V29" s="73"/>
      <c r="W29" s="226">
        <v>-23728780</v>
      </c>
      <c r="X29" s="73"/>
      <c r="Y29" s="226">
        <v>0</v>
      </c>
      <c r="Z29" s="73"/>
      <c r="AA29" s="226">
        <v>0</v>
      </c>
      <c r="AB29" s="73"/>
      <c r="AC29" s="226">
        <v>0</v>
      </c>
      <c r="AD29" s="72"/>
      <c r="AE29" s="226">
        <f t="shared" si="4"/>
        <v>0</v>
      </c>
      <c r="AF29" s="73"/>
      <c r="AG29" s="226">
        <f t="shared" si="5"/>
        <v>0</v>
      </c>
    </row>
    <row r="30" spans="1:33" s="42" customFormat="1" ht="16.5" customHeight="1">
      <c r="A30" s="69"/>
      <c r="B30" s="207" t="s">
        <v>141</v>
      </c>
      <c r="D30" s="45"/>
      <c r="E30" s="75">
        <v>13</v>
      </c>
      <c r="F30" s="71"/>
      <c r="G30" s="226">
        <v>0</v>
      </c>
      <c r="H30" s="72"/>
      <c r="I30" s="226">
        <v>0</v>
      </c>
      <c r="J30" s="73"/>
      <c r="K30" s="226">
        <v>0</v>
      </c>
      <c r="L30" s="73"/>
      <c r="M30" s="226">
        <v>0</v>
      </c>
      <c r="N30" s="72"/>
      <c r="O30" s="226">
        <v>0</v>
      </c>
      <c r="P30" s="72"/>
      <c r="Q30" s="226">
        <v>0</v>
      </c>
      <c r="R30" s="73"/>
      <c r="S30" s="226">
        <v>0</v>
      </c>
      <c r="T30" s="73"/>
      <c r="U30" s="226">
        <v>0</v>
      </c>
      <c r="V30" s="73"/>
      <c r="W30" s="226">
        <v>-234824286</v>
      </c>
      <c r="X30" s="73"/>
      <c r="Y30" s="226">
        <v>0</v>
      </c>
      <c r="Z30" s="73"/>
      <c r="AA30" s="226">
        <v>0</v>
      </c>
      <c r="AB30" s="73"/>
      <c r="AC30" s="226">
        <v>0</v>
      </c>
      <c r="AD30" s="72"/>
      <c r="AE30" s="226">
        <f t="shared" si="4"/>
        <v>0</v>
      </c>
      <c r="AF30" s="73"/>
      <c r="AG30" s="226">
        <f t="shared" si="5"/>
        <v>-234824286</v>
      </c>
    </row>
    <row r="31" spans="1:33" s="42" customFormat="1" ht="16.5" customHeight="1">
      <c r="A31" s="69"/>
      <c r="B31" s="207" t="s">
        <v>104</v>
      </c>
      <c r="D31" s="45"/>
      <c r="E31" s="221"/>
      <c r="F31" s="71"/>
      <c r="G31" s="228">
        <v>0</v>
      </c>
      <c r="H31" s="72"/>
      <c r="I31" s="228">
        <v>0</v>
      </c>
      <c r="J31" s="73"/>
      <c r="K31" s="228">
        <v>0</v>
      </c>
      <c r="L31" s="73"/>
      <c r="M31" s="228">
        <v>0</v>
      </c>
      <c r="N31" s="72"/>
      <c r="O31" s="228">
        <v>0</v>
      </c>
      <c r="P31" s="72"/>
      <c r="Q31" s="228">
        <v>0</v>
      </c>
      <c r="R31" s="73"/>
      <c r="S31" s="228">
        <v>0</v>
      </c>
      <c r="T31" s="73"/>
      <c r="U31" s="228">
        <v>0</v>
      </c>
      <c r="V31" s="73"/>
      <c r="W31" s="228">
        <f>'7-8 (9M)'!G37</f>
        <v>321250703</v>
      </c>
      <c r="X31" s="73"/>
      <c r="Y31" s="228">
        <v>0</v>
      </c>
      <c r="Z31" s="73"/>
      <c r="AA31" s="228">
        <v>62636</v>
      </c>
      <c r="AB31" s="73"/>
      <c r="AC31" s="228">
        <v>-11128079</v>
      </c>
      <c r="AD31" s="72"/>
      <c r="AE31" s="228">
        <f t="shared" si="4"/>
        <v>-11065443</v>
      </c>
      <c r="AF31" s="73"/>
      <c r="AG31" s="228">
        <f t="shared" si="5"/>
        <v>310185260</v>
      </c>
    </row>
    <row r="32" spans="1:33" s="42" customFormat="1" ht="16.5" customHeight="1">
      <c r="A32" s="208"/>
      <c r="B32" s="160"/>
      <c r="C32" s="76"/>
      <c r="D32" s="76"/>
      <c r="E32" s="71"/>
      <c r="F32" s="76"/>
      <c r="G32" s="188"/>
      <c r="H32" s="67"/>
      <c r="I32" s="188"/>
      <c r="J32" s="68"/>
      <c r="K32" s="188"/>
      <c r="L32" s="68"/>
      <c r="M32" s="188"/>
      <c r="N32" s="67"/>
      <c r="O32" s="188" t="s">
        <v>221</v>
      </c>
      <c r="P32" s="67"/>
      <c r="Q32" s="188"/>
      <c r="R32" s="68"/>
      <c r="S32" s="188"/>
      <c r="T32" s="68"/>
      <c r="U32" s="188"/>
      <c r="V32" s="68"/>
      <c r="W32" s="188"/>
      <c r="X32" s="68"/>
      <c r="Y32" s="188"/>
      <c r="Z32" s="68"/>
      <c r="AA32" s="188"/>
      <c r="AB32" s="68"/>
      <c r="AC32" s="188"/>
      <c r="AD32" s="67"/>
      <c r="AE32" s="188"/>
      <c r="AF32" s="67"/>
      <c r="AG32" s="188"/>
    </row>
    <row r="33" spans="1:33" s="42" customFormat="1" ht="16.5" customHeight="1" thickBot="1">
      <c r="A33" s="69" t="s">
        <v>252</v>
      </c>
      <c r="B33" s="223"/>
      <c r="D33" s="45"/>
      <c r="E33" s="45"/>
      <c r="F33" s="71"/>
      <c r="G33" s="215">
        <f>SUM(G27:G31)</f>
        <v>403876560</v>
      </c>
      <c r="H33" s="67"/>
      <c r="I33" s="215">
        <f>SUM(I27:I31)</f>
        <v>2072952972</v>
      </c>
      <c r="J33" s="67"/>
      <c r="K33" s="215">
        <f>SUM(K27:K31)</f>
        <v>58481254</v>
      </c>
      <c r="L33" s="67"/>
      <c r="M33" s="215">
        <f>SUM(M27:M31)</f>
        <v>30726984</v>
      </c>
      <c r="N33" s="67"/>
      <c r="O33" s="215">
        <f>SUM(O27:O31)</f>
        <v>22755038</v>
      </c>
      <c r="P33" s="67"/>
      <c r="Q33" s="215">
        <f>SUM(Q27:Q31)</f>
        <v>-187500</v>
      </c>
      <c r="R33" s="67"/>
      <c r="S33" s="215">
        <f>SUM(S27:S31)</f>
        <v>52300000</v>
      </c>
      <c r="T33" s="67"/>
      <c r="U33" s="215">
        <f>SUM(U27:U31)</f>
        <v>270745310</v>
      </c>
      <c r="V33" s="67"/>
      <c r="W33" s="215">
        <f>SUM(W27:W31)</f>
        <v>1216980342</v>
      </c>
      <c r="X33" s="67"/>
      <c r="Y33" s="215">
        <f>SUM(Y27:Y31)</f>
        <v>-270745310</v>
      </c>
      <c r="Z33" s="67"/>
      <c r="AA33" s="215">
        <f>SUM(AA27:AA31)</f>
        <v>-1057823</v>
      </c>
      <c r="AB33" s="67"/>
      <c r="AC33" s="215">
        <f>SUM(AC27:AC31)</f>
        <v>-42582126</v>
      </c>
      <c r="AD33" s="67"/>
      <c r="AE33" s="215">
        <f>SUM(AE27:AE31)</f>
        <v>-43639949</v>
      </c>
      <c r="AF33" s="67"/>
      <c r="AG33" s="215">
        <f>SUM(AG27:AG31)</f>
        <v>3814245701</v>
      </c>
    </row>
    <row r="34" spans="1:33" s="42" customFormat="1" ht="16.5" customHeight="1" thickTop="1">
      <c r="G34" s="43"/>
      <c r="H34" s="43"/>
      <c r="I34" s="43"/>
      <c r="J34" s="43"/>
      <c r="K34" s="224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224"/>
      <c r="Z34" s="43"/>
      <c r="AA34" s="43"/>
      <c r="AB34" s="43"/>
      <c r="AC34" s="43"/>
      <c r="AD34" s="43"/>
      <c r="AE34" s="43"/>
      <c r="AF34" s="43"/>
      <c r="AG34" s="43"/>
    </row>
    <row r="35" spans="1:33" s="42" customFormat="1" ht="16.5" customHeight="1">
      <c r="G35" s="43"/>
      <c r="H35" s="43"/>
      <c r="I35" s="43"/>
      <c r="J35" s="43"/>
      <c r="K35" s="224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224"/>
      <c r="Z35" s="43"/>
      <c r="AA35" s="43"/>
      <c r="AB35" s="43"/>
      <c r="AC35" s="43"/>
      <c r="AD35" s="43"/>
      <c r="AE35" s="43"/>
      <c r="AF35" s="43"/>
      <c r="AG35" s="43"/>
    </row>
    <row r="36" spans="1:33" s="42" customFormat="1" ht="16.5" customHeight="1">
      <c r="G36" s="43"/>
      <c r="H36" s="43"/>
      <c r="I36" s="43"/>
      <c r="J36" s="43"/>
      <c r="K36" s="224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224"/>
      <c r="Z36" s="43"/>
      <c r="AA36" s="43"/>
      <c r="AB36" s="43"/>
      <c r="AC36" s="43"/>
      <c r="AD36" s="43"/>
      <c r="AE36" s="43"/>
      <c r="AF36" s="43"/>
      <c r="AG36" s="43"/>
    </row>
    <row r="37" spans="1:33" s="42" customFormat="1" ht="16.5" customHeight="1">
      <c r="G37" s="43"/>
      <c r="H37" s="43"/>
      <c r="I37" s="43"/>
      <c r="J37" s="43"/>
      <c r="K37" s="224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224"/>
      <c r="Z37" s="43"/>
      <c r="AA37" s="43"/>
      <c r="AB37" s="43"/>
      <c r="AC37" s="43"/>
      <c r="AD37" s="43"/>
      <c r="AE37" s="43"/>
      <c r="AF37" s="43"/>
      <c r="AG37" s="43"/>
    </row>
    <row r="38" spans="1:33" s="42" customFormat="1" ht="16.5" customHeight="1">
      <c r="G38" s="43"/>
      <c r="H38" s="43"/>
      <c r="I38" s="43"/>
      <c r="J38" s="43"/>
      <c r="K38" s="224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224"/>
      <c r="Z38" s="43"/>
      <c r="AA38" s="43"/>
      <c r="AB38" s="43"/>
      <c r="AC38" s="43"/>
      <c r="AD38" s="43"/>
      <c r="AE38" s="43"/>
      <c r="AF38" s="43"/>
      <c r="AG38" s="43"/>
    </row>
    <row r="39" spans="1:33" s="42" customFormat="1" ht="16.5" customHeight="1">
      <c r="G39" s="43"/>
      <c r="H39" s="43"/>
      <c r="I39" s="43"/>
      <c r="J39" s="43"/>
      <c r="K39" s="224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224"/>
      <c r="Z39" s="43"/>
      <c r="AA39" s="43"/>
      <c r="AB39" s="43"/>
      <c r="AC39" s="43"/>
      <c r="AD39" s="43"/>
      <c r="AE39" s="43"/>
      <c r="AF39" s="43"/>
      <c r="AG39" s="43"/>
    </row>
    <row r="40" spans="1:33" s="42" customFormat="1" ht="20.100000000000001" customHeight="1">
      <c r="G40" s="43"/>
      <c r="H40" s="43"/>
      <c r="I40" s="43"/>
      <c r="J40" s="43"/>
      <c r="K40" s="224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224"/>
      <c r="Z40" s="43"/>
      <c r="AA40" s="43"/>
      <c r="AB40" s="43"/>
      <c r="AC40" s="43"/>
      <c r="AD40" s="43"/>
      <c r="AE40" s="43"/>
      <c r="AF40" s="43"/>
      <c r="AG40" s="43"/>
    </row>
    <row r="41" spans="1:33" s="42" customFormat="1" ht="16.5" customHeight="1">
      <c r="G41" s="43"/>
      <c r="H41" s="43"/>
      <c r="I41" s="43"/>
      <c r="J41" s="43"/>
      <c r="K41" s="224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224"/>
      <c r="Z41" s="43"/>
      <c r="AA41" s="43"/>
      <c r="AB41" s="43"/>
      <c r="AC41" s="43"/>
      <c r="AD41" s="43"/>
      <c r="AE41" s="43"/>
      <c r="AF41" s="43"/>
      <c r="AG41" s="43"/>
    </row>
    <row r="42" spans="1:33" s="42" customFormat="1" ht="16.5" customHeight="1">
      <c r="A42" s="10"/>
      <c r="B42" s="229"/>
      <c r="C42" s="11"/>
      <c r="D42" s="230"/>
      <c r="E42" s="9"/>
      <c r="F42" s="9"/>
      <c r="G42" s="140"/>
      <c r="H42" s="140"/>
      <c r="I42" s="140"/>
      <c r="J42" s="26"/>
      <c r="K42" s="231"/>
      <c r="L42" s="26"/>
      <c r="M42" s="140"/>
      <c r="N42" s="140"/>
      <c r="O42" s="140"/>
      <c r="P42" s="140"/>
      <c r="Q42" s="140"/>
      <c r="R42" s="26"/>
      <c r="S42" s="140"/>
      <c r="T42" s="26"/>
      <c r="U42" s="140"/>
      <c r="V42" s="26"/>
      <c r="W42" s="140"/>
      <c r="X42" s="26"/>
      <c r="Y42" s="231"/>
      <c r="Z42" s="26"/>
      <c r="AA42" s="26"/>
      <c r="AB42" s="68"/>
      <c r="AC42" s="67"/>
      <c r="AD42" s="67"/>
      <c r="AE42" s="67"/>
      <c r="AF42" s="68"/>
      <c r="AG42" s="67"/>
    </row>
    <row r="43" spans="1:33" s="42" customFormat="1" ht="16.5" customHeight="1">
      <c r="A43" s="27" t="s">
        <v>144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32"/>
      <c r="AC43" s="232"/>
      <c r="AD43" s="232"/>
      <c r="AE43" s="232"/>
      <c r="AF43" s="232"/>
      <c r="AG43" s="232"/>
    </row>
    <row r="44" spans="1:33" s="42" customFormat="1" ht="16.5" customHeight="1">
      <c r="A44" s="12"/>
      <c r="B44" s="25"/>
      <c r="C44" s="25"/>
      <c r="D44" s="25"/>
      <c r="E44" s="25"/>
      <c r="F44" s="25"/>
      <c r="G44" s="25"/>
      <c r="H44" s="25"/>
      <c r="I44" s="25"/>
      <c r="J44" s="25"/>
      <c r="L44" s="25" t="s">
        <v>243</v>
      </c>
      <c r="N44" s="25"/>
      <c r="P44" s="25"/>
      <c r="Q44" s="25"/>
      <c r="R44" s="25"/>
      <c r="S44" s="25"/>
      <c r="T44" s="25"/>
      <c r="U44" s="13" t="s">
        <v>244</v>
      </c>
      <c r="V44" s="25"/>
      <c r="X44" s="25"/>
      <c r="Y44" s="25"/>
      <c r="Z44" s="25"/>
      <c r="AA44" s="25"/>
      <c r="AB44" s="160"/>
      <c r="AC44" s="160"/>
      <c r="AD44" s="160"/>
      <c r="AE44" s="160"/>
      <c r="AF44" s="160"/>
      <c r="AG44" s="160"/>
    </row>
    <row r="45" spans="1:33" s="42" customFormat="1" ht="16.5" customHeight="1">
      <c r="A45" s="20"/>
      <c r="B45" s="229"/>
      <c r="C45" s="11"/>
      <c r="D45" s="230"/>
      <c r="E45" s="233"/>
      <c r="F45" s="9"/>
      <c r="G45" s="140"/>
      <c r="H45" s="140"/>
      <c r="I45" s="140"/>
      <c r="J45" s="26"/>
      <c r="K45" s="234"/>
      <c r="L45" s="26"/>
      <c r="M45" s="26"/>
      <c r="N45" s="26"/>
      <c r="O45" s="26"/>
      <c r="P45" s="26"/>
      <c r="Q45" s="140"/>
      <c r="R45" s="26"/>
      <c r="S45" s="140"/>
      <c r="T45" s="26"/>
      <c r="U45" s="140"/>
      <c r="V45" s="26"/>
      <c r="W45" s="140"/>
      <c r="X45" s="26"/>
      <c r="Y45" s="234"/>
      <c r="Z45" s="26"/>
      <c r="AA45" s="26"/>
      <c r="AB45" s="68"/>
      <c r="AC45" s="67"/>
      <c r="AD45" s="67"/>
      <c r="AE45" s="67"/>
      <c r="AF45" s="68"/>
      <c r="AG45" s="67"/>
    </row>
    <row r="46" spans="1:33" s="42" customFormat="1" ht="20.25" customHeight="1">
      <c r="A46" s="20"/>
      <c r="B46" s="229"/>
      <c r="C46" s="11"/>
      <c r="D46" s="230"/>
      <c r="E46" s="233"/>
      <c r="F46" s="9"/>
      <c r="G46" s="140"/>
      <c r="H46" s="140"/>
      <c r="I46" s="140"/>
      <c r="J46" s="26"/>
      <c r="K46" s="234"/>
      <c r="L46" s="26"/>
      <c r="M46" s="26"/>
      <c r="N46" s="26"/>
      <c r="O46" s="26"/>
      <c r="P46" s="26"/>
      <c r="Q46" s="140"/>
      <c r="R46" s="26"/>
      <c r="S46" s="140"/>
      <c r="T46" s="26"/>
      <c r="U46" s="140"/>
      <c r="V46" s="26"/>
      <c r="W46" s="140"/>
      <c r="X46" s="26"/>
      <c r="Y46" s="234"/>
      <c r="Z46" s="26"/>
      <c r="AA46" s="26"/>
      <c r="AB46" s="68"/>
      <c r="AC46" s="67"/>
      <c r="AD46" s="67"/>
      <c r="AE46" s="67"/>
      <c r="AF46" s="68"/>
      <c r="AG46" s="67"/>
    </row>
    <row r="47" spans="1:33" ht="22.15" customHeight="1">
      <c r="A47" s="22" t="s">
        <v>36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35"/>
      <c r="AC47" s="235"/>
      <c r="AD47" s="235"/>
      <c r="AE47" s="235"/>
      <c r="AF47" s="235"/>
      <c r="AG47" s="235"/>
    </row>
  </sheetData>
  <pageMargins left="0.4" right="0.4" top="0.5" bottom="0.6" header="0.49" footer="0.4"/>
  <pageSetup paperSize="9" scale="68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40"/>
  <sheetViews>
    <sheetView zoomScale="110" zoomScaleNormal="110" zoomScaleSheetLayoutView="100" workbookViewId="0">
      <selection activeCell="D16" sqref="D16"/>
    </sheetView>
  </sheetViews>
  <sheetFormatPr defaultColWidth="31.42578125" defaultRowHeight="16.5" customHeight="1"/>
  <cols>
    <col min="1" max="3" width="1.42578125" style="12" customWidth="1"/>
    <col min="4" max="4" width="35.140625" style="12" customWidth="1"/>
    <col min="5" max="5" width="5.140625" style="12" customWidth="1"/>
    <col min="6" max="6" width="0.7109375" style="12" customWidth="1"/>
    <col min="7" max="7" width="12.5703125" style="140" customWidth="1"/>
    <col min="8" max="8" width="0.7109375" style="140" customWidth="1"/>
    <col min="9" max="9" width="11.42578125" style="140" customWidth="1"/>
    <col min="10" max="10" width="0.7109375" style="140" customWidth="1"/>
    <col min="11" max="11" width="10.7109375" style="140" customWidth="1"/>
    <col min="12" max="12" width="0.7109375" style="140" customWidth="1"/>
    <col min="13" max="13" width="11.42578125" style="140" customWidth="1"/>
    <col min="14" max="14" width="0.7109375" style="140" customWidth="1"/>
    <col min="15" max="15" width="13.5703125" style="140" customWidth="1"/>
    <col min="16" max="16" width="0.7109375" style="26" customWidth="1"/>
    <col min="17" max="17" width="13" style="140" customWidth="1"/>
    <col min="18" max="18" width="0.7109375" style="26" customWidth="1"/>
    <col min="19" max="19" width="13" style="140" customWidth="1"/>
    <col min="20" max="20" width="0.7109375" style="140" customWidth="1"/>
    <col min="21" max="21" width="12.28515625" style="140" customWidth="1"/>
    <col min="22" max="22" width="0.7109375" style="140" customWidth="1"/>
    <col min="23" max="23" width="13" style="140" customWidth="1"/>
    <col min="24" max="246" width="9.42578125" style="12" customWidth="1"/>
    <col min="247" max="249" width="1.42578125" style="12" customWidth="1"/>
    <col min="250" max="16384" width="31.42578125" style="12"/>
  </cols>
  <sheetData>
    <row r="1" spans="1:23" ht="16.5" customHeight="1">
      <c r="A1" s="2" t="s">
        <v>0</v>
      </c>
    </row>
    <row r="2" spans="1:23" ht="16.5" customHeight="1">
      <c r="A2" s="37" t="s">
        <v>257</v>
      </c>
    </row>
    <row r="3" spans="1:23" ht="16.5" customHeight="1">
      <c r="A3" s="204" t="str">
        <f>+'9 PE Consol'!A3</f>
        <v>For the nine-month period ended 30 September 2024</v>
      </c>
      <c r="B3" s="184"/>
      <c r="C3" s="184"/>
      <c r="D3" s="184"/>
      <c r="E3" s="184"/>
      <c r="F3" s="184"/>
      <c r="G3" s="148"/>
      <c r="H3" s="148"/>
      <c r="I3" s="148"/>
      <c r="J3" s="148"/>
      <c r="K3" s="148"/>
      <c r="L3" s="148"/>
      <c r="M3" s="148"/>
      <c r="N3" s="148"/>
      <c r="O3" s="148"/>
      <c r="P3" s="205"/>
      <c r="Q3" s="148"/>
      <c r="R3" s="205"/>
      <c r="S3" s="148"/>
      <c r="T3" s="148"/>
      <c r="U3" s="148"/>
      <c r="V3" s="148"/>
      <c r="W3" s="148"/>
    </row>
    <row r="4" spans="1:23" ht="16.5" customHeight="1">
      <c r="A4" s="76"/>
      <c r="B4" s="76"/>
      <c r="C4" s="76"/>
      <c r="D4" s="76"/>
      <c r="E4" s="76"/>
      <c r="F4" s="76"/>
      <c r="G4" s="67"/>
      <c r="H4" s="67"/>
      <c r="I4" s="67"/>
      <c r="J4" s="67"/>
      <c r="K4" s="67"/>
      <c r="L4" s="67"/>
      <c r="M4" s="67"/>
      <c r="N4" s="67"/>
      <c r="O4" s="67"/>
      <c r="P4" s="68"/>
      <c r="Q4" s="67"/>
      <c r="R4" s="68"/>
      <c r="S4" s="67"/>
      <c r="T4" s="67"/>
      <c r="U4" s="67"/>
      <c r="V4" s="67"/>
      <c r="W4" s="67"/>
    </row>
    <row r="5" spans="1:23" ht="16.5" customHeight="1">
      <c r="A5" s="76"/>
      <c r="B5" s="76"/>
      <c r="C5" s="76"/>
      <c r="D5" s="76"/>
      <c r="E5" s="76"/>
      <c r="F5" s="76"/>
      <c r="G5" s="67"/>
      <c r="H5" s="67"/>
      <c r="I5" s="67"/>
      <c r="J5" s="67"/>
      <c r="K5" s="67"/>
      <c r="L5" s="67"/>
      <c r="M5" s="67"/>
      <c r="N5" s="67"/>
      <c r="O5" s="67"/>
      <c r="P5" s="68"/>
      <c r="Q5" s="67"/>
      <c r="R5" s="68"/>
      <c r="S5" s="67"/>
      <c r="T5" s="67"/>
      <c r="U5" s="67"/>
      <c r="V5" s="67"/>
      <c r="W5" s="67"/>
    </row>
    <row r="6" spans="1:23" ht="16.5" customHeight="1">
      <c r="A6" s="76"/>
      <c r="B6" s="76"/>
      <c r="C6" s="76"/>
      <c r="D6" s="76"/>
      <c r="E6" s="76"/>
      <c r="F6" s="76"/>
      <c r="G6" s="77" t="s">
        <v>145</v>
      </c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</row>
    <row r="7" spans="1:23" s="11" customFormat="1" ht="16.5" customHeight="1">
      <c r="A7" s="42"/>
      <c r="B7" s="45"/>
      <c r="C7" s="45"/>
      <c r="D7" s="45"/>
      <c r="E7" s="45"/>
      <c r="F7" s="45"/>
      <c r="G7" s="43"/>
      <c r="H7" s="43"/>
      <c r="I7" s="43"/>
      <c r="J7" s="43"/>
      <c r="K7" s="43"/>
      <c r="L7" s="43"/>
      <c r="M7" s="43"/>
      <c r="N7" s="43"/>
      <c r="O7" s="77" t="s">
        <v>71</v>
      </c>
      <c r="P7" s="77"/>
      <c r="Q7" s="77"/>
      <c r="R7" s="77"/>
      <c r="S7" s="77"/>
      <c r="T7" s="43"/>
      <c r="U7" s="47"/>
      <c r="V7" s="47"/>
      <c r="W7" s="47"/>
    </row>
    <row r="8" spans="1:23" s="11" customFormat="1" ht="16.5" customHeight="1">
      <c r="A8" s="42"/>
      <c r="B8" s="45"/>
      <c r="C8" s="45"/>
      <c r="D8" s="45"/>
      <c r="E8" s="45"/>
      <c r="F8" s="45"/>
      <c r="G8" s="43"/>
      <c r="H8" s="43"/>
      <c r="I8" s="43"/>
      <c r="J8" s="43"/>
      <c r="K8" s="51"/>
      <c r="L8" s="51"/>
      <c r="M8" s="51" t="s">
        <v>216</v>
      </c>
      <c r="N8" s="43"/>
      <c r="O8" s="78"/>
      <c r="P8" s="78"/>
      <c r="Q8" s="78"/>
      <c r="R8" s="78"/>
      <c r="S8" s="78"/>
      <c r="T8" s="43"/>
      <c r="U8" s="47"/>
      <c r="V8" s="47"/>
      <c r="W8" s="47"/>
    </row>
    <row r="9" spans="1:23" s="11" customFormat="1" ht="16.5" customHeight="1">
      <c r="A9" s="42"/>
      <c r="B9" s="45"/>
      <c r="C9" s="45"/>
      <c r="D9" s="45"/>
      <c r="E9" s="45"/>
      <c r="F9" s="45"/>
      <c r="G9" s="57" t="s">
        <v>113</v>
      </c>
      <c r="H9" s="57"/>
      <c r="I9" s="57"/>
      <c r="J9" s="47"/>
      <c r="K9" s="51" t="s">
        <v>120</v>
      </c>
      <c r="L9" s="51"/>
      <c r="M9" s="51" t="s">
        <v>217</v>
      </c>
      <c r="N9" s="47"/>
      <c r="O9" s="79"/>
      <c r="P9" s="79"/>
      <c r="Q9" s="51" t="s">
        <v>130</v>
      </c>
      <c r="R9" s="79"/>
      <c r="S9" s="79"/>
      <c r="T9" s="47"/>
      <c r="U9" s="47"/>
      <c r="V9" s="47"/>
      <c r="W9" s="47"/>
    </row>
    <row r="10" spans="1:23" s="11" customFormat="1" ht="16.5" customHeight="1">
      <c r="A10" s="42"/>
      <c r="B10" s="45"/>
      <c r="C10" s="45"/>
      <c r="D10" s="45"/>
      <c r="E10" s="45"/>
      <c r="F10" s="45"/>
      <c r="G10" s="57" t="s">
        <v>118</v>
      </c>
      <c r="H10" s="57"/>
      <c r="I10" s="57" t="s">
        <v>125</v>
      </c>
      <c r="J10" s="47"/>
      <c r="K10" s="51" t="s">
        <v>128</v>
      </c>
      <c r="L10" s="51"/>
      <c r="M10" s="51" t="s">
        <v>127</v>
      </c>
      <c r="N10" s="47"/>
      <c r="O10" s="51" t="s">
        <v>130</v>
      </c>
      <c r="P10" s="80"/>
      <c r="Q10" s="81" t="s">
        <v>218</v>
      </c>
      <c r="R10" s="80"/>
      <c r="S10" s="80"/>
      <c r="T10" s="47"/>
      <c r="U10" s="80" t="s">
        <v>220</v>
      </c>
      <c r="V10" s="47"/>
      <c r="W10" s="47"/>
    </row>
    <row r="11" spans="1:23" s="11" customFormat="1" ht="16.5" customHeight="1">
      <c r="A11" s="42"/>
      <c r="B11" s="45"/>
      <c r="C11" s="45"/>
      <c r="D11" s="45"/>
      <c r="E11" s="45"/>
      <c r="F11" s="45"/>
      <c r="G11" s="47" t="s">
        <v>146</v>
      </c>
      <c r="H11" s="47"/>
      <c r="I11" s="47" t="s">
        <v>133</v>
      </c>
      <c r="J11" s="47"/>
      <c r="K11" s="51" t="s">
        <v>132</v>
      </c>
      <c r="L11" s="51"/>
      <c r="M11" s="51" t="s">
        <v>135</v>
      </c>
      <c r="N11" s="47"/>
      <c r="O11" s="82" t="s">
        <v>147</v>
      </c>
      <c r="P11" s="80"/>
      <c r="Q11" s="82" t="s">
        <v>219</v>
      </c>
      <c r="R11" s="80"/>
      <c r="S11" s="83" t="s">
        <v>73</v>
      </c>
      <c r="T11" s="47"/>
      <c r="U11" s="80" t="s">
        <v>132</v>
      </c>
      <c r="V11" s="47"/>
      <c r="W11" s="47" t="s">
        <v>75</v>
      </c>
    </row>
    <row r="12" spans="1:23" s="11" customFormat="1" ht="16.5" customHeight="1">
      <c r="A12" s="42"/>
      <c r="B12" s="42"/>
      <c r="C12" s="42"/>
      <c r="D12" s="42"/>
      <c r="E12" s="62" t="s">
        <v>9</v>
      </c>
      <c r="F12" s="63"/>
      <c r="G12" s="64" t="s">
        <v>10</v>
      </c>
      <c r="H12" s="65"/>
      <c r="I12" s="64" t="s">
        <v>10</v>
      </c>
      <c r="J12" s="65"/>
      <c r="K12" s="64" t="s">
        <v>10</v>
      </c>
      <c r="L12" s="65"/>
      <c r="M12" s="64" t="s">
        <v>10</v>
      </c>
      <c r="N12" s="65"/>
      <c r="O12" s="64" t="s">
        <v>10</v>
      </c>
      <c r="P12" s="47"/>
      <c r="Q12" s="64" t="s">
        <v>10</v>
      </c>
      <c r="R12" s="47"/>
      <c r="S12" s="64" t="s">
        <v>10</v>
      </c>
      <c r="T12" s="65"/>
      <c r="U12" s="64" t="s">
        <v>10</v>
      </c>
      <c r="V12" s="47"/>
      <c r="W12" s="64" t="s">
        <v>10</v>
      </c>
    </row>
    <row r="13" spans="1:23" s="11" customFormat="1" ht="6" customHeight="1">
      <c r="A13" s="69"/>
      <c r="B13" s="45"/>
      <c r="C13" s="42"/>
      <c r="D13" s="45"/>
      <c r="E13" s="45"/>
      <c r="F13" s="71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7"/>
      <c r="W13" s="68"/>
    </row>
    <row r="14" spans="1:23" s="11" customFormat="1" ht="16.5" customHeight="1">
      <c r="A14" s="69" t="s">
        <v>142</v>
      </c>
      <c r="B14" s="70"/>
      <c r="C14" s="42"/>
      <c r="D14" s="45"/>
      <c r="E14" s="45"/>
      <c r="F14" s="71"/>
      <c r="G14" s="67">
        <v>346266192</v>
      </c>
      <c r="H14" s="67"/>
      <c r="I14" s="67">
        <v>1166374676</v>
      </c>
      <c r="J14" s="67"/>
      <c r="K14" s="67">
        <v>58481254</v>
      </c>
      <c r="L14" s="68"/>
      <c r="M14" s="67">
        <v>22755038</v>
      </c>
      <c r="N14" s="67"/>
      <c r="O14" s="67">
        <v>40700000</v>
      </c>
      <c r="P14" s="68"/>
      <c r="Q14" s="67">
        <v>0</v>
      </c>
      <c r="R14" s="68"/>
      <c r="S14" s="67">
        <v>690850639</v>
      </c>
      <c r="T14" s="68"/>
      <c r="U14" s="67">
        <v>0</v>
      </c>
      <c r="V14" s="68"/>
      <c r="W14" s="67">
        <f>SUM(G14:U14)</f>
        <v>2325427799</v>
      </c>
    </row>
    <row r="15" spans="1:23" s="11" customFormat="1" ht="16.5" customHeight="1">
      <c r="A15" s="69"/>
      <c r="B15" s="74" t="s">
        <v>143</v>
      </c>
      <c r="C15" s="42"/>
      <c r="D15" s="45"/>
      <c r="E15" s="84"/>
      <c r="F15" s="71"/>
      <c r="G15" s="67">
        <v>23082755</v>
      </c>
      <c r="H15" s="67"/>
      <c r="I15" s="67">
        <v>530903365</v>
      </c>
      <c r="J15" s="67"/>
      <c r="K15" s="67">
        <v>0</v>
      </c>
      <c r="L15" s="68"/>
      <c r="M15" s="67">
        <v>0</v>
      </c>
      <c r="N15" s="67"/>
      <c r="O15" s="67">
        <v>0</v>
      </c>
      <c r="P15" s="68"/>
      <c r="Q15" s="67">
        <v>0</v>
      </c>
      <c r="R15" s="68"/>
      <c r="S15" s="67">
        <v>0</v>
      </c>
      <c r="T15" s="68"/>
      <c r="U15" s="67">
        <v>0</v>
      </c>
      <c r="V15" s="68"/>
      <c r="W15" s="67">
        <f t="shared" ref="W15:W20" si="0">SUM(G15:U15)</f>
        <v>553986120</v>
      </c>
    </row>
    <row r="16" spans="1:23" s="11" customFormat="1" ht="16.5" customHeight="1">
      <c r="A16" s="69"/>
      <c r="B16" s="85" t="s">
        <v>140</v>
      </c>
      <c r="C16" s="42"/>
      <c r="D16" s="45"/>
      <c r="E16" s="84"/>
      <c r="F16" s="71"/>
      <c r="G16" s="67">
        <v>34527613</v>
      </c>
      <c r="H16" s="67"/>
      <c r="I16" s="67">
        <v>375674931</v>
      </c>
      <c r="J16" s="67"/>
      <c r="K16" s="67">
        <v>0</v>
      </c>
      <c r="L16" s="68"/>
      <c r="M16" s="67">
        <v>0</v>
      </c>
      <c r="N16" s="67"/>
      <c r="O16" s="67">
        <v>0</v>
      </c>
      <c r="P16" s="68"/>
      <c r="Q16" s="67">
        <v>0</v>
      </c>
      <c r="R16" s="68"/>
      <c r="S16" s="67">
        <v>0</v>
      </c>
      <c r="T16" s="68"/>
      <c r="U16" s="67">
        <v>0</v>
      </c>
      <c r="V16" s="68"/>
      <c r="W16" s="67">
        <f t="shared" si="0"/>
        <v>410202544</v>
      </c>
    </row>
    <row r="17" spans="1:23" s="11" customFormat="1" ht="16.5" customHeight="1">
      <c r="A17" s="69"/>
      <c r="B17" s="207" t="s">
        <v>226</v>
      </c>
      <c r="C17" s="42"/>
      <c r="D17" s="45"/>
      <c r="E17" s="84"/>
      <c r="F17" s="71"/>
      <c r="G17" s="67">
        <v>0</v>
      </c>
      <c r="H17" s="67"/>
      <c r="I17" s="67">
        <v>0</v>
      </c>
      <c r="J17" s="67"/>
      <c r="K17" s="67">
        <v>0</v>
      </c>
      <c r="L17" s="68"/>
      <c r="M17" s="67">
        <v>0</v>
      </c>
      <c r="N17" s="67"/>
      <c r="O17" s="67">
        <v>0</v>
      </c>
      <c r="P17" s="68"/>
      <c r="Q17" s="67">
        <v>0</v>
      </c>
      <c r="R17" s="68"/>
      <c r="S17" s="67">
        <v>0</v>
      </c>
      <c r="T17" s="68"/>
      <c r="U17" s="67">
        <v>-61468260</v>
      </c>
      <c r="V17" s="68"/>
      <c r="W17" s="67">
        <f t="shared" si="0"/>
        <v>-61468260</v>
      </c>
    </row>
    <row r="18" spans="1:23" s="11" customFormat="1" ht="16.5" customHeight="1">
      <c r="A18" s="69"/>
      <c r="B18" s="207" t="s">
        <v>227</v>
      </c>
      <c r="C18" s="42"/>
      <c r="D18" s="45"/>
      <c r="E18" s="84"/>
      <c r="F18" s="71"/>
      <c r="G18" s="67">
        <v>0</v>
      </c>
      <c r="H18" s="67"/>
      <c r="I18" s="67">
        <v>0</v>
      </c>
      <c r="J18" s="67"/>
      <c r="K18" s="67">
        <v>0</v>
      </c>
      <c r="L18" s="68"/>
      <c r="M18" s="67">
        <v>0</v>
      </c>
      <c r="N18" s="67"/>
      <c r="O18" s="67">
        <v>0</v>
      </c>
      <c r="P18" s="68"/>
      <c r="Q18" s="67">
        <v>61468260</v>
      </c>
      <c r="R18" s="68"/>
      <c r="S18" s="67">
        <v>-61468260</v>
      </c>
      <c r="T18" s="68"/>
      <c r="U18" s="67">
        <v>0</v>
      </c>
      <c r="V18" s="68"/>
      <c r="W18" s="67">
        <f t="shared" si="0"/>
        <v>0</v>
      </c>
    </row>
    <row r="19" spans="1:23" s="11" customFormat="1" ht="16.5" customHeight="1">
      <c r="A19" s="69"/>
      <c r="B19" s="85" t="s">
        <v>141</v>
      </c>
      <c r="C19" s="42"/>
      <c r="D19" s="45"/>
      <c r="E19" s="206"/>
      <c r="F19" s="71"/>
      <c r="G19" s="67">
        <v>0</v>
      </c>
      <c r="H19" s="67"/>
      <c r="I19" s="67">
        <v>0</v>
      </c>
      <c r="J19" s="67"/>
      <c r="K19" s="67">
        <v>0</v>
      </c>
      <c r="L19" s="68"/>
      <c r="M19" s="67">
        <v>0</v>
      </c>
      <c r="N19" s="67"/>
      <c r="O19" s="67">
        <v>0</v>
      </c>
      <c r="P19" s="68"/>
      <c r="Q19" s="67">
        <v>0</v>
      </c>
      <c r="R19" s="68"/>
      <c r="S19" s="67">
        <v>-456196962</v>
      </c>
      <c r="T19" s="68"/>
      <c r="U19" s="67">
        <v>0</v>
      </c>
      <c r="V19" s="68"/>
      <c r="W19" s="67">
        <f t="shared" si="0"/>
        <v>-456196962</v>
      </c>
    </row>
    <row r="20" spans="1:23" s="11" customFormat="1" ht="16.5" customHeight="1">
      <c r="A20" s="69"/>
      <c r="B20" s="207" t="s">
        <v>104</v>
      </c>
      <c r="C20" s="76"/>
      <c r="D20" s="45"/>
      <c r="E20" s="75"/>
      <c r="F20" s="71"/>
      <c r="G20" s="88">
        <v>0</v>
      </c>
      <c r="H20" s="67"/>
      <c r="I20" s="88">
        <v>0</v>
      </c>
      <c r="J20" s="67"/>
      <c r="K20" s="88">
        <v>0</v>
      </c>
      <c r="L20" s="68"/>
      <c r="M20" s="88">
        <v>0</v>
      </c>
      <c r="N20" s="67"/>
      <c r="O20" s="88">
        <v>0</v>
      </c>
      <c r="P20" s="68"/>
      <c r="Q20" s="88">
        <v>0</v>
      </c>
      <c r="R20" s="68"/>
      <c r="S20" s="88">
        <v>316255349</v>
      </c>
      <c r="T20" s="68"/>
      <c r="U20" s="88">
        <v>0</v>
      </c>
      <c r="V20" s="68"/>
      <c r="W20" s="88">
        <f t="shared" si="0"/>
        <v>316255349</v>
      </c>
    </row>
    <row r="21" spans="1:23" s="11" customFormat="1" ht="6" customHeight="1">
      <c r="A21" s="208"/>
      <c r="B21" s="160"/>
      <c r="C21" s="76"/>
      <c r="D21" s="76"/>
      <c r="E21" s="75"/>
      <c r="F21" s="76"/>
      <c r="G21" s="67"/>
      <c r="H21" s="67"/>
      <c r="I21" s="67"/>
      <c r="J21" s="67"/>
      <c r="K21" s="67"/>
      <c r="L21" s="67"/>
      <c r="M21" s="67"/>
      <c r="N21" s="67"/>
      <c r="O21" s="86"/>
      <c r="P21" s="67"/>
      <c r="Q21" s="67"/>
      <c r="R21" s="67"/>
      <c r="S21" s="67"/>
      <c r="T21" s="67"/>
      <c r="U21" s="67"/>
      <c r="V21" s="67"/>
      <c r="W21" s="67"/>
    </row>
    <row r="22" spans="1:23" s="11" customFormat="1" ht="16.5" customHeight="1" thickBot="1">
      <c r="A22" s="69" t="s">
        <v>251</v>
      </c>
      <c r="B22" s="76"/>
      <c r="C22" s="76"/>
      <c r="D22" s="76"/>
      <c r="E22" s="75"/>
      <c r="F22" s="76"/>
      <c r="G22" s="87">
        <f>SUM(G14:G21)</f>
        <v>403876560</v>
      </c>
      <c r="H22" s="67"/>
      <c r="I22" s="87">
        <f>SUM(I14:I21)</f>
        <v>2072952972</v>
      </c>
      <c r="J22" s="67"/>
      <c r="K22" s="87">
        <f>SUM(K14:K21)</f>
        <v>58481254</v>
      </c>
      <c r="L22" s="67"/>
      <c r="M22" s="87">
        <f>SUM(M14:M21)</f>
        <v>22755038</v>
      </c>
      <c r="N22" s="67"/>
      <c r="O22" s="87">
        <f>SUM(O14:O21)</f>
        <v>40700000</v>
      </c>
      <c r="P22" s="67"/>
      <c r="Q22" s="87">
        <f>SUM(Q14:Q21)</f>
        <v>61468260</v>
      </c>
      <c r="R22" s="67"/>
      <c r="S22" s="87">
        <f>SUM(S14:S21)</f>
        <v>489440766</v>
      </c>
      <c r="T22" s="67"/>
      <c r="U22" s="87">
        <f>SUM(U14:U21)</f>
        <v>-61468260</v>
      </c>
      <c r="V22" s="67"/>
      <c r="W22" s="87">
        <f>SUM(W14:W21)</f>
        <v>3088206590</v>
      </c>
    </row>
    <row r="23" spans="1:23" s="11" customFormat="1" ht="12" customHeight="1" thickTop="1">
      <c r="A23" s="69"/>
      <c r="B23" s="76"/>
      <c r="C23" s="76"/>
      <c r="D23" s="76"/>
      <c r="E23" s="75"/>
      <c r="F23" s="76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</row>
    <row r="24" spans="1:23" s="11" customFormat="1" ht="12" customHeight="1">
      <c r="A24" s="69"/>
      <c r="B24" s="76"/>
      <c r="C24" s="76"/>
      <c r="D24" s="76"/>
      <c r="E24" s="71"/>
      <c r="F24" s="76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</row>
    <row r="25" spans="1:23" s="11" customFormat="1" ht="16.5" customHeight="1">
      <c r="A25" s="69" t="s">
        <v>215</v>
      </c>
      <c r="B25" s="70"/>
      <c r="C25" s="42"/>
      <c r="D25" s="45"/>
      <c r="E25" s="45"/>
      <c r="F25" s="71"/>
      <c r="G25" s="209">
        <v>403876560</v>
      </c>
      <c r="H25" s="210"/>
      <c r="I25" s="209">
        <v>2072952972</v>
      </c>
      <c r="J25" s="210"/>
      <c r="K25" s="209">
        <v>58481254</v>
      </c>
      <c r="L25" s="211"/>
      <c r="M25" s="209">
        <v>22755038</v>
      </c>
      <c r="N25" s="210"/>
      <c r="O25" s="209">
        <v>40700000</v>
      </c>
      <c r="P25" s="211"/>
      <c r="Q25" s="188">
        <v>247016530</v>
      </c>
      <c r="R25" s="211"/>
      <c r="S25" s="188">
        <v>380463103</v>
      </c>
      <c r="T25" s="68"/>
      <c r="U25" s="188">
        <v>-247016530</v>
      </c>
      <c r="V25" s="68"/>
      <c r="W25" s="188">
        <f>SUM(G25:U25)</f>
        <v>2979228927</v>
      </c>
    </row>
    <row r="26" spans="1:23" s="11" customFormat="1" ht="16.5" customHeight="1">
      <c r="A26" s="69"/>
      <c r="B26" s="212" t="s">
        <v>226</v>
      </c>
      <c r="C26" s="42"/>
      <c r="D26" s="45"/>
      <c r="E26" s="206">
        <v>12</v>
      </c>
      <c r="F26" s="71"/>
      <c r="G26" s="209">
        <v>0</v>
      </c>
      <c r="H26" s="210"/>
      <c r="I26" s="209">
        <v>0</v>
      </c>
      <c r="J26" s="210"/>
      <c r="K26" s="209">
        <v>0</v>
      </c>
      <c r="L26" s="211"/>
      <c r="M26" s="209">
        <v>0</v>
      </c>
      <c r="N26" s="210"/>
      <c r="O26" s="209">
        <v>0</v>
      </c>
      <c r="P26" s="211"/>
      <c r="Q26" s="188">
        <v>0</v>
      </c>
      <c r="R26" s="211"/>
      <c r="S26" s="188">
        <v>0</v>
      </c>
      <c r="T26" s="68"/>
      <c r="U26" s="188">
        <v>-23728780</v>
      </c>
      <c r="V26" s="68"/>
      <c r="W26" s="188">
        <f t="shared" ref="W26:W29" si="1">SUM(G26:U26)</f>
        <v>-23728780</v>
      </c>
    </row>
    <row r="27" spans="1:23" s="11" customFormat="1" ht="16.5" customHeight="1">
      <c r="A27" s="69"/>
      <c r="B27" s="85" t="s">
        <v>227</v>
      </c>
      <c r="C27" s="42"/>
      <c r="D27" s="45"/>
      <c r="E27" s="206">
        <v>12</v>
      </c>
      <c r="F27" s="71"/>
      <c r="G27" s="188">
        <v>0</v>
      </c>
      <c r="H27" s="67"/>
      <c r="I27" s="188">
        <v>0</v>
      </c>
      <c r="J27" s="67"/>
      <c r="K27" s="188">
        <v>0</v>
      </c>
      <c r="L27" s="68"/>
      <c r="M27" s="188">
        <v>0</v>
      </c>
      <c r="N27" s="67"/>
      <c r="O27" s="188">
        <v>0</v>
      </c>
      <c r="P27" s="68"/>
      <c r="Q27" s="188">
        <v>23728780</v>
      </c>
      <c r="R27" s="68"/>
      <c r="S27" s="188">
        <v>-23728780</v>
      </c>
      <c r="T27" s="68"/>
      <c r="U27" s="188">
        <v>0</v>
      </c>
      <c r="V27" s="68"/>
      <c r="W27" s="188">
        <f t="shared" si="1"/>
        <v>0</v>
      </c>
    </row>
    <row r="28" spans="1:23" s="11" customFormat="1" ht="16.5" customHeight="1">
      <c r="A28" s="69"/>
      <c r="B28" s="85" t="s">
        <v>141</v>
      </c>
      <c r="C28" s="42"/>
      <c r="D28" s="45"/>
      <c r="E28" s="206">
        <v>13</v>
      </c>
      <c r="F28" s="71"/>
      <c r="G28" s="188">
        <v>0</v>
      </c>
      <c r="H28" s="67"/>
      <c r="I28" s="188">
        <v>0</v>
      </c>
      <c r="J28" s="67"/>
      <c r="K28" s="188">
        <v>0</v>
      </c>
      <c r="L28" s="68"/>
      <c r="M28" s="188">
        <v>0</v>
      </c>
      <c r="N28" s="67"/>
      <c r="O28" s="188">
        <v>0</v>
      </c>
      <c r="P28" s="68"/>
      <c r="Q28" s="188">
        <v>0</v>
      </c>
      <c r="R28" s="68"/>
      <c r="S28" s="188">
        <v>-234824286</v>
      </c>
      <c r="T28" s="68"/>
      <c r="U28" s="188">
        <v>0</v>
      </c>
      <c r="V28" s="68"/>
      <c r="W28" s="188">
        <f t="shared" si="1"/>
        <v>-234824286</v>
      </c>
    </row>
    <row r="29" spans="1:23" s="11" customFormat="1" ht="16.5" customHeight="1">
      <c r="A29" s="69"/>
      <c r="B29" s="207" t="s">
        <v>104</v>
      </c>
      <c r="C29" s="76"/>
      <c r="D29" s="45"/>
      <c r="E29" s="75"/>
      <c r="F29" s="71"/>
      <c r="G29" s="213">
        <v>0</v>
      </c>
      <c r="H29" s="67"/>
      <c r="I29" s="213">
        <v>0</v>
      </c>
      <c r="J29" s="67"/>
      <c r="K29" s="213">
        <v>0</v>
      </c>
      <c r="L29" s="68"/>
      <c r="M29" s="213">
        <v>0</v>
      </c>
      <c r="N29" s="67"/>
      <c r="O29" s="213">
        <v>0</v>
      </c>
      <c r="P29" s="68"/>
      <c r="Q29" s="213">
        <v>0</v>
      </c>
      <c r="R29" s="68"/>
      <c r="S29" s="213">
        <f>'7-8 (9M)'!K37</f>
        <v>51478963</v>
      </c>
      <c r="T29" s="68"/>
      <c r="U29" s="213">
        <v>0</v>
      </c>
      <c r="V29" s="68"/>
      <c r="W29" s="213">
        <f t="shared" si="1"/>
        <v>51478963</v>
      </c>
    </row>
    <row r="30" spans="1:23" s="11" customFormat="1" ht="6" customHeight="1">
      <c r="A30" s="208"/>
      <c r="B30" s="160"/>
      <c r="C30" s="76"/>
      <c r="D30" s="76"/>
      <c r="E30" s="75"/>
      <c r="F30" s="76"/>
      <c r="G30" s="188"/>
      <c r="H30" s="67"/>
      <c r="I30" s="188"/>
      <c r="J30" s="67"/>
      <c r="K30" s="188"/>
      <c r="L30" s="67"/>
      <c r="M30" s="188"/>
      <c r="N30" s="67"/>
      <c r="O30" s="188"/>
      <c r="P30" s="67"/>
      <c r="Q30" s="188"/>
      <c r="R30" s="67"/>
      <c r="S30" s="188"/>
      <c r="T30" s="67"/>
      <c r="U30" s="188"/>
      <c r="V30" s="67"/>
      <c r="W30" s="214"/>
    </row>
    <row r="31" spans="1:23" s="11" customFormat="1" ht="16.5" customHeight="1" thickBot="1">
      <c r="A31" s="69" t="s">
        <v>252</v>
      </c>
      <c r="B31" s="76"/>
      <c r="C31" s="76"/>
      <c r="D31" s="76"/>
      <c r="E31" s="75"/>
      <c r="F31" s="76"/>
      <c r="G31" s="215">
        <f>SUM(G24:G30)</f>
        <v>403876560</v>
      </c>
      <c r="H31" s="67"/>
      <c r="I31" s="215">
        <f>SUM(I24:I30)</f>
        <v>2072952972</v>
      </c>
      <c r="J31" s="67"/>
      <c r="K31" s="215">
        <f>SUM(K24:K30)</f>
        <v>58481254</v>
      </c>
      <c r="L31" s="67"/>
      <c r="M31" s="215">
        <f>SUM(M24:M30)</f>
        <v>22755038</v>
      </c>
      <c r="N31" s="67"/>
      <c r="O31" s="215">
        <f>SUM(O24:O30)</f>
        <v>40700000</v>
      </c>
      <c r="P31" s="67"/>
      <c r="Q31" s="215">
        <f>SUM(Q24:Q30)</f>
        <v>270745310</v>
      </c>
      <c r="R31" s="67"/>
      <c r="S31" s="215">
        <f>SUM(S24:S30)</f>
        <v>173389000</v>
      </c>
      <c r="T31" s="67"/>
      <c r="U31" s="215">
        <f>SUM(U24:U30)</f>
        <v>-270745310</v>
      </c>
      <c r="V31" s="67"/>
      <c r="W31" s="215">
        <f>SUM(W25:W30)</f>
        <v>2772154824</v>
      </c>
    </row>
    <row r="32" spans="1:23" s="11" customFormat="1" ht="16.5" customHeight="1" thickTop="1">
      <c r="A32" s="10"/>
      <c r="B32" s="12"/>
      <c r="C32" s="12"/>
      <c r="D32" s="12"/>
      <c r="E32" s="9"/>
      <c r="F32" s="12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</row>
    <row r="33" spans="1:23" s="11" customFormat="1" ht="21.75" customHeight="1">
      <c r="A33" s="10"/>
      <c r="B33" s="12"/>
      <c r="C33" s="12"/>
      <c r="D33" s="12"/>
      <c r="E33" s="9"/>
      <c r="F33" s="12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  <c r="V33" s="140"/>
      <c r="W33" s="140"/>
    </row>
    <row r="34" spans="1:23" s="11" customFormat="1" ht="16.5" customHeight="1">
      <c r="A34" s="10"/>
      <c r="B34" s="12"/>
      <c r="C34" s="12"/>
      <c r="D34" s="12"/>
      <c r="E34" s="9"/>
      <c r="F34" s="12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T34" s="140"/>
      <c r="U34" s="140"/>
      <c r="V34" s="140"/>
      <c r="W34" s="140"/>
    </row>
    <row r="35" spans="1:23" s="11" customFormat="1" ht="16.5" customHeight="1">
      <c r="A35" s="10"/>
      <c r="B35" s="12"/>
      <c r="C35" s="12"/>
      <c r="D35" s="12"/>
      <c r="E35" s="9"/>
      <c r="F35" s="12"/>
      <c r="G35" s="140"/>
      <c r="H35" s="140"/>
      <c r="J35" s="140"/>
      <c r="K35" s="140"/>
      <c r="L35" s="140"/>
      <c r="M35" s="140"/>
      <c r="N35" s="140"/>
      <c r="O35" s="140"/>
      <c r="P35" s="140"/>
      <c r="Q35" s="140"/>
      <c r="R35" s="140"/>
      <c r="S35" s="140"/>
      <c r="T35" s="140"/>
      <c r="U35" s="140"/>
      <c r="V35" s="140"/>
      <c r="W35" s="140"/>
    </row>
    <row r="36" spans="1:23" s="11" customFormat="1" ht="14.25" customHeight="1">
      <c r="A36" s="10"/>
      <c r="B36" s="12"/>
      <c r="C36" s="12"/>
      <c r="D36" s="12"/>
      <c r="E36" s="9"/>
      <c r="F36" s="12"/>
      <c r="G36" s="140"/>
      <c r="H36" s="140"/>
      <c r="I36" s="140"/>
      <c r="J36" s="140"/>
      <c r="K36" s="140"/>
      <c r="L36" s="140"/>
      <c r="M36" s="140"/>
      <c r="N36" s="140"/>
      <c r="P36" s="140"/>
      <c r="Q36" s="140"/>
      <c r="R36" s="140"/>
      <c r="S36" s="140"/>
      <c r="T36" s="140"/>
      <c r="U36" s="140"/>
      <c r="V36" s="140"/>
      <c r="W36" s="140"/>
    </row>
    <row r="37" spans="1:23" s="11" customFormat="1" ht="16.5" customHeight="1">
      <c r="A37" s="216" t="s">
        <v>148</v>
      </c>
      <c r="B37" s="216"/>
      <c r="C37" s="216"/>
      <c r="D37" s="216"/>
      <c r="E37" s="216"/>
      <c r="F37" s="216"/>
      <c r="G37" s="216"/>
      <c r="H37" s="216"/>
      <c r="I37" s="216"/>
      <c r="J37" s="216"/>
      <c r="K37" s="216"/>
      <c r="L37" s="216"/>
      <c r="M37" s="216"/>
      <c r="N37" s="216"/>
      <c r="O37" s="216"/>
      <c r="P37" s="216"/>
      <c r="Q37" s="216"/>
      <c r="R37" s="216"/>
      <c r="S37" s="216"/>
      <c r="T37" s="216"/>
      <c r="U37" s="216"/>
      <c r="V37" s="216"/>
      <c r="W37" s="216"/>
    </row>
    <row r="38" spans="1:23" s="11" customFormat="1" ht="16.5" customHeight="1">
      <c r="A38" s="216"/>
      <c r="B38" s="216"/>
      <c r="C38" s="216"/>
      <c r="D38" s="216"/>
      <c r="E38" s="216"/>
      <c r="F38" s="216"/>
      <c r="H38" s="26"/>
      <c r="I38" s="26" t="s">
        <v>245</v>
      </c>
      <c r="J38" s="216"/>
      <c r="K38" s="270"/>
      <c r="L38" s="216"/>
      <c r="M38" s="216"/>
      <c r="O38" s="26" t="s">
        <v>246</v>
      </c>
      <c r="Q38" s="26"/>
      <c r="R38" s="26"/>
      <c r="S38" s="26"/>
      <c r="T38" s="216"/>
      <c r="U38" s="216"/>
      <c r="V38" s="216"/>
      <c r="W38" s="216"/>
    </row>
    <row r="39" spans="1:23" s="11" customFormat="1" ht="18" customHeight="1">
      <c r="A39" s="20"/>
      <c r="B39" s="12"/>
      <c r="C39" s="12"/>
      <c r="D39" s="12"/>
      <c r="E39" s="9"/>
      <c r="F39" s="12"/>
      <c r="G39" s="140"/>
      <c r="H39" s="140"/>
      <c r="I39" s="140"/>
      <c r="J39" s="140"/>
      <c r="K39" s="140"/>
      <c r="L39" s="140"/>
      <c r="M39" s="140"/>
      <c r="N39" s="140"/>
      <c r="O39" s="140"/>
      <c r="P39" s="26"/>
      <c r="Q39" s="140"/>
      <c r="R39" s="26"/>
      <c r="S39" s="140"/>
      <c r="T39" s="140"/>
      <c r="U39" s="140"/>
      <c r="V39" s="140"/>
      <c r="W39" s="140"/>
    </row>
    <row r="40" spans="1:23" s="11" customFormat="1" ht="22.15" customHeight="1">
      <c r="A40" s="184" t="str">
        <f>+'9 PE Consol'!A47:AG47</f>
        <v>The accompanying notes form part of this interim financial information.</v>
      </c>
      <c r="B40" s="184"/>
      <c r="C40" s="184"/>
      <c r="D40" s="184"/>
      <c r="E40" s="36"/>
      <c r="F40" s="184"/>
      <c r="G40" s="148"/>
      <c r="H40" s="148"/>
      <c r="I40" s="148"/>
      <c r="J40" s="148"/>
      <c r="K40" s="148"/>
      <c r="L40" s="148"/>
      <c r="M40" s="148"/>
      <c r="N40" s="148"/>
      <c r="O40" s="148"/>
      <c r="P40" s="205"/>
      <c r="Q40" s="148"/>
      <c r="R40" s="205"/>
      <c r="S40" s="148"/>
      <c r="T40" s="148"/>
      <c r="U40" s="148"/>
      <c r="V40" s="148"/>
      <c r="W40" s="148"/>
    </row>
  </sheetData>
  <pageMargins left="0.5" right="0.5" top="0.5" bottom="0.6" header="0.49" footer="0.4"/>
  <pageSetup paperSize="9" scale="85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65"/>
  <sheetViews>
    <sheetView tabSelected="1" zoomScale="110" zoomScaleNormal="110" zoomScaleSheetLayoutView="110" workbookViewId="0">
      <selection activeCell="D6" sqref="D6"/>
    </sheetView>
  </sheetViews>
  <sheetFormatPr defaultColWidth="9.42578125" defaultRowHeight="16.5" customHeight="1"/>
  <cols>
    <col min="1" max="3" width="1.42578125" style="76" customWidth="1"/>
    <col min="4" max="4" width="40.85546875" style="76" customWidth="1"/>
    <col min="5" max="5" width="6.140625" style="71" customWidth="1"/>
    <col min="6" max="6" width="0.7109375" style="76" customWidth="1"/>
    <col min="7" max="7" width="11.28515625" style="67" customWidth="1"/>
    <col min="8" max="8" width="0.7109375" style="68" customWidth="1"/>
    <col min="9" max="9" width="11.28515625" style="67" customWidth="1"/>
    <col min="10" max="10" width="0.7109375" style="68" customWidth="1"/>
    <col min="11" max="11" width="11.28515625" style="67" customWidth="1"/>
    <col min="12" max="12" width="0.7109375" style="68" customWidth="1"/>
    <col min="13" max="13" width="11.28515625" style="67" customWidth="1"/>
    <col min="14" max="16384" width="9.42578125" style="76"/>
  </cols>
  <sheetData>
    <row r="1" spans="1:13" ht="16.5" customHeight="1">
      <c r="A1" s="10" t="s">
        <v>0</v>
      </c>
      <c r="B1" s="12"/>
      <c r="C1" s="12"/>
      <c r="D1" s="12"/>
      <c r="E1" s="9"/>
      <c r="F1" s="12"/>
      <c r="G1" s="140"/>
      <c r="H1" s="26"/>
      <c r="I1" s="140"/>
      <c r="J1" s="26"/>
      <c r="K1" s="140"/>
    </row>
    <row r="2" spans="1:13" ht="16.5" customHeight="1">
      <c r="A2" s="10" t="s">
        <v>149</v>
      </c>
      <c r="B2" s="33"/>
      <c r="C2" s="33"/>
      <c r="D2" s="33"/>
      <c r="E2" s="9"/>
      <c r="F2" s="33"/>
      <c r="G2" s="140"/>
      <c r="H2" s="146"/>
      <c r="I2" s="140"/>
      <c r="J2" s="146"/>
      <c r="K2" s="140"/>
      <c r="L2" s="147"/>
    </row>
    <row r="3" spans="1:13" ht="16.5" customHeight="1">
      <c r="A3" s="34" t="str">
        <f>+'10 PE TLG'!A3</f>
        <v>For the nine-month period ended 30 September 2024</v>
      </c>
      <c r="B3" s="35"/>
      <c r="C3" s="35"/>
      <c r="D3" s="35"/>
      <c r="E3" s="36"/>
      <c r="F3" s="35"/>
      <c r="G3" s="148"/>
      <c r="H3" s="149"/>
      <c r="I3" s="148"/>
      <c r="J3" s="149"/>
      <c r="K3" s="148"/>
      <c r="L3" s="150"/>
      <c r="M3" s="88"/>
    </row>
    <row r="4" spans="1:13" ht="15.95" customHeight="1">
      <c r="A4" s="151"/>
      <c r="B4" s="152"/>
      <c r="C4" s="152"/>
      <c r="D4" s="152"/>
      <c r="F4" s="152"/>
      <c r="H4" s="147"/>
      <c r="J4" s="147"/>
      <c r="L4" s="147"/>
    </row>
    <row r="5" spans="1:13" ht="15.95" customHeight="1">
      <c r="A5" s="151"/>
      <c r="B5" s="152"/>
      <c r="C5" s="152"/>
      <c r="D5" s="152"/>
      <c r="F5" s="152"/>
      <c r="H5" s="147"/>
      <c r="J5" s="147"/>
      <c r="L5" s="147"/>
    </row>
    <row r="6" spans="1:13" ht="15" customHeight="1">
      <c r="A6" s="151"/>
      <c r="B6" s="152"/>
      <c r="C6" s="152"/>
      <c r="D6" s="152"/>
      <c r="F6" s="152"/>
      <c r="G6" s="78" t="s">
        <v>2</v>
      </c>
      <c r="H6" s="78"/>
      <c r="I6" s="78"/>
      <c r="J6" s="78"/>
      <c r="K6" s="78" t="s">
        <v>3</v>
      </c>
      <c r="L6" s="78"/>
      <c r="M6" s="78"/>
    </row>
    <row r="7" spans="1:13" ht="15" customHeight="1">
      <c r="A7" s="152"/>
      <c r="B7" s="152"/>
      <c r="C7" s="152"/>
      <c r="D7" s="152"/>
      <c r="E7" s="63"/>
      <c r="F7" s="153"/>
      <c r="G7" s="154" t="s">
        <v>4</v>
      </c>
      <c r="H7" s="77"/>
      <c r="I7" s="154"/>
      <c r="J7" s="43"/>
      <c r="K7" s="154" t="s">
        <v>4</v>
      </c>
      <c r="L7" s="77"/>
      <c r="M7" s="154"/>
    </row>
    <row r="8" spans="1:13" ht="15" customHeight="1">
      <c r="F8" s="63"/>
      <c r="G8" s="58" t="s">
        <v>5</v>
      </c>
      <c r="H8" s="57"/>
      <c r="I8" s="58" t="s">
        <v>5</v>
      </c>
      <c r="J8" s="57"/>
      <c r="K8" s="58" t="s">
        <v>5</v>
      </c>
      <c r="L8" s="57"/>
      <c r="M8" s="58" t="s">
        <v>5</v>
      </c>
    </row>
    <row r="9" spans="1:13" ht="15" customHeight="1">
      <c r="F9" s="63"/>
      <c r="G9" s="155" t="s">
        <v>250</v>
      </c>
      <c r="H9" s="156"/>
      <c r="I9" s="155" t="s">
        <v>250</v>
      </c>
      <c r="J9" s="156"/>
      <c r="K9" s="155" t="s">
        <v>250</v>
      </c>
      <c r="L9" s="156"/>
      <c r="M9" s="155" t="s">
        <v>250</v>
      </c>
    </row>
    <row r="10" spans="1:13" ht="15" customHeight="1">
      <c r="F10" s="63"/>
      <c r="G10" s="157" t="s">
        <v>214</v>
      </c>
      <c r="H10" s="156"/>
      <c r="I10" s="157" t="s">
        <v>8</v>
      </c>
      <c r="J10" s="156"/>
      <c r="K10" s="157" t="s">
        <v>214</v>
      </c>
      <c r="L10" s="156"/>
      <c r="M10" s="157" t="s">
        <v>8</v>
      </c>
    </row>
    <row r="11" spans="1:13" ht="15" customHeight="1">
      <c r="E11" s="62" t="s">
        <v>9</v>
      </c>
      <c r="F11" s="71"/>
      <c r="G11" s="64" t="s">
        <v>10</v>
      </c>
      <c r="H11" s="158"/>
      <c r="I11" s="64" t="s">
        <v>10</v>
      </c>
      <c r="J11" s="156"/>
      <c r="K11" s="64" t="s">
        <v>10</v>
      </c>
      <c r="L11" s="158"/>
      <c r="M11" s="64" t="s">
        <v>10</v>
      </c>
    </row>
    <row r="12" spans="1:13" ht="15" customHeight="1">
      <c r="A12" s="42" t="s">
        <v>150</v>
      </c>
      <c r="E12" s="63"/>
      <c r="F12" s="63"/>
      <c r="G12" s="159"/>
      <c r="H12" s="156"/>
      <c r="I12" s="57"/>
      <c r="K12" s="159"/>
      <c r="M12" s="57"/>
    </row>
    <row r="13" spans="1:13" ht="15" customHeight="1">
      <c r="A13" s="160" t="s">
        <v>93</v>
      </c>
      <c r="B13" s="160"/>
      <c r="C13" s="160"/>
      <c r="G13" s="161">
        <f>'7-8 (9M)'!G34</f>
        <v>337591066</v>
      </c>
      <c r="H13" s="162"/>
      <c r="I13" s="163">
        <f>'7-8 (9M)'!I34</f>
        <v>475752901</v>
      </c>
      <c r="J13" s="164"/>
      <c r="K13" s="161">
        <f>'7-8 (9M)'!K34</f>
        <v>51059501</v>
      </c>
      <c r="L13" s="164"/>
      <c r="M13" s="163">
        <f>'7-8 (9M)'!M34</f>
        <v>319100920</v>
      </c>
    </row>
    <row r="14" spans="1:13" ht="15" customHeight="1">
      <c r="A14" s="160" t="s">
        <v>151</v>
      </c>
      <c r="B14" s="160"/>
      <c r="C14" s="160"/>
      <c r="G14" s="161"/>
      <c r="H14" s="162"/>
      <c r="I14" s="163"/>
      <c r="J14" s="164"/>
      <c r="K14" s="161"/>
      <c r="L14" s="164"/>
      <c r="M14" s="163"/>
    </row>
    <row r="15" spans="1:13" ht="15" customHeight="1">
      <c r="A15" s="160"/>
      <c r="B15" s="165" t="s">
        <v>152</v>
      </c>
      <c r="C15" s="160"/>
      <c r="G15" s="161">
        <v>58316695</v>
      </c>
      <c r="H15" s="162"/>
      <c r="I15" s="163">
        <v>59387988</v>
      </c>
      <c r="J15" s="164"/>
      <c r="K15" s="161">
        <v>13221102</v>
      </c>
      <c r="L15" s="164"/>
      <c r="M15" s="163">
        <v>11664518</v>
      </c>
    </row>
    <row r="16" spans="1:13" ht="15" customHeight="1">
      <c r="A16" s="160"/>
      <c r="B16" s="160" t="s">
        <v>153</v>
      </c>
      <c r="C16" s="160"/>
      <c r="E16" s="76"/>
      <c r="G16" s="161"/>
      <c r="I16" s="163"/>
      <c r="J16" s="164"/>
      <c r="K16" s="166"/>
      <c r="L16" s="164"/>
      <c r="M16" s="68"/>
    </row>
    <row r="17" spans="1:13" ht="15" customHeight="1">
      <c r="A17" s="160"/>
      <c r="B17" s="160"/>
      <c r="C17" s="160" t="s">
        <v>101</v>
      </c>
      <c r="E17" s="71" t="s">
        <v>107</v>
      </c>
      <c r="G17" s="161">
        <v>-301369260</v>
      </c>
      <c r="H17" s="162"/>
      <c r="I17" s="163">
        <v>-423058903</v>
      </c>
      <c r="J17" s="164"/>
      <c r="K17" s="166">
        <v>0</v>
      </c>
      <c r="L17" s="164"/>
      <c r="M17" s="68">
        <v>0</v>
      </c>
    </row>
    <row r="18" spans="1:13" ht="15" customHeight="1">
      <c r="A18" s="160"/>
      <c r="B18" s="160" t="s">
        <v>234</v>
      </c>
      <c r="C18" s="160"/>
      <c r="E18" s="167"/>
      <c r="G18" s="161"/>
      <c r="H18" s="162"/>
      <c r="I18" s="163"/>
      <c r="J18" s="164"/>
      <c r="K18" s="166"/>
      <c r="L18" s="164"/>
      <c r="M18" s="68"/>
    </row>
    <row r="19" spans="1:13" ht="15" customHeight="1">
      <c r="A19" s="160"/>
      <c r="B19" s="160"/>
      <c r="C19" s="160" t="s">
        <v>235</v>
      </c>
      <c r="E19" s="167"/>
      <c r="G19" s="161">
        <v>0</v>
      </c>
      <c r="H19" s="162"/>
      <c r="I19" s="163">
        <v>-14500000</v>
      </c>
      <c r="J19" s="164"/>
      <c r="K19" s="166">
        <v>0</v>
      </c>
      <c r="L19" s="164"/>
      <c r="M19" s="68">
        <v>-14500000</v>
      </c>
    </row>
    <row r="20" spans="1:13" ht="15" customHeight="1">
      <c r="A20" s="168"/>
      <c r="B20" s="169" t="s">
        <v>236</v>
      </c>
      <c r="C20" s="170"/>
      <c r="G20" s="161">
        <v>-19287076</v>
      </c>
      <c r="H20" s="164"/>
      <c r="I20" s="163">
        <v>-868272</v>
      </c>
      <c r="J20" s="164"/>
      <c r="K20" s="161">
        <v>892053</v>
      </c>
      <c r="L20" s="164"/>
      <c r="M20" s="163">
        <v>581178</v>
      </c>
    </row>
    <row r="21" spans="1:13" ht="15" customHeight="1">
      <c r="A21" s="160"/>
      <c r="B21" s="160" t="s">
        <v>237</v>
      </c>
      <c r="C21" s="160"/>
      <c r="G21" s="161">
        <v>0</v>
      </c>
      <c r="H21" s="76"/>
      <c r="I21" s="163">
        <v>0</v>
      </c>
      <c r="J21" s="76"/>
      <c r="K21" s="166"/>
      <c r="L21" s="76"/>
      <c r="M21" s="68">
        <v>0</v>
      </c>
    </row>
    <row r="22" spans="1:13" ht="15" customHeight="1">
      <c r="A22" s="160"/>
      <c r="B22" s="160"/>
      <c r="C22" s="160" t="s">
        <v>154</v>
      </c>
      <c r="E22" s="71">
        <v>9.3000000000000007</v>
      </c>
      <c r="G22" s="161">
        <v>-32133</v>
      </c>
      <c r="H22" s="162"/>
      <c r="I22" s="163">
        <v>0</v>
      </c>
      <c r="J22" s="76"/>
      <c r="K22" s="166">
        <v>0</v>
      </c>
      <c r="L22" s="76"/>
      <c r="M22" s="68">
        <v>0</v>
      </c>
    </row>
    <row r="23" spans="1:13" ht="15" customHeight="1">
      <c r="A23" s="168"/>
      <c r="B23" s="169" t="s">
        <v>155</v>
      </c>
      <c r="C23" s="170"/>
      <c r="G23" s="161">
        <v>-681399</v>
      </c>
      <c r="H23" s="164"/>
      <c r="I23" s="163">
        <v>-34434</v>
      </c>
      <c r="J23" s="164"/>
      <c r="K23" s="166">
        <v>-9057</v>
      </c>
      <c r="L23" s="164"/>
      <c r="M23" s="68">
        <v>54263</v>
      </c>
    </row>
    <row r="24" spans="1:13" ht="15" customHeight="1">
      <c r="A24" s="168"/>
      <c r="B24" s="169" t="s">
        <v>156</v>
      </c>
      <c r="C24" s="170"/>
      <c r="G24" s="161">
        <v>2344636</v>
      </c>
      <c r="H24" s="164"/>
      <c r="I24" s="163">
        <v>2204008</v>
      </c>
      <c r="J24" s="164"/>
      <c r="K24" s="166">
        <v>406399</v>
      </c>
      <c r="L24" s="164"/>
      <c r="M24" s="68">
        <v>378298</v>
      </c>
    </row>
    <row r="25" spans="1:13" ht="15" customHeight="1">
      <c r="A25" s="168"/>
      <c r="B25" s="169" t="s">
        <v>238</v>
      </c>
      <c r="C25" s="170"/>
      <c r="G25" s="161">
        <v>6765388</v>
      </c>
      <c r="H25" s="164"/>
      <c r="I25" s="163">
        <v>-7853100</v>
      </c>
      <c r="J25" s="164"/>
      <c r="K25" s="161">
        <v>1479303</v>
      </c>
      <c r="L25" s="164"/>
      <c r="M25" s="163">
        <v>-4818225</v>
      </c>
    </row>
    <row r="26" spans="1:13" ht="15" customHeight="1">
      <c r="A26" s="168"/>
      <c r="B26" s="171" t="s">
        <v>157</v>
      </c>
      <c r="C26" s="170"/>
      <c r="G26" s="161">
        <v>-172345</v>
      </c>
      <c r="H26" s="164"/>
      <c r="I26" s="163">
        <v>-456112</v>
      </c>
      <c r="J26" s="164"/>
      <c r="K26" s="161">
        <v>-172345</v>
      </c>
      <c r="L26" s="164"/>
      <c r="M26" s="163">
        <v>-456112</v>
      </c>
    </row>
    <row r="27" spans="1:13" ht="15" customHeight="1">
      <c r="A27" s="168"/>
      <c r="B27" s="160" t="s">
        <v>158</v>
      </c>
      <c r="C27" s="170"/>
      <c r="G27" s="161">
        <v>0</v>
      </c>
      <c r="H27" s="164"/>
      <c r="I27" s="163">
        <v>-90591</v>
      </c>
      <c r="J27" s="278"/>
      <c r="K27" s="161">
        <v>0</v>
      </c>
      <c r="L27" s="164"/>
      <c r="M27" s="163">
        <v>0</v>
      </c>
    </row>
    <row r="28" spans="1:13" ht="15" customHeight="1">
      <c r="A28" s="168"/>
      <c r="B28" s="169" t="s">
        <v>159</v>
      </c>
      <c r="C28" s="170"/>
      <c r="G28" s="161">
        <v>-2694549</v>
      </c>
      <c r="H28" s="164"/>
      <c r="I28" s="163">
        <v>-1854016</v>
      </c>
      <c r="J28" s="164"/>
      <c r="K28" s="161">
        <v>-3291528</v>
      </c>
      <c r="L28" s="164"/>
      <c r="M28" s="163">
        <v>-4308933</v>
      </c>
    </row>
    <row r="29" spans="1:13" ht="15" customHeight="1">
      <c r="A29" s="168"/>
      <c r="B29" s="169" t="s">
        <v>84</v>
      </c>
      <c r="C29" s="170"/>
      <c r="E29" s="167">
        <v>16.100000000000001</v>
      </c>
      <c r="G29" s="161">
        <v>0</v>
      </c>
      <c r="H29" s="164"/>
      <c r="I29" s="163">
        <v>0</v>
      </c>
      <c r="J29" s="278"/>
      <c r="K29" s="161">
        <v>-84136335</v>
      </c>
      <c r="L29" s="164"/>
      <c r="M29" s="163">
        <v>-337962129</v>
      </c>
    </row>
    <row r="30" spans="1:13" ht="15" customHeight="1">
      <c r="A30" s="168"/>
      <c r="B30" s="169" t="s">
        <v>90</v>
      </c>
      <c r="C30" s="170"/>
      <c r="G30" s="172">
        <v>24623773</v>
      </c>
      <c r="H30" s="164"/>
      <c r="I30" s="173">
        <v>25193903</v>
      </c>
      <c r="J30" s="278"/>
      <c r="K30" s="172">
        <v>20717909</v>
      </c>
      <c r="L30" s="164"/>
      <c r="M30" s="173">
        <v>21754711</v>
      </c>
    </row>
    <row r="31" spans="1:13" ht="6" customHeight="1">
      <c r="A31" s="168"/>
      <c r="B31" s="169"/>
      <c r="C31" s="170"/>
      <c r="G31" s="161"/>
      <c r="H31" s="164"/>
      <c r="I31" s="163"/>
      <c r="J31" s="164"/>
      <c r="K31" s="161"/>
      <c r="L31" s="164"/>
      <c r="M31" s="163"/>
    </row>
    <row r="32" spans="1:13" ht="15" customHeight="1">
      <c r="A32" s="168" t="s">
        <v>160</v>
      </c>
      <c r="B32" s="169"/>
      <c r="C32" s="170"/>
      <c r="G32" s="174"/>
      <c r="H32" s="164"/>
      <c r="I32" s="164"/>
      <c r="J32" s="164"/>
      <c r="K32" s="174"/>
      <c r="L32" s="164"/>
      <c r="M32" s="164"/>
    </row>
    <row r="33" spans="1:13" ht="15" customHeight="1">
      <c r="A33" s="170"/>
      <c r="B33" s="42" t="s">
        <v>161</v>
      </c>
      <c r="C33" s="170"/>
      <c r="G33" s="174">
        <f>SUM(G13:G30)</f>
        <v>105404796</v>
      </c>
      <c r="H33" s="164"/>
      <c r="I33" s="164">
        <f>SUM(I13:I30)</f>
        <v>113823372</v>
      </c>
      <c r="J33" s="164"/>
      <c r="K33" s="174">
        <f>SUM(K13:K30)</f>
        <v>167002</v>
      </c>
      <c r="L33" s="164"/>
      <c r="M33" s="164">
        <f>SUM(M13:M30)</f>
        <v>-8511511</v>
      </c>
    </row>
    <row r="34" spans="1:13" ht="6" customHeight="1">
      <c r="A34" s="170"/>
      <c r="C34" s="170"/>
      <c r="G34" s="174"/>
      <c r="H34" s="164"/>
      <c r="I34" s="164"/>
      <c r="J34" s="164"/>
      <c r="K34" s="174"/>
      <c r="L34" s="164"/>
      <c r="M34" s="164"/>
    </row>
    <row r="35" spans="1:13" ht="15" customHeight="1">
      <c r="A35" s="151" t="s">
        <v>162</v>
      </c>
      <c r="B35" s="42"/>
      <c r="C35" s="175"/>
      <c r="D35" s="42"/>
      <c r="G35" s="174"/>
      <c r="H35" s="164"/>
      <c r="I35" s="164"/>
      <c r="J35" s="164"/>
      <c r="K35" s="174"/>
      <c r="L35" s="163"/>
      <c r="M35" s="164"/>
    </row>
    <row r="36" spans="1:13" ht="15" customHeight="1">
      <c r="A36" s="176" t="s">
        <v>163</v>
      </c>
      <c r="B36" s="170"/>
      <c r="C36" s="160"/>
      <c r="G36" s="174"/>
      <c r="H36" s="162"/>
      <c r="I36" s="164"/>
      <c r="J36" s="162"/>
      <c r="K36" s="174"/>
      <c r="L36" s="163"/>
      <c r="M36" s="164"/>
    </row>
    <row r="37" spans="1:13" ht="15" customHeight="1">
      <c r="A37" s="177"/>
      <c r="B37" s="178" t="s">
        <v>239</v>
      </c>
      <c r="G37" s="179">
        <v>-27734666</v>
      </c>
      <c r="H37" s="162"/>
      <c r="I37" s="162">
        <v>44145725</v>
      </c>
      <c r="J37" s="164"/>
      <c r="K37" s="179">
        <v>-26156461</v>
      </c>
      <c r="L37" s="164"/>
      <c r="M37" s="162">
        <v>-11380773</v>
      </c>
    </row>
    <row r="38" spans="1:13" ht="15" customHeight="1">
      <c r="A38" s="160"/>
      <c r="B38" s="165" t="s">
        <v>15</v>
      </c>
      <c r="G38" s="161">
        <v>-61267</v>
      </c>
      <c r="H38" s="163"/>
      <c r="I38" s="163">
        <v>336650</v>
      </c>
      <c r="J38" s="278"/>
      <c r="K38" s="161">
        <v>0</v>
      </c>
      <c r="L38" s="164"/>
      <c r="M38" s="163">
        <v>0</v>
      </c>
    </row>
    <row r="39" spans="1:13" ht="15" customHeight="1">
      <c r="A39" s="177"/>
      <c r="B39" s="178" t="s">
        <v>16</v>
      </c>
      <c r="G39" s="161">
        <v>-922682</v>
      </c>
      <c r="H39" s="163"/>
      <c r="I39" s="163">
        <v>7103276</v>
      </c>
      <c r="J39" s="164"/>
      <c r="K39" s="161">
        <v>-289425</v>
      </c>
      <c r="L39" s="164"/>
      <c r="M39" s="163">
        <v>150751</v>
      </c>
    </row>
    <row r="40" spans="1:13" ht="15" customHeight="1">
      <c r="A40" s="177"/>
      <c r="B40" s="178" t="s">
        <v>30</v>
      </c>
      <c r="G40" s="161">
        <v>947955</v>
      </c>
      <c r="H40" s="163"/>
      <c r="I40" s="163">
        <v>-984418</v>
      </c>
      <c r="J40" s="164"/>
      <c r="K40" s="161">
        <v>-54000</v>
      </c>
      <c r="L40" s="164"/>
      <c r="M40" s="163">
        <v>-147350</v>
      </c>
    </row>
    <row r="41" spans="1:13" ht="15" customHeight="1">
      <c r="A41" s="177"/>
      <c r="B41" s="178" t="s">
        <v>31</v>
      </c>
      <c r="G41" s="161">
        <v>21061823</v>
      </c>
      <c r="H41" s="163"/>
      <c r="I41" s="163">
        <v>5209313</v>
      </c>
      <c r="J41" s="164"/>
      <c r="K41" s="161">
        <v>4660487</v>
      </c>
      <c r="L41" s="164"/>
      <c r="M41" s="163">
        <v>3491944</v>
      </c>
    </row>
    <row r="42" spans="1:13" ht="15" customHeight="1">
      <c r="A42" s="170" t="s">
        <v>164</v>
      </c>
      <c r="B42" s="178"/>
      <c r="G42" s="161"/>
      <c r="H42" s="163"/>
      <c r="I42" s="163"/>
      <c r="J42" s="163"/>
      <c r="K42" s="161"/>
      <c r="L42" s="163"/>
      <c r="M42" s="163"/>
    </row>
    <row r="43" spans="1:13" ht="15" customHeight="1">
      <c r="A43" s="177"/>
      <c r="B43" s="178" t="s">
        <v>204</v>
      </c>
      <c r="G43" s="161">
        <v>2746561</v>
      </c>
      <c r="H43" s="163"/>
      <c r="I43" s="163">
        <v>-42273856</v>
      </c>
      <c r="J43" s="164"/>
      <c r="K43" s="161">
        <v>-9914141</v>
      </c>
      <c r="L43" s="164"/>
      <c r="M43" s="163">
        <v>-25803961</v>
      </c>
    </row>
    <row r="44" spans="1:13" ht="15" customHeight="1">
      <c r="A44" s="177"/>
      <c r="B44" s="178" t="s">
        <v>42</v>
      </c>
      <c r="G44" s="161">
        <v>7106018</v>
      </c>
      <c r="H44" s="163"/>
      <c r="I44" s="163">
        <v>-1135899</v>
      </c>
      <c r="J44" s="164"/>
      <c r="K44" s="161">
        <v>9701158</v>
      </c>
      <c r="L44" s="164"/>
      <c r="M44" s="163">
        <v>13736552</v>
      </c>
    </row>
    <row r="45" spans="1:13" ht="15" customHeight="1">
      <c r="A45" s="177"/>
      <c r="B45" s="178" t="s">
        <v>52</v>
      </c>
      <c r="G45" s="161">
        <v>34000</v>
      </c>
      <c r="H45" s="163"/>
      <c r="I45" s="163">
        <v>15000</v>
      </c>
      <c r="J45" s="278"/>
      <c r="K45" s="161">
        <v>0</v>
      </c>
      <c r="L45" s="164"/>
      <c r="M45" s="163">
        <v>0</v>
      </c>
    </row>
    <row r="46" spans="1:13" ht="15" customHeight="1">
      <c r="A46" s="177"/>
      <c r="B46" s="178" t="s">
        <v>258</v>
      </c>
      <c r="G46" s="172">
        <v>-745346</v>
      </c>
      <c r="H46" s="163"/>
      <c r="I46" s="173">
        <v>-325000</v>
      </c>
      <c r="J46" s="279"/>
      <c r="K46" s="172">
        <v>0</v>
      </c>
      <c r="L46" s="163"/>
      <c r="M46" s="173">
        <v>0</v>
      </c>
    </row>
    <row r="47" spans="1:13" ht="6" customHeight="1">
      <c r="A47" s="160"/>
      <c r="B47" s="165"/>
      <c r="G47" s="161"/>
      <c r="H47" s="163"/>
      <c r="I47" s="163"/>
      <c r="J47" s="163"/>
      <c r="K47" s="161"/>
      <c r="L47" s="163"/>
      <c r="M47" s="163"/>
    </row>
    <row r="48" spans="1:13" ht="15" customHeight="1">
      <c r="A48" s="175" t="s">
        <v>165</v>
      </c>
      <c r="B48" s="165"/>
      <c r="G48" s="161">
        <f>SUM(G33:G47)</f>
        <v>107837192</v>
      </c>
      <c r="H48" s="163"/>
      <c r="I48" s="163">
        <f>SUM(I33:I47)</f>
        <v>125914163</v>
      </c>
      <c r="J48" s="163"/>
      <c r="K48" s="161">
        <f>SUM(K33:K47)</f>
        <v>-21885380</v>
      </c>
      <c r="L48" s="163"/>
      <c r="M48" s="163">
        <f>SUM(M33:M47)</f>
        <v>-28464348</v>
      </c>
    </row>
    <row r="49" spans="1:13" ht="15" customHeight="1">
      <c r="A49" s="160"/>
      <c r="B49" s="165" t="s">
        <v>166</v>
      </c>
      <c r="G49" s="180">
        <v>-30212258</v>
      </c>
      <c r="H49" s="163"/>
      <c r="I49" s="181">
        <v>-40918818</v>
      </c>
      <c r="J49" s="279"/>
      <c r="K49" s="180">
        <v>-9407876</v>
      </c>
      <c r="L49" s="279"/>
      <c r="M49" s="181">
        <v>-25366824</v>
      </c>
    </row>
    <row r="50" spans="1:13" ht="6" customHeight="1">
      <c r="A50" s="160"/>
      <c r="B50" s="165"/>
      <c r="G50" s="161"/>
      <c r="H50" s="163"/>
      <c r="I50" s="163"/>
      <c r="J50" s="163"/>
      <c r="K50" s="161"/>
      <c r="L50" s="163"/>
      <c r="M50" s="163"/>
    </row>
    <row r="51" spans="1:13" ht="15" customHeight="1">
      <c r="A51" s="151" t="s">
        <v>167</v>
      </c>
      <c r="G51" s="172">
        <f>SUM(G48:H49)</f>
        <v>77624934</v>
      </c>
      <c r="H51" s="162"/>
      <c r="I51" s="173">
        <f>SUM(I48:J49)</f>
        <v>84995345</v>
      </c>
      <c r="J51" s="162"/>
      <c r="K51" s="172">
        <f>SUM(K48:L49)</f>
        <v>-31293256</v>
      </c>
      <c r="L51" s="163"/>
      <c r="M51" s="173">
        <f>SUM(M48:M49)</f>
        <v>-53831172</v>
      </c>
    </row>
    <row r="52" spans="1:13" ht="15" customHeight="1">
      <c r="A52" s="151"/>
      <c r="G52" s="163"/>
      <c r="H52" s="163"/>
      <c r="I52" s="163"/>
      <c r="J52" s="163"/>
      <c r="K52" s="163"/>
      <c r="L52" s="163"/>
      <c r="M52" s="163"/>
    </row>
    <row r="53" spans="1:13" ht="15" customHeight="1">
      <c r="A53" s="151"/>
      <c r="G53" s="163"/>
      <c r="H53" s="163"/>
      <c r="I53" s="163"/>
      <c r="J53" s="163"/>
      <c r="K53" s="163"/>
      <c r="L53" s="163"/>
      <c r="M53" s="163"/>
    </row>
    <row r="54" spans="1:13" ht="15" customHeight="1">
      <c r="A54" s="151"/>
      <c r="G54" s="163"/>
      <c r="H54" s="163"/>
      <c r="I54" s="163"/>
      <c r="J54" s="163"/>
      <c r="K54" s="163"/>
      <c r="L54" s="163"/>
      <c r="M54" s="163"/>
    </row>
    <row r="55" spans="1:13" ht="15" customHeight="1">
      <c r="A55" s="151"/>
      <c r="G55" s="163"/>
      <c r="H55" s="163"/>
      <c r="I55" s="163"/>
      <c r="J55" s="163"/>
      <c r="K55" s="163"/>
      <c r="L55" s="163"/>
      <c r="M55" s="163"/>
    </row>
    <row r="56" spans="1:13" ht="18" customHeight="1">
      <c r="A56" s="151"/>
      <c r="G56" s="163"/>
      <c r="H56" s="163"/>
      <c r="I56" s="163"/>
      <c r="J56" s="163"/>
      <c r="K56" s="163"/>
      <c r="L56" s="163"/>
      <c r="M56" s="163"/>
    </row>
    <row r="57" spans="1:13" ht="15" customHeight="1">
      <c r="A57" s="20" t="s">
        <v>34</v>
      </c>
      <c r="B57" s="12"/>
      <c r="C57" s="12"/>
      <c r="D57" s="12"/>
      <c r="E57" s="9"/>
      <c r="F57" s="12"/>
      <c r="G57" s="182"/>
      <c r="H57" s="141"/>
      <c r="I57" s="182"/>
      <c r="J57" s="182"/>
      <c r="K57" s="182"/>
      <c r="L57" s="183"/>
      <c r="M57" s="182"/>
    </row>
    <row r="58" spans="1:13" ht="15" customHeight="1">
      <c r="A58" s="20" t="s">
        <v>202</v>
      </c>
      <c r="B58" s="12"/>
      <c r="C58" s="12"/>
      <c r="D58" s="12"/>
      <c r="E58" s="9"/>
      <c r="F58" s="12"/>
      <c r="G58" s="182"/>
      <c r="H58" s="141"/>
      <c r="I58" s="182"/>
      <c r="J58" s="182"/>
      <c r="K58" s="182"/>
      <c r="L58" s="183"/>
      <c r="M58" s="182"/>
    </row>
    <row r="59" spans="1:13" ht="18" customHeight="1">
      <c r="A59" s="20"/>
      <c r="B59" s="12"/>
      <c r="C59" s="12"/>
      <c r="D59" s="268"/>
      <c r="E59" s="9"/>
      <c r="F59" s="12"/>
      <c r="G59" s="182"/>
      <c r="H59" s="141"/>
      <c r="I59" s="182"/>
      <c r="J59" s="182"/>
      <c r="K59" s="182"/>
      <c r="L59" s="183"/>
      <c r="M59" s="182"/>
    </row>
    <row r="60" spans="1:13" ht="22.15" customHeight="1">
      <c r="A60" s="184" t="str">
        <f>+'10 PE TLG'!A40</f>
        <v>The accompanying notes form part of this interim financial information.</v>
      </c>
      <c r="B60" s="185"/>
      <c r="C60" s="185"/>
      <c r="D60" s="269"/>
      <c r="E60" s="185"/>
      <c r="F60" s="185"/>
      <c r="G60" s="186"/>
      <c r="H60" s="186"/>
      <c r="I60" s="186"/>
      <c r="J60" s="186"/>
      <c r="K60" s="186"/>
      <c r="L60" s="186"/>
      <c r="M60" s="186"/>
    </row>
    <row r="61" spans="1:13" ht="16.5" customHeight="1">
      <c r="A61" s="10" t="s">
        <v>0</v>
      </c>
      <c r="B61" s="12"/>
      <c r="C61" s="12"/>
      <c r="D61" s="12"/>
      <c r="E61" s="9"/>
      <c r="F61" s="12"/>
      <c r="G61" s="140"/>
      <c r="H61" s="26"/>
      <c r="I61" s="140"/>
      <c r="J61" s="26"/>
      <c r="K61" s="140"/>
      <c r="L61" s="26"/>
      <c r="M61" s="140"/>
    </row>
    <row r="62" spans="1:13" ht="16.5" customHeight="1">
      <c r="A62" s="10" t="s">
        <v>242</v>
      </c>
      <c r="B62" s="33"/>
      <c r="C62" s="33"/>
      <c r="D62" s="33"/>
      <c r="E62" s="9"/>
      <c r="F62" s="33"/>
      <c r="G62" s="140"/>
      <c r="H62" s="146"/>
      <c r="I62" s="140"/>
      <c r="J62" s="146"/>
      <c r="K62" s="140"/>
      <c r="L62" s="146"/>
      <c r="M62" s="140"/>
    </row>
    <row r="63" spans="1:13" ht="16.5" customHeight="1">
      <c r="A63" s="34" t="str">
        <f>A3</f>
        <v>For the nine-month period ended 30 September 2024</v>
      </c>
      <c r="B63" s="35"/>
      <c r="C63" s="35"/>
      <c r="D63" s="35"/>
      <c r="E63" s="36"/>
      <c r="F63" s="35"/>
      <c r="G63" s="148"/>
      <c r="H63" s="149"/>
      <c r="I63" s="148"/>
      <c r="J63" s="149"/>
      <c r="K63" s="148"/>
      <c r="L63" s="149"/>
      <c r="M63" s="148"/>
    </row>
    <row r="64" spans="1:13" ht="16.5" customHeight="1">
      <c r="A64" s="151"/>
      <c r="B64" s="152"/>
      <c r="C64" s="152"/>
      <c r="D64" s="152"/>
      <c r="F64" s="152"/>
      <c r="H64" s="147"/>
      <c r="J64" s="147"/>
      <c r="L64" s="147"/>
    </row>
    <row r="65" spans="1:13" ht="16.5" customHeight="1">
      <c r="A65" s="151"/>
      <c r="B65" s="152"/>
      <c r="C65" s="152"/>
      <c r="D65" s="152"/>
      <c r="F65" s="152"/>
      <c r="H65" s="147"/>
      <c r="J65" s="147"/>
      <c r="L65" s="147"/>
    </row>
    <row r="66" spans="1:13" ht="16.5" customHeight="1">
      <c r="A66" s="151"/>
      <c r="B66" s="152"/>
      <c r="C66" s="152"/>
      <c r="D66" s="152"/>
      <c r="F66" s="152"/>
      <c r="G66" s="78" t="s">
        <v>2</v>
      </c>
      <c r="H66" s="78"/>
      <c r="I66" s="78"/>
      <c r="J66" s="78"/>
      <c r="K66" s="78" t="s">
        <v>3</v>
      </c>
      <c r="L66" s="78"/>
      <c r="M66" s="78"/>
    </row>
    <row r="67" spans="1:13" ht="16.5" customHeight="1">
      <c r="A67" s="152"/>
      <c r="B67" s="152"/>
      <c r="C67" s="152"/>
      <c r="D67" s="152"/>
      <c r="E67" s="63"/>
      <c r="F67" s="153"/>
      <c r="G67" s="154" t="s">
        <v>4</v>
      </c>
      <c r="H67" s="77"/>
      <c r="I67" s="154"/>
      <c r="J67" s="43"/>
      <c r="K67" s="154" t="s">
        <v>4</v>
      </c>
      <c r="L67" s="77"/>
      <c r="M67" s="154"/>
    </row>
    <row r="68" spans="1:13" ht="16.5" customHeight="1">
      <c r="F68" s="63"/>
      <c r="G68" s="58" t="s">
        <v>5</v>
      </c>
      <c r="H68" s="57"/>
      <c r="I68" s="58" t="s">
        <v>5</v>
      </c>
      <c r="J68" s="57"/>
      <c r="K68" s="58" t="s">
        <v>5</v>
      </c>
      <c r="L68" s="57"/>
      <c r="M68" s="58" t="s">
        <v>5</v>
      </c>
    </row>
    <row r="69" spans="1:13" ht="16.5" customHeight="1">
      <c r="F69" s="63"/>
      <c r="G69" s="155" t="s">
        <v>250</v>
      </c>
      <c r="H69" s="156"/>
      <c r="I69" s="155" t="s">
        <v>250</v>
      </c>
      <c r="J69" s="156"/>
      <c r="K69" s="155" t="s">
        <v>250</v>
      </c>
      <c r="L69" s="156"/>
      <c r="M69" s="155" t="s">
        <v>250</v>
      </c>
    </row>
    <row r="70" spans="1:13" ht="16.5" customHeight="1">
      <c r="F70" s="63"/>
      <c r="G70" s="157" t="s">
        <v>214</v>
      </c>
      <c r="H70" s="156"/>
      <c r="I70" s="157" t="s">
        <v>8</v>
      </c>
      <c r="J70" s="156"/>
      <c r="K70" s="157" t="s">
        <v>214</v>
      </c>
      <c r="L70" s="156"/>
      <c r="M70" s="157" t="s">
        <v>8</v>
      </c>
    </row>
    <row r="71" spans="1:13" ht="16.5" customHeight="1">
      <c r="E71" s="187" t="s">
        <v>9</v>
      </c>
      <c r="F71" s="71"/>
      <c r="G71" s="64" t="s">
        <v>10</v>
      </c>
      <c r="H71" s="158"/>
      <c r="I71" s="64" t="s">
        <v>10</v>
      </c>
      <c r="J71" s="156"/>
      <c r="K71" s="64" t="s">
        <v>10</v>
      </c>
      <c r="L71" s="158"/>
      <c r="M71" s="64" t="s">
        <v>10</v>
      </c>
    </row>
    <row r="72" spans="1:13" ht="16.5" customHeight="1">
      <c r="A72" s="175" t="s">
        <v>168</v>
      </c>
      <c r="B72" s="160"/>
      <c r="G72" s="179"/>
      <c r="H72" s="162"/>
      <c r="I72" s="162"/>
      <c r="J72" s="162"/>
      <c r="K72" s="179"/>
      <c r="L72" s="162"/>
      <c r="M72" s="162"/>
    </row>
    <row r="73" spans="1:13" ht="16.5" customHeight="1">
      <c r="A73" s="160"/>
      <c r="B73" s="165" t="s">
        <v>169</v>
      </c>
      <c r="G73" s="161">
        <v>2518079</v>
      </c>
      <c r="H73" s="163"/>
      <c r="I73" s="163">
        <v>2102206</v>
      </c>
      <c r="J73" s="279"/>
      <c r="K73" s="161">
        <v>3213887</v>
      </c>
      <c r="L73" s="163"/>
      <c r="M73" s="163">
        <v>5360050</v>
      </c>
    </row>
    <row r="74" spans="1:13" ht="16.5" customHeight="1">
      <c r="A74" s="160"/>
      <c r="B74" s="160" t="s">
        <v>170</v>
      </c>
      <c r="G74" s="161">
        <v>3223522</v>
      </c>
      <c r="H74" s="164"/>
      <c r="I74" s="163">
        <v>330358</v>
      </c>
      <c r="J74" s="279"/>
      <c r="K74" s="161">
        <v>17500</v>
      </c>
      <c r="L74" s="163"/>
      <c r="M74" s="163">
        <v>0</v>
      </c>
    </row>
    <row r="75" spans="1:13" ht="16.5" customHeight="1">
      <c r="A75" s="160"/>
      <c r="B75" s="76" t="s">
        <v>240</v>
      </c>
      <c r="G75" s="161"/>
      <c r="H75" s="164"/>
      <c r="I75" s="163"/>
      <c r="J75" s="163"/>
      <c r="K75" s="161"/>
      <c r="L75" s="163"/>
      <c r="M75" s="163"/>
    </row>
    <row r="76" spans="1:13" ht="16.5" customHeight="1">
      <c r="C76" s="76" t="s">
        <v>171</v>
      </c>
      <c r="G76" s="161">
        <v>-24444951</v>
      </c>
      <c r="H76" s="164"/>
      <c r="I76" s="163">
        <v>-10508081</v>
      </c>
      <c r="J76" s="279"/>
      <c r="K76" s="161">
        <v>-12712584</v>
      </c>
      <c r="L76" s="163"/>
      <c r="M76" s="163">
        <v>-3098063</v>
      </c>
    </row>
    <row r="77" spans="1:13" ht="16.5" customHeight="1">
      <c r="B77" s="76" t="s">
        <v>241</v>
      </c>
      <c r="E77" s="71">
        <v>9.3000000000000007</v>
      </c>
      <c r="G77" s="174">
        <v>2122725</v>
      </c>
      <c r="H77" s="164"/>
      <c r="I77" s="164">
        <v>0</v>
      </c>
      <c r="J77" s="163"/>
      <c r="K77" s="174">
        <v>0</v>
      </c>
      <c r="L77" s="163"/>
      <c r="M77" s="164">
        <v>0</v>
      </c>
    </row>
    <row r="78" spans="1:13" ht="16.5" customHeight="1">
      <c r="B78" s="76" t="s">
        <v>172</v>
      </c>
      <c r="G78" s="174"/>
      <c r="H78" s="164"/>
      <c r="I78" s="164"/>
      <c r="J78" s="163"/>
      <c r="K78" s="174"/>
      <c r="L78" s="163"/>
      <c r="M78" s="164"/>
    </row>
    <row r="79" spans="1:13" ht="16.5" customHeight="1">
      <c r="C79" s="76" t="s">
        <v>173</v>
      </c>
      <c r="E79" s="167" t="s">
        <v>107</v>
      </c>
      <c r="G79" s="174">
        <v>-180549100</v>
      </c>
      <c r="H79" s="164"/>
      <c r="I79" s="164">
        <v>-851601150</v>
      </c>
      <c r="J79" s="164"/>
      <c r="K79" s="174">
        <v>-180549100</v>
      </c>
      <c r="L79" s="164"/>
      <c r="M79" s="164">
        <v>-851601150</v>
      </c>
    </row>
    <row r="80" spans="1:13" ht="16.5" customHeight="1">
      <c r="B80" s="76" t="s">
        <v>174</v>
      </c>
      <c r="E80" s="167">
        <v>16.3</v>
      </c>
      <c r="G80" s="161">
        <v>-118871448</v>
      </c>
      <c r="H80" s="162"/>
      <c r="I80" s="163">
        <v>-900000</v>
      </c>
      <c r="J80" s="279"/>
      <c r="K80" s="161">
        <v>-128371448</v>
      </c>
      <c r="L80" s="163"/>
      <c r="M80" s="163">
        <v>-7900000</v>
      </c>
    </row>
    <row r="81" spans="1:13" ht="16.5" customHeight="1">
      <c r="B81" s="76" t="s">
        <v>175</v>
      </c>
      <c r="E81" s="167">
        <v>16.3</v>
      </c>
      <c r="G81" s="188">
        <v>79000000</v>
      </c>
      <c r="I81" s="67">
        <v>32500000</v>
      </c>
      <c r="J81" s="279"/>
      <c r="K81" s="188">
        <v>101000000</v>
      </c>
      <c r="L81" s="163"/>
      <c r="M81" s="67">
        <v>99000000</v>
      </c>
    </row>
    <row r="82" spans="1:13" s="189" customFormat="1" ht="16.5" customHeight="1">
      <c r="B82" s="76" t="s">
        <v>225</v>
      </c>
      <c r="E82" s="190"/>
      <c r="G82" s="191"/>
      <c r="H82" s="192"/>
      <c r="I82" s="86"/>
      <c r="J82" s="193"/>
      <c r="K82" s="191"/>
      <c r="L82" s="193"/>
      <c r="M82" s="86"/>
    </row>
    <row r="83" spans="1:13" s="189" customFormat="1" ht="16.5" customHeight="1">
      <c r="C83" s="76" t="s">
        <v>24</v>
      </c>
      <c r="D83" s="76"/>
      <c r="E83" s="190"/>
      <c r="G83" s="188">
        <v>-92850</v>
      </c>
      <c r="H83" s="68"/>
      <c r="I83" s="67">
        <v>0</v>
      </c>
      <c r="J83" s="163"/>
      <c r="K83" s="188">
        <v>0</v>
      </c>
      <c r="L83" s="163"/>
      <c r="M83" s="67">
        <v>0</v>
      </c>
    </row>
    <row r="84" spans="1:13" s="194" customFormat="1" ht="16.5" customHeight="1">
      <c r="A84" s="160"/>
      <c r="B84" s="160" t="s">
        <v>176</v>
      </c>
      <c r="C84" s="76"/>
      <c r="D84" s="76"/>
      <c r="E84" s="71"/>
      <c r="F84" s="76"/>
      <c r="G84" s="188">
        <v>0</v>
      </c>
      <c r="H84" s="68"/>
      <c r="I84" s="67">
        <v>0</v>
      </c>
      <c r="J84" s="163"/>
      <c r="K84" s="188">
        <v>79330634</v>
      </c>
      <c r="L84" s="163"/>
      <c r="M84" s="67">
        <v>110543330</v>
      </c>
    </row>
    <row r="85" spans="1:13" s="194" customFormat="1" ht="16.5" customHeight="1">
      <c r="A85" s="160"/>
      <c r="B85" s="160" t="s">
        <v>177</v>
      </c>
      <c r="C85" s="76"/>
      <c r="D85" s="76"/>
      <c r="E85" s="71"/>
      <c r="F85" s="76"/>
      <c r="G85" s="172">
        <v>71815385</v>
      </c>
      <c r="H85" s="163"/>
      <c r="I85" s="173">
        <v>469698220</v>
      </c>
      <c r="J85" s="163"/>
      <c r="K85" s="172">
        <v>68815485</v>
      </c>
      <c r="L85" s="163"/>
      <c r="M85" s="173">
        <v>465983484</v>
      </c>
    </row>
    <row r="86" spans="1:13" s="194" customFormat="1" ht="16.5" customHeight="1">
      <c r="A86" s="76"/>
      <c r="B86" s="76"/>
      <c r="C86" s="76"/>
      <c r="D86" s="76"/>
      <c r="E86" s="71"/>
      <c r="F86" s="76"/>
      <c r="G86" s="161"/>
      <c r="H86" s="162"/>
      <c r="I86" s="163"/>
      <c r="J86" s="162"/>
      <c r="K86" s="161"/>
      <c r="L86" s="163"/>
      <c r="M86" s="163"/>
    </row>
    <row r="87" spans="1:13" s="194" customFormat="1" ht="16.5" customHeight="1">
      <c r="A87" s="151" t="s">
        <v>178</v>
      </c>
      <c r="B87" s="76"/>
      <c r="C87" s="76"/>
      <c r="D87" s="76"/>
      <c r="E87" s="71"/>
      <c r="F87" s="76"/>
      <c r="G87" s="172">
        <f>SUM(G73:G85)</f>
        <v>-165278638</v>
      </c>
      <c r="H87" s="163"/>
      <c r="I87" s="173">
        <f>SUM(I73:I85)</f>
        <v>-358378447</v>
      </c>
      <c r="J87" s="163"/>
      <c r="K87" s="172">
        <f>SUM(K73:K85)</f>
        <v>-69255626</v>
      </c>
      <c r="L87" s="163"/>
      <c r="M87" s="173">
        <f>SUM(M73:M85)</f>
        <v>-181712349</v>
      </c>
    </row>
    <row r="88" spans="1:13" s="194" customFormat="1" ht="16.5" customHeight="1">
      <c r="A88" s="76"/>
      <c r="B88" s="76"/>
      <c r="C88" s="76"/>
      <c r="D88" s="76"/>
      <c r="E88" s="63"/>
      <c r="F88" s="71"/>
      <c r="G88" s="65"/>
      <c r="H88" s="65"/>
      <c r="I88" s="65"/>
      <c r="J88" s="65"/>
      <c r="K88" s="65"/>
      <c r="L88" s="65"/>
      <c r="M88" s="65"/>
    </row>
    <row r="89" spans="1:13" s="194" customFormat="1" ht="16.5" customHeight="1">
      <c r="A89" s="76"/>
      <c r="B89" s="76"/>
      <c r="C89" s="76"/>
      <c r="D89" s="76"/>
      <c r="E89" s="63"/>
      <c r="F89" s="71"/>
      <c r="G89" s="65"/>
      <c r="H89" s="158"/>
      <c r="I89" s="65"/>
      <c r="J89" s="158"/>
      <c r="K89" s="65"/>
      <c r="L89" s="156"/>
      <c r="M89" s="65"/>
    </row>
    <row r="90" spans="1:13" s="194" customFormat="1" ht="16.5" customHeight="1">
      <c r="A90" s="76"/>
      <c r="B90" s="76"/>
      <c r="C90" s="76"/>
      <c r="D90" s="76"/>
      <c r="E90" s="63"/>
      <c r="F90" s="71"/>
      <c r="G90" s="65"/>
      <c r="H90" s="158"/>
      <c r="I90" s="65"/>
      <c r="J90" s="158"/>
      <c r="K90" s="65"/>
      <c r="L90" s="156"/>
      <c r="M90" s="65"/>
    </row>
    <row r="91" spans="1:13" s="194" customFormat="1" ht="16.5" customHeight="1">
      <c r="A91" s="76"/>
      <c r="B91" s="76"/>
      <c r="C91" s="76"/>
      <c r="D91" s="76"/>
      <c r="E91" s="63"/>
      <c r="F91" s="71"/>
      <c r="G91" s="65"/>
      <c r="H91" s="158"/>
      <c r="I91" s="65"/>
      <c r="J91" s="158"/>
      <c r="K91" s="65"/>
      <c r="L91" s="156"/>
      <c r="M91" s="65"/>
    </row>
    <row r="92" spans="1:13" s="194" customFormat="1" ht="16.5" customHeight="1">
      <c r="A92" s="76"/>
      <c r="B92" s="76"/>
      <c r="C92" s="76"/>
      <c r="D92" s="76"/>
      <c r="E92" s="63"/>
      <c r="F92" s="71"/>
      <c r="G92" s="65"/>
      <c r="H92" s="158"/>
      <c r="I92" s="65"/>
      <c r="J92" s="158"/>
      <c r="K92" s="65"/>
      <c r="L92" s="156"/>
      <c r="M92" s="65"/>
    </row>
    <row r="93" spans="1:13" s="194" customFormat="1" ht="16.5" customHeight="1">
      <c r="A93" s="76"/>
      <c r="B93" s="76"/>
      <c r="C93" s="76"/>
      <c r="D93" s="76"/>
      <c r="E93" s="63"/>
      <c r="F93" s="71"/>
      <c r="G93" s="65"/>
      <c r="H93" s="158"/>
      <c r="I93" s="65"/>
      <c r="J93" s="158"/>
      <c r="K93" s="65"/>
      <c r="L93" s="156"/>
      <c r="M93" s="65"/>
    </row>
    <row r="94" spans="1:13" s="194" customFormat="1" ht="16.5" customHeight="1">
      <c r="A94" s="76"/>
      <c r="B94" s="76"/>
      <c r="C94" s="76"/>
      <c r="D94" s="76"/>
      <c r="E94" s="63"/>
      <c r="F94" s="71"/>
      <c r="G94" s="65"/>
      <c r="H94" s="158"/>
      <c r="I94" s="65"/>
      <c r="J94" s="158"/>
      <c r="K94" s="65"/>
      <c r="L94" s="156"/>
      <c r="M94" s="65"/>
    </row>
    <row r="95" spans="1:13" s="194" customFormat="1" ht="16.5" customHeight="1">
      <c r="A95" s="76"/>
      <c r="B95" s="76"/>
      <c r="C95" s="76"/>
      <c r="D95" s="76"/>
      <c r="E95" s="63"/>
      <c r="F95" s="71"/>
      <c r="G95" s="65"/>
      <c r="H95" s="158"/>
      <c r="I95" s="65"/>
      <c r="J95" s="156"/>
      <c r="K95" s="65"/>
      <c r="L95" s="158"/>
      <c r="M95" s="65"/>
    </row>
    <row r="96" spans="1:13" s="194" customFormat="1" ht="16.5" customHeight="1">
      <c r="A96" s="76"/>
      <c r="B96" s="76"/>
      <c r="C96" s="76"/>
      <c r="D96" s="76"/>
      <c r="E96" s="63"/>
      <c r="F96" s="71"/>
      <c r="G96" s="65"/>
      <c r="H96" s="158"/>
      <c r="I96" s="65"/>
      <c r="J96" s="156"/>
      <c r="K96" s="65"/>
      <c r="L96" s="158"/>
      <c r="M96" s="65"/>
    </row>
    <row r="97" spans="1:13" s="194" customFormat="1" ht="16.5" customHeight="1">
      <c r="A97" s="76"/>
      <c r="B97" s="76"/>
      <c r="C97" s="76"/>
      <c r="D97" s="76"/>
      <c r="E97" s="63"/>
      <c r="F97" s="71"/>
      <c r="G97" s="65"/>
      <c r="H97" s="158"/>
      <c r="I97" s="65"/>
      <c r="J97" s="156"/>
      <c r="K97" s="65"/>
      <c r="L97" s="158"/>
      <c r="M97" s="65"/>
    </row>
    <row r="98" spans="1:13" s="194" customFormat="1" ht="16.5" customHeight="1">
      <c r="A98" s="76"/>
      <c r="B98" s="76"/>
      <c r="C98" s="76"/>
      <c r="D98" s="76"/>
      <c r="E98" s="63"/>
      <c r="F98" s="71"/>
      <c r="G98" s="65"/>
      <c r="H98" s="158"/>
      <c r="I98" s="65"/>
      <c r="J98" s="156"/>
      <c r="K98" s="65"/>
      <c r="L98" s="158"/>
      <c r="M98" s="65"/>
    </row>
    <row r="99" spans="1:13" s="194" customFormat="1" ht="16.5" customHeight="1">
      <c r="A99" s="76"/>
      <c r="B99" s="76"/>
      <c r="C99" s="76"/>
      <c r="D99" s="76"/>
      <c r="E99" s="63"/>
      <c r="F99" s="71"/>
      <c r="G99" s="65"/>
      <c r="H99" s="158"/>
      <c r="I99" s="65"/>
      <c r="J99" s="156"/>
      <c r="K99" s="65"/>
      <c r="L99" s="158"/>
      <c r="M99" s="65"/>
    </row>
    <row r="100" spans="1:13" s="194" customFormat="1" ht="16.5" customHeight="1">
      <c r="A100" s="76"/>
      <c r="B100" s="76"/>
      <c r="C100" s="76"/>
      <c r="D100" s="76"/>
      <c r="E100" s="63"/>
      <c r="F100" s="71"/>
      <c r="G100" s="65"/>
      <c r="H100" s="158"/>
      <c r="I100" s="65"/>
      <c r="J100" s="156"/>
      <c r="K100" s="65"/>
      <c r="L100" s="158"/>
      <c r="M100" s="65"/>
    </row>
    <row r="101" spans="1:13" s="194" customFormat="1" ht="16.5" customHeight="1">
      <c r="A101" s="76"/>
      <c r="B101" s="76"/>
      <c r="C101" s="76"/>
      <c r="D101" s="76"/>
      <c r="E101" s="63"/>
      <c r="F101" s="71"/>
      <c r="G101" s="65"/>
      <c r="H101" s="158"/>
      <c r="I101" s="65"/>
      <c r="J101" s="156"/>
      <c r="K101" s="65"/>
      <c r="L101" s="158"/>
      <c r="M101" s="65"/>
    </row>
    <row r="102" spans="1:13" s="194" customFormat="1" ht="16.5" customHeight="1">
      <c r="A102" s="76"/>
      <c r="B102" s="76"/>
      <c r="C102" s="76"/>
      <c r="D102" s="76"/>
      <c r="E102" s="63"/>
      <c r="F102" s="71"/>
      <c r="G102" s="65"/>
      <c r="H102" s="158"/>
      <c r="I102" s="65"/>
      <c r="J102" s="156"/>
      <c r="K102" s="65"/>
      <c r="L102" s="158"/>
      <c r="M102" s="65"/>
    </row>
    <row r="103" spans="1:13" s="194" customFormat="1" ht="16.5" customHeight="1">
      <c r="A103" s="76"/>
      <c r="B103" s="76"/>
      <c r="C103" s="76"/>
      <c r="D103" s="76"/>
      <c r="E103" s="63"/>
      <c r="F103" s="71"/>
      <c r="G103" s="65"/>
      <c r="H103" s="158"/>
      <c r="I103" s="65"/>
      <c r="J103" s="156"/>
      <c r="K103" s="65"/>
      <c r="L103" s="158"/>
      <c r="M103" s="65"/>
    </row>
    <row r="104" spans="1:13" s="194" customFormat="1" ht="16.5" customHeight="1">
      <c r="A104" s="76"/>
      <c r="B104" s="76"/>
      <c r="C104" s="76"/>
      <c r="D104" s="76"/>
      <c r="E104" s="63"/>
      <c r="F104" s="71"/>
      <c r="G104" s="65"/>
      <c r="H104" s="158"/>
      <c r="I104" s="65"/>
      <c r="J104" s="156"/>
      <c r="K104" s="65"/>
      <c r="L104" s="158"/>
      <c r="M104" s="65"/>
    </row>
    <row r="105" spans="1:13" s="194" customFormat="1" ht="16.5" customHeight="1">
      <c r="A105" s="76"/>
      <c r="B105" s="76"/>
      <c r="C105" s="76"/>
      <c r="D105" s="76"/>
      <c r="E105" s="63"/>
      <c r="F105" s="71"/>
      <c r="G105" s="65"/>
      <c r="H105" s="158"/>
      <c r="I105" s="65"/>
      <c r="J105" s="156"/>
      <c r="K105" s="65"/>
      <c r="L105" s="158"/>
      <c r="M105" s="65"/>
    </row>
    <row r="106" spans="1:13" s="194" customFormat="1" ht="21" customHeight="1">
      <c r="A106" s="76"/>
      <c r="B106" s="76"/>
      <c r="C106" s="76"/>
      <c r="D106" s="76"/>
      <c r="E106" s="63"/>
      <c r="F106" s="71"/>
      <c r="G106" s="65"/>
      <c r="H106" s="158"/>
      <c r="I106" s="65"/>
      <c r="J106" s="156"/>
      <c r="K106" s="65"/>
      <c r="L106" s="158"/>
      <c r="M106" s="65"/>
    </row>
    <row r="107" spans="1:13" s="194" customFormat="1" ht="21" customHeight="1">
      <c r="A107" s="76"/>
      <c r="B107" s="76"/>
      <c r="C107" s="76"/>
      <c r="D107" s="76"/>
      <c r="E107" s="63"/>
      <c r="F107" s="71"/>
      <c r="G107" s="65"/>
      <c r="H107" s="158"/>
      <c r="I107" s="65"/>
      <c r="J107" s="156"/>
      <c r="K107" s="65"/>
      <c r="L107" s="158"/>
      <c r="M107" s="65"/>
    </row>
    <row r="108" spans="1:13" s="194" customFormat="1" ht="21" customHeight="1">
      <c r="A108" s="12"/>
      <c r="B108" s="12"/>
      <c r="C108" s="12"/>
      <c r="D108" s="12"/>
      <c r="E108" s="4"/>
      <c r="F108" s="9"/>
      <c r="G108" s="106"/>
      <c r="H108" s="271"/>
      <c r="I108" s="106"/>
      <c r="J108" s="129"/>
      <c r="K108" s="106"/>
      <c r="L108" s="271"/>
      <c r="M108" s="106"/>
    </row>
    <row r="109" spans="1:13" s="194" customFormat="1" ht="16.5" customHeight="1">
      <c r="A109" s="20" t="s">
        <v>34</v>
      </c>
      <c r="B109" s="12"/>
      <c r="C109" s="12"/>
      <c r="D109" s="12"/>
      <c r="E109" s="4"/>
      <c r="F109" s="9"/>
      <c r="G109" s="106"/>
      <c r="H109" s="271"/>
      <c r="I109" s="106"/>
      <c r="J109" s="129"/>
      <c r="K109" s="106"/>
      <c r="L109" s="271"/>
      <c r="M109" s="106"/>
    </row>
    <row r="110" spans="1:13" s="194" customFormat="1" ht="18.75" customHeight="1">
      <c r="A110" s="20" t="s">
        <v>202</v>
      </c>
      <c r="B110" s="12"/>
      <c r="C110" s="12"/>
      <c r="D110" s="12"/>
      <c r="E110" s="9"/>
      <c r="F110" s="12"/>
      <c r="G110" s="182"/>
      <c r="H110" s="141"/>
      <c r="I110" s="182"/>
      <c r="J110" s="182"/>
      <c r="K110" s="182"/>
      <c r="L110" s="183"/>
      <c r="M110" s="182"/>
    </row>
    <row r="111" spans="1:13" s="194" customFormat="1" ht="18.75" customHeight="1">
      <c r="A111" s="20"/>
      <c r="B111" s="12"/>
      <c r="C111" s="12"/>
      <c r="D111" s="12"/>
      <c r="E111" s="4"/>
      <c r="F111" s="9"/>
      <c r="G111" s="106"/>
      <c r="H111" s="271"/>
      <c r="I111" s="106"/>
      <c r="J111" s="129"/>
      <c r="K111" s="106"/>
      <c r="L111" s="271"/>
      <c r="M111" s="106"/>
    </row>
    <row r="112" spans="1:13" s="194" customFormat="1" ht="22.15" customHeight="1">
      <c r="A112" s="184" t="str">
        <f>+'10 PE TLG'!A40</f>
        <v>The accompanying notes form part of this interim financial information.</v>
      </c>
      <c r="B112" s="185"/>
      <c r="C112" s="185"/>
      <c r="D112" s="185"/>
      <c r="E112" s="185"/>
      <c r="F112" s="185"/>
      <c r="G112" s="186"/>
      <c r="H112" s="186"/>
      <c r="I112" s="186"/>
      <c r="J112" s="186"/>
      <c r="K112" s="186"/>
      <c r="L112" s="186"/>
      <c r="M112" s="186"/>
    </row>
    <row r="113" spans="1:13" ht="16.5" customHeight="1">
      <c r="A113" s="10" t="s">
        <v>0</v>
      </c>
      <c r="B113" s="12"/>
      <c r="C113" s="12"/>
      <c r="D113" s="12"/>
      <c r="E113" s="9"/>
      <c r="F113" s="12"/>
      <c r="G113" s="140"/>
      <c r="H113" s="26"/>
      <c r="I113" s="140"/>
      <c r="J113" s="26"/>
      <c r="K113" s="140"/>
      <c r="L113" s="26"/>
      <c r="M113" s="140"/>
    </row>
    <row r="114" spans="1:13" ht="16.5" customHeight="1">
      <c r="A114" s="10" t="s">
        <v>242</v>
      </c>
      <c r="B114" s="33"/>
      <c r="C114" s="33"/>
      <c r="D114" s="33"/>
      <c r="E114" s="9"/>
      <c r="F114" s="33"/>
      <c r="G114" s="140"/>
      <c r="H114" s="146"/>
      <c r="I114" s="140"/>
      <c r="J114" s="146"/>
      <c r="K114" s="140"/>
      <c r="L114" s="146"/>
      <c r="M114" s="140"/>
    </row>
    <row r="115" spans="1:13" ht="16.5" customHeight="1">
      <c r="A115" s="34" t="str">
        <f>A3</f>
        <v>For the nine-month period ended 30 September 2024</v>
      </c>
      <c r="B115" s="35"/>
      <c r="C115" s="35"/>
      <c r="D115" s="35"/>
      <c r="E115" s="36"/>
      <c r="F115" s="35"/>
      <c r="G115" s="148"/>
      <c r="H115" s="149"/>
      <c r="I115" s="148"/>
      <c r="J115" s="149"/>
      <c r="K115" s="148"/>
      <c r="L115" s="149"/>
      <c r="M115" s="148"/>
    </row>
    <row r="116" spans="1:13" ht="16.5" customHeight="1">
      <c r="A116" s="151"/>
      <c r="B116" s="152"/>
      <c r="C116" s="152"/>
      <c r="D116" s="152"/>
      <c r="F116" s="152"/>
      <c r="H116" s="147"/>
      <c r="J116" s="147"/>
      <c r="L116" s="147"/>
    </row>
    <row r="117" spans="1:13" ht="16.5" customHeight="1">
      <c r="A117" s="151"/>
      <c r="B117" s="152"/>
      <c r="C117" s="152"/>
      <c r="D117" s="152"/>
      <c r="F117" s="152"/>
      <c r="G117" s="78" t="s">
        <v>2</v>
      </c>
      <c r="H117" s="78"/>
      <c r="I117" s="78"/>
      <c r="J117" s="78"/>
      <c r="K117" s="78" t="s">
        <v>3</v>
      </c>
      <c r="L117" s="78"/>
      <c r="M117" s="78"/>
    </row>
    <row r="118" spans="1:13" ht="16.5" customHeight="1">
      <c r="A118" s="152"/>
      <c r="B118" s="152"/>
      <c r="C118" s="152"/>
      <c r="D118" s="152"/>
      <c r="E118" s="63"/>
      <c r="F118" s="153"/>
      <c r="G118" s="154" t="s">
        <v>4</v>
      </c>
      <c r="H118" s="77"/>
      <c r="I118" s="154"/>
      <c r="J118" s="43"/>
      <c r="K118" s="154" t="s">
        <v>4</v>
      </c>
      <c r="L118" s="77"/>
      <c r="M118" s="154"/>
    </row>
    <row r="119" spans="1:13" ht="16.5" customHeight="1">
      <c r="F119" s="63"/>
      <c r="G119" s="58" t="s">
        <v>5</v>
      </c>
      <c r="H119" s="57"/>
      <c r="I119" s="58" t="s">
        <v>5</v>
      </c>
      <c r="J119" s="57"/>
      <c r="K119" s="58" t="s">
        <v>5</v>
      </c>
      <c r="L119" s="57"/>
      <c r="M119" s="58" t="s">
        <v>5</v>
      </c>
    </row>
    <row r="120" spans="1:13" ht="16.5" customHeight="1">
      <c r="F120" s="63"/>
      <c r="G120" s="155" t="s">
        <v>250</v>
      </c>
      <c r="H120" s="156"/>
      <c r="I120" s="155" t="s">
        <v>250</v>
      </c>
      <c r="J120" s="156"/>
      <c r="K120" s="155" t="s">
        <v>250</v>
      </c>
      <c r="L120" s="156"/>
      <c r="M120" s="155" t="s">
        <v>250</v>
      </c>
    </row>
    <row r="121" spans="1:13" ht="16.5" customHeight="1">
      <c r="F121" s="63"/>
      <c r="G121" s="157" t="s">
        <v>214</v>
      </c>
      <c r="H121" s="156"/>
      <c r="I121" s="157" t="s">
        <v>8</v>
      </c>
      <c r="J121" s="156"/>
      <c r="K121" s="157" t="s">
        <v>214</v>
      </c>
      <c r="L121" s="156"/>
      <c r="M121" s="157" t="s">
        <v>8</v>
      </c>
    </row>
    <row r="122" spans="1:13" ht="16.5" customHeight="1">
      <c r="E122" s="195" t="s">
        <v>9</v>
      </c>
      <c r="F122" s="71"/>
      <c r="G122" s="64" t="s">
        <v>10</v>
      </c>
      <c r="H122" s="158"/>
      <c r="I122" s="64" t="s">
        <v>10</v>
      </c>
      <c r="J122" s="156"/>
      <c r="K122" s="64" t="s">
        <v>10</v>
      </c>
      <c r="L122" s="158"/>
      <c r="M122" s="64" t="s">
        <v>10</v>
      </c>
    </row>
    <row r="123" spans="1:13" ht="16.5" customHeight="1">
      <c r="A123" s="42" t="s">
        <v>179</v>
      </c>
      <c r="G123" s="161"/>
      <c r="H123" s="162"/>
      <c r="I123" s="163"/>
      <c r="J123" s="163"/>
      <c r="K123" s="174"/>
      <c r="L123" s="164"/>
      <c r="M123" s="164"/>
    </row>
    <row r="124" spans="1:13" ht="16.5" customHeight="1">
      <c r="A124" s="160"/>
      <c r="B124" s="165" t="s">
        <v>180</v>
      </c>
      <c r="G124" s="161">
        <v>-24342079</v>
      </c>
      <c r="H124" s="163"/>
      <c r="I124" s="163">
        <v>-25000378</v>
      </c>
      <c r="J124" s="279"/>
      <c r="K124" s="174">
        <v>-20715972</v>
      </c>
      <c r="L124" s="164"/>
      <c r="M124" s="164">
        <v>-21752774</v>
      </c>
    </row>
    <row r="125" spans="1:13" ht="16.5" customHeight="1">
      <c r="A125" s="196"/>
      <c r="B125" s="196" t="s">
        <v>181</v>
      </c>
      <c r="C125" s="196"/>
      <c r="E125" s="167">
        <v>11.1</v>
      </c>
      <c r="G125" s="174">
        <v>905000000</v>
      </c>
      <c r="H125" s="164"/>
      <c r="I125" s="164">
        <v>100000000</v>
      </c>
      <c r="J125" s="278"/>
      <c r="K125" s="174">
        <v>905000000</v>
      </c>
      <c r="L125" s="164"/>
      <c r="M125" s="164">
        <v>100000000</v>
      </c>
    </row>
    <row r="126" spans="1:13" ht="16.5" customHeight="1">
      <c r="A126" s="196"/>
      <c r="B126" s="196" t="s">
        <v>182</v>
      </c>
      <c r="C126" s="196"/>
      <c r="E126" s="167">
        <v>11.1</v>
      </c>
      <c r="G126" s="174">
        <v>-630000000</v>
      </c>
      <c r="H126" s="164"/>
      <c r="I126" s="164">
        <v>0</v>
      </c>
      <c r="J126" s="164"/>
      <c r="K126" s="174">
        <v>-630000000</v>
      </c>
      <c r="L126" s="164"/>
      <c r="M126" s="164">
        <v>0</v>
      </c>
    </row>
    <row r="127" spans="1:13" ht="16.5" customHeight="1">
      <c r="A127" s="177"/>
      <c r="B127" s="196" t="s">
        <v>183</v>
      </c>
      <c r="C127" s="196"/>
      <c r="G127" s="174">
        <v>-37288331</v>
      </c>
      <c r="H127" s="163"/>
      <c r="I127" s="164">
        <v>-39544555</v>
      </c>
      <c r="J127" s="279"/>
      <c r="K127" s="174">
        <v>-4024879</v>
      </c>
      <c r="L127" s="164"/>
      <c r="M127" s="164">
        <v>-6699650</v>
      </c>
    </row>
    <row r="128" spans="1:13" ht="16.5" customHeight="1">
      <c r="B128" s="76" t="s">
        <v>199</v>
      </c>
      <c r="E128" s="167">
        <v>11.2</v>
      </c>
      <c r="G128" s="161">
        <v>-128250000</v>
      </c>
      <c r="H128" s="162"/>
      <c r="I128" s="163">
        <v>-113250000</v>
      </c>
      <c r="J128" s="278"/>
      <c r="K128" s="174">
        <v>-128250000</v>
      </c>
      <c r="L128" s="164"/>
      <c r="M128" s="164">
        <v>-113250000</v>
      </c>
    </row>
    <row r="129" spans="1:13" s="292" customFormat="1" ht="16.5" customHeight="1">
      <c r="B129" s="292" t="s">
        <v>255</v>
      </c>
      <c r="E129" s="293">
        <v>16.399999999999999</v>
      </c>
      <c r="G129" s="294">
        <v>0</v>
      </c>
      <c r="H129" s="295"/>
      <c r="I129" s="296">
        <v>0</v>
      </c>
      <c r="J129" s="297"/>
      <c r="K129" s="298">
        <v>22000000</v>
      </c>
      <c r="L129" s="299"/>
      <c r="M129" s="299">
        <v>0</v>
      </c>
    </row>
    <row r="130" spans="1:13" s="189" customFormat="1" ht="16.5" customHeight="1">
      <c r="B130" s="76" t="s">
        <v>223</v>
      </c>
      <c r="E130" s="167">
        <v>12</v>
      </c>
      <c r="G130" s="161">
        <v>-23728780</v>
      </c>
      <c r="H130" s="197"/>
      <c r="I130" s="163">
        <v>-61468260</v>
      </c>
      <c r="J130" s="280"/>
      <c r="K130" s="174">
        <v>-23728780</v>
      </c>
      <c r="L130" s="198"/>
      <c r="M130" s="164">
        <v>-61468260</v>
      </c>
    </row>
    <row r="131" spans="1:13" ht="16.5" customHeight="1">
      <c r="B131" s="76" t="s">
        <v>184</v>
      </c>
      <c r="E131" s="167"/>
      <c r="G131" s="161">
        <v>0</v>
      </c>
      <c r="H131" s="162"/>
      <c r="I131" s="163">
        <v>553986120</v>
      </c>
      <c r="J131" s="278"/>
      <c r="K131" s="174">
        <v>0</v>
      </c>
      <c r="L131" s="164"/>
      <c r="M131" s="164">
        <v>553986120</v>
      </c>
    </row>
    <row r="132" spans="1:13" ht="16.5" customHeight="1">
      <c r="B132" s="76" t="s">
        <v>185</v>
      </c>
      <c r="E132" s="167"/>
      <c r="G132" s="161">
        <v>0</v>
      </c>
      <c r="H132" s="164"/>
      <c r="I132" s="163">
        <v>410202544</v>
      </c>
      <c r="J132" s="278"/>
      <c r="K132" s="174">
        <v>0</v>
      </c>
      <c r="L132" s="164"/>
      <c r="M132" s="164">
        <v>410202544</v>
      </c>
    </row>
    <row r="133" spans="1:13" ht="16.5" customHeight="1">
      <c r="B133" s="76" t="s">
        <v>141</v>
      </c>
      <c r="G133" s="172">
        <v>-234624347</v>
      </c>
      <c r="H133" s="162"/>
      <c r="I133" s="173">
        <v>-456151311</v>
      </c>
      <c r="J133" s="281"/>
      <c r="K133" s="172">
        <v>-234624347</v>
      </c>
      <c r="L133" s="163"/>
      <c r="M133" s="173">
        <v>-456151311</v>
      </c>
    </row>
    <row r="134" spans="1:13" ht="16.5" customHeight="1">
      <c r="G134" s="161"/>
      <c r="H134" s="162"/>
      <c r="I134" s="163"/>
      <c r="J134" s="164"/>
      <c r="K134" s="174"/>
      <c r="L134" s="164"/>
      <c r="M134" s="164"/>
    </row>
    <row r="135" spans="1:13" ht="16.5" customHeight="1">
      <c r="A135" s="42" t="s">
        <v>228</v>
      </c>
      <c r="B135" s="42"/>
      <c r="G135" s="172">
        <f>SUM(G124:G133)</f>
        <v>-173233537</v>
      </c>
      <c r="H135" s="162"/>
      <c r="I135" s="173">
        <f>SUM(I124:I133)</f>
        <v>368774160</v>
      </c>
      <c r="J135" s="162"/>
      <c r="K135" s="172">
        <f>SUM(K124:K133)</f>
        <v>-114343978</v>
      </c>
      <c r="L135" s="163"/>
      <c r="M135" s="173">
        <f>SUM(M124:M133)</f>
        <v>404866669</v>
      </c>
    </row>
    <row r="136" spans="1:13" ht="16.5" customHeight="1">
      <c r="G136" s="161"/>
      <c r="H136" s="162"/>
      <c r="I136" s="163"/>
      <c r="J136" s="162"/>
      <c r="K136" s="161"/>
      <c r="L136" s="163"/>
      <c r="M136" s="163"/>
    </row>
    <row r="137" spans="1:13" ht="16.5" customHeight="1">
      <c r="A137" s="42" t="s">
        <v>186</v>
      </c>
      <c r="B137" s="42"/>
      <c r="G137" s="174">
        <f>SUM(G135,G87,G51)</f>
        <v>-260887241</v>
      </c>
      <c r="H137" s="164"/>
      <c r="I137" s="164">
        <f>SUM(I135,I87,I51)</f>
        <v>95391058</v>
      </c>
      <c r="J137" s="164"/>
      <c r="K137" s="174">
        <f>SUM(K135,K87,K51)</f>
        <v>-214892860</v>
      </c>
      <c r="L137" s="163"/>
      <c r="M137" s="164">
        <f>SUM(M135,M87,M51)</f>
        <v>169323148</v>
      </c>
    </row>
    <row r="138" spans="1:13" ht="16.5" customHeight="1">
      <c r="A138" s="76" t="s">
        <v>187</v>
      </c>
      <c r="B138" s="42"/>
      <c r="G138" s="174">
        <v>310239700</v>
      </c>
      <c r="H138" s="164"/>
      <c r="I138" s="164">
        <v>539955864</v>
      </c>
      <c r="J138" s="278"/>
      <c r="K138" s="174">
        <v>222389128</v>
      </c>
      <c r="L138" s="163"/>
      <c r="M138" s="164">
        <v>374656248</v>
      </c>
    </row>
    <row r="139" spans="1:13" ht="16.5" customHeight="1">
      <c r="A139" s="76" t="s">
        <v>188</v>
      </c>
      <c r="G139" s="172">
        <v>140367</v>
      </c>
      <c r="H139" s="164"/>
      <c r="I139" s="173">
        <v>353526</v>
      </c>
      <c r="J139" s="278"/>
      <c r="K139" s="172">
        <v>0</v>
      </c>
      <c r="L139" s="163"/>
      <c r="M139" s="173">
        <v>0</v>
      </c>
    </row>
    <row r="140" spans="1:13" ht="16.5" customHeight="1">
      <c r="G140" s="161"/>
      <c r="H140" s="162"/>
      <c r="I140" s="163"/>
      <c r="J140" s="162"/>
      <c r="K140" s="161"/>
      <c r="L140" s="163"/>
      <c r="M140" s="163"/>
    </row>
    <row r="141" spans="1:13" ht="16.5" customHeight="1" thickBot="1">
      <c r="A141" s="42" t="s">
        <v>189</v>
      </c>
      <c r="G141" s="199">
        <f>SUM(G137:G139)</f>
        <v>49492826</v>
      </c>
      <c r="H141" s="164"/>
      <c r="I141" s="200">
        <f>SUM(I137:I139)</f>
        <v>635700448</v>
      </c>
      <c r="J141" s="164"/>
      <c r="K141" s="199">
        <f>SUM(K137:K139)</f>
        <v>7496268</v>
      </c>
      <c r="L141" s="164"/>
      <c r="M141" s="200">
        <f>SUM(M137:M139)</f>
        <v>543979396</v>
      </c>
    </row>
    <row r="142" spans="1:13" ht="16.5" customHeight="1" thickTop="1">
      <c r="A142" s="42"/>
      <c r="G142" s="174"/>
      <c r="H142" s="164"/>
      <c r="I142" s="164"/>
      <c r="J142" s="164"/>
      <c r="K142" s="174"/>
      <c r="L142" s="164"/>
      <c r="M142" s="164"/>
    </row>
    <row r="143" spans="1:13" ht="16.5" customHeight="1">
      <c r="A143" s="42"/>
      <c r="G143" s="174"/>
      <c r="H143" s="162"/>
      <c r="I143" s="164"/>
      <c r="J143" s="162"/>
      <c r="K143" s="174"/>
      <c r="L143" s="163"/>
      <c r="M143" s="164"/>
    </row>
    <row r="144" spans="1:13" ht="16.5" customHeight="1">
      <c r="A144" s="42" t="s">
        <v>190</v>
      </c>
      <c r="G144" s="174"/>
      <c r="H144" s="162"/>
      <c r="I144" s="164"/>
      <c r="K144" s="166"/>
      <c r="M144" s="68"/>
    </row>
    <row r="145" spans="1:13" ht="16.5" customHeight="1">
      <c r="A145" s="76" t="s">
        <v>191</v>
      </c>
      <c r="G145" s="174">
        <v>25573106</v>
      </c>
      <c r="H145" s="162"/>
      <c r="I145" s="164">
        <v>70738231</v>
      </c>
      <c r="J145" s="281"/>
      <c r="K145" s="174">
        <v>0</v>
      </c>
      <c r="L145" s="282"/>
      <c r="M145" s="164">
        <v>19632045.789999999</v>
      </c>
    </row>
    <row r="146" spans="1:13" ht="16.5" customHeight="1">
      <c r="A146" s="76" t="s">
        <v>192</v>
      </c>
      <c r="G146" s="174">
        <v>202785</v>
      </c>
      <c r="H146" s="162"/>
      <c r="I146" s="164">
        <v>48140.120000004768</v>
      </c>
      <c r="J146" s="162"/>
      <c r="K146" s="174">
        <v>202785</v>
      </c>
      <c r="L146" s="164"/>
      <c r="M146" s="164">
        <v>48140.120000004768</v>
      </c>
    </row>
    <row r="147" spans="1:13" ht="16.5" customHeight="1">
      <c r="A147" s="76" t="s">
        <v>193</v>
      </c>
      <c r="G147" s="174">
        <v>152500</v>
      </c>
      <c r="H147" s="162"/>
      <c r="I147" s="164">
        <v>354940.29999999981</v>
      </c>
      <c r="J147" s="201"/>
      <c r="K147" s="174">
        <v>0</v>
      </c>
      <c r="L147" s="282"/>
      <c r="M147" s="164">
        <v>0</v>
      </c>
    </row>
    <row r="158" spans="1:13" ht="16.5" customHeight="1">
      <c r="B158" s="201"/>
      <c r="C158" s="201"/>
      <c r="D158" s="201"/>
      <c r="G158" s="71"/>
      <c r="H158" s="71"/>
      <c r="I158" s="71"/>
      <c r="J158" s="71"/>
      <c r="K158" s="71"/>
      <c r="L158" s="76"/>
      <c r="M158" s="71"/>
    </row>
    <row r="159" spans="1:13" ht="16.5" customHeight="1">
      <c r="B159" s="201"/>
      <c r="C159" s="201"/>
      <c r="D159" s="201"/>
      <c r="G159" s="71"/>
      <c r="H159" s="71"/>
      <c r="I159" s="71"/>
      <c r="J159" s="71"/>
      <c r="K159" s="71"/>
      <c r="L159" s="76"/>
      <c r="M159" s="71"/>
    </row>
    <row r="160" spans="1:13" ht="12.75" customHeight="1">
      <c r="E160" s="76"/>
      <c r="G160" s="68"/>
      <c r="I160" s="68"/>
      <c r="K160" s="202"/>
      <c r="M160" s="202"/>
    </row>
    <row r="161" spans="1:13" ht="18.75" customHeight="1">
      <c r="E161" s="76"/>
      <c r="G161" s="68"/>
      <c r="I161" s="68"/>
      <c r="K161" s="202"/>
      <c r="M161" s="202"/>
    </row>
    <row r="162" spans="1:13" ht="16.5" customHeight="1">
      <c r="A162" s="20" t="s">
        <v>34</v>
      </c>
      <c r="B162" s="12"/>
      <c r="C162" s="12"/>
      <c r="D162" s="12"/>
      <c r="E162" s="12"/>
      <c r="F162" s="12"/>
      <c r="G162" s="26"/>
      <c r="H162" s="26"/>
      <c r="I162" s="26"/>
      <c r="J162" s="26"/>
      <c r="K162" s="26"/>
      <c r="L162" s="26"/>
      <c r="M162" s="26"/>
    </row>
    <row r="163" spans="1:13" ht="16.5" customHeight="1">
      <c r="A163" s="20" t="s">
        <v>202</v>
      </c>
      <c r="B163" s="12"/>
      <c r="C163" s="12"/>
      <c r="D163" s="12"/>
      <c r="E163" s="9"/>
      <c r="F163" s="12"/>
      <c r="G163" s="182"/>
      <c r="H163" s="141"/>
      <c r="I163" s="182"/>
      <c r="J163" s="182"/>
      <c r="K163" s="182"/>
      <c r="L163" s="183"/>
      <c r="M163" s="182"/>
    </row>
    <row r="164" spans="1:13" ht="18" customHeight="1">
      <c r="A164" s="12"/>
      <c r="B164" s="12"/>
      <c r="C164" s="12"/>
      <c r="D164" s="12"/>
      <c r="E164" s="12"/>
      <c r="F164" s="12"/>
      <c r="G164" s="26"/>
      <c r="H164" s="26"/>
      <c r="I164" s="26"/>
      <c r="J164" s="26"/>
      <c r="K164" s="203"/>
      <c r="L164" s="26"/>
      <c r="M164" s="203"/>
    </row>
    <row r="165" spans="1:13" ht="22.15" customHeight="1">
      <c r="A165" s="184" t="str">
        <f>+'10 PE TLG'!A40</f>
        <v>The accompanying notes form part of this interim financial information.</v>
      </c>
      <c r="B165" s="185"/>
      <c r="C165" s="185"/>
      <c r="D165" s="185"/>
      <c r="E165" s="185"/>
      <c r="F165" s="185"/>
      <c r="G165" s="186"/>
      <c r="H165" s="186"/>
      <c r="I165" s="186"/>
      <c r="J165" s="186"/>
      <c r="K165" s="186"/>
      <c r="L165" s="186"/>
      <c r="M165" s="186"/>
    </row>
  </sheetData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60" max="12" man="1"/>
    <brk id="112" max="12" man="1"/>
  </rowBreaks>
  <ignoredErrors>
    <ignoredError sqref="J10 L10 H10 G10 I10 M10 K10 J70 L70 H70 G70 I70 M70 K70 J121 L121 H121 G121 I121 M121 K1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2-4</vt:lpstr>
      <vt:lpstr>5-6 (3M)</vt:lpstr>
      <vt:lpstr>7-8 (9M)</vt:lpstr>
      <vt:lpstr>9 PE Consol</vt:lpstr>
      <vt:lpstr>10 PE TLG</vt:lpstr>
      <vt:lpstr>11-13</vt:lpstr>
      <vt:lpstr>'10 PE TLG'!Print_Area</vt:lpstr>
      <vt:lpstr>'11-13'!Print_Area</vt:lpstr>
      <vt:lpstr>'2-4'!Print_Area</vt:lpstr>
      <vt:lpstr>'5-6 (3M)'!Print_Area</vt:lpstr>
      <vt:lpstr>'7-8 (9M)'!Print_Area</vt:lpstr>
      <vt:lpstr>'9 PE Consol'!Print_Area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Suttanan Juprasertpo</dc:creator>
  <cp:lastModifiedBy>Benjamas Poonyavedsoonton (TH)</cp:lastModifiedBy>
  <cp:lastPrinted>2024-11-05T08:40:14Z</cp:lastPrinted>
  <dcterms:created xsi:type="dcterms:W3CDTF">2018-05-04T10:20:14Z</dcterms:created>
  <dcterms:modified xsi:type="dcterms:W3CDTF">2024-11-05T08:44:20Z</dcterms:modified>
</cp:coreProperties>
</file>