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571921 - 2024 Dec-FSA-Prima Marine PCL\Financial Statement\Quarter\03 Quarter 3\10. 12 Nov 24\"/>
    </mc:Choice>
  </mc:AlternateContent>
  <xr:revisionPtr revIDLastSave="0" documentId="13_ncr:1_{D1F86812-7276-471C-A856-73A5E07B16EC}" xr6:coauthVersionLast="47" xr6:coauthVersionMax="47" xr10:uidLastSave="{00000000-0000-0000-0000-000000000000}"/>
  <bookViews>
    <workbookView xWindow="-110" yWindow="-110" windowWidth="19420" windowHeight="11500" tabRatio="936" activeTab="7" xr2:uid="{00000000-000D-0000-FFFF-FFFF00000000}"/>
  </bookViews>
  <sheets>
    <sheet name="BS 3-5" sheetId="1" r:id="rId1"/>
    <sheet name="PL_3M 6-7" sheetId="2" r:id="rId2"/>
    <sheet name="PL_9M 8-9" sheetId="3" r:id="rId3"/>
    <sheet name="SH Conso 10" sheetId="10" r:id="rId4"/>
    <sheet name="SH Conso 11" sheetId="13" r:id="rId5"/>
    <sheet name="SH Sep 12 " sheetId="9" r:id="rId6"/>
    <sheet name="SH Sep 13" sheetId="14" r:id="rId7"/>
    <sheet name="CF 14-15" sheetId="8" r:id="rId8"/>
  </sheet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e">#REF!</definedName>
    <definedName name="\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h1">#REF!</definedName>
    <definedName name="___________________________k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a1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22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51">#REF!</definedName>
    <definedName name="_______________________tt6">#REF!</definedName>
    <definedName name="_______________________tt7">#REF!</definedName>
    <definedName name="_______________________tt71">#REF!</definedName>
    <definedName name="_______________________tt8">#REF!</definedName>
    <definedName name="_______________________tt9">#REF!</definedName>
    <definedName name="_______________________tt9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OBJ2005">#REF!</definedName>
    <definedName name="______________________PRO1">#REF!</definedName>
    <definedName name="______________________rub1">#REF!,#REF!,#REF!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22">#REF!</definedName>
    <definedName name="______________________tt3">#REF!</definedName>
    <definedName name="______________________tt4">#REF!</definedName>
    <definedName name="______________________tt5">#REF!</definedName>
    <definedName name="______________________tt51">#REF!</definedName>
    <definedName name="______________________tt6">#REF!</definedName>
    <definedName name="______________________tt7">#REF!</definedName>
    <definedName name="______________________tt71">#REF!</definedName>
    <definedName name="______________________tt8">#REF!</definedName>
    <definedName name="______________________tt9">#REF!</definedName>
    <definedName name="______________________tt91">#REF!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22">#REF!</definedName>
    <definedName name="_____________________tt3">#REF!</definedName>
    <definedName name="_____________________tt4">#REF!</definedName>
    <definedName name="_____________________tt5">#REF!</definedName>
    <definedName name="_____________________tt51">#REF!</definedName>
    <definedName name="_____________________tt6">#REF!</definedName>
    <definedName name="_____________________tt7">#REF!</definedName>
    <definedName name="_____________________tt71">#REF!</definedName>
    <definedName name="_____________________tt8">#REF!</definedName>
    <definedName name="_____________________tt9">#REF!</definedName>
    <definedName name="_____________________tt91">#REF!</definedName>
    <definedName name="_____________________WK40">#REF!</definedName>
    <definedName name="____________________a1">#REF!</definedName>
    <definedName name="____________________D111486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22">#REF!</definedName>
    <definedName name="____________________tt3">#REF!</definedName>
    <definedName name="____________________tt4">#REF!</definedName>
    <definedName name="____________________tt5">#REF!</definedName>
    <definedName name="____________________tt51">#REF!</definedName>
    <definedName name="____________________tt6">#REF!</definedName>
    <definedName name="____________________tt7">#REF!</definedName>
    <definedName name="____________________tt71">#REF!</definedName>
    <definedName name="____________________tt8">#REF!</definedName>
    <definedName name="____________________tt9">#REF!</definedName>
    <definedName name="____________________tt9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22">#REF!</definedName>
    <definedName name="___________________tt3">#REF!</definedName>
    <definedName name="___________________tt4">#REF!</definedName>
    <definedName name="___________________tt5">#REF!</definedName>
    <definedName name="___________________tt51">#REF!</definedName>
    <definedName name="___________________tt6">#REF!</definedName>
    <definedName name="___________________tt7">#REF!</definedName>
    <definedName name="___________________tt71">#REF!</definedName>
    <definedName name="___________________tt8">#REF!</definedName>
    <definedName name="___________________tt9">#REF!</definedName>
    <definedName name="___________________tt9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22">#REF!</definedName>
    <definedName name="__________________tt3">#REF!</definedName>
    <definedName name="__________________tt4">#REF!</definedName>
    <definedName name="__________________tt5">#REF!</definedName>
    <definedName name="__________________tt51">#REF!</definedName>
    <definedName name="__________________tt6">#REF!</definedName>
    <definedName name="__________________tt7">#REF!</definedName>
    <definedName name="__________________tt71">#REF!</definedName>
    <definedName name="__________________tt8">#REF!</definedName>
    <definedName name="__________________tt9">#REF!</definedName>
    <definedName name="__________________tt9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22">#REF!</definedName>
    <definedName name="_________________tt3">#REF!</definedName>
    <definedName name="_________________tt4">#REF!</definedName>
    <definedName name="_________________tt5">#REF!</definedName>
    <definedName name="_________________tt51">#REF!</definedName>
    <definedName name="_________________tt6">#REF!</definedName>
    <definedName name="_________________tt7">#REF!</definedName>
    <definedName name="_________________tt71">#REF!</definedName>
    <definedName name="_________________tt8">#REF!</definedName>
    <definedName name="_________________tt9">#REF!</definedName>
    <definedName name="_________________tt9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oy3">#REF!</definedName>
    <definedName name="________________OBJ2005">#REF!</definedName>
    <definedName name="________________pb1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22">#REF!</definedName>
    <definedName name="________________tt3">#REF!</definedName>
    <definedName name="________________tt4">#REF!</definedName>
    <definedName name="________________tt5">#REF!</definedName>
    <definedName name="________________tt51">#REF!</definedName>
    <definedName name="________________tt6">#REF!</definedName>
    <definedName name="________________tt7">#REF!</definedName>
    <definedName name="________________tt71">#REF!</definedName>
    <definedName name="________________tt8">#REF!</definedName>
    <definedName name="________________tt9">#REF!</definedName>
    <definedName name="________________tt9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oy3">#REF!</definedName>
    <definedName name="_______________OBJ2005">#REF!</definedName>
    <definedName name="_______________pb1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22">#REF!</definedName>
    <definedName name="_______________tt3">#REF!</definedName>
    <definedName name="_______________tt4">#REF!</definedName>
    <definedName name="_______________tt5">#REF!</definedName>
    <definedName name="_______________tt51">#REF!</definedName>
    <definedName name="_______________tt6">#REF!</definedName>
    <definedName name="_______________tt7">#REF!</definedName>
    <definedName name="_______________tt71">#REF!</definedName>
    <definedName name="_______________tt8">#REF!</definedName>
    <definedName name="_______________tt9">#REF!</definedName>
    <definedName name="_______________tt9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oy3">#REF!</definedName>
    <definedName name="______________OBJ2005">#REF!</definedName>
    <definedName name="______________pb1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22">#REF!</definedName>
    <definedName name="______________tt3">#REF!</definedName>
    <definedName name="______________tt4">#REF!</definedName>
    <definedName name="______________tt5">#REF!</definedName>
    <definedName name="______________tt51">#REF!</definedName>
    <definedName name="______________tt6">#REF!</definedName>
    <definedName name="______________tt7">#REF!</definedName>
    <definedName name="______________tt71">#REF!</definedName>
    <definedName name="______________tt8">#REF!</definedName>
    <definedName name="______________tt9">#REF!</definedName>
    <definedName name="______________tt9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b1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22">#REF!</definedName>
    <definedName name="_____________tt3">#REF!</definedName>
    <definedName name="_____________tt4">#REF!</definedName>
    <definedName name="_____________tt5">#REF!</definedName>
    <definedName name="_____________tt51">#REF!</definedName>
    <definedName name="_____________tt6">#REF!</definedName>
    <definedName name="_____________tt7">#REF!</definedName>
    <definedName name="_____________tt71">#REF!</definedName>
    <definedName name="_____________tt8">#REF!</definedName>
    <definedName name="_____________tt9">#REF!</definedName>
    <definedName name="_____________tt9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oy3">#REF!</definedName>
    <definedName name="____________OBJ2005">#REF!</definedName>
    <definedName name="____________pb1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22">#REF!</definedName>
    <definedName name="____________tt3">#REF!</definedName>
    <definedName name="____________tt4">#REF!</definedName>
    <definedName name="____________tt5">#REF!</definedName>
    <definedName name="____________tt51">#REF!</definedName>
    <definedName name="____________tt6">#REF!</definedName>
    <definedName name="____________tt7">#REF!</definedName>
    <definedName name="____________tt71">#REF!</definedName>
    <definedName name="____________tt8">#REF!</definedName>
    <definedName name="____________tt9">#REF!</definedName>
    <definedName name="____________tt9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oy3">#REF!</definedName>
    <definedName name="___________OBJ2005">#REF!</definedName>
    <definedName name="___________pb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22">#REF!</definedName>
    <definedName name="___________tt3">#REF!</definedName>
    <definedName name="___________tt4">#REF!</definedName>
    <definedName name="___________tt5">#REF!</definedName>
    <definedName name="___________tt51">#REF!</definedName>
    <definedName name="___________tt6">#REF!</definedName>
    <definedName name="___________tt7">#REF!</definedName>
    <definedName name="___________tt71">#REF!</definedName>
    <definedName name="___________tt8">#REF!</definedName>
    <definedName name="___________tt9">#REF!</definedName>
    <definedName name="___________tt9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oy3">#REF!</definedName>
    <definedName name="__________OBJ2005">#REF!</definedName>
    <definedName name="__________pb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3">#REF!</definedName>
    <definedName name="__________tt4">#REF!</definedName>
    <definedName name="__________tt5">#REF!</definedName>
    <definedName name="__________tt51">#REF!</definedName>
    <definedName name="__________tt6">#REF!</definedName>
    <definedName name="__________tt7">#REF!</definedName>
    <definedName name="__________tt71">#REF!</definedName>
    <definedName name="__________tt8">#REF!</definedName>
    <definedName name="__________tt9">#REF!</definedName>
    <definedName name="__________tt9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oy3">#REF!</definedName>
    <definedName name="_________NSO2" hidden="1">{"'Sheet1'!$L$16"}</definedName>
    <definedName name="_________OBJ2005">#REF!</definedName>
    <definedName name="_________pb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3">#REF!</definedName>
    <definedName name="_________tt4">#REF!</definedName>
    <definedName name="_________tt5">#REF!</definedName>
    <definedName name="_________tt51">#REF!</definedName>
    <definedName name="_________tt6">#REF!</definedName>
    <definedName name="_________tt7">#REF!</definedName>
    <definedName name="_________tt71">#REF!</definedName>
    <definedName name="_________tt8">#REF!</definedName>
    <definedName name="_________tt9">#REF!</definedName>
    <definedName name="_________tt9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ICP2" hidden="1">#REF!</definedName>
    <definedName name="________k1">#REF!</definedName>
    <definedName name="________koy3">#REF!</definedName>
    <definedName name="________OBJ2005">#REF!</definedName>
    <definedName name="________pb1">#REF!</definedName>
    <definedName name="________pp30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3">#REF!</definedName>
    <definedName name="________tt4">#REF!</definedName>
    <definedName name="________tt5">#REF!</definedName>
    <definedName name="________tt51">#REF!</definedName>
    <definedName name="________tt6">#REF!</definedName>
    <definedName name="________tt7">#REF!</definedName>
    <definedName name="________tt71">#REF!</definedName>
    <definedName name="________tt8">#REF!</definedName>
    <definedName name="________tt9">#REF!</definedName>
    <definedName name="________tt9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_X2" hidden="1">{"'Eng (page2)'!$A$1:$D$52"}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oy3">#REF!</definedName>
    <definedName name="_______NSO2" hidden="1">{"'Sheet1'!$L$16"}</definedName>
    <definedName name="_______OBJ2005">#REF!</definedName>
    <definedName name="_______pb1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3">#REF!</definedName>
    <definedName name="_______tt4">#REF!</definedName>
    <definedName name="_______tt5">#REF!</definedName>
    <definedName name="_______tt51">#REF!</definedName>
    <definedName name="_______tt6">#REF!</definedName>
    <definedName name="_______tt7">#REF!</definedName>
    <definedName name="_______tt71">#REF!</definedName>
    <definedName name="_______tt8">#REF!</definedName>
    <definedName name="_______tt9">#REF!</definedName>
    <definedName name="_______tt9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_X2" hidden="1">{"'Eng (page2)'!$A$1:$D$52"}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ICP2" hidden="1">#REF!</definedName>
    <definedName name="______k1">#REF!</definedName>
    <definedName name="______koy3">#REF!</definedName>
    <definedName name="______OBJ2005">#REF!</definedName>
    <definedName name="______pb1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3">#REF!</definedName>
    <definedName name="______tt4">#REF!</definedName>
    <definedName name="______tt5">#REF!</definedName>
    <definedName name="______tt51">#REF!</definedName>
    <definedName name="______tt6">#REF!</definedName>
    <definedName name="______tt7">#REF!</definedName>
    <definedName name="______tt71">#REF!</definedName>
    <definedName name="______tt8">#REF!</definedName>
    <definedName name="______tt9">#REF!</definedName>
    <definedName name="______tt9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_X2" hidden="1">{"'Eng (page2)'!$A$1:$D$52"}</definedName>
    <definedName name="_____a1">#REF!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ICP2" hidden="1">#REF!</definedName>
    <definedName name="_____k1">#REF!</definedName>
    <definedName name="_____NSO2" hidden="1">{"'Sheet1'!$L$16"}</definedName>
    <definedName name="_____OBJ2005">#REF!</definedName>
    <definedName name="_____pb1">#REF!</definedName>
    <definedName name="_____pp30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3">#REF!</definedName>
    <definedName name="_____tt4">#REF!</definedName>
    <definedName name="_____tt5">#REF!</definedName>
    <definedName name="_____tt51">#REF!</definedName>
    <definedName name="_____tt6">#REF!</definedName>
    <definedName name="_____tt7">#REF!</definedName>
    <definedName name="_____tt71">#REF!</definedName>
    <definedName name="_____tt8">#REF!</definedName>
    <definedName name="_____tt9">#REF!</definedName>
    <definedName name="_____tt9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_X2" hidden="1">{"'Eng (page2)'!$A$1:$D$52"}</definedName>
    <definedName name="____a1">#REF!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ICP2" hidden="1">#REF!</definedName>
    <definedName name="____k1">#REF!</definedName>
    <definedName name="____koy3">#REF!</definedName>
    <definedName name="____NSO2" hidden="1">{"'Sheet1'!$L$16"}</definedName>
    <definedName name="____OBJ2005">#REF!</definedName>
    <definedName name="____pb1">#REF!</definedName>
    <definedName name="____pp30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3">#REF!</definedName>
    <definedName name="____tt4">#REF!</definedName>
    <definedName name="____tt5">#REF!</definedName>
    <definedName name="____tt51">#REF!</definedName>
    <definedName name="____tt6">#REF!</definedName>
    <definedName name="____tt7">#REF!</definedName>
    <definedName name="____tt71">#REF!</definedName>
    <definedName name="____tt8">#REF!</definedName>
    <definedName name="____tt9">#REF!</definedName>
    <definedName name="____tt9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2" hidden="1">{"'Eng (page2)'!$A$1:$D$52"}</definedName>
    <definedName name="___a1">#REF!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r43" hidden="1">{"'Eng (page2)'!$A$1:$D$52"}</definedName>
    <definedName name="___f1">#REF!</definedName>
    <definedName name="___g1">#REF!</definedName>
    <definedName name="___h1">#REF!</definedName>
    <definedName name="___ICP2" hidden="1">#REF!</definedName>
    <definedName name="___k1">#REF!</definedName>
    <definedName name="___K306" hidden="1">{"'Eng (page2)'!$A$1:$D$52"}</definedName>
    <definedName name="___KEY1" hidden="1">#REF!</definedName>
    <definedName name="___koy3">#REF!</definedName>
    <definedName name="___NSO2" hidden="1">{"'Sheet1'!$L$16"}</definedName>
    <definedName name="___OBJ2005">#REF!</definedName>
    <definedName name="___pb1">#REF!</definedName>
    <definedName name="___pp30" hidden="1">#REF!</definedName>
    <definedName name="___PRO1">#REF!</definedName>
    <definedName name="___rbl1">#REF!</definedName>
    <definedName name="___RBL2">#REF!</definedName>
    <definedName name="___rub1">#REF!,#REF!,#REF!</definedName>
    <definedName name="___Tic30" hidden="1">{"'Eng (page2)'!$A$1:$D$52"}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r43" hidden="1">{"'Eng (page2)'!$A$1:$D$52"}</definedName>
    <definedName name="__f1">#REF!</definedName>
    <definedName name="__FDS_HYPERLINK_TOGGLE_STATE__" hidden="1">"ON"</definedName>
    <definedName name="__g1">#REF!</definedName>
    <definedName name="__h1">#REF!</definedName>
    <definedName name="__ICP2" hidden="1">#REF!</definedName>
    <definedName name="__IntlFixup" hidden="1">TRUE</definedName>
    <definedName name="__IntlFixupTable" hidden="1">#REF!</definedName>
    <definedName name="__k1">#REF!</definedName>
    <definedName name="__K306" hidden="1">{"'Eng (page2)'!$A$1:$D$52"}</definedName>
    <definedName name="__KEY1" hidden="1">#REF!</definedName>
    <definedName name="__koy3">#REF!</definedName>
    <definedName name="__NSO2" hidden="1">{"'Sheet1'!$L$16"}</definedName>
    <definedName name="__OBJ2005">#REF!</definedName>
    <definedName name="__pb1">#REF!</definedName>
    <definedName name="__pp30" hidden="1">#REF!</definedName>
    <definedName name="__PRO1">#REF!</definedName>
    <definedName name="__rbl1">#REF!</definedName>
    <definedName name="__RBL2">#REF!</definedName>
    <definedName name="__rub1">#REF!,#REF!,#REF!</definedName>
    <definedName name="__Tic30" hidden="1">{"'Eng (page2)'!$A$1:$D$52"}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__123Graph_Eグラフ_20A" hidden="1">#REF!</definedName>
    <definedName name="_1102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31.1.94">#REF!</definedName>
    <definedName name="_31.1.95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0Crite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">#REF!</definedName>
    <definedName name="_a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je1">#REF!</definedName>
    <definedName name="_ASA1" hidden="1">{#N/A,#N/A,FALSE,"CAT3516";#N/A,#N/A,FALSE,"CAT3608";#N/A,#N/A,FALSE,"Wartsila";#N/A,#N/A,FALSE,"Asm";#N/A,#N/A,FALSE,"DG cost"}</definedName>
    <definedName name="_b">#REF!</definedName>
    <definedName name="_cf111" hidden="1">{#N/A,#N/A,FALSE,"Eff-SSC2"}</definedName>
    <definedName name="_COH1">#REF!</definedName>
    <definedName name="_COH2">#REF!</definedName>
    <definedName name="_COH3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er43" hidden="1">{"'Eng (page2)'!$A$1:$D$52"}</definedName>
    <definedName name="_Example" hidden="1">#REF!</definedName>
    <definedName name="_f">#REF!</definedName>
    <definedName name="_f1">#REF!</definedName>
    <definedName name="_FF6">#REF!</definedName>
    <definedName name="_Fil" hidden="1">#REF!</definedName>
    <definedName name="_Fill" hidden="1">#REF!</definedName>
    <definedName name="_xlnm._FilterDatabase" localSheetId="7" hidden="1">'CF 14-15'!$A$1:$IW$97</definedName>
    <definedName name="_xlnm._FilterDatabase" hidden="1">#REF!</definedName>
    <definedName name="_g">#REF!</definedName>
    <definedName name="_g1">#REF!</definedName>
    <definedName name="_GF100">#REF!</definedName>
    <definedName name="_GJ104">#REF!</definedName>
    <definedName name="_h">#REF!</definedName>
    <definedName name="_h1">#REF!</definedName>
    <definedName name="_H3" hidden="1">{"'Sell_Office'!$C$5:$D$6"}</definedName>
    <definedName name="_ICP2" hidden="1">#REF!</definedName>
    <definedName name="_k">#REF!</definedName>
    <definedName name="_k1">#REF!</definedName>
    <definedName name="_K2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oy3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">#REF!</definedName>
    <definedName name="_nnd1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>#REF!</definedName>
    <definedName name="_OBJ2005">#REF!</definedName>
    <definedName name="_OCT334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">#REF!</definedName>
    <definedName name="_Parse_In" hidden="1">#REF!</definedName>
    <definedName name="_Parse_Out" hidden="1">#REF!</definedName>
    <definedName name="_pb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">#REF!</definedName>
    <definedName name="_Table1_Out" hidden="1">#REF!</definedName>
    <definedName name="_TB1206" hidden="1">#REF!</definedName>
    <definedName name="_Tic30" hidden="1">{"'Eng (page2)'!$A$1:$D$52"}</definedName>
    <definedName name="_Toc249339931" localSheetId="1">'PL_3M 6-7'!#REF!</definedName>
    <definedName name="_Toc249339931" localSheetId="2">'PL_9M 8-9'!#REF!</definedName>
    <definedName name="_Toc249339934" localSheetId="1">'PL_3M 6-7'!#REF!</definedName>
    <definedName name="_Toc249339934" localSheetId="2">'PL_9M 8-9'!#REF!</definedName>
    <definedName name="_top05">#REF!</definedName>
    <definedName name="_TOP1">#REF!</definedName>
    <definedName name="_TO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u1">#REF!</definedName>
    <definedName name="_u3">#REF!</definedName>
    <definedName name="_u645" hidden="1">{"'Eng (page2)'!$A$1:$D$52"}</definedName>
    <definedName name="_v">#REF!</definedName>
    <definedName name="_V300" hidden="1">{"'Eng (page2)'!$A$1:$D$52"}</definedName>
    <definedName name="_V320" hidden="1">{"'Eng (page2)'!$A$1:$D$52"}</definedName>
    <definedName name="_VAR1">#REF!</definedName>
    <definedName name="_VAR2">#REF!</definedName>
    <definedName name="_VAR3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K40">#REF!</definedName>
    <definedName name="_X2" hidden="1">{"'Eng (page2)'!$A$1:$D$52"}</definedName>
    <definedName name="_y4" hidden="1">{"'Eng (page2)'!$A$1:$D$52"}</definedName>
    <definedName name="_z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_1">#REF!</definedName>
    <definedName name="A_1b">#REF!</definedName>
    <definedName name="A_DescriptionList">#REF!</definedName>
    <definedName name="A1W">#REF!</definedName>
    <definedName name="A2.adj">#REF!</definedName>
    <definedName name="aa">#REF!</definedName>
    <definedName name="AA_1a">#REF!</definedName>
    <definedName name="aaa" hidden="1">#REF!</definedName>
    <definedName name="aaaa" hidden="1">#REF!</definedName>
    <definedName name="AAAAA" hidden="1">#REF!</definedName>
    <definedName name="aaaaaaa">#REF!</definedName>
    <definedName name="aaaaaaaa" hidden="1">{"'Eng (page2)'!$A$1:$D$52"}</definedName>
    <definedName name="AAAAAAAAA">#REF!</definedName>
    <definedName name="aaaaaaaaaaaaaaaaaaaaaaaaaaaaaaaaaaaaaaaaaaaaaaaaaaaaa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Claim">#REF!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ccounting_records">#REF!</definedName>
    <definedName name="Accruals">#REF!</definedName>
    <definedName name="Acct.code">#REF!</definedName>
    <definedName name="ad">#REF!</definedName>
    <definedName name="adas" hidden="1">{"'Model'!$A$1:$N$53"}</definedName>
    <definedName name="adas1" hidden="1">{"'Model'!$A$1:$N$53"}</definedName>
    <definedName name="ADJ">#REF!</definedName>
    <definedName name="Adjusted_profits">#REF!</definedName>
    <definedName name="ADM">#REF!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ege">#REF!</definedName>
    <definedName name="aergrg">#REF!</definedName>
    <definedName name="af">#REF!</definedName>
    <definedName name="age">#REF!</definedName>
    <definedName name="Ageing">#REF!</definedName>
    <definedName name="AGING">#REF!</definedName>
    <definedName name="agldvollp">#REF!</definedName>
    <definedName name="agldvolrp">#REF!</definedName>
    <definedName name="agrfreight1">#REF!</definedName>
    <definedName name="agrfreight2">#REF!</definedName>
    <definedName name="ai" hidden="1">{"'Eng (page2)'!$A$1:$D$52"}</definedName>
    <definedName name="AJE">#REF!</definedName>
    <definedName name="aje2to5">#REF!</definedName>
    <definedName name="ake" hidden="1">#REF!</definedName>
    <definedName name="all0t1">#REF!</definedName>
    <definedName name="ALLOT1">#REF!</definedName>
    <definedName name="ALLOT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LBS">#REF!</definedName>
    <definedName name="AMALP_L">#REF!</definedName>
    <definedName name="ammmmmmmmm" hidden="1">{"'Eng (page2)'!$A$1:$D$52"}</definedName>
    <definedName name="ana" hidden="1">{"'Model'!$A$1:$N$53"}</definedName>
    <definedName name="analysisde1">#REF!</definedName>
    <definedName name="analysisde2">#REF!</definedName>
    <definedName name="anchor">#REF!</definedName>
    <definedName name="ang">#REF!</definedName>
    <definedName name="ann">#REF!</definedName>
    <definedName name="ANU" hidden="1">{"'Eng (page2)'!$A$1:$D$52"}</definedName>
    <definedName name="aoe" hidden="1">{"'Model'!$A$1:$N$53"}</definedName>
    <definedName name="aoee" hidden="1">{"'Model'!$A$1:$N$53"}</definedName>
    <definedName name="AP_110">#REF!</definedName>
    <definedName name="appendix1">#REF!</definedName>
    <definedName name="appendix2_1">#REF!</definedName>
    <definedName name="appendix2_2">#REF!</definedName>
    <definedName name="are" hidden="1">{"'Eng (page2)'!$A$1:$D$52"}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{"'Eng (page2)'!$A$1:$D$52"}</definedName>
    <definedName name="asdfre" hidden="1">#REF!</definedName>
    <definedName name="asdqa">#REF!</definedName>
    <definedName name="asds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simple_curve">#REF!</definedName>
    <definedName name="audusdp">#REF!</definedName>
    <definedName name="audvollp">#REF!</definedName>
    <definedName name="audvolrp">#REF!</definedName>
    <definedName name="aun" hidden="1">{"'Eng (page2)'!$A$1:$D$52"}</definedName>
    <definedName name="AuraStyleDefaultsReset" hidden="1">#N/A</definedName>
    <definedName name="Austco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_10">#REF!</definedName>
    <definedName name="B_11">#REF!</definedName>
    <definedName name="B_20ba">#REF!</definedName>
    <definedName name="B_20bl">#REF!</definedName>
    <definedName name="B_2a">#REF!</definedName>
    <definedName name="B_2b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a" hidden="1">{"'Model'!$A$1:$N$53"}</definedName>
    <definedName name="Back">#REF!</definedName>
    <definedName name="BAClaim">#REF!</definedName>
    <definedName name="balance_sheet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>#REF!</definedName>
    <definedName name="BB_1a">#REF!</definedName>
    <definedName name="BB_2a">#REF!</definedName>
    <definedName name="bbb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">#REF!</definedName>
    <definedName name="BCClaim">#REF!</definedName>
    <definedName name="BCExport">#REF!</definedName>
    <definedName name="beau" hidden="1">{"'Model'!$A$1:$N$53"}</definedName>
    <definedName name="beau_a" hidden="1">{"'Model'!$A$1:$N$53"}</definedName>
    <definedName name="Before_Turnaround">#REF!</definedName>
    <definedName name="Beginz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I">#REF!</definedName>
    <definedName name="BONUS1">#REF!</definedName>
    <definedName name="book1" hidden="1">{"'Eng (page2)'!$A$1:$D$52"}</definedName>
    <definedName name="book2" hidden="1">{"'Eng (page2)'!$A$1:$D$52"}</definedName>
    <definedName name="BPR_01">#REF!</definedName>
    <definedName name="BPR_BS">#REF!</definedName>
    <definedName name="BPR_pl">#REF!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Notes">#REF!</definedName>
    <definedName name="bud" hidden="1">#REF!</definedName>
    <definedName name="BuiltIn_Print_Area___1">#REF!</definedName>
    <definedName name="BuiltIn_Print_Titles">#REF!</definedName>
    <definedName name="BuiltIn_Print_Titles___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a">#REF!</definedName>
    <definedName name="CAE" hidden="1">{"'Eng (page2)'!$A$1:$D$52"}</definedName>
    <definedName name="case">#REF!</definedName>
    <definedName name="cash">#REF!</definedName>
    <definedName name="Cashflow">{"'Sheet1'!$L$16"}</definedName>
    <definedName name="cashflows">#REF!</definedName>
    <definedName name="cat" hidden="1">{"'Eng (page2)'!$A$1:$D$52"}</definedName>
    <definedName name="CATotals">#REF!</definedName>
    <definedName name="cc">#REF!</definedName>
    <definedName name="CC_1a">#REF!</definedName>
    <definedName name="CC_3">#REF!</definedName>
    <definedName name="ccc" hidden="1">{"'Eng (page2)'!$A$1:$D$52"}</definedName>
    <definedName name="cccc" hidden="1">#REF!</definedName>
    <definedName name="ccf" hidden="1">{"'Eng (page2)'!$A$1:$D$52"}</definedName>
    <definedName name="CCFF">#REF!</definedName>
    <definedName name="CcySens">#REF!</definedName>
    <definedName name="CcyStartU">#REF!</definedName>
    <definedName name="cei">#REF!</definedName>
    <definedName name="CET" hidden="1">{"'Eng (page2)'!$A$1:$D$52"}</definedName>
    <definedName name="cf" hidden="1">{"'Eng (page2)'!$A$1:$D$52"}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harge">#REF!</definedName>
    <definedName name="Chargeabl">#REF!</definedName>
    <definedName name="Chargeable">#REF!</definedName>
    <definedName name="CHART">#REF!</definedName>
    <definedName name="CHASHFLOW">{"'Sheet1'!$L$16"}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s.Comm">#REF!</definedName>
    <definedName name="Class">#REF!</definedName>
    <definedName name="Co">#REF!</definedName>
    <definedName name="Co_name">#REF!</definedName>
    <definedName name="CODE">#REF!</definedName>
    <definedName name="CODEDE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dStartU">#REF!</definedName>
    <definedName name="comm.">#REF!</definedName>
    <definedName name="COMMITMENTS">#N/A</definedName>
    <definedName name="compare">#REF!</definedName>
    <definedName name="COMPUTER">#REF!</definedName>
    <definedName name="con">#REF!</definedName>
    <definedName name="Confirm" hidden="1">{"'Model'!$A$1:$N$53"}</definedName>
    <definedName name="CONSOL_JNL">#N/A</definedName>
    <definedName name="Construction_contracts">#REF!</definedName>
    <definedName name="CONTINGENCY">#N/A</definedName>
    <definedName name="Contract_Range_1">#REF!</definedName>
    <definedName name="contract_Range_11">#REF!</definedName>
    <definedName name="CONTROL">#N/A</definedName>
    <definedName name="COST">#REF!</definedName>
    <definedName name="costa">#REF!</definedName>
    <definedName name="Coy_cel">#REF!</definedName>
    <definedName name="Coy_cell">#REF!</definedName>
    <definedName name="Coy_name">#REF!</definedName>
    <definedName name="CPPC2001" hidden="1">{"'Model'!$A$1:$N$53"}</definedName>
    <definedName name="_xlnm.Criteria">#REF!</definedName>
    <definedName name="csa" hidden="1">{"'Model'!$A$1:$N$53"}</definedName>
    <definedName name="csdcd" hidden="1">{"'Model'!$A$1:$N$53"}</definedName>
    <definedName name="CTTotals">#REF!</definedName>
    <definedName name="Cumulative_Difference">#REF!</definedName>
    <definedName name="cur">#REF!</definedName>
    <definedName name="Currency_T_ConsAvgRateNonMonetary">#REF!</definedName>
    <definedName name="Currency_T_ConsClosingRate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Amount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t">#REF!</definedName>
    <definedName name="current1">#REF!</definedName>
    <definedName name="CurrentYA">#REF!</definedName>
    <definedName name="currrent">#REF!</definedName>
    <definedName name="CurrYA">#REF!</definedName>
    <definedName name="CustGroup_T_ClearingPeriod">#REF!</definedName>
    <definedName name="CustGroup_T_CustGroup">#REF!</definedName>
    <definedName name="CustGroup_T_DEL_NPIBankingPaymIdType">#REF!</definedName>
    <definedName name="CustGroup_T_Name">#REF!</definedName>
    <definedName name="CustGroup_T_PaymIdType">#REF!</definedName>
    <definedName name="CustGroup_T_PaymTermId">#REF!</definedName>
    <definedName name="CustGroup_T_TaxGroupId">#REF!</definedName>
    <definedName name="CustLedgerAccounts_T_AccountCode">#REF!</definedName>
    <definedName name="CustLedgerAccounts_T_ClearingAccount">#REF!</definedName>
    <definedName name="CustLedgerAccounts_T_CollectionLetterCourse">#REF!</definedName>
    <definedName name="CustLedgerAccounts_T_InterestCode">#REF!</definedName>
    <definedName name="CustLedgerAccounts_T_LiabilitiesForDiscountAccount">#REF!</definedName>
    <definedName name="CustLedgerAccounts_T_Num">#REF!</definedName>
    <definedName name="CustLedgerAccounts_T_PostingProfile">#REF!</definedName>
    <definedName name="CustLedgerAccounts_T_SumAccount">#REF!</definedName>
    <definedName name="CustLedgerAccounts_T_VATprepaymentsAccount">#REF!</definedName>
    <definedName name="cut" hidden="1">{"'Eng (page2)'!$A$1:$D$52"}</definedName>
    <definedName name="cvcxvsvad" hidden="1">{"'Model'!$A$1:$N$53"}</definedName>
    <definedName name="D">#REF!</definedName>
    <definedName name="daa" hidden="1">{"'Model'!$A$1:$N$53"}</definedName>
    <definedName name="dakewhrleh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>#REF!</definedName>
    <definedName name="Db">#REF!</definedName>
    <definedName name="dcds" hidden="1">{"'Model'!$A$1:$N$53"}</definedName>
    <definedName name="dd">#REF!</definedName>
    <definedName name="ddaaaww">#REF!</definedName>
    <definedName name="DDAWEW">#REF!</definedName>
    <definedName name="ddd">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S">#REF!</definedName>
    <definedName name="DE">#REF!</definedName>
    <definedName name="dea" hidden="1">#REF!</definedName>
    <definedName name="DEB">#REF!</definedName>
    <definedName name="DEDetail">#REF!</definedName>
    <definedName name="dedf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Jun_2002">#REF!</definedName>
    <definedName name="deferincome" hidden="1">{"'Sell_Office'!$C$5:$D$6"}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Months">#REF!</definedName>
    <definedName name="Depre">#REF!</definedName>
    <definedName name="dew">#REF!</definedName>
    <definedName name="df">#REF!</definedName>
    <definedName name="dfd">#REF!</definedName>
    <definedName name="DFe">#REF!</definedName>
    <definedName name="dfep" hidden="1">{"'Eng (page2)'!$A$1:$D$52"}</definedName>
    <definedName name="dfew" hidden="1">{"'Eng (page2)'!$A$1:$D$52"}</definedName>
    <definedName name="DFS">#REF!</definedName>
    <definedName name="DFW" hidden="1">{"'Eng (page2)'!$A$1:$D$52"}</definedName>
    <definedName name="DFWE" hidden="1">{"'Eng (page2)'!$A$1:$D$52"}</definedName>
    <definedName name="dfwr">#REF!</definedName>
    <definedName name="dgt" hidden="1">#REF!</definedName>
    <definedName name="Dimensions_T_BoldTypeface">#REF!</definedName>
    <definedName name="Dimensions_T_Closed">#REF!</definedName>
    <definedName name="Dimensions_T_Column">#REF!</definedName>
    <definedName name="Dimensions_T_CompanyGroup">#REF!</definedName>
    <definedName name="Dimensions_T_COSBlockAllocation">#REF!</definedName>
    <definedName name="Dimensions_T_COSBlockDistribution">#REF!</definedName>
    <definedName name="Dimensions_T_COSBlockPostCost">#REF!</definedName>
    <definedName name="Dimensions_T_COSBlockPostWork">#REF!</definedName>
    <definedName name="Dimensions_T_COSValidFrom">#REF!</definedName>
    <definedName name="Dimensions_T_COSValidUntil">#REF!</definedName>
    <definedName name="Dimensions_T_Description">#REF!</definedName>
    <definedName name="Dimensions_T_DimensionCode">#REF!</definedName>
    <definedName name="Dimensions_T_InCharge">#REF!</definedName>
    <definedName name="Dimensions_T_Italic">#REF!</definedName>
    <definedName name="Dimensions_T_LineExceed">#REF!</definedName>
    <definedName name="Dimensions_T_LineSub">#REF!</definedName>
    <definedName name="Dimensions_T_Num">#REF!</definedName>
    <definedName name="Dimensions_T_ReverseSign">#REF!</definedName>
    <definedName name="Dimensions_T_UnderlineNumerals">#REF!</definedName>
    <definedName name="Dimensions_T_UnderLineTxt">#REF!</definedName>
    <definedName name="Discount" hidden="1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ision_code">#REF!</definedName>
    <definedName name="dkfi">#REF!</definedName>
    <definedName name="dofk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">#REF!,#REF!</definedName>
    <definedName name="DOUBTG">#REF!,#REF!,#REF!,#REF!,#REF!,#REF!</definedName>
    <definedName name="DOUBTP">#REF!,#REF!,#REF!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F">#REF!</definedName>
    <definedName name="dsfka">#REF!</definedName>
    <definedName name="dtyjr">#REF!</definedName>
    <definedName name="dw">#REF!</definedName>
    <definedName name="DWA" hidden="1">{"'Eng (page2)'!$A$1:$D$52"}</definedName>
    <definedName name="dwd">#REF!</definedName>
    <definedName name="dwdy">#REF!</definedName>
    <definedName name="dwe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>#REF!</definedName>
    <definedName name="eeafecs" hidden="1">{"'Eng (page2)'!$A$1:$D$52"}</definedName>
    <definedName name="eee">#REF!</definedName>
    <definedName name="eeee" hidden="1">{"'Eng (page2)'!$A$1:$D$52"}</definedName>
    <definedName name="Enum1058">#REF!</definedName>
    <definedName name="Enum1061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75">#REF!</definedName>
    <definedName name="Enum1391">#REF!</definedName>
    <definedName name="Enum1618">#REF!</definedName>
    <definedName name="Enum175">#REF!</definedName>
    <definedName name="Enum183">#REF!</definedName>
    <definedName name="Enum199">#REF!</definedName>
    <definedName name="Enum1995">#REF!</definedName>
    <definedName name="Enum2060">#REF!</definedName>
    <definedName name="Enum231">#REF!</definedName>
    <definedName name="Enum268">#REF!</definedName>
    <definedName name="Enum281">#REF!</definedName>
    <definedName name="Enum301">#REF!</definedName>
    <definedName name="Enum312">#REF!</definedName>
    <definedName name="Enum320">#REF!</definedName>
    <definedName name="Enum326">#REF!</definedName>
    <definedName name="Enum392">#REF!</definedName>
    <definedName name="Enum465">#REF!</definedName>
    <definedName name="Enum49">#REF!</definedName>
    <definedName name="Enum549">#REF!</definedName>
    <definedName name="Enum550">#REF!</definedName>
    <definedName name="Enum58">#REF!</definedName>
    <definedName name="Enum61469">#REF!</definedName>
    <definedName name="Enum625">#REF!</definedName>
    <definedName name="Enum65">#REF!</definedName>
    <definedName name="Enum742">#REF!</definedName>
    <definedName name="Enum743">#REF!</definedName>
    <definedName name="Enum7432">#REF!</definedName>
    <definedName name="Enum748">#REF!</definedName>
    <definedName name="Enum749">#REF!</definedName>
    <definedName name="Enum82">#REF!</definedName>
    <definedName name="Enum924">#REF!</definedName>
    <definedName name="Enum927">#REF!</definedName>
    <definedName name="eqq" hidden="1">{"cashflow",#N/A,FALSE,"cash flow"}</definedName>
    <definedName name="er">#REF!</definedName>
    <definedName name="ERE" hidden="1">{"'Eng (page2)'!$A$1:$D$52"}</definedName>
    <definedName name="erer" hidden="1">{"'Eng (page2)'!$A$1:$D$52"}</definedName>
    <definedName name="ergaqq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s_CY">#REF!</definedName>
    <definedName name="Errors_PY">#REF!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c" hidden="1">{"'Eng (page2)'!$A$1:$D$52"}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hRates_T_CurrencyCode">#REF!</definedName>
    <definedName name="ExchRates_T_ExchRate">#REF!</definedName>
    <definedName name="ExchRates_T_FromDate">#REF!</definedName>
    <definedName name="ExchRates_T_GovernmentExchRate">#REF!</definedName>
    <definedName name="ExchRates_T_GovtBankRate">#REF!</definedName>
    <definedName name="ExchRates_T_ToDate">#REF!</definedName>
    <definedName name="ExchRates_T_Triangulation">#REF!</definedName>
    <definedName name="EXPORT">#REF!</definedName>
    <definedName name="_xlnm.Extract">#REF!</definedName>
    <definedName name="exx">#REF!</definedName>
    <definedName name="EY">#REF!</definedName>
    <definedName name="f">#REF!</definedName>
    <definedName name="F_12">#REF!</definedName>
    <definedName name="F_21">#REF!</definedName>
    <definedName name="F_21a">#REF!</definedName>
    <definedName name="F_4a">#REF!</definedName>
    <definedName name="F_4sup">#REF!</definedName>
    <definedName name="F_7a">#REF!</definedName>
    <definedName name="F_8FSA">#REF!</definedName>
    <definedName name="F_9a">#REF!</definedName>
    <definedName name="F_9b">#REF!</definedName>
    <definedName name="F_9c">#REF!</definedName>
    <definedName name="F1nin" hidden="1">{"'Model'!$A$1:$N$53"}</definedName>
    <definedName name="FA">#REF!</definedName>
    <definedName name="FA..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kf">#REF!</definedName>
    <definedName name="fetg">#REF!</definedName>
    <definedName name="ff">#N/A</definedName>
    <definedName name="FF_1a">#REF!</definedName>
    <definedName name="FF_2">#REF!</definedName>
    <definedName name="FF_2a">#REF!</definedName>
    <definedName name="FF_3">#REF!</definedName>
    <definedName name="ffca">#REF!</definedName>
    <definedName name="ffd">#REF!</definedName>
    <definedName name="fff">#REF!</definedName>
    <definedName name="fffeee">#REF!</definedName>
    <definedName name="ffff">#REF!</definedName>
    <definedName name="fffff" hidden="1">#REF!</definedName>
    <definedName name="ffgf">#REF!</definedName>
    <definedName name="fg">#REF!</definedName>
    <definedName name="fgdp" hidden="1">{"'Eng (page2)'!$A$1:$D$52"}</definedName>
    <definedName name="fgdsfdsf" hidden="1">#REF!</definedName>
    <definedName name="FGE\" hidden="1">{"'Eng (page2)'!$A$1:$D$52"}</definedName>
    <definedName name="fgf">#REF!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m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ojwp" hidden="1">{"'Eng (page2)'!$A$1:$D$52"}</definedName>
    <definedName name="Follow">#REF!</definedName>
    <definedName name="foreign_exchange_chart">#REF!</definedName>
    <definedName name="Forward_Sheet1_List">#REF!</definedName>
    <definedName name="front">#REF!</definedName>
    <definedName name="FSA">#REF!</definedName>
    <definedName name="ft" hidden="1">{"'Model'!$A$1:$N$53"}</definedName>
    <definedName name="FUND1">#REF!</definedName>
    <definedName name="FUND2">#REF!</definedName>
    <definedName name="fund2a">#REF!</definedName>
    <definedName name="FWP" hidden="1">{"'Eng (page2)'!$A$1:$D$52"}</definedName>
    <definedName name="fyk">#REF!</definedName>
    <definedName name="G">#REF!</definedName>
    <definedName name="Gain_Loss">#REF!</definedName>
    <definedName name="Gain_loss_on_disposal">#REF!</definedName>
    <definedName name="gbfp">#REF!</definedName>
    <definedName name="GD3.1">#REF!</definedName>
    <definedName name="GD7.3">#REF!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j">#REF!</definedName>
    <definedName name="gkw" hidden="1">{"'Eng (page2)'!$A$1:$D$52"}</definedName>
    <definedName name="GL_CB">#REF!</definedName>
    <definedName name="GL_M">#REF!</definedName>
    <definedName name="GN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P">#REF!</definedName>
    <definedName name="grr">#REF!</definedName>
    <definedName name="Grrrrr">#REF!</definedName>
    <definedName name="GV" hidden="1">{"'Eng (page2)'!$A$1:$D$52"}</definedName>
    <definedName name="GW1.11">#REF!</definedName>
    <definedName name="GWRT" hidden="1">{"'Eng (page2)'!$A$1:$D$52"}</definedName>
    <definedName name="h">#REF!</definedName>
    <definedName name="HAE_YOUNG_TRADING_CO._LTD.">#REF!</definedName>
    <definedName name="haksh">#REF!</definedName>
    <definedName name="hay">{"'Sheet1'!$L$16"}</definedName>
    <definedName name="hbzhjx" hidden="1">{"'Model'!$A$1:$N$53"}</definedName>
    <definedName name="hdh">#REF!</definedName>
    <definedName name="HE">#REF!</definedName>
    <definedName name="heading">#REF!</definedName>
    <definedName name="HELP">#REF!</definedName>
    <definedName name="heraeusfreight">#REF!</definedName>
    <definedName name="herfreight">#REF!</definedName>
    <definedName name="hey">{"'Sheet1'!$L$16"}</definedName>
    <definedName name="hgfgy" hidden="1">{"Book Income",#N/A,FALSE,"B&amp;T";"Taxable Income",#N/A,FALSE,"B&amp;T"}</definedName>
    <definedName name="hh">#REF!</definedName>
    <definedName name="HHH">#REF!</definedName>
    <definedName name="hhhhhhhhhhhhhhhhhhhhhhhhhhhhhhhhhhhhhhhhhhhhhhhhhhhhhhhhhhhhhhhhhhhhhhhhhhhhhhhhhhhhhhhhhhhhhhhhhhhhhh">#REF!</definedName>
    <definedName name="HHK" hidden="1">{"'Eng (page2)'!$A$1:$D$52"}</definedName>
    <definedName name="HiddenRows" hidden="1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>#REF!</definedName>
    <definedName name="HJHKKK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P">#REF!</definedName>
    <definedName name="HRTW" hidden="1">{"'Eng (page2)'!$A$1:$D$52"}</definedName>
    <definedName name="hshe" hidden="1">{"'Eng (page2)'!$A$1:$D$52"}</definedName>
    <definedName name="HTH" hidden="1">#REF!</definedName>
    <definedName name="HTML_CodePage">874</definedName>
    <definedName name="HTML_Control">{"'Sheet1'!$A$1:$Y$6"}</definedName>
    <definedName name="HTML_Control2" hidden="1">{"'Eng (page2)'!$A$1:$D$52"}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"C:\BOTHomepage\DataBank\FinMarkets\Bond\yield03.html"</definedName>
    <definedName name="HTML_PathTemplate">"\\Der2\vol1\DATABANK\DOWNLOAD\HEAD6-1.HTM"</definedName>
    <definedName name="HTML_Title">"Interpolation of T-Bill Yield and Government Bond Yield Curve"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i">#REF!</definedName>
    <definedName name="HupLeeHing">#REF!</definedName>
    <definedName name="huy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u">#REF!</definedName>
    <definedName name="i">#REF!</definedName>
    <definedName name="IA">#REF!</definedName>
    <definedName name="IAClaim">#REF!</definedName>
    <definedName name="IDChoic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jn">#REF!</definedName>
    <definedName name="iju">#REF!</definedName>
    <definedName name="ik">#REF!</definedName>
    <definedName name="ilio">#REF!</definedName>
    <definedName name="iliu">#REF!</definedName>
    <definedName name="inj">#REF!</definedName>
    <definedName name="INPUTGRID">#REF!</definedName>
    <definedName name="InsertCASum">#REF!</definedName>
    <definedName name="insurance">#REF!</definedName>
    <definedName name="Int">#REF!</definedName>
    <definedName name="Intangibles">#REF!</definedName>
    <definedName name="Intellectronics">#REF!</definedName>
    <definedName name="INTER_CO">#N/A</definedName>
    <definedName name="INTERCONTINENTAL_COMMODITIES">#REF!</definedName>
    <definedName name="INTEREST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Posting_T_CostCode">#REF!</definedName>
    <definedName name="InventPosting_T_CostRelation">#REF!</definedName>
    <definedName name="InventPosting_T_CustVendCode">#REF!</definedName>
    <definedName name="InventPosting_T_CustVendRelation">#REF!</definedName>
    <definedName name="InventPosting_T_DEL_LineNum">#REF!</definedName>
    <definedName name="InventPosting_T_InventAccountType">#REF!</definedName>
    <definedName name="InventPosting_T_ItemCode">#REF!</definedName>
    <definedName name="InventPosting_T_ItemRelation">#REF!</definedName>
    <definedName name="InventPosting_T_LedgerAccountId">#REF!</definedName>
    <definedName name="InventPosting_T_TaxGroupId">#REF!</definedName>
    <definedName name="Invest_properties">#REF!</definedName>
    <definedName name="Invest_subsidiari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tartYear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61a1">#REF!</definedName>
    <definedName name="J">#REF!</definedName>
    <definedName name="jame">#REF!</definedName>
    <definedName name="james">#REF!</definedName>
    <definedName name="JD" hidden="1">{"'Eng (page2)'!$A$1:$D$52"}</definedName>
    <definedName name="jdfpe" hidden="1">{"'Eng (page2)'!$A$1:$D$52"}</definedName>
    <definedName name="Jebsen.Jessen">#REF!</definedName>
    <definedName name="jerr" hidden="1">{"'Eng (page2)'!$A$1:$D$52"}</definedName>
    <definedName name="JEW">#REF!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">#REF!</definedName>
    <definedName name="jgj">#REF!</definedName>
    <definedName name="ji">#REF!</definedName>
    <definedName name="jiji">#REF!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>#REF!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dgments_CY">#REF!</definedName>
    <definedName name="Judgments_PY">#REF!</definedName>
    <definedName name="Jul_00">#REF!</definedName>
    <definedName name="july">#REF!</definedName>
    <definedName name="JUN">#REF!</definedName>
    <definedName name="jus" hidden="1">{"'Model'!$A$1:$N$53"}</definedName>
    <definedName name="k">#REF!</definedName>
    <definedName name="K.D.Howa">#REF!</definedName>
    <definedName name="K400_1" hidden="1">#REF!</definedName>
    <definedName name="K400CF" hidden="1">#REF!</definedName>
    <definedName name="kamonwan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HJGDFGFHGHJ" hidden="1">{"cashflow",#N/A,FALSE,"cash flow"}</definedName>
    <definedName name="khkh">#REF!</definedName>
    <definedName name="khkhk">#REF!</definedName>
    <definedName name="kie" hidden="1">{"'Eng (page2)'!$A$1:$D$52"}</definedName>
    <definedName name="kifk">#REF!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kwa" hidden="1">{"'Model'!$A$1:$N$53"}</definedName>
    <definedName name="l">#REF!</definedName>
    <definedName name="L_1a">#REF!</definedName>
    <definedName name="LALI">#REF!</definedName>
    <definedName name="lan" hidden="1">{#N/A,#N/A,TRUE,"BT M200 da 10x20"}</definedName>
    <definedName name="LASTCOLUMNCELL">#REF!</definedName>
    <definedName name="LEASE">#REF!</definedName>
    <definedName name="LedgerAllocation_T_DimensionAllocation">#REF!</definedName>
    <definedName name="LedgerAllocation_T_Freq">#REF!</definedName>
    <definedName name="LedgerAllocation_T_FreqCode">#REF!</definedName>
    <definedName name="LedgerAllocation_T_FromAccount">#REF!</definedName>
    <definedName name="LedgerAllocation_T_FromDimension">#REF!</definedName>
    <definedName name="LedgerAllocation_T_KeepTransactionDimension">#REF!</definedName>
    <definedName name="LedgerAllocation_T_StartDate">#REF!</definedName>
    <definedName name="LedgerAllocation_T_Stop">#REF!</definedName>
    <definedName name="LedgerAllocation_T_ToAccount">#REF!</definedName>
    <definedName name="LedgerAllocation_T_ToDimension">#REF!</definedName>
    <definedName name="LedgerAllocation_T_TransBudget">#REF!</definedName>
    <definedName name="LedgerAllocation_T_Value">#REF!</definedName>
    <definedName name="LedgerTable_T_AccountCategoryRef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ompanyGroupAccount">#REF!</definedName>
    <definedName name="LedgerTable_T_ConversionPrinciple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IncludeInFiscalJournal_IT">#REF!</definedName>
    <definedName name="LedgerTable_T_DEL_LedgerSettlement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aymReference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SRUCode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totalByPeriod_FR">#REF!</definedName>
    <definedName name="LedgerTable_T_UnderlineNumerals">#REF!</definedName>
    <definedName name="LedgerTable_T_UnderLineTxt">#REF!</definedName>
    <definedName name="LedgerTable_T_User">#REF!</definedName>
    <definedName name="ledr" hidden="1">{"'Eng (page2)'!$A$1:$D$52"}</definedName>
    <definedName name="lf" hidden="1">#REF!</definedName>
    <definedName name="lhin" hidden="1">{"'Eng (page2)'!$A$1:$D$52"}</definedName>
    <definedName name="lINE">#REF!</definedName>
    <definedName name="Line1">#REF!</definedName>
    <definedName name="ljljl">#N/A</definedName>
    <definedName name="ll" hidden="1">{#N/A,#N/A,FALSE,"Eff-SSC2"}</definedName>
    <definedName name="LLK" hidden="1">{"'Eng (page2)'!$A$1:$D$52"}</definedName>
    <definedName name="lll">#REF!</definedName>
    <definedName name="llll">#REF!</definedName>
    <definedName name="llllllllllllll" hidden="1">#REF!</definedName>
    <definedName name="LLP" hidden="1">{"'Eng (page2)'!$A$1:$D$52"}</definedName>
    <definedName name="LOC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i" hidden="1">{"'Eng (page2)'!$A$1:$D$52"}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{"'Eng (page2)'!$A$1:$D$52"}</definedName>
    <definedName name="LORRY">#REF!</definedName>
    <definedName name="LOW" hidden="1">{"'Eng (page2)'!$A$1:$D$52"}</definedName>
    <definedName name="lpo">#REF!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in_schedule">#REF!</definedName>
    <definedName name="maneerat">#REF!</definedName>
    <definedName name="maneeratr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duration">#REF!</definedName>
    <definedName name="memo1">#REF!</definedName>
    <definedName name="memo2">#REF!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">#REF!</definedName>
    <definedName name="MKO" hidden="1">{"'Eng (page2)'!$A$1:$D$52"}</definedName>
    <definedName name="mm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E">#REF!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code">#REF!</definedName>
    <definedName name="MPC">#REF!</definedName>
    <definedName name="MPL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Ref">#REF!</definedName>
    <definedName name="nan" hidden="1">{"'Model'!$A$1:$N$53"}</definedName>
    <definedName name="NATURE" hidden="1">{"'Eng (page2)'!$A$1:$D$52"}</definedName>
    <definedName name="NBV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Income">#REF!</definedName>
    <definedName name="NEW">#REF!</definedName>
    <definedName name="Nexustel">#REF!</definedName>
    <definedName name="ngjgj">#REF!</definedName>
    <definedName name="nhk">#REF!</definedName>
    <definedName name="nin" hidden="1">{"'Model'!$A$1:$N$53"}</definedName>
    <definedName name="ning">#REF!</definedName>
    <definedName name="nita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jk">#REF!</definedName>
    <definedName name="nk">#REF!</definedName>
    <definedName name="nm" hidden="1">{"'Eng (page2)'!$A$1:$D$52"}</definedName>
    <definedName name="nn" hidden="1">{#N/A,#N/A,FALSE,"Eff-SSC2"}</definedName>
    <definedName name="NNN">#REF!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S">#N/A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V2003_A">#REF!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ch">#REF!</definedName>
    <definedName name="NUM_DOCS">#REF!</definedName>
    <definedName name="Number">#REF!</definedName>
    <definedName name="nut" hidden="1">{"Book Income",#N/A,FALSE,"B&amp;T";"Taxable Income",#N/A,FALSE,"B&amp;T"}</definedName>
    <definedName name="o">#REF!</definedName>
    <definedName name="OBJ">#REF!</definedName>
    <definedName name="OBJ_TS2005">#REF!</definedName>
    <definedName name="OCT">#REF!</definedName>
    <definedName name="oeoeoeoeo" hidden="1">{"'Model'!$A$1:$N$53"}</definedName>
    <definedName name="oer" hidden="1">{"'Eng (page2)'!$A$1:$D$52"}</definedName>
    <definedName name="Oh">#REF!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thai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hers">#REF!</definedName>
    <definedName name="ounces">#REF!</definedName>
    <definedName name="output_section">#REF!</definedName>
    <definedName name="p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L_DISCLOSURE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iculars">#REF!</definedName>
    <definedName name="PARTNERS_INITIALS">#REF!</definedName>
    <definedName name="Payables">#REF!</definedName>
    <definedName name="PaymDay_T_Description">#REF!</definedName>
    <definedName name="PaymDay_T_PaymDayId">#REF!</definedName>
    <definedName name="PaymTerm_T_Cash">#REF!</definedName>
    <definedName name="PaymTerm_T_CashAccount">#REF!</definedName>
    <definedName name="PaymTerm_T_CreditCardCreditCheck">#REF!</definedName>
    <definedName name="PaymTerm_T_CreditCardPaymentType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mTerm_T_PostOffsettingAR">#REF!</definedName>
    <definedName name="PaymTerm_T_ShipCarrierAncillaryCharge">#REF!</definedName>
    <definedName name="PaymTerm_T_ShipCarrierCertifiedCheck">#REF!</definedName>
    <definedName name="pcs" hidden="1">{#N/A,#N/A,FALSE,"Eff-SSC2"}</definedName>
    <definedName name="Pelco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>#REF!</definedName>
    <definedName name="pl_exrate">#REF!</definedName>
    <definedName name="PLANT">#REF!</definedName>
    <definedName name="Plas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l10_a">#REF!</definedName>
    <definedName name="Pnl30_a">#REF!</definedName>
    <definedName name="Pnl30note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st" hidden="1">#REF!</definedName>
    <definedName name="pp">#REF!</definedName>
    <definedName name="PPE">#REF!</definedName>
    <definedName name="ppp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Previous">#REF!</definedName>
    <definedName name="price">#REF!</definedName>
    <definedName name="principal">#REF!</definedName>
    <definedName name="_xlnm.Print_Area" localSheetId="0">'BS 3-5'!$A$1:$L$91</definedName>
    <definedName name="_xlnm.Print_Area" localSheetId="7">'CF 14-15'!$A$1:$N$98</definedName>
    <definedName name="_xlnm.Print_Area" localSheetId="1">'PL_3M 6-7'!$A$1:$L$66</definedName>
    <definedName name="_xlnm.Print_Area" localSheetId="2">'PL_9M 8-9'!$A$1:$L$66</definedName>
    <definedName name="_xlnm.Print_Area" localSheetId="3">'SH Conso 10'!$A$1:$AC$26</definedName>
    <definedName name="_xlnm.Print_Area" localSheetId="4">'SH Conso 11'!$A$1:$AG$28</definedName>
    <definedName name="_xlnm.Print_Area" localSheetId="5">'SH Sep 12 '!$A$1:$Q$26</definedName>
    <definedName name="_xlnm.Print_Area" localSheetId="6">'SH Sep 13'!$A$1:$S$25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or">#REF!</definedName>
    <definedName name="Prior1">#REF!</definedName>
    <definedName name="PRJE1" hidden="1">{"'Eng (page2)'!$A$1:$D$52"}</definedName>
    <definedName name="Pro">#REF!</definedName>
    <definedName name="Proceeds">#REF!</definedName>
    <definedName name="ProdForm" hidden="1">#REF!</definedName>
    <definedName name="Product" hidden="1">#REF!</definedName>
    <definedName name="PSD" hidden="1">{"'Eng (page2)'!$A$1:$D$52"}</definedName>
    <definedName name="ptry">#REF!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hxd">#REF!</definedName>
    <definedName name="qq">{"'Eng (page2)'!$A$1:$D$52"}</definedName>
    <definedName name="QQQ">#REF!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alifying_Cost">#REF!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eAA">#REF!</definedName>
    <definedName name="RateIA">#REF!</definedName>
    <definedName name="ratman" hidden="1">{"'Model'!$A$1:$N$53"}</definedName>
    <definedName name="RBL">#REF!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Disposal">#REF!</definedName>
    <definedName name="REAddition">#REF!</definedName>
    <definedName name="REBF">#REF!</definedName>
    <definedName name="recamount">#REF!</definedName>
    <definedName name="recchoice">#REF!</definedName>
    <definedName name="Receivables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Disposal">#REF!</definedName>
    <definedName name="Report">#REF!</definedName>
    <definedName name="REPORT1">#REF!</definedName>
    <definedName name="REPORT2">#REF!</definedName>
    <definedName name="REPORT3">#REF!</definedName>
    <definedName name="REPORTDATE">#N/A</definedName>
    <definedName name="RER" hidden="1">{"'Eng (page2)'!$A$1:$D$52"}</definedName>
    <definedName name="RestNote">#REF!</definedName>
    <definedName name="Restricted_Sales_proceeds">#REF!</definedName>
    <definedName name="RETotal">#REF!</definedName>
    <definedName name="Revenue">#REF!</definedName>
    <definedName name="Reversing_Errors_PY">#REF!</definedName>
    <definedName name="Reversing_Judgments_PY">#REF!</definedName>
    <definedName name="rew" hidden="1">{"'Model'!$A$1:$N$53"}</definedName>
    <definedName name="rewfre" hidden="1">{"'Model'!$A$1:$N$53"}</definedName>
    <definedName name="rhgdflld">#REF!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MCOptions">"*010000000000000"</definedName>
    <definedName name="rqr" hidden="1">{"'Eng (page2)'!$A$1:$D$52"}</definedName>
    <definedName name="RR">#REF!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{"'Eng (page2)'!$A$1:$D$52"}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g">#REF!</definedName>
    <definedName name="rth">#REF!</definedName>
    <definedName name="rtjt">#REF!</definedName>
    <definedName name="Rub">#REF!</definedName>
    <definedName name="rung" hidden="1">{#N/A,#N/A,FALSE,"Eff-SSC2"}</definedName>
    <definedName name="rutrut" hidden="1">{"'Model'!$A$1:$N$53"}</definedName>
    <definedName name="s">#REF!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_Proceed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ithorn">#REF!</definedName>
    <definedName name="SAW">#REF!</definedName>
    <definedName name="SC" hidden="1">{"'Eng (page2)'!$A$1:$D$52"}</definedName>
    <definedName name="sch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d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g">#REF!</definedName>
    <definedName name="sdr" hidden="1">{"'Eng (page2)'!$A$1:$D$52"}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RI_SELANGIN_SDN_BHD">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Names">#REF!</definedName>
    <definedName name="SheLett">#REF!</definedName>
    <definedName name="sicCN">#REF!</definedName>
    <definedName name="sjs">#REF!</definedName>
    <definedName name="skhfks">#REF!</definedName>
    <definedName name="slo">#REF!</definedName>
    <definedName name="so">#REF!</definedName>
    <definedName name="software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ialPrice" hidden="1">#REF!</definedName>
    <definedName name="srd" hidden="1">{"'Eng (page2)'!$A$1:$D$52"}</definedName>
    <definedName name="SS">#REF!</definedName>
    <definedName name="SSC">#REF!</definedName>
    <definedName name="ssca">#REF!</definedName>
    <definedName name="sss" hidden="1">{"'Eng (page2)'!$A$1:$D$52"}</definedName>
    <definedName name="SSSS" hidden="1">{#N/A,#N/A,FALSE,"INCOME";#N/A,#N/A,FALSE,"BG1-QUARTERLY";#N/A,#N/A,FALSE,"BG1-MONTHLY"}</definedName>
    <definedName name="ssssaa">#REF!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art">#REF!</definedName>
    <definedName name="start_1">#REF!</definedName>
    <definedName name="Start_of_Contract_Range">#REF!</definedName>
    <definedName name="Status">#REF!</definedName>
    <definedName name="STEW" hidden="1">{"'Eng (page2)'!$A$1:$D$52"}</definedName>
    <definedName name="STOCK_COST">#REF!</definedName>
    <definedName name="SubAssetType">#REF!</definedName>
    <definedName name="sug" hidden="1">{"'Eng (page2)'!$A$1:$D$52"}</definedName>
    <definedName name="sUnit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02">#REF!</definedName>
    <definedName name="Table221Field1">#REF!</definedName>
    <definedName name="TAK" hidden="1">{"'Eng (page2)'!$A$1:$D$52"}</definedName>
    <definedName name="Tax_allowances">#REF!</definedName>
    <definedName name="Tax_los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at">#REF!</definedName>
    <definedName name="te" hidden="1">{"'Eng (page2)'!$A$1:$D$52"}</definedName>
    <definedName name="Tea" hidden="1">{"'Sell_Office'!$C$5:$D$6"}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ey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as">#REF!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me">#REF!</definedName>
    <definedName name="Titl">#REF!</definedName>
    <definedName name="Title">#REF!</definedName>
    <definedName name="tjy" hidden="1">#REF!</definedName>
    <definedName name="To" hidden="1">{"'Eng (page2)'!$A$1:$D$52"}</definedName>
    <definedName name="toe" hidden="1">{"'Model'!$A$1:$N$53"}</definedName>
    <definedName name="TOP">#REF!</definedName>
    <definedName name="Total_Product">#REF!,#REF!,#REF!,#REF!,#REF!,#REF!,#REF!,#REF!,#REF!,#REF!,#REF!,#REF!,#REF!,#REF!,#REF!,#REF!,#REF!,#REF!</definedName>
    <definedName name="TotalCA">#REF!</definedName>
    <definedName name="TotalIBA">#REF!</definedName>
    <definedName name="TOTALS">#REF!</definedName>
    <definedName name="TotalYear">#REF!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1">#REF!</definedName>
    <definedName name="t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urnaround">#REF!</definedName>
    <definedName name="TWE" hidden="1">{"'Eng (page2)'!$A$1:$D$52"}</definedName>
    <definedName name="tygkeGDS">#REF!</definedName>
    <definedName name="Type">#REF!</definedName>
    <definedName name="tyt" hidden="1">#REF!</definedName>
    <definedName name="tyu">#REF!</definedName>
    <definedName name="u">#REF!</definedName>
    <definedName name="U_1">#REF!</definedName>
    <definedName name="U_2a">#REF!</definedName>
    <definedName name="U_2b">#REF!</definedName>
    <definedName name="ua">#REF!</definedName>
    <definedName name="UFPrn20021115165451">#REF!</definedName>
    <definedName name="UFPrn20021115171403">#REF!</definedName>
    <definedName name="UFPrn20021115172618">#REF!</definedName>
    <definedName name="UFPrn20021231131335">#REF!</definedName>
    <definedName name="UFPrn20030214102813">#REF!</definedName>
    <definedName name="ugldvollp">#REF!</definedName>
    <definedName name="ugldvolrp">#REF!</definedName>
    <definedName name="uhi" hidden="1">#REF!</definedName>
    <definedName name="uio">#REF!</definedName>
    <definedName name="uj">#REF!</definedName>
    <definedName name="ujj" hidden="1">{"'Eng (page2)'!$A$1:$D$52"}</definedName>
    <definedName name="UKL" hidden="1">{"'Eng (page2)'!$A$1:$D$52"}</definedName>
    <definedName name="ulul">#REF!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gldp">#REF!</definedName>
    <definedName name="usdintp">#REF!</definedName>
    <definedName name="USDSimple_Curve">#REF!</definedName>
    <definedName name="usechoice">#REF!</definedName>
    <definedName name="usedamount">#REF!</definedName>
    <definedName name="usedqty">#REF!</definedName>
    <definedName name="uu" hidden="1">{"'Eng (page2)'!$A$1:$D$52"}</definedName>
    <definedName name="uuuu">#REF!</definedName>
    <definedName name="v">#REF!</definedName>
    <definedName name="VALID01234">#REF!,#REF!</definedName>
    <definedName name="VALID1234">#REF!,#REF!</definedName>
    <definedName name="Var">#REF!</definedName>
    <definedName name="Var_1">#REF!</definedName>
    <definedName name="Var_2">#REF!</definedName>
    <definedName name="Var_3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dGroup_T_ClearingPeriod">#REF!</definedName>
    <definedName name="VendGroup_T_Name">#REF!</definedName>
    <definedName name="VendGroup_T_PaymTermId">#REF!</definedName>
    <definedName name="VendGroup_T_TaxGroupId">#REF!</definedName>
    <definedName name="VendGroup_T_VendGroup">#REF!</definedName>
    <definedName name="VendLedgerAccounts_T_AccountCode">#REF!</definedName>
    <definedName name="VendLedgerAccounts_T_ClearingAccount">#REF!</definedName>
    <definedName name="VendLedgerAccounts_T_Num">#REF!</definedName>
    <definedName name="VendLedgerAccounts_T_PostingProfile">#REF!</definedName>
    <definedName name="VendLedgerAccounts_T_PurchLedgerAccount">#REF!</definedName>
    <definedName name="VendLedgerAccounts_T_PurchLedgerOffsetAccount">#REF!</definedName>
    <definedName name="VendLedgerAccounts_T_SumAccount">#REF!</definedName>
    <definedName name="VendLedgerAccounts_T_VATprepaymentsAccount">#REF!</definedName>
    <definedName name="VendPaymModeTable_T_AccountType">#REF!</definedName>
    <definedName name="VendPaymModeTable_T_BankTransType">#REF!</definedName>
    <definedName name="VendPaymModeTable_T_ClassId">#REF!</definedName>
    <definedName name="VendPaymModeTable_T_ClassIdFileAnalyze">#REF!</definedName>
    <definedName name="VendPaymModeTable_T_ClassIdRemittance">#REF!</definedName>
    <definedName name="VendPaymModeTable_T_ClassIdReturn">#REF!</definedName>
    <definedName name="VendPaymModeTable_T_DEL_AutoPrintRemittanceAdvice">#REF!</definedName>
    <definedName name="VendPaymModeTable_T_DEL_BankFeeAccount">#REF!</definedName>
    <definedName name="VendPaymModeTable_T_DEL_DrawPromissoryNote">#REF!</definedName>
    <definedName name="VendPaymModeTable_T_DEL_NBABankingDimCtrl">#REF!</definedName>
    <definedName name="VendPaymModeTable_T_DEL_NBABankingDimUse">#REF!</definedName>
    <definedName name="VendPaymModeTable_T_DEL_SplitPerPaymId">#REF!</definedName>
    <definedName name="VendPaymModeTable_T_DEL_TraceRemittanceFiles">#REF!</definedName>
    <definedName name="VendPaymModeTable_T_DimCtrl">#REF!</definedName>
    <definedName name="VendPaymModeTable_T_DimUse">#REF!</definedName>
    <definedName name="VendPaymModeTable_T_DiscGraceDays">#REF!</definedName>
    <definedName name="VendPaymModeTable_T_ExportOnInvoice">#REF!</definedName>
    <definedName name="VendPaymModeTable_T_FRCARTypeOfBill">#REF!</definedName>
    <definedName name="VendPaymModeTable_T_FurtherPosting">#REF!</definedName>
    <definedName name="VendPaymModeTable_T_InterCoAccount">#REF!</definedName>
    <definedName name="VendPaymModeTable_T_IsabelpaymentReference">#REF!</definedName>
    <definedName name="VendPaymModeTable_T_LastSequenceNumber">#REF!</definedName>
    <definedName name="VendPaymModeTable_T_LastSequenceNumDate">#REF!</definedName>
    <definedName name="VendPaymModeTable_T_LastSequenceNumToday">#REF!</definedName>
    <definedName name="VendPaymModeTable_T_Name">#REF!</definedName>
    <definedName name="VendPaymModeTable_T_PaymAccount">#REF!</definedName>
    <definedName name="VendPaymModeTable_T_PaymentType">#REF!</definedName>
    <definedName name="VendPaymModeTable_T_PaymJournalNameId">#REF!</definedName>
    <definedName name="VendPaymModeTable_T_PaymMode">#REF!</definedName>
    <definedName name="VendPaymModeTable_T_PaymOnInvoice">#REF!</definedName>
    <definedName name="VendPaymModeTable_T_PaymStatus">#REF!</definedName>
    <definedName name="VendPaymModeTable_T_PaymSumBy">#REF!</definedName>
    <definedName name="VendPaymModeTable_T_TypeOfDraft">#REF!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>#REF!</definedName>
    <definedName name="wadqw">#REF!</definedName>
    <definedName name="walkthrough" hidden="1">{"'Eng (page2)'!$A$1:$D$52"}</definedName>
    <definedName name="wanna" hidden="1">{"'Model'!$A$1:$N$53"}</definedName>
    <definedName name="wat">#REF!</definedName>
    <definedName name="wdp">#REF!</definedName>
    <definedName name="we" hidden="1">{"'Eng (page2)'!$A$1:$D$52"}</definedName>
    <definedName name="WearTearAllowance">#REF!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K_40">#REF!</definedName>
    <definedName name="WK_41">#REF!</definedName>
    <definedName name="wps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_40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S">#REF!</definedName>
    <definedName name="ww">{"'Eng (page2)'!$A$1:$D$52"}</definedName>
    <definedName name="WWE" hidden="1">{"'Eng (page2)'!$A$1:$D$52"}</definedName>
    <definedName name="wwqq" hidden="1">{"cashflow",#N/A,FALSE,"cash flow"}</definedName>
    <definedName name="www" hidden="1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wkl">#REF!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YZ">#REF!</definedName>
    <definedName name="y" hidden="1">{#N/A,#N/A,FALSE,"Eff-SSC2"}</definedName>
    <definedName name="YA">#REF!</definedName>
    <definedName name="YA_Disposed">#REF!</definedName>
    <definedName name="YA_Purchased">#REF!</definedName>
    <definedName name="YCF">#REF!</definedName>
    <definedName name="Ye">#REF!</definedName>
    <definedName name="Year97_1st2nd">#REF!</definedName>
    <definedName name="YesNoNa">#REF!</definedName>
    <definedName name="yfliu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OE">#REF!</definedName>
    <definedName name="you">#REF!</definedName>
    <definedName name="YPC">#REF!</definedName>
    <definedName name="YPL">#REF!</definedName>
    <definedName name="yrc" hidden="1">#REF!</definedName>
    <definedName name="YRE" hidden="1">{"'Eng (page2)'!$A$1:$D$52"}</definedName>
    <definedName name="YTD_DEPRN">#REF!</definedName>
    <definedName name="ytjyyrt">#REF!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">#REF!</definedName>
    <definedName name="yyy" hidden="1">{"'Eng (page2)'!$A$1:$D$52"}</definedName>
    <definedName name="z">#REF!</definedName>
    <definedName name="Z_179A4120_0867_4CF3_AD5A_A6F320FA265D_.wvu.Cols" localSheetId="2" hidden="1">'PL_9M 8-9'!#REF!</definedName>
    <definedName name="Z_179A4120_0867_4CF3_AD5A_A6F320FA265D_.wvu.FilterData" localSheetId="7" hidden="1">'CF 14-15'!$A$1:$IW$97</definedName>
    <definedName name="Z_179A4120_0867_4CF3_AD5A_A6F320FA265D_.wvu.PrintArea" localSheetId="0" hidden="1">'BS 3-5'!$A$1:$L$100</definedName>
    <definedName name="Z_179A4120_0867_4CF3_AD5A_A6F320FA265D_.wvu.PrintArea" localSheetId="7" hidden="1">'CF 14-15'!$A$1:$N$96</definedName>
    <definedName name="Z_179A4120_0867_4CF3_AD5A_A6F320FA265D_.wvu.PrintArea" localSheetId="1" hidden="1">'PL_3M 6-7'!$A$1:$L$66</definedName>
    <definedName name="Z_179A4120_0867_4CF3_AD5A_A6F320FA265D_.wvu.PrintArea" localSheetId="2" hidden="1">'PL_9M 8-9'!$A$1:$L$67</definedName>
    <definedName name="Z_179A4120_0867_4CF3_AD5A_A6F320FA265D_.wvu.PrintArea" localSheetId="3" hidden="1">'SH Conso 10'!#REF!</definedName>
    <definedName name="Z_179A4120_0867_4CF3_AD5A_A6F320FA265D_.wvu.PrintArea" localSheetId="5" hidden="1">'SH Sep 12 '!#REF!</definedName>
    <definedName name="Z_179A4120_0867_4CF3_AD5A_A6F320FA265D_.wvu.Rows" localSheetId="0" hidden="1">'BS 3-5'!$25:$25,'BS 3-5'!$13:$13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ila">#REF!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>#REF!</definedName>
    <definedName name="zzsc" hidden="1">{"'Model'!$A$1:$N$53"}</definedName>
    <definedName name="あ" hidden="1">#REF!</definedName>
    <definedName name="ﾊ101">#REF!</definedName>
    <definedName name="ﾊ413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#REF!</definedName>
    <definedName name="ก" hidden="1">{"'Model'!$A$1:$N$53"}</definedName>
    <definedName name="กก">#REF!</definedName>
    <definedName name="กห">#REF!</definedName>
    <definedName name="กิ">#REF!</definedName>
    <definedName name="ขขขขข" hidden="1">{"'Sell_Office'!$C$5:$D$6"}</definedName>
    <definedName name="ค_าร_บรอง">#REF!</definedName>
    <definedName name="ค่ารับรอง">#REF!</definedName>
    <definedName name="ช">#REF!</definedName>
    <definedName name="ชั่วโมงการอบยาง">#REF!</definedName>
    <definedName name="ฌ็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ถุงมือสุ่มก่อนชั่ง">#REF!</definedName>
    <definedName name="ท">#REF!</definedName>
    <definedName name="ป" hidden="1">{"'Model'!$A$1:$N$53"}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1">#REF!</definedName>
    <definedName name="ฟแ" hidden="1">{#N/A,#N/A,FALSE,"Eff-SSC2"}</definedName>
    <definedName name="ฟฟ">#REF!</definedName>
    <definedName name="ร" hidden="1">{"'Model'!$A$1:$N$53"}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1117">#REF!</definedName>
    <definedName name="สบทร" hidden="1">{"'Model'!$A$1:$N$53"}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ินค้า">#REF!</definedName>
    <definedName name="หก" hidden="1">#REF!</definedName>
    <definedName name="าาา" hidden="1">{"'Model'!$A$1:$N$53"}</definedName>
    <definedName name="าาาา" hidden="1">{"'Model'!$A$1:$N$53"}</definedName>
    <definedName name="其他应付款科目余额表">#REF!</definedName>
    <definedName name="其他应收款">#REF!</definedName>
    <definedName name="其他应收款科目余额表">#REF!</definedName>
    <definedName name="在产品明细">#REF!</definedName>
    <definedName name="应付帐款科目余额表">#REF!</definedName>
    <definedName name="应收帐款科目余额表">#REF!</definedName>
    <definedName name="資金繰り表">{"'Sheet1'!$L$16"}</definedName>
    <definedName name="费用" hidden="1">#REF!</definedName>
    <definedName name="银行2000">#REF!</definedName>
    <definedName name="银行2001">#REF!</definedName>
  </definedNames>
  <calcPr calcId="191029" iterate="1" iterateCount="1000" iterateDelta="9.9999999999999995E-7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8" i="1" l="1"/>
  <c r="F86" i="1"/>
  <c r="F51" i="2"/>
  <c r="J51" i="2"/>
  <c r="F11" i="3"/>
  <c r="F60" i="3" l="1"/>
  <c r="F66" i="3"/>
  <c r="AC18" i="13"/>
  <c r="F50" i="1" l="1"/>
  <c r="AG18" i="13" l="1"/>
  <c r="AE25" i="13" l="1"/>
  <c r="S19" i="13"/>
  <c r="K20" i="13"/>
  <c r="M20" i="13"/>
  <c r="I20" i="13"/>
  <c r="G20" i="13"/>
  <c r="U17" i="13"/>
  <c r="S17" i="13" s="1"/>
  <c r="S20" i="13" s="1"/>
  <c r="O20" i="13"/>
  <c r="Q20" i="13"/>
  <c r="W20" i="13"/>
  <c r="AE20" i="13"/>
  <c r="J84" i="8"/>
  <c r="L84" i="8"/>
  <c r="N84" i="8"/>
  <c r="H84" i="8"/>
  <c r="AE28" i="13" l="1"/>
  <c r="U20" i="13"/>
  <c r="AC19" i="13"/>
  <c r="AG19" i="13" s="1"/>
  <c r="H91" i="8" l="1"/>
  <c r="L91" i="8" l="1"/>
  <c r="M15" i="14" l="1"/>
  <c r="Q15" i="14"/>
  <c r="O15" i="14" s="1"/>
  <c r="J53" i="2" l="1"/>
  <c r="F58" i="2"/>
  <c r="F53" i="2"/>
  <c r="S15" i="14" l="1"/>
  <c r="I25" i="14"/>
  <c r="G25" i="14"/>
  <c r="S24" i="14"/>
  <c r="O24" i="14"/>
  <c r="Q22" i="14"/>
  <c r="M22" i="14"/>
  <c r="K22" i="14"/>
  <c r="I22" i="14"/>
  <c r="G22" i="14"/>
  <c r="S21" i="14"/>
  <c r="Q21" i="14"/>
  <c r="Q17" i="14"/>
  <c r="Q25" i="14" s="1"/>
  <c r="O17" i="14"/>
  <c r="K17" i="14"/>
  <c r="K25" i="14" s="1"/>
  <c r="I17" i="14"/>
  <c r="G17" i="14"/>
  <c r="S16" i="14"/>
  <c r="S12" i="14"/>
  <c r="S11" i="14"/>
  <c r="AG27" i="13"/>
  <c r="S27" i="13"/>
  <c r="Y25" i="13"/>
  <c r="W25" i="13"/>
  <c r="W28" i="13" s="1"/>
  <c r="U25" i="13"/>
  <c r="Q25" i="13"/>
  <c r="Q28" i="13" s="1"/>
  <c r="O25" i="13"/>
  <c r="O28" i="13" s="1"/>
  <c r="M25" i="13"/>
  <c r="M28" i="13" s="1"/>
  <c r="K25" i="13"/>
  <c r="K28" i="13" s="1"/>
  <c r="I25" i="13"/>
  <c r="I28" i="13" s="1"/>
  <c r="G25" i="13"/>
  <c r="G28" i="13" s="1"/>
  <c r="AA24" i="13"/>
  <c r="AA23" i="13"/>
  <c r="Y20" i="13"/>
  <c r="Y28" i="13" s="1"/>
  <c r="X20" i="13"/>
  <c r="U28" i="13"/>
  <c r="AA17" i="13"/>
  <c r="AB13" i="13"/>
  <c r="AA13" i="13"/>
  <c r="AC13" i="13" s="1"/>
  <c r="AG13" i="13" s="1"/>
  <c r="AA25" i="13" l="1"/>
  <c r="AA20" i="13"/>
  <c r="AC17" i="13"/>
  <c r="AG17" i="13" s="1"/>
  <c r="AG20" i="13" s="1"/>
  <c r="AC24" i="13"/>
  <c r="AG24" i="13" s="1"/>
  <c r="AC20" i="13"/>
  <c r="AA28" i="13"/>
  <c r="M17" i="14"/>
  <c r="S17" i="14" s="1"/>
  <c r="M25" i="14" l="1"/>
  <c r="N70" i="8"/>
  <c r="J70" i="8"/>
  <c r="M22" i="9"/>
  <c r="Q22" i="10"/>
  <c r="L53" i="3"/>
  <c r="L60" i="3" s="1"/>
  <c r="H53" i="3"/>
  <c r="H60" i="3" s="1"/>
  <c r="L11" i="3"/>
  <c r="L17" i="3" s="1"/>
  <c r="L21" i="3" s="1"/>
  <c r="L25" i="3" s="1"/>
  <c r="L27" i="3" s="1"/>
  <c r="L30" i="3" s="1"/>
  <c r="L34" i="3" s="1"/>
  <c r="H11" i="3"/>
  <c r="H17" i="3" s="1"/>
  <c r="H21" i="3" s="1"/>
  <c r="H25" i="3" s="1"/>
  <c r="H27" i="3" s="1"/>
  <c r="L43" i="3" l="1"/>
  <c r="M21" i="9" s="1"/>
  <c r="H32" i="3"/>
  <c r="H30" i="3" s="1"/>
  <c r="H34" i="3" s="1"/>
  <c r="H43" i="3"/>
  <c r="H61" i="3" s="1"/>
  <c r="H66" i="3" s="1"/>
  <c r="H67" i="3" s="1"/>
  <c r="L32" i="3"/>
  <c r="N10" i="8" s="1"/>
  <c r="N27" i="8" s="1"/>
  <c r="N38" i="8" s="1"/>
  <c r="N40" i="8" s="1"/>
  <c r="N87" i="8" s="1"/>
  <c r="N90" i="8" s="1"/>
  <c r="N92" i="8" s="1"/>
  <c r="J10" i="8" l="1"/>
  <c r="J27" i="8" s="1"/>
  <c r="J38" i="8" s="1"/>
  <c r="J40" i="8" s="1"/>
  <c r="J87" i="8" s="1"/>
  <c r="J90" i="8" s="1"/>
  <c r="J92" i="8" s="1"/>
  <c r="L61" i="3"/>
  <c r="L64" i="3" s="1"/>
  <c r="L66" i="3" s="1"/>
  <c r="L67" i="3" s="1"/>
  <c r="L87" i="1"/>
  <c r="J87" i="1"/>
  <c r="F87" i="1"/>
  <c r="F89" i="1" s="1"/>
  <c r="H87" i="1"/>
  <c r="H50" i="1"/>
  <c r="Q21" i="10" l="1"/>
  <c r="L66" i="2"/>
  <c r="L53" i="2"/>
  <c r="L60" i="2" s="1"/>
  <c r="H53" i="2"/>
  <c r="H60" i="2" s="1"/>
  <c r="L34" i="2"/>
  <c r="L32" i="2"/>
  <c r="L11" i="2"/>
  <c r="L17" i="2" s="1"/>
  <c r="L21" i="2" s="1"/>
  <c r="L25" i="2" s="1"/>
  <c r="L27" i="2" s="1"/>
  <c r="L43" i="2" s="1"/>
  <c r="H34" i="2"/>
  <c r="H32" i="2"/>
  <c r="H11" i="2"/>
  <c r="H17" i="2" s="1"/>
  <c r="H21" i="2" s="1"/>
  <c r="H25" i="2" s="1"/>
  <c r="H27" i="2" s="1"/>
  <c r="H43" i="2" s="1"/>
  <c r="H61" i="2" l="1"/>
  <c r="H66" i="2" s="1"/>
  <c r="L61" i="2"/>
  <c r="F28" i="1"/>
  <c r="H60" i="1" l="1"/>
  <c r="F60" i="1"/>
  <c r="L50" i="1"/>
  <c r="J50" i="1"/>
  <c r="W22" i="10" l="1"/>
  <c r="M17" i="9"/>
  <c r="L15" i="1"/>
  <c r="J15" i="1"/>
  <c r="H15" i="1"/>
  <c r="F15" i="1"/>
  <c r="Y22" i="10" l="1"/>
  <c r="AC22" i="10" s="1"/>
  <c r="J53" i="3" l="1"/>
  <c r="J60" i="3" l="1"/>
  <c r="F53" i="3"/>
  <c r="J60" i="1"/>
  <c r="Y17" i="10" l="1"/>
  <c r="J28" i="1" l="1"/>
  <c r="Q13" i="9" l="1"/>
  <c r="AC17" i="10"/>
  <c r="AC18" i="10" s="1"/>
  <c r="W21" i="10"/>
  <c r="AC13" i="10"/>
  <c r="Y13" i="10"/>
  <c r="W13" i="10"/>
  <c r="Q17" i="9" l="1"/>
  <c r="J62" i="1" l="1"/>
  <c r="J60" i="2" l="1"/>
  <c r="F60" i="2"/>
  <c r="Q22" i="9"/>
  <c r="J11" i="3" l="1"/>
  <c r="J17" i="3" s="1"/>
  <c r="AA18" i="10" l="1"/>
  <c r="Y18" i="10"/>
  <c r="W18" i="10"/>
  <c r="U18" i="10"/>
  <c r="S18" i="10"/>
  <c r="Q18" i="10"/>
  <c r="O18" i="10"/>
  <c r="M18" i="10"/>
  <c r="K18" i="10"/>
  <c r="I18" i="10"/>
  <c r="G18" i="10"/>
  <c r="L89" i="1" l="1"/>
  <c r="J89" i="1"/>
  <c r="J91" i="1" s="1"/>
  <c r="H89" i="1"/>
  <c r="AH13" i="13" s="1"/>
  <c r="J67" i="1"/>
  <c r="A63" i="1"/>
  <c r="L60" i="1"/>
  <c r="A32" i="1"/>
  <c r="L28" i="1"/>
  <c r="J30" i="1"/>
  <c r="H28" i="1"/>
  <c r="H30" i="1" s="1"/>
  <c r="H62" i="1" l="1"/>
  <c r="H91" i="1" s="1"/>
  <c r="H92" i="1" s="1"/>
  <c r="L30" i="1"/>
  <c r="L62" i="1"/>
  <c r="L91" i="1" s="1"/>
  <c r="J92" i="1"/>
  <c r="F62" i="1"/>
  <c r="F30" i="1"/>
  <c r="L92" i="1" l="1"/>
  <c r="AC25" i="10"/>
  <c r="Q25" i="10"/>
  <c r="AA23" i="10"/>
  <c r="U23" i="10"/>
  <c r="S23" i="10"/>
  <c r="O23" i="10"/>
  <c r="M23" i="10"/>
  <c r="K23" i="10"/>
  <c r="I23" i="10"/>
  <c r="G23" i="10"/>
  <c r="G26" i="10" s="1"/>
  <c r="X18" i="10"/>
  <c r="V18" i="10"/>
  <c r="T18" i="10"/>
  <c r="R18" i="10"/>
  <c r="P18" i="10"/>
  <c r="N18" i="10"/>
  <c r="L18" i="10"/>
  <c r="J18" i="10"/>
  <c r="H18" i="10"/>
  <c r="AA26" i="10" l="1"/>
  <c r="O26" i="10"/>
  <c r="M26" i="10"/>
  <c r="U26" i="10"/>
  <c r="K26" i="10"/>
  <c r="S26" i="10"/>
  <c r="I26" i="10"/>
  <c r="W23" i="10"/>
  <c r="W26" i="10" l="1"/>
  <c r="M70" i="8" l="1"/>
  <c r="I70" i="8"/>
  <c r="K70" i="8"/>
  <c r="M25" i="9"/>
  <c r="Q25" i="9" s="1"/>
  <c r="K23" i="9"/>
  <c r="I23" i="9"/>
  <c r="G23" i="9"/>
  <c r="O18" i="9"/>
  <c r="M18" i="9"/>
  <c r="K18" i="9"/>
  <c r="I18" i="9"/>
  <c r="G18" i="9"/>
  <c r="Q18" i="9"/>
  <c r="G61" i="3"/>
  <c r="I61" i="3"/>
  <c r="K61" i="3"/>
  <c r="I26" i="9" l="1"/>
  <c r="K26" i="9"/>
  <c r="G26" i="9"/>
  <c r="O23" i="9"/>
  <c r="O26" i="9" s="1"/>
  <c r="Q14" i="8" l="1"/>
  <c r="Q16" i="8"/>
  <c r="Q17" i="8"/>
  <c r="Q21" i="8"/>
  <c r="Q11" i="8"/>
  <c r="H5" i="8" l="1"/>
  <c r="L53" i="8" l="1"/>
  <c r="H53" i="8"/>
  <c r="J11" i="2"/>
  <c r="J17" i="2" s="1"/>
  <c r="F11" i="2"/>
  <c r="F17" i="2" s="1"/>
  <c r="F21" i="2" l="1"/>
  <c r="F25" i="2" s="1"/>
  <c r="F27" i="2" s="1"/>
  <c r="J21" i="2"/>
  <c r="J25" i="2" s="1"/>
  <c r="J27" i="2" s="1"/>
  <c r="J39" i="3"/>
  <c r="F39" i="3"/>
  <c r="J5" i="3"/>
  <c r="J40" i="2"/>
  <c r="F40" i="2"/>
  <c r="J6" i="2"/>
  <c r="F6" i="2"/>
  <c r="A1" i="2"/>
  <c r="F43" i="2" l="1"/>
  <c r="F61" i="2" s="1"/>
  <c r="F66" i="2" s="1"/>
  <c r="J43" i="2" l="1"/>
  <c r="J61" i="2" s="1"/>
  <c r="L5" i="8"/>
  <c r="F17" i="3"/>
  <c r="F21" i="3" s="1"/>
  <c r="L6" i="8"/>
  <c r="H6" i="8"/>
  <c r="J40" i="3"/>
  <c r="F40" i="3"/>
  <c r="J6" i="3"/>
  <c r="F6" i="3"/>
  <c r="M87" i="8"/>
  <c r="A1" i="3"/>
  <c r="H54" i="8" l="1"/>
  <c r="H70" i="8" s="1"/>
  <c r="L54" i="8"/>
  <c r="L70" i="8" s="1"/>
  <c r="F25" i="3"/>
  <c r="F27" i="3" s="1"/>
  <c r="F32" i="3" s="1"/>
  <c r="F30" i="3" s="1"/>
  <c r="F34" i="3" s="1"/>
  <c r="J21" i="3"/>
  <c r="J25" i="3" s="1"/>
  <c r="J27" i="3" s="1"/>
  <c r="J30" i="3" s="1"/>
  <c r="J34" i="3" s="1"/>
  <c r="S23" i="13" l="1"/>
  <c r="AC23" i="13" s="1"/>
  <c r="O20" i="14"/>
  <c r="F43" i="3"/>
  <c r="F61" i="3" s="1"/>
  <c r="J43" i="3"/>
  <c r="AC25" i="13" l="1"/>
  <c r="AC28" i="13" s="1"/>
  <c r="AG23" i="13"/>
  <c r="J34" i="2"/>
  <c r="H10" i="8"/>
  <c r="H27" i="8" s="1"/>
  <c r="O22" i="14"/>
  <c r="O25" i="14" s="1"/>
  <c r="S25" i="14" s="1"/>
  <c r="T25" i="14" s="1"/>
  <c r="S20" i="14"/>
  <c r="S25" i="13"/>
  <c r="S28" i="13" s="1"/>
  <c r="Y21" i="10"/>
  <c r="AC21" i="10" s="1"/>
  <c r="J61" i="3"/>
  <c r="J64" i="3" s="1"/>
  <c r="J32" i="3"/>
  <c r="F32" i="2" l="1"/>
  <c r="F34" i="2"/>
  <c r="J32" i="2"/>
  <c r="J66" i="3"/>
  <c r="J66" i="2"/>
  <c r="S22" i="14"/>
  <c r="AG25" i="13"/>
  <c r="AG28" i="13" s="1"/>
  <c r="AH28" i="13" s="1"/>
  <c r="L10" i="8"/>
  <c r="F67" i="3"/>
  <c r="J67" i="3" l="1"/>
  <c r="L27" i="8"/>
  <c r="L38" i="8" s="1"/>
  <c r="L40" i="8" s="1"/>
  <c r="L87" i="8" s="1"/>
  <c r="L90" i="8" s="1"/>
  <c r="L92" i="8" s="1"/>
  <c r="L100" i="8" s="1"/>
  <c r="M23" i="9"/>
  <c r="Q21" i="9"/>
  <c r="Q23" i="9" l="1"/>
  <c r="Q26" i="9" s="1"/>
  <c r="M26" i="9"/>
  <c r="Q23" i="10"/>
  <c r="Q26" i="10" s="1"/>
  <c r="H38" i="8" l="1"/>
  <c r="H40" i="8" s="1"/>
  <c r="Y23" i="10"/>
  <c r="Y26" i="10" s="1"/>
  <c r="AC23" i="10"/>
  <c r="H87" i="8" l="1"/>
  <c r="AC26" i="10"/>
  <c r="Q10" i="8"/>
  <c r="R10" i="8" s="1"/>
  <c r="H90" i="8" l="1"/>
  <c r="H92" i="8" s="1"/>
  <c r="H100" i="8" s="1"/>
  <c r="F91" i="1"/>
  <c r="F92" i="1" s="1"/>
</calcChain>
</file>

<file path=xl/sharedStrings.xml><?xml version="1.0" encoding="utf-8"?>
<sst xmlns="http://schemas.openxmlformats.org/spreadsheetml/2006/main" count="516" uniqueCount="248">
  <si>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</si>
  <si>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</si>
  <si>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</si>
  <si>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</si>
  <si>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</si>
  <si>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</si>
  <si>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</si>
  <si>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</si>
  <si>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</si>
  <si>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</si>
  <si>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</si>
  <si>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</si>
  <si>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</si>
  <si>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</si>
  <si>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</si>
  <si>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</si>
  <si>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</si>
  <si>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</si>
  <si>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</si>
  <si>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</si>
  <si>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</si>
  <si>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</si>
  <si>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</si>
  <si>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</si>
  <si>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</si>
  <si>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</si>
  <si>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</si>
  <si>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</si>
  <si>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</si>
  <si>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</si>
  <si>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</si>
  <si>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</si>
  <si>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</si>
  <si>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</si>
  <si>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</si>
  <si>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</si>
  <si>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</si>
  <si>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</si>
  <si>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</si>
  <si>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</si>
  <si>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</si>
  <si>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</si>
  <si>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</si>
  <si>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</si>
  <si>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</si>
  <si>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</si>
  <si>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</si>
  <si>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</si>
  <si>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</si>
  <si>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</si>
  <si>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</si>
  <si>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</si>
  <si>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</si>
  <si>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</si>
  <si>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</si>
  <si>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</si>
  <si>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</si>
  <si>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</si>
  <si>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</si>
  <si>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</si>
  <si>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</si>
  <si>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</si>
  <si>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</si>
  <si>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</si>
  <si>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</si>
  <si>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</si>
  <si>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</si>
  <si>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จากการแปลงค่างบการเงิน</t>
  </si>
  <si>
    <t>กระแสเงินสด - สุทธิจากภาษี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</si>
  <si>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</si>
  <si>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</si>
  <si>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</si>
  <si>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เงินปันผลรับ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</si>
  <si>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</si>
  <si>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</si>
  <si>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</si>
  <si>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</si>
  <si>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</si>
  <si>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รวมส่วนของ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</si>
  <si>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</si>
  <si>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</si>
  <si>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</si>
  <si>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</si>
  <si>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</si>
  <si>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</si>
  <si>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อื่นของส่วน</t>
  </si>
  <si>
    <t>ส่วนของ</t>
  </si>
  <si>
    <t>ชำระแล้ว</t>
  </si>
  <si>
    <t>สามัญ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</si>
  <si>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</si>
  <si>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</si>
  <si>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</si>
  <si>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</si>
  <si>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</si>
  <si>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</si>
  <si>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</si>
  <si>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</si>
  <si>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</si>
  <si>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</si>
  <si>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ส่วนได้เสียของ</t>
  </si>
  <si>
    <t>ความเสี่ยง</t>
  </si>
  <si>
    <t>ในบริษัทย่อย</t>
  </si>
  <si>
    <t>กระแสเงินสด</t>
  </si>
  <si>
    <t>การจัดสรรส่วนทุนให้ผู้ถือหุ้น</t>
  </si>
  <si>
    <t xml:space="preserve">  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</si>
  <si>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</si>
  <si>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</si>
  <si>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</si>
  <si>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</si>
  <si>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</si>
  <si>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</si>
  <si>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</si>
  <si>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</si>
  <si>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</si>
  <si>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</si>
  <si>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</si>
  <si>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</si>
  <si>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</si>
  <si>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</si>
  <si>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</si>
  <si>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</si>
  <si>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</si>
  <si>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</si>
  <si>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เจ้าหนี้จากการซื้ออุปกรณ์และเรือเดินทะเล</t>
  </si>
  <si>
    <t>สำรอง</t>
  </si>
  <si>
    <t>การ</t>
  </si>
  <si>
    <t>การป้องกัน</t>
  </si>
  <si>
    <t>โอนไปกำไรสะสม</t>
  </si>
  <si>
    <t>ค่าใช้จ่ายภาษีเงินได้</t>
  </si>
  <si>
    <t>ขาดทุนจากอัตราแลกเปลี่ยนที่ยังไม่เกิดขึ้น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</si>
  <si>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</si>
  <si>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</si>
  <si>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</si>
  <si>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</si>
  <si>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</si>
  <si>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t>กระแส</t>
  </si>
  <si>
    <t>เงินสด</t>
  </si>
  <si>
    <t>รายได้ดอกเบี้ย</t>
  </si>
  <si>
    <t>รายได้เงินปันผล</t>
  </si>
  <si>
    <t>เงินปันผลจ่ายให้ผู้ถือหุ้นของบริษัท</t>
  </si>
  <si>
    <t>สำรองการป้องกัน</t>
  </si>
  <si>
    <t>สินทรัพย์สิทธิการใช้</t>
  </si>
  <si>
    <t>สินทรัพย์ไม่มีตัวตนอื่น</t>
  </si>
  <si>
    <t>ผลต่างของอัตราแลกเปลี่ยน</t>
  </si>
  <si>
    <t>เงินปันผล</t>
  </si>
  <si>
    <t>ภาษีเงินได้จ่ายออก</t>
  </si>
  <si>
    <t>เงินสดจากเงินฝากสถาบันการเงินที่มีข้อจำกัด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</si>
  <si>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</si>
  <si>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เงินสดจ่ายเพื่อชำระเงินกู้ยืมระยะยาวจากสถาบันการเงิน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</si>
  <si>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</si>
  <si>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เงินปันผลค้างจ่าย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</si>
  <si>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</si>
  <si>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</si>
  <si>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</si>
  <si>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(หุ้นสามัญจำนวน 2,500 ล้านหุ้น มูลค่า 1 บาทต่อหุ้น)</t>
  </si>
  <si>
    <t>ยอดคงเหลือ ณ วันที่ 1 มกราคม 2566</t>
  </si>
  <si>
    <t>2566</t>
  </si>
  <si>
    <t>เงินกู้ยืมระยะสั้นจากสถาบันการเงิน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</si>
  <si>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</si>
  <si>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</si>
  <si>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ผลประโยชน์พนักงานที่กำหนดไว้  - สุทธิจากภาษี</t>
  </si>
  <si>
    <t>กำไรจากการวัดมูลค่าใหม่ของ</t>
  </si>
  <si>
    <t>เงินปันผลจ่ายให้ส่วนได้เสียที่ไม่มีอำนาจควบคุม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</si>
  <si>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</si>
  <si>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</si>
  <si>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ส่วนแบ่งกำไรของบริษัทร่วมและการร่วมค้า</t>
  </si>
  <si>
    <t>ส่วนแบ่งกำไรของบริษัทร่วม</t>
  </si>
  <si>
    <t>หนี้สินตามสัญญาเช่าเพิ่มขึ้น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</si>
  <si>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</si>
  <si>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</si>
  <si>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</si>
  <si>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</si>
  <si>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</si>
  <si>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 ณ 30 กันยายน</t>
  </si>
  <si>
    <t>ผลกำไรจากการป้องกันความเสี่ยง</t>
  </si>
  <si>
    <t>เงินสดรับชำระคืนจากเงินให้กู้ยืมระยะยาวแก่บริษัทย่อย</t>
  </si>
  <si>
    <t xml:space="preserve">การแบ่งปันกำไร </t>
  </si>
  <si>
    <t xml:space="preserve">กำไรจากการจำหน่ายที่ดิน อาคาร </t>
  </si>
  <si>
    <t>อุปกรณ์และเรือเดินทะเล</t>
  </si>
  <si>
    <t>ผลกำไรจากการวัดมูลค่าใหม่ของ</t>
  </si>
  <si>
    <t>ทุน</t>
  </si>
  <si>
    <t>กระแสเงินสดสุทธิ (ใช้ไปใน) ได้มาจากกิจกรรมลงทุน</t>
  </si>
  <si>
    <t>การแบ่งปันกำไรขาดทุนเบ็ดเสร็จรวม</t>
  </si>
  <si>
    <t>การจัดสรรส่วนทุนให้ผู้ถือหุ้นของบริษัทใหญ่</t>
  </si>
  <si>
    <t>เงินสดรับล่วงหน้าจากการขายสินทรัพย์ไม่หมุนเวียน</t>
  </si>
  <si>
    <t>ที่จัดประเภทเป็นสินทรัพย์ที่ถือไว้เพื่อขาย</t>
  </si>
  <si>
    <t>เงินสดรับจากเงินกู้ยืมระยะยาวจากสถาบันการเงิน</t>
  </si>
  <si>
    <t>รายการที่ไม่ใช่เงินสดที่มีสาระสำคัญ</t>
  </si>
  <si>
    <t>กระแสเงินสดจากกิจกรรมลงทุน (ต่อ)</t>
  </si>
  <si>
    <t>เงินสดจ่ายล่วงหน้าเพื่อซื้อเรือเดินทะเล</t>
  </si>
  <si>
    <t>ได้เสีย</t>
  </si>
  <si>
    <t>ส่วน</t>
  </si>
  <si>
    <t>อำนาจ</t>
  </si>
  <si>
    <t>ที่ไม่มี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</si>
  <si>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</si>
  <si>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</si>
  <si>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2567</t>
  </si>
  <si>
    <t>งบฐานะการเงิน</t>
  </si>
  <si>
    <t xml:space="preserve">เงินลงทุนในบริษัทร่วม 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</si>
  <si>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</si>
  <si>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</si>
  <si>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</si>
  <si>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หนี้สินอนุพันธ์</t>
  </si>
  <si>
    <t>เงินกู้ยืมระยะยาวจากบริษัทใหญ่ของกลุ่มบริษัท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</si>
  <si>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</si>
  <si>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</si>
  <si>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</si>
  <si>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</si>
  <si>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</si>
  <si>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</si>
  <si>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</si>
  <si>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</si>
  <si>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</si>
  <si>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</si>
  <si>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ตาม</t>
  </si>
  <si>
    <t>กฎหมาย</t>
  </si>
  <si>
    <t>เปลี่ยนแปลง</t>
  </si>
  <si>
    <t>เดียวกัน</t>
  </si>
  <si>
    <t>องค์ประกอบอื่นของ
ส่วนของผู้ถือหุ้น</t>
  </si>
  <si>
    <t>หุ้นทุน</t>
  </si>
  <si>
    <t>ซื้อคืน</t>
  </si>
  <si>
    <t>เงินทุนที่ได้รับจากผู้ถือหุ้นและการจัดสรรส่วนทุนให้ผู้ถือหุ้น</t>
  </si>
  <si>
    <t>การซื้อหุ้นทุนซื้อคืน</t>
  </si>
  <si>
    <t>ปรับรายการที่กระทบกำไรเป็นเงินสดรับ (จ่าย)</t>
  </si>
  <si>
    <t>กลับรายการผลขาดทุนจากการด้อยค่า</t>
  </si>
  <si>
    <t>ขาดทุนจากการปรับมูลค่ายุติธรรมของอนุพันธ์</t>
  </si>
  <si>
    <t xml:space="preserve">ในการเบิกใช้ (เพิ่มขึ้น) ลดลง 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</si>
  <si>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</si>
  <si>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</si>
  <si>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เงินสดจ่ายเพื่อซื้อหุ้นซื้อคืน</t>
  </si>
  <si>
    <t>เงินสดรับจากเงินกู้ยืมระยะยาวจากบริษัทใหญ่ของกลุ่มบริษัท</t>
  </si>
  <si>
    <t>เงินสดจ่ายเพื่อชำระเงินกู้ยืมระยะยาวจากบริษัทใหญ่ของกลุ่มบริษัท</t>
  </si>
  <si>
    <t>รายได้ดอกเบี้ยค้างรับ</t>
  </si>
  <si>
    <t>กำไร (ขาดทุน) จากอัตราแลกเปลี่ยนสุทธิ</t>
  </si>
  <si>
    <t>2, 7</t>
  </si>
  <si>
    <t>เงินสดรับจากการคืนเงินลงทุนในการร่วมค้า</t>
  </si>
  <si>
    <t>4, 5</t>
  </si>
  <si>
    <t>ส่วนแบ่งกำไร (ขาดทุน) ของบริษัทร่วม</t>
  </si>
  <si>
    <t>ผลขาดทุนจากการป้องกันความเสี่ยง</t>
  </si>
  <si>
    <t>การเลิกกิจการ</t>
  </si>
  <si>
    <t>เงินสดรับจากการคืนเงินลงทุนในบริษัทย่อย</t>
  </si>
  <si>
    <t>ขาดทุนจากการตัดจำหน่ายอาคาร อุปกรณ์ และเรือเดินทะเล</t>
  </si>
  <si>
    <t>ขาดทุน (กำไร) จากการจำหน่ายอุปกรณ์และเรือเดินทะเล</t>
  </si>
  <si>
    <t>เงินสดรับจากการขายอุปกรณ์และเรือเดินทะเล</t>
  </si>
  <si>
    <t>เงินสดจ่ายเพื่อซื้ออาคาร อุปกรณ์และเรือเดินทะเล</t>
  </si>
  <si>
    <t>กำไรจากการคืนเงินลงทุนในบริษัทย่อย</t>
  </si>
  <si>
    <t>กำไรจากการคืนเงินลงทุนในการร่วมค้า</t>
  </si>
  <si>
    <t>ขาดทุนจากอัตราแลกเปลี่ยนสุทธิ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</si>
</sst>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_-* #,##0_-;\-* #,##0_-;_-* &quot;-&quot;??_-;_-@_-"/>
  </numFmts>
  <fonts count="3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sz val="14"/>
      <color theme="1" tint="4.9989318521683403E-2"/>
      <name val="Cordia New"/>
      <family val="2"/>
    </font>
    <font>
      <sz val="14"/>
      <color rgb="FF0000FF"/>
      <name val="Cordia New"/>
      <family val="2"/>
    </font>
    <font>
      <b/>
      <sz val="15"/>
      <color rgb="FF0000FF"/>
      <name val="Angsana New"/>
      <family val="1"/>
    </font>
    <font>
      <b/>
      <i/>
      <sz val="15"/>
      <color rgb="FF0000FF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5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4" fillId="0" borderId="0" xfId="0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169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9" fontId="5" fillId="0" borderId="0" xfId="2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4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9" fontId="5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9" fontId="5" fillId="0" borderId="1" xfId="1" applyNumberFormat="1" applyFont="1" applyFill="1" applyBorder="1" applyAlignment="1">
      <alignment horizontal="right" vertical="top"/>
    </xf>
    <xf numFmtId="167" fontId="7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Border="1" applyAlignment="1">
      <alignment vertical="top"/>
    </xf>
    <xf numFmtId="169" fontId="4" fillId="0" borderId="4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16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43" fontId="5" fillId="0" borderId="0" xfId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0" fontId="4" fillId="0" borderId="0" xfId="0" applyFont="1"/>
    <xf numFmtId="166" fontId="5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top"/>
    </xf>
    <xf numFmtId="169" fontId="5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top"/>
    </xf>
    <xf numFmtId="2" fontId="5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9" fontId="5" fillId="0" borderId="0" xfId="0" applyNumberFormat="1" applyFont="1"/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9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7" fontId="15" fillId="0" borderId="0" xfId="0" applyNumberFormat="1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9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7" fontId="12" fillId="0" borderId="0" xfId="0" applyNumberFormat="1" applyFont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167" fontId="17" fillId="0" borderId="0" xfId="0" applyNumberFormat="1" applyFont="1" applyAlignment="1">
      <alignment vertical="center" wrapText="1"/>
    </xf>
    <xf numFmtId="167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 wrapText="1"/>
    </xf>
    <xf numFmtId="166" fontId="12" fillId="0" borderId="0" xfId="0" quotePrefix="1" applyNumberFormat="1" applyFont="1" applyAlignment="1">
      <alignment horizontal="center" vertical="center"/>
    </xf>
    <xf numFmtId="49" fontId="12" fillId="0" borderId="0" xfId="5" quotePrefix="1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166" fontId="12" fillId="0" borderId="0" xfId="5" quotePrefix="1" applyNumberFormat="1" applyFont="1" applyAlignment="1">
      <alignment horizontal="center" vertical="center" wrapText="1"/>
    </xf>
    <xf numFmtId="167" fontId="13" fillId="0" borderId="0" xfId="0" applyNumberFormat="1" applyFont="1" applyAlignment="1">
      <alignment horizontal="center" vertical="center" wrapText="1"/>
    </xf>
    <xf numFmtId="166" fontId="18" fillId="0" borderId="0" xfId="4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9" fontId="12" fillId="0" borderId="0" xfId="1" applyNumberFormat="1" applyFont="1" applyFill="1" applyAlignment="1">
      <alignment horizontal="right" vertical="center"/>
    </xf>
    <xf numFmtId="169" fontId="12" fillId="0" borderId="0" xfId="1" applyNumberFormat="1" applyFont="1" applyFill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9" fontId="12" fillId="0" borderId="0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69" fontId="17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169" fontId="12" fillId="0" borderId="0" xfId="0" applyNumberFormat="1" applyFont="1" applyAlignment="1">
      <alignment vertical="center"/>
    </xf>
    <xf numFmtId="169" fontId="12" fillId="0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9" fontId="12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vertical="center"/>
    </xf>
    <xf numFmtId="169" fontId="17" fillId="0" borderId="1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Alignment="1">
      <alignment horizontal="right" vertical="center"/>
    </xf>
    <xf numFmtId="169" fontId="17" fillId="0" borderId="0" xfId="1" applyNumberFormat="1" applyFont="1" applyFill="1" applyAlignment="1">
      <alignment vertical="center"/>
    </xf>
    <xf numFmtId="169" fontId="17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9" fontId="17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2" fontId="1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9" fontId="17" fillId="0" borderId="2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6" fontId="22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4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166" fontId="27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66" fontId="30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2" fontId="23" fillId="0" borderId="0" xfId="0" applyNumberFormat="1" applyFont="1" applyAlignment="1">
      <alignment vertical="center"/>
    </xf>
    <xf numFmtId="169" fontId="22" fillId="0" borderId="0" xfId="1" applyNumberFormat="1" applyFont="1" applyFill="1" applyAlignment="1">
      <alignment horizontal="right" vertical="center"/>
    </xf>
    <xf numFmtId="169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9" fontId="22" fillId="0" borderId="0" xfId="1" applyNumberFormat="1" applyFont="1" applyFill="1" applyBorder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9" fontId="12" fillId="0" borderId="0" xfId="1" applyNumberFormat="1" applyFont="1" applyFill="1" applyAlignment="1">
      <alignment horizontal="left" vertical="center" indent="2"/>
    </xf>
    <xf numFmtId="170" fontId="5" fillId="0" borderId="0" xfId="1" applyNumberFormat="1" applyFont="1" applyFill="1" applyAlignment="1">
      <alignment horizontal="center"/>
    </xf>
    <xf numFmtId="169" fontId="5" fillId="0" borderId="0" xfId="1" applyNumberFormat="1" applyFont="1" applyAlignment="1">
      <alignment vertical="center"/>
    </xf>
    <xf numFmtId="166" fontId="6" fillId="0" borderId="0" xfId="0" applyNumberFormat="1" applyFont="1"/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/>
    <xf numFmtId="166" fontId="7" fillId="0" borderId="0" xfId="0" applyNumberFormat="1" applyFont="1"/>
    <xf numFmtId="166" fontId="20" fillId="0" borderId="0" xfId="0" applyNumberFormat="1" applyFont="1"/>
    <xf numFmtId="166" fontId="21" fillId="0" borderId="0" xfId="0" applyNumberFormat="1" applyFont="1" applyAlignment="1">
      <alignment horizontal="center"/>
    </xf>
    <xf numFmtId="166" fontId="22" fillId="0" borderId="0" xfId="0" applyNumberFormat="1" applyFont="1"/>
    <xf numFmtId="166" fontId="23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6" fontId="5" fillId="0" borderId="0" xfId="0" applyNumberFormat="1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right"/>
    </xf>
    <xf numFmtId="0" fontId="3" fillId="0" borderId="0" xfId="0" applyFont="1"/>
    <xf numFmtId="166" fontId="24" fillId="0" borderId="0" xfId="0" applyNumberFormat="1" applyFont="1"/>
    <xf numFmtId="166" fontId="25" fillId="0" borderId="0" xfId="0" applyNumberFormat="1" applyFont="1"/>
    <xf numFmtId="37" fontId="5" fillId="0" borderId="0" xfId="0" applyNumberFormat="1" applyFont="1"/>
    <xf numFmtId="0" fontId="22" fillId="0" borderId="0" xfId="0" applyFont="1" applyAlignment="1">
      <alignment horizontal="left"/>
    </xf>
    <xf numFmtId="169" fontId="5" fillId="0" borderId="0" xfId="1" applyNumberFormat="1" applyFont="1" applyFill="1" applyAlignment="1"/>
    <xf numFmtId="169" fontId="5" fillId="0" borderId="1" xfId="1" applyNumberFormat="1" applyFont="1" applyFill="1" applyBorder="1" applyAlignment="1"/>
    <xf numFmtId="169" fontId="4" fillId="0" borderId="1" xfId="1" applyNumberFormat="1" applyFont="1" applyFill="1" applyBorder="1" applyAlignment="1"/>
    <xf numFmtId="169" fontId="4" fillId="0" borderId="0" xfId="1" applyNumberFormat="1" applyFont="1" applyFill="1" applyAlignment="1"/>
    <xf numFmtId="3" fontId="5" fillId="0" borderId="0" xfId="0" applyNumberFormat="1" applyFont="1" applyAlignment="1">
      <alignment horizontal="justify" wrapText="1"/>
    </xf>
    <xf numFmtId="166" fontId="26" fillId="0" borderId="0" xfId="0" applyNumberFormat="1" applyFont="1" applyAlignment="1">
      <alignment horizontal="center"/>
    </xf>
    <xf numFmtId="166" fontId="27" fillId="0" borderId="0" xfId="0" applyNumberFormat="1" applyFont="1"/>
    <xf numFmtId="3" fontId="27" fillId="0" borderId="0" xfId="0" applyNumberFormat="1" applyFont="1" applyAlignment="1">
      <alignment horizontal="justify" wrapText="1"/>
    </xf>
    <xf numFmtId="43" fontId="5" fillId="0" borderId="0" xfId="1" applyFont="1" applyFill="1" applyAlignment="1"/>
    <xf numFmtId="2" fontId="22" fillId="0" borderId="0" xfId="0" applyNumberFormat="1" applyFont="1" applyAlignment="1">
      <alignment horizontal="left"/>
    </xf>
    <xf numFmtId="169" fontId="5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justify" wrapText="1"/>
    </xf>
    <xf numFmtId="169" fontId="4" fillId="0" borderId="2" xfId="1" applyNumberFormat="1" applyFont="1" applyFill="1" applyBorder="1" applyAlignment="1"/>
    <xf numFmtId="167" fontId="5" fillId="0" borderId="0" xfId="0" applyNumberFormat="1" applyFont="1"/>
    <xf numFmtId="3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169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2" fontId="22" fillId="0" borderId="0" xfId="0" applyNumberFormat="1" applyFont="1"/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5" fillId="0" borderId="2" xfId="1" applyNumberFormat="1" applyFont="1" applyFill="1" applyBorder="1" applyAlignment="1"/>
    <xf numFmtId="169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0" fontId="28" fillId="0" borderId="0" xfId="0" applyFont="1"/>
    <xf numFmtId="0" fontId="29" fillId="0" borderId="0" xfId="0" applyFont="1"/>
    <xf numFmtId="166" fontId="25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9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66" fontId="4" fillId="0" borderId="0" xfId="0" applyNumberFormat="1" applyFont="1"/>
    <xf numFmtId="43" fontId="5" fillId="0" borderId="0" xfId="1" applyFont="1" applyAlignment="1"/>
    <xf numFmtId="166" fontId="22" fillId="0" borderId="0" xfId="0" applyNumberFormat="1" applyFont="1" applyAlignment="1">
      <alignment horizontal="left" vertical="center" indent="1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43" fontId="5" fillId="0" borderId="0" xfId="1" applyFont="1"/>
    <xf numFmtId="0" fontId="13" fillId="0" borderId="0" xfId="0" applyFont="1" applyAlignment="1">
      <alignment horizontal="center" vertical="center"/>
    </xf>
    <xf numFmtId="169" fontId="4" fillId="2" borderId="0" xfId="1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center"/>
    </xf>
    <xf numFmtId="43" fontId="12" fillId="0" borderId="0" xfId="1" applyFont="1" applyAlignment="1">
      <alignment vertical="center"/>
    </xf>
    <xf numFmtId="166" fontId="5" fillId="3" borderId="0" xfId="0" applyNumberFormat="1" applyFont="1" applyFill="1" applyAlignment="1">
      <alignment vertical="center"/>
    </xf>
    <xf numFmtId="166" fontId="8" fillId="3" borderId="0" xfId="0" applyNumberFormat="1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center" vertical="center"/>
    </xf>
    <xf numFmtId="169" fontId="5" fillId="3" borderId="1" xfId="1" applyNumberFormat="1" applyFont="1" applyFill="1" applyBorder="1" applyAlignment="1">
      <alignment vertical="center"/>
    </xf>
    <xf numFmtId="169" fontId="5" fillId="3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2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166" fontId="23" fillId="3" borderId="0" xfId="0" applyNumberFormat="1" applyFont="1" applyFill="1" applyAlignment="1">
      <alignment horizontal="center" vertical="center"/>
    </xf>
    <xf numFmtId="169" fontId="12" fillId="3" borderId="0" xfId="1" applyNumberFormat="1" applyFont="1" applyFill="1" applyAlignment="1">
      <alignment horizontal="right" vertical="center"/>
    </xf>
    <xf numFmtId="169" fontId="12" fillId="3" borderId="0" xfId="1" applyNumberFormat="1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166" fontId="22" fillId="0" borderId="0" xfId="0" applyNumberFormat="1" applyFont="1" applyFill="1"/>
    <xf numFmtId="166" fontId="5" fillId="0" borderId="0" xfId="0" applyNumberFormat="1" applyFont="1" applyFill="1"/>
    <xf numFmtId="167" fontId="5" fillId="0" borderId="0" xfId="0" applyNumberFormat="1" applyFont="1" applyFill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 wrapText="1"/>
    </xf>
    <xf numFmtId="166" fontId="4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9" fontId="5" fillId="2" borderId="0" xfId="1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170" fontId="5" fillId="2" borderId="0" xfId="1" applyNumberFormat="1" applyFont="1" applyFill="1" applyBorder="1" applyAlignment="1">
      <alignment horizontal="center"/>
    </xf>
    <xf numFmtId="0" fontId="4" fillId="0" borderId="0" xfId="0" applyFont="1" applyBorder="1"/>
    <xf numFmtId="168" fontId="5" fillId="0" borderId="0" xfId="0" applyNumberFormat="1" applyFont="1" applyBorder="1" applyAlignment="1">
      <alignment horizontal="right" vertical="center"/>
    </xf>
    <xf numFmtId="168" fontId="5" fillId="0" borderId="0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 vertical="center" wrapText="1"/>
    </xf>
    <xf numFmtId="166" fontId="5" fillId="0" borderId="0" xfId="0" quotePrefix="1" applyNumberFormat="1" applyFont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/>
    </xf>
    <xf numFmtId="168" fontId="5" fillId="0" borderId="0" xfId="0" applyNumberFormat="1" applyFont="1" applyBorder="1" applyAlignment="1">
      <alignment horizontal="center" vertical="center"/>
    </xf>
    <xf numFmtId="49" fontId="5" fillId="0" borderId="0" xfId="0" quotePrefix="1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67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2" fillId="0" borderId="0" xfId="0" quotePrefix="1" applyNumberFormat="1" applyFont="1" applyAlignment="1">
      <alignment horizontal="center" vertical="center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0"/>
  <tableStyles count="0" defaultTableStyle="TableStyleMedium2" defaultPivotStyle="PivotStyleLight16"/>
  <colors>
    <mruColors>
      <color rgb="FF00FFFF"/>
      <color rgb="FF0000FF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Z93"/>
  <sheetViews>
    <sheetView view="pageBreakPreview" zoomScale="84" zoomScaleNormal="90" zoomScaleSheetLayoutView="84" workbookViewId="0">
      <selection activeCell="O41" sqref="O41"/>
    </sheetView>
  </sheetViews>
  <sheetFormatPr defaultColWidth="9.09765625" defaultRowHeight="22.5" customHeight="1" x14ac:dyDescent="0.65"/>
  <cols>
    <col min="1" max="2" width="2" style="201" customWidth="1"/>
    <col min="3" max="3" width="41.296875" style="201" customWidth="1"/>
    <col min="4" max="4" width="9.8984375" style="202" bestFit="1" customWidth="1"/>
    <col min="5" max="5" width="0.8984375" style="203" customWidth="1"/>
    <col min="6" max="6" width="13.09765625" style="230" bestFit="1" customWidth="1"/>
    <col min="7" max="7" width="0.8984375" style="230" customWidth="1"/>
    <col min="8" max="8" width="12.3984375" style="230" bestFit="1" customWidth="1"/>
    <col min="9" max="9" width="0.8984375" style="230" customWidth="1"/>
    <col min="10" max="10" width="11.69921875" style="205" customWidth="1"/>
    <col min="11" max="11" width="0.8984375" style="230" customWidth="1"/>
    <col min="12" max="12" width="12.3984375" style="205" bestFit="1" customWidth="1"/>
    <col min="13" max="16" width="9.09765625" style="205" customWidth="1"/>
    <col min="17" max="17" width="10" style="205" customWidth="1"/>
    <col min="18" max="19" width="9.09765625" style="205" customWidth="1"/>
    <col min="20" max="20" width="9.09765625" style="205"/>
    <col min="21" max="22" width="9.09765625" style="205" customWidth="1"/>
    <col min="23" max="23" width="12.3984375" style="205" customWidth="1"/>
    <col min="24" max="16384" width="9.09765625" style="205"/>
  </cols>
  <sheetData>
    <row r="1" spans="1:12" s="198" customFormat="1" ht="23" x14ac:dyDescent="0.7">
      <c r="A1" s="194" t="s">
        <v>0</v>
      </c>
      <c r="B1" s="194"/>
      <c r="C1" s="194"/>
      <c r="D1" s="195"/>
      <c r="E1" s="196"/>
      <c r="F1" s="197"/>
      <c r="G1" s="197"/>
      <c r="H1" s="197"/>
      <c r="J1" s="197"/>
      <c r="K1" s="197"/>
      <c r="L1" s="197"/>
    </row>
    <row r="2" spans="1:12" s="198" customFormat="1" ht="22.5" customHeight="1" x14ac:dyDescent="0.7">
      <c r="A2" s="199" t="s">
        <v>197</v>
      </c>
      <c r="B2" s="199"/>
      <c r="C2" s="199"/>
      <c r="D2" s="200"/>
      <c r="E2" s="195"/>
      <c r="F2" s="197"/>
      <c r="G2" s="197"/>
      <c r="H2" s="197"/>
      <c r="I2" s="197"/>
      <c r="J2" s="197"/>
      <c r="K2" s="197"/>
      <c r="L2" s="197"/>
    </row>
    <row r="3" spans="1:12" ht="22.5" customHeight="1" x14ac:dyDescent="0.7">
      <c r="F3" s="204"/>
      <c r="G3" s="204"/>
      <c r="H3" s="204"/>
      <c r="I3" s="204"/>
      <c r="K3" s="204"/>
    </row>
    <row r="4" spans="1:12" s="61" customFormat="1" ht="22.5" customHeight="1" x14ac:dyDescent="0.7">
      <c r="A4" s="206"/>
      <c r="B4" s="206"/>
      <c r="C4" s="207"/>
      <c r="D4" s="208"/>
      <c r="E4" s="209"/>
      <c r="F4" s="306" t="s">
        <v>1</v>
      </c>
      <c r="G4" s="306"/>
      <c r="H4" s="306"/>
      <c r="I4" s="210"/>
      <c r="J4" s="306" t="s">
        <v>2</v>
      </c>
      <c r="K4" s="306"/>
      <c r="L4" s="306"/>
    </row>
    <row r="5" spans="1:12" ht="22.5" customHeight="1" x14ac:dyDescent="0.65">
      <c r="F5" s="3" t="s">
        <v>168</v>
      </c>
      <c r="G5" s="3"/>
      <c r="H5" s="3" t="s">
        <v>3</v>
      </c>
      <c r="I5" s="3"/>
      <c r="J5" s="3" t="s">
        <v>168</v>
      </c>
      <c r="K5" s="3"/>
      <c r="L5" s="3" t="s">
        <v>3</v>
      </c>
    </row>
    <row r="6" spans="1:12" ht="22.5" customHeight="1" x14ac:dyDescent="0.7">
      <c r="A6" s="199" t="s">
        <v>4</v>
      </c>
      <c r="D6" s="202" t="s">
        <v>5</v>
      </c>
      <c r="F6" s="3">
        <v>2567</v>
      </c>
      <c r="G6" s="3"/>
      <c r="H6" s="3">
        <v>2566</v>
      </c>
      <c r="I6" s="3"/>
      <c r="J6" s="3">
        <v>2567</v>
      </c>
      <c r="K6" s="3"/>
      <c r="L6" s="3">
        <v>2566</v>
      </c>
    </row>
    <row r="7" spans="1:12" ht="22.5" customHeight="1" x14ac:dyDescent="0.7">
      <c r="A7" s="199"/>
      <c r="F7" s="175" t="s">
        <v>6</v>
      </c>
      <c r="G7" s="211"/>
      <c r="H7" s="211"/>
      <c r="I7" s="175"/>
      <c r="J7" s="175" t="s">
        <v>6</v>
      </c>
      <c r="K7" s="61"/>
      <c r="L7" s="61"/>
    </row>
    <row r="8" spans="1:12" ht="22.5" customHeight="1" x14ac:dyDescent="0.7">
      <c r="A8" s="212"/>
      <c r="B8" s="212"/>
      <c r="C8" s="212"/>
      <c r="F8" s="305" t="s">
        <v>7</v>
      </c>
      <c r="G8" s="305"/>
      <c r="H8" s="305"/>
      <c r="I8" s="305"/>
      <c r="J8" s="305"/>
      <c r="K8" s="305"/>
      <c r="L8" s="305"/>
    </row>
    <row r="9" spans="1:12" ht="22.5" customHeight="1" x14ac:dyDescent="0.7">
      <c r="A9" s="213" t="s">
        <v>8</v>
      </c>
      <c r="B9" s="212"/>
      <c r="C9" s="212"/>
      <c r="F9" s="214"/>
      <c r="G9" s="214"/>
      <c r="H9" s="214"/>
      <c r="I9" s="214"/>
      <c r="J9" s="214"/>
      <c r="K9" s="214"/>
      <c r="L9" s="214"/>
    </row>
    <row r="10" spans="1:12" ht="22.5" customHeight="1" x14ac:dyDescent="0.65">
      <c r="A10" s="215" t="s">
        <v>9</v>
      </c>
      <c r="F10" s="216">
        <v>4039876</v>
      </c>
      <c r="G10" s="216"/>
      <c r="H10" s="72">
        <v>3606318</v>
      </c>
      <c r="I10" s="216"/>
      <c r="J10" s="216">
        <v>267872</v>
      </c>
      <c r="K10" s="216"/>
      <c r="L10" s="72">
        <v>502066</v>
      </c>
    </row>
    <row r="11" spans="1:12" ht="22.5" customHeight="1" x14ac:dyDescent="0.65">
      <c r="A11" s="215" t="s">
        <v>10</v>
      </c>
      <c r="D11" s="202">
        <v>2</v>
      </c>
      <c r="F11" s="216">
        <v>1233392</v>
      </c>
      <c r="G11" s="216"/>
      <c r="H11" s="72">
        <v>967002</v>
      </c>
      <c r="I11" s="216"/>
      <c r="J11" s="216">
        <v>60026</v>
      </c>
      <c r="K11" s="216"/>
      <c r="L11" s="72">
        <v>59459</v>
      </c>
    </row>
    <row r="12" spans="1:12" ht="22.5" customHeight="1" x14ac:dyDescent="0.65">
      <c r="A12" s="177" t="s">
        <v>151</v>
      </c>
      <c r="F12" s="216">
        <v>190584</v>
      </c>
      <c r="G12" s="216"/>
      <c r="H12" s="72">
        <v>215713</v>
      </c>
      <c r="I12" s="216"/>
      <c r="J12" s="216">
        <v>3946</v>
      </c>
      <c r="K12" s="216"/>
      <c r="L12" s="72">
        <v>3884</v>
      </c>
    </row>
    <row r="13" spans="1:12" ht="22.5" customHeight="1" x14ac:dyDescent="0.65">
      <c r="A13" s="201" t="s">
        <v>11</v>
      </c>
      <c r="F13" s="216">
        <v>16742</v>
      </c>
      <c r="G13" s="216"/>
      <c r="H13" s="72">
        <v>1226</v>
      </c>
      <c r="I13" s="216"/>
      <c r="J13" s="216">
        <v>0</v>
      </c>
      <c r="K13" s="216"/>
      <c r="L13" s="72">
        <v>0</v>
      </c>
    </row>
    <row r="14" spans="1:12" ht="22.5" customHeight="1" x14ac:dyDescent="0.65">
      <c r="A14" s="177" t="s">
        <v>12</v>
      </c>
      <c r="F14" s="217">
        <v>81283</v>
      </c>
      <c r="G14" s="216"/>
      <c r="H14" s="73">
        <v>111501</v>
      </c>
      <c r="I14" s="216"/>
      <c r="J14" s="217">
        <v>1177</v>
      </c>
      <c r="K14" s="216"/>
      <c r="L14" s="73">
        <v>1193</v>
      </c>
    </row>
    <row r="15" spans="1:12" ht="22.5" customHeight="1" x14ac:dyDescent="0.7">
      <c r="A15" s="212" t="s">
        <v>13</v>
      </c>
      <c r="F15" s="218">
        <f>SUM(F10:F14)</f>
        <v>5561877</v>
      </c>
      <c r="G15" s="219"/>
      <c r="H15" s="218">
        <f>SUM(H10:H14)</f>
        <v>4901760</v>
      </c>
      <c r="I15" s="219"/>
      <c r="J15" s="218">
        <f>SUM(J10:J14)</f>
        <v>333021</v>
      </c>
      <c r="K15" s="219"/>
      <c r="L15" s="218">
        <f>SUM(L10:L14)</f>
        <v>566602</v>
      </c>
    </row>
    <row r="16" spans="1:12" ht="22.5" customHeight="1" x14ac:dyDescent="0.65">
      <c r="F16" s="216"/>
      <c r="G16" s="216"/>
      <c r="H16" s="216"/>
      <c r="I16" s="216"/>
      <c r="J16" s="216"/>
      <c r="K16" s="216"/>
      <c r="L16" s="216"/>
    </row>
    <row r="17" spans="1:24" ht="22.5" customHeight="1" x14ac:dyDescent="0.7">
      <c r="A17" s="213" t="s">
        <v>14</v>
      </c>
      <c r="B17" s="212"/>
      <c r="C17" s="212"/>
      <c r="F17" s="216"/>
      <c r="G17" s="216"/>
      <c r="H17" s="216"/>
      <c r="I17" s="216"/>
      <c r="J17" s="216"/>
      <c r="K17" s="216"/>
      <c r="L17" s="216"/>
    </row>
    <row r="18" spans="1:24" ht="22.5" customHeight="1" x14ac:dyDescent="0.65">
      <c r="A18" s="215" t="s">
        <v>152</v>
      </c>
      <c r="D18" s="174">
        <v>5</v>
      </c>
      <c r="F18" s="216">
        <v>8989</v>
      </c>
      <c r="G18" s="216"/>
      <c r="H18" s="72">
        <v>8979</v>
      </c>
      <c r="I18" s="216"/>
      <c r="J18" s="216">
        <v>0</v>
      </c>
      <c r="K18" s="216"/>
      <c r="L18" s="72">
        <v>0</v>
      </c>
      <c r="X18" s="220"/>
    </row>
    <row r="19" spans="1:24" s="222" customFormat="1" ht="22.5" customHeight="1" x14ac:dyDescent="0.65">
      <c r="A19" s="177" t="s">
        <v>153</v>
      </c>
      <c r="B19" s="201"/>
      <c r="C19" s="201"/>
      <c r="D19" s="174">
        <v>2</v>
      </c>
      <c r="E19" s="221"/>
      <c r="F19" s="216">
        <v>0</v>
      </c>
      <c r="G19" s="216"/>
      <c r="H19" s="72">
        <v>0</v>
      </c>
      <c r="I19" s="216"/>
      <c r="J19" s="216">
        <v>1543461</v>
      </c>
      <c r="K19" s="216"/>
      <c r="L19" s="72">
        <v>1600598</v>
      </c>
      <c r="X19" s="223"/>
    </row>
    <row r="20" spans="1:24" ht="22.5" customHeight="1" x14ac:dyDescent="0.65">
      <c r="A20" s="177" t="s">
        <v>198</v>
      </c>
      <c r="F20" s="216">
        <v>197238</v>
      </c>
      <c r="G20" s="216"/>
      <c r="H20" s="72">
        <v>178880</v>
      </c>
      <c r="I20" s="216"/>
      <c r="J20" s="216">
        <v>83981</v>
      </c>
      <c r="K20" s="216"/>
      <c r="L20" s="72">
        <v>83981</v>
      </c>
      <c r="X20" s="220"/>
    </row>
    <row r="21" spans="1:24" ht="22.5" customHeight="1" x14ac:dyDescent="0.65">
      <c r="A21" s="177" t="s">
        <v>15</v>
      </c>
      <c r="D21" s="202">
        <v>3</v>
      </c>
      <c r="F21" s="216">
        <v>0</v>
      </c>
      <c r="G21" s="216"/>
      <c r="H21" s="72">
        <v>0</v>
      </c>
      <c r="I21" s="216"/>
      <c r="J21" s="216">
        <v>6367074</v>
      </c>
      <c r="K21" s="216"/>
      <c r="L21" s="72">
        <v>6405750</v>
      </c>
      <c r="X21" s="220"/>
    </row>
    <row r="22" spans="1:24" ht="22.5" customHeight="1" x14ac:dyDescent="0.65">
      <c r="A22" s="215" t="s">
        <v>16</v>
      </c>
      <c r="D22" s="174" t="s">
        <v>236</v>
      </c>
      <c r="F22" s="216">
        <v>10581660</v>
      </c>
      <c r="G22" s="216"/>
      <c r="H22" s="72">
        <v>9826012</v>
      </c>
      <c r="I22" s="216"/>
      <c r="J22" s="216">
        <v>1556650</v>
      </c>
      <c r="K22" s="216"/>
      <c r="L22" s="72">
        <v>1610857</v>
      </c>
      <c r="X22" s="220"/>
    </row>
    <row r="23" spans="1:24" ht="22.5" customHeight="1" x14ac:dyDescent="0.65">
      <c r="A23" s="215" t="s">
        <v>141</v>
      </c>
      <c r="F23" s="216">
        <v>3501182</v>
      </c>
      <c r="G23" s="216"/>
      <c r="H23" s="72">
        <v>4057929</v>
      </c>
      <c r="I23" s="216"/>
      <c r="J23" s="216">
        <v>6261</v>
      </c>
      <c r="K23" s="216"/>
      <c r="L23" s="72">
        <v>7829</v>
      </c>
      <c r="X23" s="220"/>
    </row>
    <row r="24" spans="1:24" ht="22.5" customHeight="1" x14ac:dyDescent="0.65">
      <c r="A24" s="215" t="s">
        <v>17</v>
      </c>
      <c r="F24" s="216">
        <v>1467784</v>
      </c>
      <c r="G24" s="216"/>
      <c r="H24" s="72">
        <v>1467784</v>
      </c>
      <c r="I24" s="216"/>
      <c r="J24" s="216">
        <v>0</v>
      </c>
      <c r="K24" s="216"/>
      <c r="L24" s="72">
        <v>0</v>
      </c>
      <c r="X24" s="220"/>
    </row>
    <row r="25" spans="1:24" ht="22.5" customHeight="1" x14ac:dyDescent="0.65">
      <c r="A25" s="215" t="s">
        <v>142</v>
      </c>
      <c r="F25" s="216">
        <v>81925</v>
      </c>
      <c r="G25" s="216"/>
      <c r="H25" s="72">
        <v>87942</v>
      </c>
      <c r="I25" s="216"/>
      <c r="J25" s="205">
        <v>235</v>
      </c>
      <c r="K25" s="216"/>
      <c r="L25" s="72">
        <v>306</v>
      </c>
      <c r="X25" s="220"/>
    </row>
    <row r="26" spans="1:24" ht="22.5" customHeight="1" x14ac:dyDescent="0.65">
      <c r="A26" s="215" t="s">
        <v>18</v>
      </c>
      <c r="F26" s="216">
        <v>30787</v>
      </c>
      <c r="G26" s="216"/>
      <c r="H26" s="72">
        <v>32372</v>
      </c>
      <c r="I26" s="216"/>
      <c r="J26" s="216">
        <v>0</v>
      </c>
      <c r="K26" s="216"/>
      <c r="L26" s="72">
        <v>0</v>
      </c>
      <c r="M26" s="224"/>
      <c r="X26" s="220"/>
    </row>
    <row r="27" spans="1:24" ht="22.5" customHeight="1" x14ac:dyDescent="0.65">
      <c r="A27" s="225" t="s">
        <v>19</v>
      </c>
      <c r="D27" s="202">
        <v>2</v>
      </c>
      <c r="F27" s="226">
        <v>126231</v>
      </c>
      <c r="G27" s="216"/>
      <c r="H27" s="71">
        <v>154339</v>
      </c>
      <c r="I27" s="216"/>
      <c r="J27" s="217">
        <v>29754</v>
      </c>
      <c r="K27" s="216"/>
      <c r="L27" s="73">
        <v>37199</v>
      </c>
      <c r="X27" s="220"/>
    </row>
    <row r="28" spans="1:24" ht="22.5" customHeight="1" x14ac:dyDescent="0.7">
      <c r="A28" s="212" t="s">
        <v>20</v>
      </c>
      <c r="F28" s="218">
        <f>SUM(F18:F27)</f>
        <v>15995796</v>
      </c>
      <c r="G28" s="219"/>
      <c r="H28" s="218">
        <f>SUM(H18:H27)</f>
        <v>15814237</v>
      </c>
      <c r="I28" s="219"/>
      <c r="J28" s="218">
        <f>SUM(J18:J27)</f>
        <v>9587416</v>
      </c>
      <c r="K28" s="219"/>
      <c r="L28" s="218">
        <f>SUM(L18:L27)</f>
        <v>9746520</v>
      </c>
      <c r="X28" s="227"/>
    </row>
    <row r="29" spans="1:24" ht="22.5" customHeight="1" x14ac:dyDescent="0.7">
      <c r="F29" s="216"/>
      <c r="G29" s="216"/>
      <c r="H29" s="216"/>
      <c r="I29" s="216"/>
      <c r="J29" s="216"/>
      <c r="K29" s="216"/>
      <c r="L29" s="216"/>
      <c r="X29" s="228"/>
    </row>
    <row r="30" spans="1:24" ht="21.9" customHeight="1" thickBot="1" x14ac:dyDescent="0.75">
      <c r="A30" s="212" t="s">
        <v>21</v>
      </c>
      <c r="B30" s="212"/>
      <c r="C30" s="212"/>
      <c r="F30" s="229">
        <f>F15+F28</f>
        <v>21557673</v>
      </c>
      <c r="G30" s="219"/>
      <c r="H30" s="229">
        <f>H15+H28</f>
        <v>20715997</v>
      </c>
      <c r="I30" s="219"/>
      <c r="J30" s="229">
        <f>J15+J28</f>
        <v>9920437</v>
      </c>
      <c r="K30" s="219"/>
      <c r="L30" s="229">
        <f>L15+L28</f>
        <v>10313122</v>
      </c>
    </row>
    <row r="31" spans="1:24" ht="21.9" customHeight="1" thickTop="1" x14ac:dyDescent="0.65">
      <c r="J31" s="230"/>
      <c r="L31" s="230"/>
    </row>
    <row r="32" spans="1:24" s="198" customFormat="1" ht="21.9" customHeight="1" x14ac:dyDescent="0.7">
      <c r="A32" s="199" t="str">
        <f>A1</f>
        <v>บริษัท พริมา มารีน จำกัด (มหาชน) และบริษัทย่อย</v>
      </c>
      <c r="B32" s="199"/>
      <c r="C32" s="199"/>
      <c r="D32" s="200"/>
      <c r="E32" s="195"/>
      <c r="F32" s="197"/>
      <c r="G32" s="197"/>
      <c r="H32" s="197"/>
      <c r="I32" s="197"/>
      <c r="J32" s="197"/>
      <c r="K32" s="197"/>
      <c r="L32" s="197"/>
    </row>
    <row r="33" spans="1:15" s="198" customFormat="1" ht="22.5" customHeight="1" x14ac:dyDescent="0.7">
      <c r="A33" s="199" t="s">
        <v>197</v>
      </c>
      <c r="B33" s="199"/>
      <c r="C33" s="199"/>
      <c r="D33" s="200"/>
      <c r="E33" s="195"/>
      <c r="F33" s="197"/>
      <c r="G33" s="197"/>
      <c r="H33" s="197"/>
      <c r="I33" s="197"/>
      <c r="J33" s="197"/>
      <c r="K33" s="197"/>
      <c r="L33" s="197"/>
    </row>
    <row r="34" spans="1:15" ht="22.5" customHeight="1" x14ac:dyDescent="0.7">
      <c r="A34" s="212"/>
      <c r="B34" s="212"/>
      <c r="C34" s="212"/>
      <c r="J34" s="230"/>
      <c r="L34" s="230"/>
    </row>
    <row r="35" spans="1:15" s="61" customFormat="1" ht="22.5" customHeight="1" x14ac:dyDescent="0.7">
      <c r="A35" s="206"/>
      <c r="B35" s="206"/>
      <c r="C35" s="207"/>
      <c r="D35" s="208"/>
      <c r="E35" s="209"/>
      <c r="F35" s="306" t="s">
        <v>1</v>
      </c>
      <c r="G35" s="306"/>
      <c r="H35" s="306"/>
      <c r="I35" s="210"/>
      <c r="J35" s="306" t="s">
        <v>2</v>
      </c>
      <c r="K35" s="306"/>
      <c r="L35" s="306"/>
    </row>
    <row r="36" spans="1:15" s="61" customFormat="1" ht="22.5" customHeight="1" x14ac:dyDescent="0.7">
      <c r="A36" s="206"/>
      <c r="B36" s="206"/>
      <c r="C36" s="207"/>
      <c r="D36" s="208"/>
      <c r="E36" s="209"/>
      <c r="F36" s="3" t="s">
        <v>168</v>
      </c>
      <c r="G36" s="3"/>
      <c r="H36" s="3" t="s">
        <v>3</v>
      </c>
      <c r="I36" s="3"/>
      <c r="J36" s="3" t="s">
        <v>168</v>
      </c>
      <c r="K36" s="3"/>
      <c r="L36" s="3" t="s">
        <v>3</v>
      </c>
    </row>
    <row r="37" spans="1:15" s="61" customFormat="1" ht="22.5" customHeight="1" x14ac:dyDescent="0.7">
      <c r="A37" s="199" t="s">
        <v>22</v>
      </c>
      <c r="B37" s="206"/>
      <c r="C37" s="207"/>
      <c r="D37" s="202" t="s">
        <v>5</v>
      </c>
      <c r="E37" s="209"/>
      <c r="F37" s="3">
        <v>2567</v>
      </c>
      <c r="G37" s="3"/>
      <c r="H37" s="3">
        <v>2566</v>
      </c>
      <c r="I37" s="3"/>
      <c r="J37" s="3">
        <v>2567</v>
      </c>
      <c r="K37" s="3"/>
      <c r="L37" s="3">
        <v>2566</v>
      </c>
    </row>
    <row r="38" spans="1:15" ht="22.5" customHeight="1" x14ac:dyDescent="0.7">
      <c r="A38" s="199"/>
      <c r="F38" s="175" t="s">
        <v>6</v>
      </c>
      <c r="G38" s="211"/>
      <c r="H38" s="211"/>
      <c r="I38" s="175"/>
      <c r="J38" s="175" t="s">
        <v>6</v>
      </c>
      <c r="K38" s="61"/>
      <c r="L38" s="61"/>
    </row>
    <row r="39" spans="1:15" ht="22.5" customHeight="1" x14ac:dyDescent="0.7">
      <c r="A39" s="212"/>
      <c r="B39" s="212"/>
      <c r="C39" s="212"/>
      <c r="F39" s="305" t="s">
        <v>7</v>
      </c>
      <c r="G39" s="305"/>
      <c r="H39" s="305"/>
      <c r="I39" s="305"/>
      <c r="J39" s="305"/>
      <c r="K39" s="305"/>
      <c r="L39" s="305"/>
    </row>
    <row r="40" spans="1:15" ht="22.5" customHeight="1" x14ac:dyDescent="0.7">
      <c r="A40" s="213" t="s">
        <v>23</v>
      </c>
      <c r="B40" s="212"/>
      <c r="C40" s="212"/>
      <c r="F40" s="231"/>
      <c r="G40" s="231"/>
      <c r="H40" s="231"/>
      <c r="I40" s="231"/>
      <c r="J40" s="231"/>
      <c r="K40" s="231"/>
      <c r="L40" s="231"/>
    </row>
    <row r="41" spans="1:15" ht="22.5" customHeight="1" x14ac:dyDescent="0.7">
      <c r="A41" s="232" t="s">
        <v>157</v>
      </c>
      <c r="B41" s="212"/>
      <c r="C41" s="212"/>
      <c r="D41" s="174">
        <v>5</v>
      </c>
      <c r="F41" s="231">
        <v>590000</v>
      </c>
      <c r="G41" s="231"/>
      <c r="H41" s="70">
        <v>0</v>
      </c>
      <c r="I41" s="231"/>
      <c r="J41" s="231">
        <v>590000</v>
      </c>
      <c r="K41" s="231"/>
      <c r="L41" s="70">
        <v>0</v>
      </c>
    </row>
    <row r="42" spans="1:15" ht="22.5" customHeight="1" x14ac:dyDescent="0.65">
      <c r="A42" s="201" t="s">
        <v>24</v>
      </c>
      <c r="D42" s="174">
        <v>2</v>
      </c>
      <c r="F42" s="233">
        <v>1399154</v>
      </c>
      <c r="G42" s="234"/>
      <c r="H42" s="5">
        <v>1098287</v>
      </c>
      <c r="I42" s="234"/>
      <c r="J42" s="234">
        <v>69641</v>
      </c>
      <c r="K42" s="234"/>
      <c r="L42" s="70">
        <v>51882</v>
      </c>
    </row>
    <row r="43" spans="1:15" ht="22.5" customHeight="1" x14ac:dyDescent="0.65">
      <c r="A43" s="281" t="s">
        <v>150</v>
      </c>
      <c r="B43" s="281"/>
      <c r="C43" s="281"/>
      <c r="D43" s="174"/>
      <c r="F43" s="233">
        <v>559424</v>
      </c>
      <c r="G43" s="234"/>
      <c r="H43" s="70">
        <v>1000</v>
      </c>
      <c r="I43" s="234"/>
      <c r="J43" s="234">
        <v>559424</v>
      </c>
      <c r="K43" s="234"/>
      <c r="L43" s="70">
        <v>1000</v>
      </c>
    </row>
    <row r="44" spans="1:15" ht="22.5" customHeight="1" x14ac:dyDescent="0.7">
      <c r="A44" s="201" t="s">
        <v>199</v>
      </c>
      <c r="B44" s="212"/>
      <c r="C44" s="212"/>
      <c r="D44" s="201"/>
      <c r="E44" s="205"/>
      <c r="F44" s="282"/>
      <c r="G44" s="205"/>
      <c r="H44" s="271"/>
      <c r="I44" s="282"/>
      <c r="J44" s="282"/>
      <c r="K44" s="282"/>
      <c r="L44" s="271"/>
    </row>
    <row r="45" spans="1:15" ht="22.5" customHeight="1" x14ac:dyDescent="0.65">
      <c r="B45" s="173" t="s">
        <v>200</v>
      </c>
      <c r="C45" s="176"/>
      <c r="D45" s="174">
        <v>5</v>
      </c>
      <c r="F45" s="234">
        <v>1092202</v>
      </c>
      <c r="G45" s="234"/>
      <c r="H45" s="70">
        <v>1165213</v>
      </c>
      <c r="I45" s="234"/>
      <c r="J45" s="234">
        <v>621995</v>
      </c>
      <c r="K45" s="234"/>
      <c r="L45" s="70">
        <v>917794</v>
      </c>
    </row>
    <row r="46" spans="1:15" ht="22.5" customHeight="1" x14ac:dyDescent="0.65">
      <c r="A46" s="225"/>
      <c r="B46" s="173" t="s">
        <v>201</v>
      </c>
      <c r="C46" s="176"/>
      <c r="D46" s="201"/>
      <c r="E46" s="205"/>
      <c r="F46" s="234">
        <v>419896</v>
      </c>
      <c r="G46" s="205"/>
      <c r="H46" s="70">
        <v>473264</v>
      </c>
      <c r="I46" s="205"/>
      <c r="J46" s="234">
        <v>2035</v>
      </c>
      <c r="K46" s="205"/>
      <c r="L46" s="70">
        <v>2193</v>
      </c>
    </row>
    <row r="47" spans="1:15" ht="22.5" customHeight="1" x14ac:dyDescent="0.65">
      <c r="A47" s="225" t="s">
        <v>25</v>
      </c>
      <c r="B47" s="235"/>
      <c r="F47" s="234">
        <v>152140</v>
      </c>
      <c r="G47" s="234"/>
      <c r="H47" s="70">
        <v>107673</v>
      </c>
      <c r="I47" s="234"/>
      <c r="J47" s="234">
        <v>3614</v>
      </c>
      <c r="K47" s="234"/>
      <c r="L47" s="70">
        <v>0</v>
      </c>
      <c r="O47" s="216"/>
    </row>
    <row r="48" spans="1:15" ht="22.5" customHeight="1" x14ac:dyDescent="0.65">
      <c r="A48" s="225" t="s">
        <v>202</v>
      </c>
      <c r="B48" s="235"/>
      <c r="F48" s="234">
        <v>59674</v>
      </c>
      <c r="G48" s="234"/>
      <c r="H48" s="70">
        <v>0</v>
      </c>
      <c r="I48" s="234"/>
      <c r="J48" s="234">
        <v>0</v>
      </c>
      <c r="K48" s="234"/>
      <c r="L48" s="70">
        <v>0</v>
      </c>
      <c r="O48" s="216"/>
    </row>
    <row r="49" spans="1:15" ht="22.5" customHeight="1" x14ac:dyDescent="0.65">
      <c r="A49" s="225" t="s">
        <v>26</v>
      </c>
      <c r="B49" s="235"/>
      <c r="F49" s="226">
        <v>46044</v>
      </c>
      <c r="G49" s="233"/>
      <c r="H49" s="71">
        <v>47134</v>
      </c>
      <c r="I49" s="233"/>
      <c r="J49" s="226">
        <v>2438</v>
      </c>
      <c r="K49" s="233"/>
      <c r="L49" s="71">
        <v>13984</v>
      </c>
      <c r="O49" s="216"/>
    </row>
    <row r="50" spans="1:15" ht="22.5" customHeight="1" x14ac:dyDescent="0.7">
      <c r="A50" s="212" t="s">
        <v>27</v>
      </c>
      <c r="F50" s="236">
        <f>SUM(F41:F49)</f>
        <v>4318534</v>
      </c>
      <c r="G50" s="237"/>
      <c r="H50" s="251">
        <f>SUM(H41:H49)</f>
        <v>2892571</v>
      </c>
      <c r="I50" s="237"/>
      <c r="J50" s="236">
        <f>SUM(J41:J49)</f>
        <v>1849147</v>
      </c>
      <c r="K50" s="237"/>
      <c r="L50" s="236">
        <f>SUM(L41:L49)</f>
        <v>986853</v>
      </c>
    </row>
    <row r="51" spans="1:15" ht="22.5" customHeight="1" x14ac:dyDescent="0.7">
      <c r="A51" s="212"/>
      <c r="B51" s="212"/>
      <c r="C51" s="212"/>
      <c r="F51" s="234"/>
      <c r="G51" s="234"/>
      <c r="H51" s="234"/>
      <c r="I51" s="234"/>
      <c r="J51" s="234"/>
      <c r="K51" s="234"/>
      <c r="L51" s="234"/>
    </row>
    <row r="52" spans="1:15" ht="22.5" customHeight="1" x14ac:dyDescent="0.7">
      <c r="A52" s="213" t="s">
        <v>28</v>
      </c>
      <c r="B52" s="212"/>
      <c r="C52" s="212"/>
      <c r="F52" s="234"/>
      <c r="G52" s="234"/>
      <c r="H52" s="234"/>
      <c r="I52" s="234"/>
      <c r="J52" s="234"/>
      <c r="K52" s="234"/>
      <c r="L52" s="234"/>
    </row>
    <row r="53" spans="1:15" ht="22.5" customHeight="1" x14ac:dyDescent="0.65">
      <c r="A53" s="173" t="s">
        <v>29</v>
      </c>
      <c r="B53" s="176"/>
      <c r="C53" s="176"/>
      <c r="D53" s="174">
        <v>5</v>
      </c>
      <c r="F53" s="234">
        <v>2721195</v>
      </c>
      <c r="G53" s="234"/>
      <c r="H53" s="70">
        <v>1847133</v>
      </c>
      <c r="I53" s="234"/>
      <c r="J53" s="234">
        <v>810502</v>
      </c>
      <c r="K53" s="234"/>
      <c r="L53" s="70">
        <v>1078523</v>
      </c>
    </row>
    <row r="54" spans="1:15" s="222" customFormat="1" ht="22.5" customHeight="1" x14ac:dyDescent="0.65">
      <c r="A54" s="173" t="s">
        <v>203</v>
      </c>
      <c r="B54" s="176"/>
      <c r="C54" s="176"/>
      <c r="D54" s="174">
        <v>2</v>
      </c>
      <c r="E54" s="221"/>
      <c r="F54" s="234">
        <v>49357</v>
      </c>
      <c r="G54" s="234"/>
      <c r="H54" s="70">
        <v>75968</v>
      </c>
      <c r="I54" s="234"/>
      <c r="J54" s="234">
        <v>0</v>
      </c>
      <c r="K54" s="234"/>
      <c r="L54" s="70">
        <v>0</v>
      </c>
    </row>
    <row r="55" spans="1:15" ht="22.5" customHeight="1" x14ac:dyDescent="0.65">
      <c r="A55" s="173" t="s">
        <v>30</v>
      </c>
      <c r="B55" s="176"/>
      <c r="C55" s="176"/>
      <c r="F55" s="234">
        <v>3215590</v>
      </c>
      <c r="G55" s="234"/>
      <c r="H55" s="70">
        <v>3696340</v>
      </c>
      <c r="I55" s="234"/>
      <c r="J55" s="234">
        <v>4649</v>
      </c>
      <c r="K55" s="234"/>
      <c r="L55" s="70">
        <v>6156</v>
      </c>
    </row>
    <row r="56" spans="1:15" ht="22.5" customHeight="1" x14ac:dyDescent="0.65">
      <c r="A56" s="177" t="s">
        <v>31</v>
      </c>
      <c r="B56" s="176"/>
      <c r="C56" s="176"/>
      <c r="F56" s="234">
        <v>67080</v>
      </c>
      <c r="G56" s="234"/>
      <c r="H56" s="70">
        <v>98282</v>
      </c>
      <c r="I56" s="234"/>
      <c r="J56" s="234">
        <v>15954</v>
      </c>
      <c r="K56" s="234"/>
      <c r="L56" s="70">
        <v>9412</v>
      </c>
    </row>
    <row r="57" spans="1:15" ht="22.5" customHeight="1" x14ac:dyDescent="0.65">
      <c r="A57" s="173" t="s">
        <v>32</v>
      </c>
      <c r="B57" s="176"/>
      <c r="C57" s="176"/>
      <c r="F57" s="233"/>
      <c r="G57" s="234"/>
      <c r="H57" s="5"/>
      <c r="I57" s="234"/>
      <c r="J57" s="233"/>
      <c r="K57" s="234"/>
      <c r="L57" s="5"/>
    </row>
    <row r="58" spans="1:15" ht="22.5" customHeight="1" x14ac:dyDescent="0.65">
      <c r="A58" s="173"/>
      <c r="B58" s="173" t="s">
        <v>33</v>
      </c>
      <c r="C58" s="176"/>
      <c r="F58" s="233">
        <v>73317</v>
      </c>
      <c r="G58" s="234"/>
      <c r="H58" s="5">
        <v>67081</v>
      </c>
      <c r="I58" s="234"/>
      <c r="J58" s="233">
        <v>19194</v>
      </c>
      <c r="K58" s="234"/>
      <c r="L58" s="5">
        <v>17488</v>
      </c>
    </row>
    <row r="59" spans="1:15" ht="22.5" customHeight="1" x14ac:dyDescent="0.65">
      <c r="A59" s="173" t="s">
        <v>34</v>
      </c>
      <c r="B59" s="176"/>
      <c r="C59" s="176"/>
      <c r="F59" s="226">
        <v>3382</v>
      </c>
      <c r="G59" s="234"/>
      <c r="H59" s="71">
        <v>66</v>
      </c>
      <c r="I59" s="234"/>
      <c r="J59" s="226">
        <v>0</v>
      </c>
      <c r="K59" s="234"/>
      <c r="L59" s="71">
        <v>0</v>
      </c>
    </row>
    <row r="60" spans="1:15" ht="22.5" customHeight="1" x14ac:dyDescent="0.7">
      <c r="A60" s="212" t="s">
        <v>35</v>
      </c>
      <c r="F60" s="236">
        <f>SUM(F53:F59)</f>
        <v>6129921</v>
      </c>
      <c r="G60" s="237"/>
      <c r="H60" s="236">
        <f>SUM(H53:H59)</f>
        <v>5784870</v>
      </c>
      <c r="I60" s="237"/>
      <c r="J60" s="236">
        <f>SUM(J53:J59)</f>
        <v>850299</v>
      </c>
      <c r="K60" s="237"/>
      <c r="L60" s="236">
        <f>SUM(L53:L59)</f>
        <v>1111579</v>
      </c>
    </row>
    <row r="61" spans="1:15" ht="22.5" customHeight="1" x14ac:dyDescent="0.65">
      <c r="F61" s="233"/>
      <c r="G61" s="233"/>
      <c r="H61" s="233"/>
      <c r="I61" s="233"/>
      <c r="J61" s="233"/>
      <c r="K61" s="233"/>
      <c r="L61" s="233"/>
    </row>
    <row r="62" spans="1:15" ht="22.5" customHeight="1" x14ac:dyDescent="0.7">
      <c r="A62" s="212" t="s">
        <v>36</v>
      </c>
      <c r="B62" s="212"/>
      <c r="C62" s="212"/>
      <c r="F62" s="236">
        <f>F50+F60</f>
        <v>10448455</v>
      </c>
      <c r="G62" s="238"/>
      <c r="H62" s="236">
        <f>H60+H50</f>
        <v>8677441</v>
      </c>
      <c r="I62" s="238"/>
      <c r="J62" s="236">
        <f>J50+J60</f>
        <v>2699446</v>
      </c>
      <c r="K62" s="238"/>
      <c r="L62" s="236">
        <f>L60+L50</f>
        <v>2098432</v>
      </c>
    </row>
    <row r="63" spans="1:15" s="198" customFormat="1" ht="22.5" customHeight="1" x14ac:dyDescent="0.7">
      <c r="A63" s="199" t="str">
        <f>A1</f>
        <v>บริษัท พริมา มารีน จำกัด (มหาชน) และบริษัทย่อย</v>
      </c>
      <c r="B63" s="199"/>
      <c r="C63" s="199"/>
      <c r="D63" s="200"/>
      <c r="E63" s="195"/>
      <c r="F63" s="197"/>
      <c r="G63" s="197"/>
      <c r="H63" s="197"/>
      <c r="I63" s="197"/>
      <c r="J63" s="197"/>
      <c r="K63" s="197"/>
      <c r="L63" s="197"/>
    </row>
    <row r="64" spans="1:15" s="198" customFormat="1" ht="22.5" customHeight="1" x14ac:dyDescent="0.7">
      <c r="A64" s="199" t="s">
        <v>197</v>
      </c>
      <c r="B64" s="199"/>
      <c r="C64" s="199"/>
      <c r="D64" s="200"/>
      <c r="E64" s="195"/>
      <c r="F64" s="197"/>
      <c r="G64" s="197"/>
      <c r="H64" s="197"/>
      <c r="I64" s="197"/>
      <c r="J64" s="197"/>
      <c r="K64" s="197"/>
      <c r="L64" s="197"/>
    </row>
    <row r="65" spans="1:26" ht="22.5" customHeight="1" x14ac:dyDescent="0.7">
      <c r="A65" s="212" t="s">
        <v>37</v>
      </c>
      <c r="B65" s="212"/>
      <c r="C65" s="212"/>
      <c r="J65" s="230"/>
      <c r="L65" s="230"/>
    </row>
    <row r="66" spans="1:26" s="61" customFormat="1" ht="22.5" customHeight="1" x14ac:dyDescent="0.7">
      <c r="A66" s="206"/>
      <c r="B66" s="206"/>
      <c r="C66" s="207"/>
      <c r="D66" s="208"/>
      <c r="E66" s="209"/>
      <c r="F66" s="306" t="s">
        <v>1</v>
      </c>
      <c r="G66" s="306"/>
      <c r="H66" s="306"/>
      <c r="I66" s="210"/>
      <c r="J66" s="306" t="s">
        <v>2</v>
      </c>
      <c r="K66" s="306"/>
      <c r="L66" s="306"/>
    </row>
    <row r="67" spans="1:26" s="61" customFormat="1" ht="22.5" customHeight="1" x14ac:dyDescent="0.7">
      <c r="A67" s="206"/>
      <c r="B67" s="206"/>
      <c r="C67" s="207"/>
      <c r="D67" s="208"/>
      <c r="E67" s="209"/>
      <c r="F67" s="3" t="s">
        <v>168</v>
      </c>
      <c r="G67" s="3"/>
      <c r="H67" s="3" t="s">
        <v>3</v>
      </c>
      <c r="I67" s="3"/>
      <c r="J67" s="3" t="str">
        <f>F67</f>
        <v>30 กันยายน</v>
      </c>
      <c r="K67" s="3"/>
      <c r="L67" s="3" t="s">
        <v>3</v>
      </c>
    </row>
    <row r="68" spans="1:26" s="61" customFormat="1" ht="22.5" customHeight="1" x14ac:dyDescent="0.7">
      <c r="A68" s="199" t="s">
        <v>22</v>
      </c>
      <c r="B68" s="206"/>
      <c r="C68" s="207"/>
      <c r="D68" s="174" t="s">
        <v>5</v>
      </c>
      <c r="E68" s="209"/>
      <c r="F68" s="3">
        <v>2567</v>
      </c>
      <c r="G68" s="3"/>
      <c r="H68" s="3">
        <v>2566</v>
      </c>
      <c r="I68" s="3"/>
      <c r="J68" s="3">
        <v>2567</v>
      </c>
      <c r="K68" s="3"/>
      <c r="L68" s="3">
        <v>2566</v>
      </c>
    </row>
    <row r="69" spans="1:26" ht="22.5" customHeight="1" x14ac:dyDescent="0.7">
      <c r="A69" s="199"/>
      <c r="D69" s="174"/>
      <c r="F69" s="175" t="s">
        <v>6</v>
      </c>
      <c r="G69" s="211"/>
      <c r="H69" s="211"/>
      <c r="I69" s="175"/>
      <c r="J69" s="175" t="s">
        <v>6</v>
      </c>
      <c r="K69" s="61"/>
      <c r="L69" s="61"/>
    </row>
    <row r="70" spans="1:26" ht="22.5" customHeight="1" x14ac:dyDescent="0.7">
      <c r="A70" s="212"/>
      <c r="B70" s="212"/>
      <c r="C70" s="212"/>
      <c r="F70" s="305" t="s">
        <v>7</v>
      </c>
      <c r="G70" s="305"/>
      <c r="H70" s="305"/>
      <c r="I70" s="305"/>
      <c r="J70" s="305"/>
      <c r="K70" s="305"/>
      <c r="L70" s="305"/>
    </row>
    <row r="71" spans="1:26" ht="22.5" customHeight="1" x14ac:dyDescent="0.7">
      <c r="A71" s="213" t="s">
        <v>38</v>
      </c>
      <c r="B71" s="212"/>
      <c r="C71" s="212"/>
      <c r="F71" s="214"/>
      <c r="G71" s="214"/>
      <c r="H71" s="214"/>
      <c r="I71" s="214"/>
      <c r="J71" s="214"/>
      <c r="K71" s="214"/>
      <c r="L71" s="214"/>
    </row>
    <row r="72" spans="1:26" ht="22.5" customHeight="1" x14ac:dyDescent="0.65">
      <c r="A72" s="201" t="s">
        <v>39</v>
      </c>
      <c r="F72" s="214"/>
      <c r="G72" s="214"/>
      <c r="H72" s="214"/>
      <c r="I72" s="214"/>
      <c r="J72" s="214"/>
      <c r="K72" s="214"/>
      <c r="L72" s="214"/>
    </row>
    <row r="73" spans="1:26" ht="22.5" customHeight="1" x14ac:dyDescent="0.65">
      <c r="B73" s="201" t="s">
        <v>40</v>
      </c>
      <c r="F73" s="205"/>
      <c r="G73" s="205"/>
      <c r="H73" s="205"/>
      <c r="I73" s="205"/>
      <c r="K73" s="205"/>
    </row>
    <row r="74" spans="1:26" ht="22.5" customHeight="1" thickBot="1" x14ac:dyDescent="0.7">
      <c r="B74" s="181" t="s">
        <v>154</v>
      </c>
      <c r="F74" s="239">
        <v>2500000</v>
      </c>
      <c r="G74" s="224"/>
      <c r="H74" s="6">
        <v>2500000</v>
      </c>
      <c r="I74" s="224"/>
      <c r="J74" s="239">
        <v>2500000</v>
      </c>
      <c r="K74" s="224"/>
      <c r="L74" s="6">
        <v>2500000</v>
      </c>
    </row>
    <row r="75" spans="1:26" ht="22.5" customHeight="1" thickTop="1" x14ac:dyDescent="0.65">
      <c r="B75" s="201" t="s">
        <v>41</v>
      </c>
      <c r="F75" s="205"/>
      <c r="G75" s="205"/>
      <c r="H75" s="60"/>
      <c r="I75" s="205"/>
      <c r="K75" s="205"/>
      <c r="L75" s="60"/>
    </row>
    <row r="76" spans="1:26" ht="22.5" customHeight="1" x14ac:dyDescent="0.65">
      <c r="B76" s="181" t="s">
        <v>154</v>
      </c>
      <c r="F76" s="216">
        <v>2500000</v>
      </c>
      <c r="G76" s="224"/>
      <c r="H76" s="72">
        <v>2500000</v>
      </c>
      <c r="I76" s="224"/>
      <c r="J76" s="216">
        <v>2500000</v>
      </c>
      <c r="K76" s="224"/>
      <c r="L76" s="72">
        <v>2500000</v>
      </c>
    </row>
    <row r="77" spans="1:26" ht="22.5" customHeight="1" x14ac:dyDescent="0.65">
      <c r="A77" s="201" t="s">
        <v>42</v>
      </c>
      <c r="F77" s="240">
        <v>3407489</v>
      </c>
      <c r="G77" s="241"/>
      <c r="H77" s="77">
        <v>3407489</v>
      </c>
      <c r="I77" s="240"/>
      <c r="J77" s="240">
        <v>3407489</v>
      </c>
      <c r="K77" s="240"/>
      <c r="L77" s="77">
        <v>3407489</v>
      </c>
    </row>
    <row r="78" spans="1:26" ht="22.5" customHeight="1" x14ac:dyDescent="0.75">
      <c r="A78" s="201" t="s">
        <v>204</v>
      </c>
      <c r="F78" s="205">
        <v>-64372</v>
      </c>
      <c r="G78" s="205"/>
      <c r="H78" s="77">
        <v>-65437</v>
      </c>
      <c r="I78" s="205"/>
      <c r="J78" s="77">
        <v>0</v>
      </c>
      <c r="K78" s="205"/>
      <c r="L78" s="77">
        <v>0</v>
      </c>
      <c r="Y78"/>
      <c r="Z78"/>
    </row>
    <row r="79" spans="1:26" s="222" customFormat="1" ht="22.5" customHeight="1" x14ac:dyDescent="0.75">
      <c r="A79" s="201" t="s">
        <v>205</v>
      </c>
      <c r="B79" s="242"/>
      <c r="C79" s="201"/>
      <c r="D79" s="202"/>
      <c r="E79" s="221"/>
      <c r="F79" s="240">
        <v>-186755</v>
      </c>
      <c r="G79" s="241"/>
      <c r="H79" s="77">
        <v>-186755</v>
      </c>
      <c r="I79" s="240"/>
      <c r="J79" s="77">
        <v>0</v>
      </c>
      <c r="K79" s="240"/>
      <c r="L79" s="77">
        <v>0</v>
      </c>
      <c r="X79" s="243"/>
      <c r="Z79" s="243"/>
    </row>
    <row r="80" spans="1:26" ht="22.5" customHeight="1" x14ac:dyDescent="0.65">
      <c r="A80" s="201" t="s">
        <v>43</v>
      </c>
      <c r="F80" s="224"/>
      <c r="G80" s="224"/>
      <c r="H80" s="224"/>
      <c r="I80" s="216"/>
      <c r="J80" s="216"/>
      <c r="K80" s="216"/>
      <c r="L80" s="216"/>
    </row>
    <row r="81" spans="1:12" ht="22.5" customHeight="1" x14ac:dyDescent="0.65">
      <c r="B81" s="173" t="s">
        <v>206</v>
      </c>
      <c r="C81" s="173"/>
      <c r="F81" s="216"/>
      <c r="G81" s="224"/>
      <c r="H81" s="216"/>
      <c r="I81" s="216"/>
      <c r="J81" s="216"/>
      <c r="K81" s="216"/>
      <c r="L81" s="216"/>
    </row>
    <row r="82" spans="1:12" ht="22.5" customHeight="1" x14ac:dyDescent="0.65">
      <c r="B82" s="250" t="s">
        <v>207</v>
      </c>
      <c r="C82" s="173"/>
      <c r="F82" s="216">
        <v>250000</v>
      </c>
      <c r="G82" s="224"/>
      <c r="H82" s="72">
        <v>250000</v>
      </c>
      <c r="I82" s="216"/>
      <c r="J82" s="216">
        <v>250000</v>
      </c>
      <c r="K82" s="216"/>
      <c r="L82" s="72">
        <v>250000</v>
      </c>
    </row>
    <row r="83" spans="1:12" ht="22.5" customHeight="1" x14ac:dyDescent="0.65">
      <c r="B83" s="250" t="s">
        <v>208</v>
      </c>
      <c r="C83" s="173"/>
      <c r="D83" s="174">
        <v>6</v>
      </c>
      <c r="F83" s="216">
        <v>1214138</v>
      </c>
      <c r="G83" s="224"/>
      <c r="H83" s="72">
        <v>0</v>
      </c>
      <c r="I83" s="216"/>
      <c r="J83" s="216">
        <v>1214138</v>
      </c>
      <c r="K83" s="216"/>
      <c r="L83" s="72">
        <v>0</v>
      </c>
    </row>
    <row r="84" spans="1:12" ht="22.5" customHeight="1" x14ac:dyDescent="0.65">
      <c r="B84" s="173" t="s">
        <v>44</v>
      </c>
      <c r="C84" s="173"/>
      <c r="D84" s="174"/>
      <c r="F84" s="216">
        <v>4919540</v>
      </c>
      <c r="G84" s="224"/>
      <c r="H84" s="72">
        <v>5652938</v>
      </c>
      <c r="I84" s="216"/>
      <c r="J84" s="216">
        <v>1063502</v>
      </c>
      <c r="K84" s="216"/>
      <c r="L84" s="72">
        <v>2057201</v>
      </c>
    </row>
    <row r="85" spans="1:12" ht="22.5" customHeight="1" x14ac:dyDescent="0.65">
      <c r="A85" s="173" t="s">
        <v>209</v>
      </c>
      <c r="B85" s="173"/>
      <c r="C85" s="173"/>
      <c r="D85" s="174">
        <v>6</v>
      </c>
      <c r="F85" s="216">
        <v>-1214138</v>
      </c>
      <c r="G85" s="224"/>
      <c r="H85" s="72">
        <v>0</v>
      </c>
      <c r="I85" s="216"/>
      <c r="J85" s="216">
        <v>-1214138</v>
      </c>
      <c r="K85" s="216"/>
      <c r="L85" s="72">
        <v>0</v>
      </c>
    </row>
    <row r="86" spans="1:12" ht="22.5" customHeight="1" x14ac:dyDescent="0.65">
      <c r="A86" s="173" t="s">
        <v>45</v>
      </c>
      <c r="B86" s="173"/>
      <c r="C86" s="173"/>
      <c r="F86" s="217">
        <f>'SH Conso 11'!AA28</f>
        <v>-141755</v>
      </c>
      <c r="G86" s="241"/>
      <c r="H86" s="73">
        <v>62670</v>
      </c>
      <c r="I86" s="240"/>
      <c r="J86" s="226">
        <v>0</v>
      </c>
      <c r="K86" s="240"/>
      <c r="L86" s="71">
        <v>0</v>
      </c>
    </row>
    <row r="87" spans="1:12" s="248" customFormat="1" ht="22.5" customHeight="1" x14ac:dyDescent="0.7">
      <c r="A87" s="212" t="s">
        <v>46</v>
      </c>
      <c r="B87" s="212"/>
      <c r="C87" s="212"/>
      <c r="D87" s="244"/>
      <c r="E87" s="245"/>
      <c r="F87" s="78">
        <f>SUM(F76:F86)</f>
        <v>10684147</v>
      </c>
      <c r="G87" s="247"/>
      <c r="H87" s="78">
        <f>SUM(H76:H86)</f>
        <v>11620905</v>
      </c>
      <c r="I87" s="246"/>
      <c r="J87" s="78">
        <f>SUM(J76:J86)</f>
        <v>7220991</v>
      </c>
      <c r="K87" s="246"/>
      <c r="L87" s="78">
        <f>SUM(L76:L86)</f>
        <v>8214690</v>
      </c>
    </row>
    <row r="88" spans="1:12" ht="22.5" customHeight="1" x14ac:dyDescent="0.65">
      <c r="A88" s="201" t="s">
        <v>47</v>
      </c>
      <c r="F88" s="217">
        <f>'SH Conso 11'!AE28</f>
        <v>425071</v>
      </c>
      <c r="G88" s="241"/>
      <c r="H88" s="217">
        <v>417651</v>
      </c>
      <c r="I88" s="240"/>
      <c r="J88" s="226">
        <v>0</v>
      </c>
      <c r="K88" s="240"/>
      <c r="L88" s="226">
        <v>0</v>
      </c>
    </row>
    <row r="89" spans="1:12" ht="22.5" customHeight="1" x14ac:dyDescent="0.7">
      <c r="A89" s="212" t="s">
        <v>48</v>
      </c>
      <c r="B89" s="212"/>
      <c r="C89" s="212"/>
      <c r="F89" s="218">
        <f>SUM(F87:F88)</f>
        <v>11109218</v>
      </c>
      <c r="G89" s="247"/>
      <c r="H89" s="218">
        <f>SUM(H87:H88)</f>
        <v>12038556</v>
      </c>
      <c r="I89" s="246"/>
      <c r="J89" s="218">
        <f>SUM(J87:J88)</f>
        <v>7220991</v>
      </c>
      <c r="K89" s="246"/>
      <c r="L89" s="218">
        <f>SUM(L87:L88)</f>
        <v>8214690</v>
      </c>
    </row>
    <row r="90" spans="1:12" ht="22.5" customHeight="1" x14ac:dyDescent="0.65">
      <c r="F90" s="241"/>
      <c r="G90" s="241"/>
      <c r="H90" s="241"/>
      <c r="I90" s="240"/>
      <c r="J90" s="240"/>
      <c r="K90" s="240"/>
      <c r="L90" s="240"/>
    </row>
    <row r="91" spans="1:12" ht="22.5" customHeight="1" thickBot="1" x14ac:dyDescent="0.75">
      <c r="A91" s="212" t="s">
        <v>49</v>
      </c>
      <c r="B91" s="212"/>
      <c r="C91" s="212"/>
      <c r="F91" s="229">
        <f>F62+F89</f>
        <v>21557673</v>
      </c>
      <c r="G91" s="247"/>
      <c r="H91" s="229">
        <f>H62+H89</f>
        <v>20715997</v>
      </c>
      <c r="I91" s="246"/>
      <c r="J91" s="229">
        <f>J62+J89</f>
        <v>9920437</v>
      </c>
      <c r="K91" s="246"/>
      <c r="L91" s="229">
        <f>L62+L89</f>
        <v>10313122</v>
      </c>
    </row>
    <row r="92" spans="1:12" ht="22.5" customHeight="1" thickTop="1" x14ac:dyDescent="0.65">
      <c r="F92" s="224">
        <f>F30-F91</f>
        <v>0</v>
      </c>
      <c r="G92" s="224"/>
      <c r="H92" s="224">
        <f>H30-H91</f>
        <v>0</v>
      </c>
      <c r="I92" s="224"/>
      <c r="J92" s="224">
        <f>J30-J91</f>
        <v>0</v>
      </c>
      <c r="K92" s="224"/>
      <c r="L92" s="224">
        <f>L30-L91</f>
        <v>0</v>
      </c>
    </row>
    <row r="93" spans="1:12" ht="22.5" customHeight="1" x14ac:dyDescent="0.65">
      <c r="J93" s="249"/>
      <c r="L93" s="230"/>
    </row>
  </sheetData>
  <customSheetViews>
    <customSheetView guid="{179A4120-0867-4CF3-AD5A-A6F320FA265D}" showPageBreaks="1" printArea="1" hiddenRows="1">
      <selection activeCell="V14" sqref="V14"/>
      <rowBreaks count="2" manualBreakCount="2">
        <brk id="34" max="16383" man="1"/>
        <brk id="64" max="16383" man="1"/>
      </rowBreaks>
      <pageMargins left="0.8" right="0.8" top="0.48" bottom="0.5" header="0.5" footer="0.5"/>
      <pageSetup paperSize="9" firstPageNumber="3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9">
    <mergeCell ref="F39:L39"/>
    <mergeCell ref="F66:H66"/>
    <mergeCell ref="J66:L66"/>
    <mergeCell ref="F70:L70"/>
    <mergeCell ref="F4:H4"/>
    <mergeCell ref="J4:L4"/>
    <mergeCell ref="F8:L8"/>
    <mergeCell ref="F35:H35"/>
    <mergeCell ref="J35:L35"/>
  </mergeCells>
  <pageMargins left="0.8" right="0.8" top="0.48" bottom="0.5" header="0.5" footer="0.5"/>
  <pageSetup paperSize="9" scale="85" firstPageNumber="3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W84"/>
  <sheetViews>
    <sheetView view="pageBreakPreview" zoomScale="90" zoomScaleNormal="90" zoomScaleSheetLayoutView="90" workbookViewId="0">
      <selection activeCell="P45" sqref="P45"/>
    </sheetView>
  </sheetViews>
  <sheetFormatPr defaultColWidth="9.09765625" defaultRowHeight="21.5" x14ac:dyDescent="0.75"/>
  <cols>
    <col min="1" max="2" width="1.3984375" style="60" customWidth="1"/>
    <col min="3" max="3" width="37.8984375" style="60" customWidth="1"/>
    <col min="4" max="4" width="2.296875" style="67" customWidth="1"/>
    <col min="5" max="5" width="0.8984375" style="86" customWidth="1"/>
    <col min="6" max="6" width="13.796875" style="56" customWidth="1"/>
    <col min="7" max="7" width="0.8984375" style="56" customWidth="1"/>
    <col min="8" max="8" width="13.796875" style="56" customWidth="1"/>
    <col min="9" max="9" width="0.8984375" style="60" customWidth="1"/>
    <col min="10" max="10" width="13.796875" style="56" customWidth="1"/>
    <col min="11" max="11" width="0.8984375" style="56" customWidth="1"/>
    <col min="12" max="12" width="13.796875" style="56" customWidth="1"/>
    <col min="13" max="16384" width="9.09765625" style="60"/>
  </cols>
  <sheetData>
    <row r="1" spans="1:12" s="65" customFormat="1" ht="23" x14ac:dyDescent="0.75">
      <c r="A1" s="63" t="str">
        <f>'BS 3-5'!A1</f>
        <v>บริษัท พริมา มารีน จำกัด (มหาชน) และบริษัทย่อย</v>
      </c>
      <c r="B1" s="63"/>
      <c r="C1" s="63"/>
      <c r="D1" s="66"/>
      <c r="E1" s="82"/>
      <c r="F1" s="64"/>
      <c r="G1" s="64"/>
      <c r="H1" s="64"/>
      <c r="J1" s="64"/>
      <c r="K1" s="64"/>
      <c r="L1" s="64"/>
    </row>
    <row r="2" spans="1:12" s="65" customFormat="1" ht="23" x14ac:dyDescent="0.75">
      <c r="A2" s="83" t="s">
        <v>50</v>
      </c>
      <c r="B2" s="63"/>
      <c r="C2" s="63"/>
      <c r="D2" s="66"/>
      <c r="E2" s="82"/>
      <c r="F2" s="64"/>
      <c r="G2" s="64"/>
      <c r="H2" s="64"/>
      <c r="J2" s="64"/>
      <c r="K2" s="64"/>
      <c r="L2" s="64"/>
    </row>
    <row r="3" spans="1:12" ht="22" x14ac:dyDescent="0.75">
      <c r="A3" s="59"/>
      <c r="B3" s="59"/>
      <c r="C3" s="59"/>
    </row>
    <row r="4" spans="1:12" ht="22" x14ac:dyDescent="0.75">
      <c r="F4" s="307" t="s">
        <v>1</v>
      </c>
      <c r="G4" s="307"/>
      <c r="H4" s="307"/>
      <c r="I4" s="79"/>
      <c r="J4" s="307" t="s">
        <v>2</v>
      </c>
      <c r="K4" s="307"/>
      <c r="L4" s="307"/>
    </row>
    <row r="5" spans="1:12" x14ac:dyDescent="0.75">
      <c r="F5" s="308" t="s">
        <v>51</v>
      </c>
      <c r="G5" s="308"/>
      <c r="H5" s="308"/>
      <c r="J5" s="308" t="s">
        <v>51</v>
      </c>
      <c r="K5" s="308"/>
      <c r="L5" s="308"/>
    </row>
    <row r="6" spans="1:12" ht="22" x14ac:dyDescent="0.75">
      <c r="C6" s="95"/>
      <c r="D6" s="87"/>
      <c r="E6" s="80"/>
      <c r="F6" s="309" t="str">
        <f>'BS 3-5'!F5</f>
        <v>30 กันยายน</v>
      </c>
      <c r="G6" s="309"/>
      <c r="H6" s="309"/>
      <c r="I6" s="86"/>
      <c r="J6" s="309" t="str">
        <f>'BS 3-5'!F5</f>
        <v>30 กันยายน</v>
      </c>
      <c r="K6" s="309"/>
      <c r="L6" s="309"/>
    </row>
    <row r="7" spans="1:12" x14ac:dyDescent="0.65">
      <c r="F7" s="3">
        <v>2567</v>
      </c>
      <c r="G7" s="3"/>
      <c r="H7" s="3">
        <v>2566</v>
      </c>
      <c r="I7" s="3"/>
      <c r="J7" s="3">
        <v>2567</v>
      </c>
      <c r="K7" s="3"/>
      <c r="L7" s="3">
        <v>2566</v>
      </c>
    </row>
    <row r="8" spans="1:12" x14ac:dyDescent="0.75">
      <c r="D8" s="60"/>
      <c r="F8" s="310" t="s">
        <v>7</v>
      </c>
      <c r="G8" s="310"/>
      <c r="H8" s="310"/>
      <c r="I8" s="310"/>
      <c r="J8" s="310"/>
      <c r="K8" s="310"/>
      <c r="L8" s="310"/>
    </row>
    <row r="9" spans="1:12" x14ac:dyDescent="0.75">
      <c r="A9" s="60" t="s">
        <v>52</v>
      </c>
      <c r="F9" s="72">
        <v>2170536</v>
      </c>
      <c r="G9" s="72"/>
      <c r="H9" s="72">
        <v>1835530</v>
      </c>
      <c r="I9" s="72"/>
      <c r="J9" s="72">
        <v>191306</v>
      </c>
      <c r="K9" s="72"/>
      <c r="L9" s="72">
        <v>187023</v>
      </c>
    </row>
    <row r="10" spans="1:12" x14ac:dyDescent="0.75">
      <c r="A10" s="8" t="s">
        <v>53</v>
      </c>
      <c r="F10" s="73">
        <v>-1381777</v>
      </c>
      <c r="G10" s="72"/>
      <c r="H10" s="73">
        <v>-1286295</v>
      </c>
      <c r="I10" s="72"/>
      <c r="J10" s="73">
        <v>-124847</v>
      </c>
      <c r="K10" s="72"/>
      <c r="L10" s="73">
        <v>-130632</v>
      </c>
    </row>
    <row r="11" spans="1:12" ht="22" x14ac:dyDescent="0.75">
      <c r="A11" s="59" t="s">
        <v>54</v>
      </c>
      <c r="B11" s="59"/>
      <c r="C11" s="59"/>
      <c r="F11" s="75">
        <f>SUM(F9:F10)</f>
        <v>788759</v>
      </c>
      <c r="G11" s="72"/>
      <c r="H11" s="75">
        <f>SUM(H9:H10)</f>
        <v>549235</v>
      </c>
      <c r="I11" s="75"/>
      <c r="J11" s="75">
        <f>SUM(J9:J10)</f>
        <v>66459</v>
      </c>
      <c r="K11" s="72"/>
      <c r="L11" s="75">
        <f>SUM(L9:L10)</f>
        <v>56391</v>
      </c>
    </row>
    <row r="12" spans="1:12" ht="22" x14ac:dyDescent="0.75">
      <c r="A12" s="60" t="s">
        <v>138</v>
      </c>
      <c r="B12" s="59"/>
      <c r="C12" s="59"/>
      <c r="F12" s="72">
        <v>0</v>
      </c>
      <c r="G12" s="72"/>
      <c r="H12" s="72">
        <v>0</v>
      </c>
      <c r="I12" s="75"/>
      <c r="J12" s="72">
        <v>246204</v>
      </c>
      <c r="K12" s="72"/>
      <c r="L12" s="72">
        <v>119999</v>
      </c>
    </row>
    <row r="13" spans="1:12" ht="22" x14ac:dyDescent="0.75">
      <c r="A13" s="60" t="s">
        <v>137</v>
      </c>
      <c r="B13" s="59"/>
      <c r="C13" s="59"/>
      <c r="F13" s="72">
        <v>24407</v>
      </c>
      <c r="G13" s="72"/>
      <c r="H13" s="72">
        <v>9686</v>
      </c>
      <c r="I13" s="75"/>
      <c r="J13" s="72">
        <v>14847</v>
      </c>
      <c r="K13" s="72"/>
      <c r="L13" s="72">
        <v>16650</v>
      </c>
    </row>
    <row r="14" spans="1:12" ht="22" hidden="1" x14ac:dyDescent="0.75">
      <c r="A14" s="60" t="s">
        <v>177</v>
      </c>
      <c r="B14" s="59"/>
      <c r="C14" s="59"/>
      <c r="F14" s="72"/>
      <c r="G14" s="60"/>
      <c r="H14" s="60"/>
      <c r="J14" s="60"/>
      <c r="K14" s="60"/>
      <c r="L14" s="60"/>
    </row>
    <row r="15" spans="1:12" ht="22" hidden="1" x14ac:dyDescent="0.75">
      <c r="B15" s="60" t="s">
        <v>178</v>
      </c>
      <c r="C15" s="59"/>
      <c r="F15" s="72"/>
      <c r="G15" s="72"/>
      <c r="H15" s="72"/>
      <c r="I15" s="75"/>
      <c r="J15" s="72"/>
      <c r="K15" s="72"/>
      <c r="L15" s="72"/>
    </row>
    <row r="16" spans="1:12" x14ac:dyDescent="0.75">
      <c r="A16" s="60" t="s">
        <v>55</v>
      </c>
      <c r="F16" s="73">
        <v>9302</v>
      </c>
      <c r="G16" s="72"/>
      <c r="H16" s="73">
        <v>6019</v>
      </c>
      <c r="I16" s="72"/>
      <c r="J16" s="71">
        <v>58126</v>
      </c>
      <c r="K16" s="72"/>
      <c r="L16" s="71">
        <v>7740</v>
      </c>
    </row>
    <row r="17" spans="1:12" ht="22" x14ac:dyDescent="0.75">
      <c r="A17" s="59" t="s">
        <v>56</v>
      </c>
      <c r="F17" s="78">
        <f>SUM(F11:F16)</f>
        <v>822468</v>
      </c>
      <c r="G17" s="77"/>
      <c r="H17" s="78">
        <f>SUM(H11:H16)</f>
        <v>564940</v>
      </c>
      <c r="I17" s="77"/>
      <c r="J17" s="78">
        <f>SUM(J11:J16)</f>
        <v>385636</v>
      </c>
      <c r="K17" s="77"/>
      <c r="L17" s="78">
        <f>SUM(L11:L16)</f>
        <v>200780</v>
      </c>
    </row>
    <row r="18" spans="1:12" x14ac:dyDescent="0.75">
      <c r="A18" s="60" t="s">
        <v>57</v>
      </c>
      <c r="F18" s="77">
        <v>-136102</v>
      </c>
      <c r="G18" s="72"/>
      <c r="H18" s="77">
        <v>-127548</v>
      </c>
      <c r="I18" s="72"/>
      <c r="J18" s="77">
        <v>-52283</v>
      </c>
      <c r="K18" s="72"/>
      <c r="L18" s="77">
        <v>-40259</v>
      </c>
    </row>
    <row r="19" spans="1:12" x14ac:dyDescent="0.75">
      <c r="A19" s="60" t="s">
        <v>233</v>
      </c>
      <c r="F19" s="73">
        <v>-73549</v>
      </c>
      <c r="G19" s="72"/>
      <c r="H19" s="73">
        <v>-18445</v>
      </c>
      <c r="I19" s="72"/>
      <c r="J19" s="73">
        <v>10470</v>
      </c>
      <c r="K19" s="72"/>
      <c r="L19" s="73">
        <v>-21659</v>
      </c>
    </row>
    <row r="20" spans="1:12" hidden="1" x14ac:dyDescent="0.75">
      <c r="A20" s="266" t="s">
        <v>225</v>
      </c>
      <c r="B20" s="266"/>
      <c r="C20" s="266"/>
      <c r="D20" s="267"/>
      <c r="E20" s="268"/>
      <c r="F20" s="269"/>
      <c r="G20" s="270"/>
      <c r="H20" s="269">
        <v>0</v>
      </c>
      <c r="I20" s="270"/>
      <c r="J20" s="269">
        <v>0</v>
      </c>
      <c r="K20" s="270"/>
      <c r="L20" s="269">
        <v>0</v>
      </c>
    </row>
    <row r="21" spans="1:12" ht="22" x14ac:dyDescent="0.75">
      <c r="A21" s="59" t="s">
        <v>58</v>
      </c>
      <c r="B21" s="59"/>
      <c r="F21" s="78">
        <f>SUM(F17:F20)</f>
        <v>612817</v>
      </c>
      <c r="G21" s="78"/>
      <c r="H21" s="78">
        <f>SUM(H17:H20)</f>
        <v>418947</v>
      </c>
      <c r="I21" s="78"/>
      <c r="J21" s="78">
        <f>SUM(J17:J20)</f>
        <v>343823</v>
      </c>
      <c r="K21" s="78"/>
      <c r="L21" s="78">
        <f>SUM(L17:L20)</f>
        <v>138862</v>
      </c>
    </row>
    <row r="22" spans="1:12" x14ac:dyDescent="0.75">
      <c r="A22" s="60" t="s">
        <v>59</v>
      </c>
      <c r="F22" s="77">
        <v>-80068</v>
      </c>
      <c r="G22" s="77"/>
      <c r="H22" s="77">
        <v>-77531</v>
      </c>
      <c r="I22" s="77"/>
      <c r="J22" s="77">
        <v>-19378</v>
      </c>
      <c r="K22" s="77"/>
      <c r="L22" s="77">
        <v>-24371</v>
      </c>
    </row>
    <row r="23" spans="1:12" ht="22" x14ac:dyDescent="0.75">
      <c r="A23" s="60" t="s">
        <v>237</v>
      </c>
      <c r="B23" s="59"/>
      <c r="F23" s="77"/>
      <c r="G23" s="77"/>
      <c r="H23" s="77"/>
      <c r="I23" s="77"/>
      <c r="J23" s="77"/>
      <c r="K23" s="77"/>
      <c r="L23" s="77"/>
    </row>
    <row r="24" spans="1:12" x14ac:dyDescent="0.75">
      <c r="B24" s="60" t="s">
        <v>60</v>
      </c>
      <c r="F24" s="73">
        <v>-4754</v>
      </c>
      <c r="G24" s="72"/>
      <c r="H24" s="73">
        <v>8059</v>
      </c>
      <c r="I24" s="72"/>
      <c r="J24" s="73">
        <v>0</v>
      </c>
      <c r="K24" s="72"/>
      <c r="L24" s="73">
        <v>0</v>
      </c>
    </row>
    <row r="25" spans="1:12" ht="22" x14ac:dyDescent="0.75">
      <c r="A25" s="59" t="s">
        <v>61</v>
      </c>
      <c r="F25" s="78">
        <f>SUM(F21:F24)</f>
        <v>527995</v>
      </c>
      <c r="G25" s="78"/>
      <c r="H25" s="78">
        <f>SUM(H21:H24)</f>
        <v>349475</v>
      </c>
      <c r="I25" s="78"/>
      <c r="J25" s="78">
        <f>SUM(J21:J24)</f>
        <v>324445</v>
      </c>
      <c r="K25" s="78"/>
      <c r="L25" s="78">
        <f>SUM(L21:L24)</f>
        <v>114491</v>
      </c>
    </row>
    <row r="26" spans="1:12" x14ac:dyDescent="0.75">
      <c r="A26" s="60" t="s">
        <v>128</v>
      </c>
      <c r="F26" s="71">
        <v>-33697</v>
      </c>
      <c r="G26" s="70"/>
      <c r="H26" s="71">
        <v>-15692</v>
      </c>
      <c r="I26" s="72"/>
      <c r="J26" s="71">
        <v>-5519</v>
      </c>
      <c r="K26" s="70"/>
      <c r="L26" s="71">
        <v>-2507</v>
      </c>
    </row>
    <row r="27" spans="1:12" ht="22.5" thickBot="1" x14ac:dyDescent="0.8">
      <c r="A27" s="59" t="s">
        <v>62</v>
      </c>
      <c r="F27" s="76">
        <f>F25+F26</f>
        <v>494298</v>
      </c>
      <c r="G27" s="75"/>
      <c r="H27" s="76">
        <f>H25+H26</f>
        <v>333783</v>
      </c>
      <c r="I27" s="75"/>
      <c r="J27" s="76">
        <f>SUM(J25:J26)</f>
        <v>318926</v>
      </c>
      <c r="K27" s="75"/>
      <c r="L27" s="76">
        <f>SUM(L25:L26)</f>
        <v>111984</v>
      </c>
    </row>
    <row r="28" spans="1:12" ht="22.5" thickTop="1" x14ac:dyDescent="0.75">
      <c r="A28" s="59"/>
      <c r="F28" s="78"/>
      <c r="G28" s="75"/>
      <c r="H28" s="78"/>
      <c r="I28" s="75"/>
      <c r="J28" s="78"/>
      <c r="K28" s="75"/>
      <c r="L28" s="78"/>
    </row>
    <row r="29" spans="1:12" ht="22" x14ac:dyDescent="0.75">
      <c r="A29" s="59" t="s">
        <v>176</v>
      </c>
      <c r="F29" s="77"/>
      <c r="G29" s="77"/>
      <c r="H29" s="77"/>
      <c r="I29" s="77"/>
      <c r="J29" s="77"/>
      <c r="K29" s="77"/>
      <c r="L29" s="77"/>
    </row>
    <row r="30" spans="1:12" ht="22" x14ac:dyDescent="0.75">
      <c r="A30" s="59"/>
      <c r="B30" s="60" t="s">
        <v>70</v>
      </c>
      <c r="F30" s="77">
        <v>449775</v>
      </c>
      <c r="G30" s="77"/>
      <c r="H30" s="77">
        <v>328490</v>
      </c>
      <c r="I30" s="77"/>
      <c r="J30" s="77">
        <v>318926</v>
      </c>
      <c r="K30" s="77"/>
      <c r="L30" s="77">
        <v>111984</v>
      </c>
    </row>
    <row r="31" spans="1:12" x14ac:dyDescent="0.75">
      <c r="B31" s="60" t="s">
        <v>71</v>
      </c>
      <c r="F31" s="77">
        <v>44523</v>
      </c>
      <c r="G31" s="77"/>
      <c r="H31" s="77">
        <v>5293</v>
      </c>
      <c r="I31" s="77"/>
      <c r="J31" s="77">
        <v>0</v>
      </c>
      <c r="K31" s="77"/>
      <c r="L31" s="77">
        <v>0</v>
      </c>
    </row>
    <row r="32" spans="1:12" ht="22.5" thickBot="1" x14ac:dyDescent="0.8">
      <c r="A32" s="59"/>
      <c r="F32" s="90">
        <f>SUM(F30:F31)</f>
        <v>494298</v>
      </c>
      <c r="G32" s="78"/>
      <c r="H32" s="90">
        <f>SUM(H30:H31)</f>
        <v>333783</v>
      </c>
      <c r="I32" s="78"/>
      <c r="J32" s="90">
        <f>SUM(J30:J31)</f>
        <v>318926</v>
      </c>
      <c r="K32" s="78"/>
      <c r="L32" s="90">
        <f>SUM(L30:L31)</f>
        <v>111984</v>
      </c>
    </row>
    <row r="33" spans="1:12" ht="22.5" thickTop="1" x14ac:dyDescent="0.75">
      <c r="A33" s="59"/>
      <c r="F33" s="78"/>
      <c r="G33" s="78"/>
      <c r="H33" s="78"/>
      <c r="I33" s="78"/>
      <c r="J33" s="78"/>
      <c r="K33" s="78"/>
      <c r="L33" s="78"/>
    </row>
    <row r="34" spans="1:12" s="59" customFormat="1" ht="22.5" thickBot="1" x14ac:dyDescent="0.8">
      <c r="A34" s="59" t="s">
        <v>149</v>
      </c>
      <c r="D34" s="87"/>
      <c r="E34" s="95"/>
      <c r="F34" s="91">
        <f>F30/2377981</f>
        <v>0.18914154486516083</v>
      </c>
      <c r="G34" s="78"/>
      <c r="H34" s="91">
        <f>H30/'BS 3-5'!H74</f>
        <v>0.13139600000000001</v>
      </c>
      <c r="I34" s="78"/>
      <c r="J34" s="91">
        <f>J30/2377981</f>
        <v>0.13411629445315165</v>
      </c>
      <c r="K34" s="78"/>
      <c r="L34" s="91">
        <f>L30/'BS 3-5'!L74</f>
        <v>4.4793600000000003E-2</v>
      </c>
    </row>
    <row r="35" spans="1:12" s="65" customFormat="1" ht="23.5" thickTop="1" x14ac:dyDescent="0.75">
      <c r="A35" s="63" t="s">
        <v>0</v>
      </c>
      <c r="B35" s="63"/>
      <c r="C35" s="63"/>
      <c r="D35" s="66"/>
      <c r="E35" s="82"/>
      <c r="F35" s="64"/>
      <c r="G35" s="64"/>
      <c r="H35" s="64"/>
      <c r="J35" s="64"/>
      <c r="K35" s="64"/>
      <c r="L35" s="64"/>
    </row>
    <row r="36" spans="1:12" s="65" customFormat="1" ht="23" x14ac:dyDescent="0.75">
      <c r="A36" s="83" t="s">
        <v>63</v>
      </c>
      <c r="B36" s="63"/>
      <c r="C36" s="63"/>
      <c r="D36" s="66"/>
      <c r="E36" s="82"/>
      <c r="F36" s="64"/>
      <c r="G36" s="64"/>
      <c r="H36" s="64"/>
      <c r="J36" s="64"/>
      <c r="K36" s="64"/>
      <c r="L36" s="64"/>
    </row>
    <row r="37" spans="1:12" ht="22" x14ac:dyDescent="0.75">
      <c r="A37" s="59"/>
      <c r="B37" s="59"/>
      <c r="C37" s="59"/>
    </row>
    <row r="38" spans="1:12" ht="22" x14ac:dyDescent="0.75">
      <c r="F38" s="307" t="s">
        <v>1</v>
      </c>
      <c r="G38" s="307"/>
      <c r="H38" s="307"/>
      <c r="I38" s="79"/>
      <c r="J38" s="307" t="s">
        <v>2</v>
      </c>
      <c r="K38" s="307"/>
      <c r="L38" s="307"/>
    </row>
    <row r="39" spans="1:12" x14ac:dyDescent="0.75">
      <c r="F39" s="308" t="s">
        <v>51</v>
      </c>
      <c r="G39" s="308"/>
      <c r="H39" s="308"/>
      <c r="J39" s="308" t="s">
        <v>51</v>
      </c>
      <c r="K39" s="308"/>
      <c r="L39" s="308"/>
    </row>
    <row r="40" spans="1:12" ht="22" x14ac:dyDescent="0.75">
      <c r="C40" s="95"/>
      <c r="D40" s="87"/>
      <c r="E40" s="80"/>
      <c r="F40" s="309" t="str">
        <f>'BS 3-5'!F5</f>
        <v>30 กันยายน</v>
      </c>
      <c r="G40" s="309"/>
      <c r="H40" s="309"/>
      <c r="I40" s="86"/>
      <c r="J40" s="309" t="str">
        <f>'BS 3-5'!F5</f>
        <v>30 กันยายน</v>
      </c>
      <c r="K40" s="309"/>
      <c r="L40" s="309"/>
    </row>
    <row r="41" spans="1:12" x14ac:dyDescent="0.65">
      <c r="F41" s="3">
        <v>2567</v>
      </c>
      <c r="G41" s="3"/>
      <c r="H41" s="3">
        <v>2566</v>
      </c>
      <c r="I41" s="3"/>
      <c r="J41" s="3">
        <v>2567</v>
      </c>
      <c r="K41" s="3"/>
      <c r="L41" s="3">
        <v>2566</v>
      </c>
    </row>
    <row r="42" spans="1:12" x14ac:dyDescent="0.75">
      <c r="D42" s="60"/>
      <c r="F42" s="310" t="s">
        <v>7</v>
      </c>
      <c r="G42" s="310"/>
      <c r="H42" s="310"/>
      <c r="I42" s="310"/>
      <c r="J42" s="310"/>
      <c r="K42" s="310"/>
      <c r="L42" s="310"/>
    </row>
    <row r="43" spans="1:12" ht="22" x14ac:dyDescent="0.75">
      <c r="A43" s="59" t="s">
        <v>62</v>
      </c>
      <c r="F43" s="75">
        <f>F27</f>
        <v>494298</v>
      </c>
      <c r="G43" s="75"/>
      <c r="H43" s="75">
        <f>H27</f>
        <v>333783</v>
      </c>
      <c r="I43" s="75"/>
      <c r="J43" s="75">
        <f>J27</f>
        <v>318926</v>
      </c>
      <c r="K43" s="75"/>
      <c r="L43" s="75">
        <f>L27</f>
        <v>111984</v>
      </c>
    </row>
    <row r="44" spans="1:12" ht="11.4" customHeight="1" x14ac:dyDescent="0.75">
      <c r="F44" s="72"/>
      <c r="G44" s="72"/>
      <c r="H44" s="72"/>
      <c r="I44" s="72"/>
      <c r="J44" s="72"/>
      <c r="K44" s="72"/>
      <c r="L44" s="72"/>
    </row>
    <row r="45" spans="1:12" ht="22" x14ac:dyDescent="0.75">
      <c r="A45" s="59" t="s">
        <v>64</v>
      </c>
      <c r="F45" s="77"/>
      <c r="G45" s="77"/>
      <c r="H45" s="77"/>
      <c r="I45" s="77"/>
      <c r="J45" s="77"/>
      <c r="K45" s="77"/>
      <c r="L45" s="77"/>
    </row>
    <row r="46" spans="1:12" ht="22" x14ac:dyDescent="0.75">
      <c r="A46" s="68" t="s">
        <v>65</v>
      </c>
      <c r="B46" s="68"/>
      <c r="F46" s="77"/>
      <c r="G46" s="77"/>
      <c r="H46" s="77"/>
      <c r="I46" s="77"/>
      <c r="J46" s="77"/>
      <c r="K46" s="77"/>
      <c r="L46" s="77"/>
    </row>
    <row r="47" spans="1:12" ht="22" x14ac:dyDescent="0.75">
      <c r="A47" s="68"/>
      <c r="B47" s="68" t="s">
        <v>66</v>
      </c>
      <c r="F47" s="77"/>
      <c r="G47" s="77"/>
      <c r="H47" s="77"/>
      <c r="I47" s="77"/>
      <c r="J47" s="77"/>
      <c r="K47" s="77"/>
      <c r="L47" s="77"/>
    </row>
    <row r="48" spans="1:12" x14ac:dyDescent="0.75">
      <c r="A48" s="60" t="s">
        <v>143</v>
      </c>
      <c r="F48" s="60"/>
      <c r="G48" s="60"/>
      <c r="H48" s="60"/>
      <c r="J48" s="60"/>
      <c r="K48" s="60"/>
      <c r="L48" s="60"/>
    </row>
    <row r="49" spans="1:23" x14ac:dyDescent="0.75">
      <c r="B49" s="60" t="s">
        <v>67</v>
      </c>
      <c r="F49" s="73">
        <v>-501387</v>
      </c>
      <c r="G49" s="77"/>
      <c r="H49" s="73">
        <v>100332</v>
      </c>
      <c r="I49" s="77"/>
      <c r="J49" s="73">
        <v>0</v>
      </c>
      <c r="K49" s="77"/>
      <c r="L49" s="73">
        <v>0</v>
      </c>
    </row>
    <row r="50" spans="1:23" hidden="1" x14ac:dyDescent="0.75">
      <c r="A50" s="60" t="s">
        <v>174</v>
      </c>
      <c r="D50" s="86"/>
      <c r="F50" s="77"/>
      <c r="G50" s="77"/>
      <c r="H50" s="77"/>
      <c r="I50" s="77"/>
      <c r="J50" s="77"/>
      <c r="K50" s="77"/>
      <c r="L50" s="77"/>
    </row>
    <row r="51" spans="1:23" hidden="1" x14ac:dyDescent="0.75">
      <c r="B51" s="60" t="s">
        <v>68</v>
      </c>
      <c r="D51" s="86"/>
      <c r="F51" s="73">
        <f>'PL_9M 8-9'!F51-'PL_9M 8-9'!T51</f>
        <v>0</v>
      </c>
      <c r="G51" s="77"/>
      <c r="H51" s="73">
        <v>0</v>
      </c>
      <c r="I51" s="77"/>
      <c r="J51" s="73">
        <f>'PL_9M 8-9'!J51-'PL_9M 8-9'!X51</f>
        <v>0</v>
      </c>
      <c r="K51" s="77"/>
      <c r="L51" s="73">
        <v>0</v>
      </c>
    </row>
    <row r="52" spans="1:23" ht="22" hidden="1" x14ac:dyDescent="0.65">
      <c r="A52" s="59" t="s">
        <v>158</v>
      </c>
      <c r="C52" s="59"/>
      <c r="F52" s="77"/>
      <c r="G52" s="77"/>
      <c r="H52" s="77"/>
      <c r="I52" s="77"/>
      <c r="J52" s="77"/>
      <c r="K52" s="77"/>
      <c r="L52" s="77"/>
      <c r="N52" s="182"/>
      <c r="O52" s="77"/>
      <c r="P52" s="77"/>
      <c r="Q52" s="77"/>
      <c r="R52" s="77"/>
      <c r="S52" s="77"/>
      <c r="T52" s="77"/>
      <c r="U52" s="77"/>
      <c r="W52" s="61"/>
    </row>
    <row r="53" spans="1:23" ht="22" hidden="1" x14ac:dyDescent="0.65">
      <c r="A53" s="59"/>
      <c r="B53" s="59" t="s">
        <v>66</v>
      </c>
      <c r="C53" s="59"/>
      <c r="F53" s="74">
        <f>F51+F49</f>
        <v>-501387</v>
      </c>
      <c r="G53" s="78"/>
      <c r="H53" s="74">
        <f>H51+H49</f>
        <v>100332</v>
      </c>
      <c r="I53" s="78"/>
      <c r="J53" s="74">
        <f>J51+J49</f>
        <v>0</v>
      </c>
      <c r="K53" s="78"/>
      <c r="L53" s="74">
        <f>L51+L49</f>
        <v>0</v>
      </c>
      <c r="N53" s="59"/>
      <c r="O53" s="78"/>
      <c r="P53" s="78"/>
      <c r="Q53" s="78"/>
      <c r="R53" s="78"/>
      <c r="S53" s="78"/>
      <c r="T53" s="78"/>
      <c r="U53" s="78"/>
      <c r="W53" s="61"/>
    </row>
    <row r="54" spans="1:23" ht="11.15" hidden="1" customHeight="1" x14ac:dyDescent="0.65">
      <c r="A54" s="59"/>
      <c r="B54" s="59"/>
      <c r="C54" s="59"/>
      <c r="F54" s="78"/>
      <c r="G54" s="78"/>
      <c r="H54" s="78"/>
      <c r="I54" s="78"/>
      <c r="J54" s="78"/>
      <c r="K54" s="78"/>
      <c r="L54" s="78"/>
      <c r="N54" s="59"/>
      <c r="O54" s="78"/>
      <c r="P54" s="78"/>
      <c r="Q54" s="78"/>
      <c r="R54" s="78"/>
      <c r="S54" s="78"/>
      <c r="T54" s="78"/>
      <c r="U54" s="78"/>
      <c r="W54" s="61"/>
    </row>
    <row r="55" spans="1:23" ht="22" hidden="1" x14ac:dyDescent="0.65">
      <c r="A55" s="68" t="s">
        <v>159</v>
      </c>
      <c r="B55" s="184"/>
      <c r="C55" s="59"/>
      <c r="F55" s="77"/>
      <c r="G55" s="77"/>
      <c r="H55" s="77"/>
      <c r="I55" s="77"/>
      <c r="J55" s="77"/>
      <c r="K55" s="77"/>
      <c r="L55" s="77"/>
      <c r="N55" s="183"/>
      <c r="O55" s="77"/>
      <c r="P55" s="77"/>
      <c r="Q55" s="77"/>
      <c r="R55" s="77"/>
      <c r="S55" s="77"/>
      <c r="T55" s="77"/>
      <c r="U55" s="77"/>
      <c r="W55" s="61"/>
    </row>
    <row r="56" spans="1:23" ht="22" hidden="1" x14ac:dyDescent="0.65">
      <c r="A56" s="68"/>
      <c r="B56" s="68" t="s">
        <v>66</v>
      </c>
      <c r="C56" s="59"/>
      <c r="F56" s="77"/>
      <c r="G56" s="77"/>
      <c r="H56" s="77"/>
      <c r="I56" s="77"/>
      <c r="J56" s="77"/>
      <c r="K56" s="77"/>
      <c r="L56" s="77"/>
      <c r="N56" s="68"/>
      <c r="O56" s="77"/>
      <c r="P56" s="77"/>
      <c r="Q56" s="77"/>
      <c r="R56" s="77"/>
      <c r="S56" s="77"/>
      <c r="T56" s="77"/>
      <c r="U56" s="77"/>
      <c r="W56" s="61"/>
    </row>
    <row r="57" spans="1:23" ht="22" hidden="1" x14ac:dyDescent="0.65">
      <c r="A57" s="60" t="s">
        <v>161</v>
      </c>
      <c r="C57" s="59"/>
      <c r="F57" s="77"/>
      <c r="G57" s="77"/>
      <c r="H57" s="77"/>
      <c r="I57" s="77"/>
      <c r="J57" s="77"/>
      <c r="K57" s="77"/>
      <c r="L57" s="77"/>
      <c r="N57" s="179"/>
      <c r="O57" s="77"/>
      <c r="P57" s="77"/>
      <c r="Q57" s="77"/>
      <c r="R57" s="77"/>
      <c r="S57" s="77"/>
      <c r="T57" s="77"/>
      <c r="U57" s="77"/>
      <c r="W57" s="61"/>
    </row>
    <row r="58" spans="1:23" ht="22" hidden="1" x14ac:dyDescent="0.65">
      <c r="A58" s="59"/>
      <c r="B58" s="60" t="s">
        <v>160</v>
      </c>
      <c r="C58" s="59"/>
      <c r="F58" s="73">
        <f>'PL_9M 8-9'!F58+'PL_9M 8-9'!T58</f>
        <v>0</v>
      </c>
      <c r="G58" s="77"/>
      <c r="H58" s="73">
        <v>0</v>
      </c>
      <c r="I58" s="77"/>
      <c r="J58" s="73">
        <v>0</v>
      </c>
      <c r="K58" s="77"/>
      <c r="L58" s="73">
        <v>0</v>
      </c>
      <c r="N58" s="59"/>
      <c r="O58" s="77"/>
      <c r="P58" s="77"/>
      <c r="Q58" s="77"/>
      <c r="R58" s="77"/>
      <c r="S58" s="77"/>
      <c r="T58" s="77"/>
      <c r="U58" s="77"/>
      <c r="W58" s="61"/>
    </row>
    <row r="59" spans="1:23" ht="10.5" hidden="1" customHeight="1" x14ac:dyDescent="0.65">
      <c r="A59" s="59"/>
      <c r="C59" s="59"/>
      <c r="F59" s="77"/>
      <c r="G59" s="77"/>
      <c r="H59" s="77"/>
      <c r="I59" s="77"/>
      <c r="J59" s="77"/>
      <c r="K59" s="77"/>
      <c r="L59" s="77"/>
      <c r="N59" s="59"/>
      <c r="O59" s="77"/>
      <c r="P59" s="77"/>
      <c r="Q59" s="77"/>
      <c r="R59" s="77"/>
      <c r="S59" s="77"/>
      <c r="T59" s="77"/>
      <c r="U59" s="77"/>
      <c r="W59" s="61"/>
    </row>
    <row r="60" spans="1:23" ht="22" x14ac:dyDescent="0.7">
      <c r="A60" s="59" t="s">
        <v>130</v>
      </c>
      <c r="B60" s="84"/>
      <c r="C60" s="85"/>
      <c r="F60" s="74">
        <f>SUM(F53,F58)</f>
        <v>-501387</v>
      </c>
      <c r="G60" s="78"/>
      <c r="H60" s="74">
        <f>SUM(H53,H58)</f>
        <v>100332</v>
      </c>
      <c r="I60" s="78"/>
      <c r="J60" s="74">
        <f>SUM(J53,J58)</f>
        <v>0</v>
      </c>
      <c r="K60" s="78"/>
      <c r="L60" s="74">
        <f>SUM(L53,L58)</f>
        <v>0</v>
      </c>
    </row>
    <row r="61" spans="1:23" ht="22.5" thickBot="1" x14ac:dyDescent="0.8">
      <c r="A61" s="59" t="s">
        <v>131</v>
      </c>
      <c r="F61" s="90">
        <f>F60+F43</f>
        <v>-7089</v>
      </c>
      <c r="G61" s="78"/>
      <c r="H61" s="90">
        <f>H60+H43</f>
        <v>434115</v>
      </c>
      <c r="I61" s="78"/>
      <c r="J61" s="90">
        <f>J60+J43</f>
        <v>318926</v>
      </c>
      <c r="K61" s="78"/>
      <c r="L61" s="90">
        <f>L60+L43</f>
        <v>111984</v>
      </c>
    </row>
    <row r="62" spans="1:23" ht="22.5" thickTop="1" x14ac:dyDescent="0.75">
      <c r="A62" s="59"/>
      <c r="F62" s="78"/>
      <c r="G62" s="75"/>
      <c r="H62" s="78"/>
      <c r="I62" s="75"/>
      <c r="J62" s="78"/>
      <c r="K62" s="75"/>
      <c r="L62" s="78"/>
    </row>
    <row r="63" spans="1:23" ht="22" x14ac:dyDescent="0.7">
      <c r="A63" s="85" t="s">
        <v>182</v>
      </c>
      <c r="F63" s="77"/>
      <c r="G63" s="77"/>
      <c r="H63" s="77"/>
      <c r="I63" s="77"/>
      <c r="J63" s="77"/>
      <c r="K63" s="77"/>
      <c r="L63" s="77"/>
    </row>
    <row r="64" spans="1:23" x14ac:dyDescent="0.65">
      <c r="B64" s="61" t="s">
        <v>70</v>
      </c>
      <c r="F64" s="77">
        <v>-13170</v>
      </c>
      <c r="G64" s="77"/>
      <c r="H64" s="77">
        <v>421844</v>
      </c>
      <c r="I64" s="77"/>
      <c r="J64" s="77">
        <v>318926</v>
      </c>
      <c r="K64" s="77"/>
      <c r="L64" s="77">
        <v>111984</v>
      </c>
    </row>
    <row r="65" spans="1:12" x14ac:dyDescent="0.65">
      <c r="B65" s="61" t="s">
        <v>71</v>
      </c>
      <c r="F65" s="77">
        <v>6081</v>
      </c>
      <c r="G65" s="77"/>
      <c r="H65" s="77">
        <v>12271</v>
      </c>
      <c r="I65" s="77"/>
      <c r="J65" s="73">
        <v>0</v>
      </c>
      <c r="K65" s="77"/>
      <c r="L65" s="73">
        <v>0</v>
      </c>
    </row>
    <row r="66" spans="1:12" ht="22.5" thickBot="1" x14ac:dyDescent="0.8">
      <c r="A66" s="59"/>
      <c r="F66" s="90">
        <f>F61</f>
        <v>-7089</v>
      </c>
      <c r="G66" s="78"/>
      <c r="H66" s="90">
        <f>H61</f>
        <v>434115</v>
      </c>
      <c r="I66" s="78"/>
      <c r="J66" s="90">
        <f>SUM(J64:J65)</f>
        <v>318926</v>
      </c>
      <c r="K66" s="78"/>
      <c r="L66" s="90">
        <f>SUM(L64:L65)</f>
        <v>111984</v>
      </c>
    </row>
    <row r="67" spans="1:12" ht="22.5" thickTop="1" x14ac:dyDescent="0.75">
      <c r="A67" s="59"/>
      <c r="F67" s="78"/>
      <c r="G67" s="75"/>
      <c r="H67" s="78"/>
      <c r="I67" s="75"/>
      <c r="J67" s="78"/>
      <c r="K67" s="75"/>
      <c r="L67" s="78"/>
    </row>
    <row r="68" spans="1:12" ht="22" x14ac:dyDescent="0.75">
      <c r="A68" s="59"/>
      <c r="I68" s="56"/>
    </row>
    <row r="69" spans="1:12" x14ac:dyDescent="0.65">
      <c r="B69" s="61"/>
      <c r="D69" s="86"/>
      <c r="I69" s="56"/>
    </row>
    <row r="70" spans="1:12" x14ac:dyDescent="0.65">
      <c r="B70" s="61"/>
      <c r="D70" s="86"/>
      <c r="I70" s="56"/>
    </row>
    <row r="71" spans="1:12" x14ac:dyDescent="0.75">
      <c r="D71" s="86"/>
      <c r="I71" s="56"/>
    </row>
    <row r="72" spans="1:12" x14ac:dyDescent="0.75">
      <c r="D72" s="86"/>
      <c r="I72" s="56"/>
    </row>
    <row r="73" spans="1:12" ht="22" x14ac:dyDescent="0.7">
      <c r="A73" s="85"/>
      <c r="D73" s="86"/>
      <c r="F73" s="81"/>
      <c r="G73" s="81"/>
      <c r="H73" s="81"/>
      <c r="I73" s="81"/>
      <c r="J73" s="81"/>
      <c r="K73" s="81"/>
      <c r="L73" s="81"/>
    </row>
    <row r="74" spans="1:12" x14ac:dyDescent="0.65">
      <c r="A74" s="61"/>
      <c r="B74" s="61"/>
      <c r="D74" s="86"/>
      <c r="F74" s="88"/>
      <c r="G74" s="69"/>
      <c r="H74" s="88"/>
      <c r="J74" s="89"/>
      <c r="K74" s="81"/>
      <c r="L74" s="89"/>
    </row>
    <row r="75" spans="1:12" x14ac:dyDescent="0.75">
      <c r="D75" s="86"/>
      <c r="F75" s="81"/>
      <c r="G75" s="81"/>
      <c r="H75" s="81"/>
      <c r="I75" s="81"/>
      <c r="J75" s="81"/>
      <c r="K75" s="81"/>
      <c r="L75" s="81"/>
    </row>
    <row r="76" spans="1:12" x14ac:dyDescent="0.75">
      <c r="D76" s="86"/>
      <c r="F76" s="81"/>
      <c r="G76" s="81"/>
      <c r="H76" s="81"/>
      <c r="I76" s="81"/>
      <c r="J76" s="81"/>
      <c r="K76" s="81"/>
      <c r="L76" s="81"/>
    </row>
    <row r="77" spans="1:12" x14ac:dyDescent="0.75">
      <c r="D77" s="86"/>
      <c r="F77" s="81"/>
      <c r="G77" s="81"/>
      <c r="H77" s="81"/>
      <c r="I77" s="81"/>
      <c r="J77" s="81"/>
      <c r="K77" s="81"/>
      <c r="L77" s="81"/>
    </row>
    <row r="78" spans="1:12" x14ac:dyDescent="0.75">
      <c r="D78" s="86"/>
      <c r="F78" s="81"/>
      <c r="G78" s="81"/>
      <c r="H78" s="81"/>
      <c r="I78" s="81"/>
      <c r="J78" s="81"/>
      <c r="K78" s="81"/>
      <c r="L78" s="81"/>
    </row>
    <row r="79" spans="1:12" x14ac:dyDescent="0.75">
      <c r="D79" s="86"/>
      <c r="F79" s="81"/>
      <c r="G79" s="81"/>
      <c r="H79" s="81"/>
      <c r="I79" s="81"/>
      <c r="J79" s="81"/>
      <c r="K79" s="81"/>
      <c r="L79" s="81"/>
    </row>
    <row r="80" spans="1:12" x14ac:dyDescent="0.75">
      <c r="D80" s="86"/>
      <c r="F80" s="81"/>
      <c r="G80" s="81"/>
      <c r="H80" s="81"/>
      <c r="I80" s="81"/>
      <c r="J80" s="81"/>
      <c r="K80" s="81"/>
      <c r="L80" s="81"/>
    </row>
    <row r="81" spans="4:12" x14ac:dyDescent="0.75">
      <c r="D81" s="86"/>
      <c r="F81" s="81"/>
      <c r="G81" s="81"/>
      <c r="H81" s="81"/>
      <c r="I81" s="81"/>
      <c r="J81" s="81"/>
      <c r="K81" s="81"/>
      <c r="L81" s="81"/>
    </row>
    <row r="82" spans="4:12" x14ac:dyDescent="0.75">
      <c r="D82" s="86"/>
      <c r="F82" s="81"/>
      <c r="G82" s="81"/>
      <c r="H82" s="81"/>
      <c r="I82" s="81"/>
      <c r="J82" s="81"/>
      <c r="K82" s="81"/>
      <c r="L82" s="81"/>
    </row>
    <row r="83" spans="4:12" x14ac:dyDescent="0.75">
      <c r="D83" s="86"/>
      <c r="I83" s="56"/>
    </row>
    <row r="84" spans="4:12" x14ac:dyDescent="0.75">
      <c r="D84" s="86"/>
    </row>
  </sheetData>
  <customSheetViews>
    <customSheetView guid="{179A4120-0867-4CF3-AD5A-A6F320FA265D}" showPageBreaks="1" printArea="1" topLeftCell="A28">
      <selection activeCell="F43" sqref="F43"/>
      <rowBreaks count="1" manualBreakCount="1">
        <brk id="24" max="16383" man="1"/>
      </rowBreaks>
      <pageMargins left="0.8" right="0.8" top="0.48" bottom="0.5" header="0.5" footer="0.5"/>
      <pageSetup paperSize="9" firstPageNumber="6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F42:L42"/>
    <mergeCell ref="F8:L8"/>
    <mergeCell ref="F38:H38"/>
    <mergeCell ref="J38:L38"/>
    <mergeCell ref="F39:H39"/>
    <mergeCell ref="J39:L39"/>
    <mergeCell ref="F40:H40"/>
    <mergeCell ref="J40:L4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91" firstPageNumber="6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79998168889431442"/>
  </sheetPr>
  <dimension ref="A1:AA78"/>
  <sheetViews>
    <sheetView view="pageBreakPreview" zoomScale="80" zoomScaleNormal="90" zoomScaleSheetLayoutView="80" workbookViewId="0">
      <selection activeCell="Q27" sqref="Q27"/>
    </sheetView>
  </sheetViews>
  <sheetFormatPr defaultColWidth="9.09765625" defaultRowHeight="21.5" x14ac:dyDescent="0.75"/>
  <cols>
    <col min="1" max="2" width="1.3984375" style="60" customWidth="1"/>
    <col min="3" max="3" width="36.19921875" style="60" customWidth="1"/>
    <col min="4" max="4" width="9.59765625" style="67" bestFit="1" customWidth="1"/>
    <col min="5" max="5" width="1.69921875" style="86" customWidth="1"/>
    <col min="6" max="6" width="13.3984375" style="56" customWidth="1"/>
    <col min="7" max="7" width="1.69921875" style="56" customWidth="1"/>
    <col min="8" max="8" width="13.3984375" style="56" customWidth="1"/>
    <col min="9" max="9" width="1.69921875" style="60" customWidth="1"/>
    <col min="10" max="10" width="13.3984375" style="56" customWidth="1"/>
    <col min="11" max="11" width="1.69921875" style="56" customWidth="1"/>
    <col min="12" max="12" width="13.3984375" style="56" customWidth="1"/>
    <col min="13" max="13" width="13.69921875" style="60" bestFit="1" customWidth="1"/>
    <col min="14" max="14" width="9.09765625" style="60"/>
    <col min="15" max="16" width="1.3984375" style="60" customWidth="1"/>
    <col min="17" max="17" width="33.19921875" style="293" customWidth="1"/>
    <col min="18" max="18" width="9.59765625" style="290" bestFit="1" customWidth="1"/>
    <col min="19" max="19" width="1.3984375" style="291" customWidth="1"/>
    <col min="20" max="20" width="14.69921875" style="292" customWidth="1"/>
    <col min="21" max="21" width="1.3984375" style="292" customWidth="1"/>
    <col min="22" max="22" width="14.69921875" style="292" customWidth="1"/>
    <col min="23" max="23" width="1.3984375" style="293" customWidth="1"/>
    <col min="24" max="24" width="14.69921875" style="292" customWidth="1"/>
    <col min="25" max="25" width="1.3984375" style="292" customWidth="1"/>
    <col min="26" max="26" width="14.69921875" style="292" customWidth="1"/>
    <col min="27" max="27" width="9.09765625" style="293"/>
    <col min="28" max="16384" width="9.09765625" style="60"/>
  </cols>
  <sheetData>
    <row r="1" spans="1:27" s="65" customFormat="1" ht="23" x14ac:dyDescent="0.75">
      <c r="A1" s="63" t="str">
        <f>'BS 3-5'!A1</f>
        <v>บริษัท พริมา มารีน จำกัด (มหาชน) และบริษัทย่อย</v>
      </c>
      <c r="B1" s="63"/>
      <c r="C1" s="63"/>
      <c r="D1" s="66"/>
      <c r="E1" s="82"/>
      <c r="F1" s="64"/>
      <c r="G1" s="64"/>
      <c r="H1" s="64"/>
      <c r="J1" s="64"/>
      <c r="K1" s="64"/>
      <c r="L1" s="64"/>
      <c r="O1" s="63"/>
      <c r="P1" s="63"/>
      <c r="Q1" s="284"/>
      <c r="R1" s="285"/>
      <c r="S1" s="286"/>
      <c r="T1" s="287"/>
      <c r="U1" s="287"/>
      <c r="V1" s="287"/>
      <c r="W1" s="288"/>
      <c r="X1" s="287"/>
      <c r="Y1" s="287"/>
      <c r="Z1" s="287"/>
      <c r="AA1" s="288"/>
    </row>
    <row r="2" spans="1:27" s="65" customFormat="1" ht="23" x14ac:dyDescent="0.75">
      <c r="A2" s="83" t="s">
        <v>50</v>
      </c>
      <c r="B2" s="63"/>
      <c r="C2" s="63"/>
      <c r="D2" s="66"/>
      <c r="E2" s="82"/>
      <c r="F2" s="64"/>
      <c r="G2" s="64"/>
      <c r="H2" s="64"/>
      <c r="J2" s="64"/>
      <c r="K2" s="64"/>
      <c r="L2" s="64"/>
      <c r="O2" s="83"/>
      <c r="P2" s="63"/>
      <c r="Q2" s="284"/>
      <c r="R2" s="285"/>
      <c r="S2" s="286"/>
      <c r="T2" s="287"/>
      <c r="U2" s="287"/>
      <c r="V2" s="287"/>
      <c r="W2" s="288"/>
      <c r="X2" s="287"/>
      <c r="Y2" s="287"/>
      <c r="Z2" s="287"/>
      <c r="AA2" s="288"/>
    </row>
    <row r="3" spans="1:27" ht="22" x14ac:dyDescent="0.75">
      <c r="A3" s="59"/>
      <c r="B3" s="59"/>
      <c r="C3" s="59"/>
      <c r="O3" s="59"/>
      <c r="P3" s="59"/>
      <c r="Q3" s="289"/>
    </row>
    <row r="4" spans="1:27" ht="22" x14ac:dyDescent="0.75">
      <c r="F4" s="307" t="s">
        <v>1</v>
      </c>
      <c r="G4" s="307"/>
      <c r="H4" s="307"/>
      <c r="I4" s="79"/>
      <c r="J4" s="307" t="s">
        <v>2</v>
      </c>
      <c r="K4" s="307"/>
      <c r="L4" s="307"/>
      <c r="T4" s="313"/>
      <c r="U4" s="313"/>
      <c r="V4" s="313"/>
      <c r="W4" s="294"/>
      <c r="X4" s="313"/>
      <c r="Y4" s="313"/>
      <c r="Z4" s="313"/>
    </row>
    <row r="5" spans="1:27" x14ac:dyDescent="0.75">
      <c r="F5" s="308" t="s">
        <v>169</v>
      </c>
      <c r="G5" s="308"/>
      <c r="H5" s="308"/>
      <c r="J5" s="308" t="str">
        <f>F5</f>
        <v>สำหรับงวดเก้าเดือนสิ้นสุดวันที่</v>
      </c>
      <c r="K5" s="308"/>
      <c r="L5" s="308"/>
      <c r="T5" s="314"/>
      <c r="U5" s="314"/>
      <c r="V5" s="314"/>
      <c r="X5" s="314"/>
      <c r="Y5" s="314"/>
      <c r="Z5" s="314"/>
    </row>
    <row r="6" spans="1:27" ht="22" x14ac:dyDescent="0.75">
      <c r="C6" s="95"/>
      <c r="D6" s="87"/>
      <c r="E6" s="80"/>
      <c r="F6" s="309" t="str">
        <f>'BS 3-5'!F5</f>
        <v>30 กันยายน</v>
      </c>
      <c r="G6" s="309"/>
      <c r="H6" s="309"/>
      <c r="I6" s="86"/>
      <c r="J6" s="309" t="str">
        <f>'BS 3-5'!F5</f>
        <v>30 กันยายน</v>
      </c>
      <c r="K6" s="309"/>
      <c r="L6" s="309"/>
      <c r="Q6" s="295"/>
      <c r="R6" s="296"/>
      <c r="S6" s="297"/>
      <c r="T6" s="315"/>
      <c r="U6" s="315"/>
      <c r="V6" s="315"/>
      <c r="W6" s="291"/>
      <c r="X6" s="315"/>
      <c r="Y6" s="315"/>
      <c r="Z6" s="315"/>
    </row>
    <row r="7" spans="1:27" x14ac:dyDescent="0.65">
      <c r="D7" s="67" t="s">
        <v>5</v>
      </c>
      <c r="F7" s="3">
        <v>2567</v>
      </c>
      <c r="G7" s="3"/>
      <c r="H7" s="3">
        <v>2566</v>
      </c>
      <c r="I7" s="3"/>
      <c r="J7" s="3">
        <v>2567</v>
      </c>
      <c r="K7" s="3"/>
      <c r="L7" s="3">
        <v>2566</v>
      </c>
      <c r="T7" s="298"/>
      <c r="U7" s="298"/>
      <c r="V7" s="298"/>
      <c r="W7" s="298"/>
      <c r="X7" s="298"/>
      <c r="Y7" s="298"/>
      <c r="Z7" s="298"/>
    </row>
    <row r="8" spans="1:27" x14ac:dyDescent="0.75">
      <c r="D8" s="60"/>
      <c r="F8" s="310" t="s">
        <v>7</v>
      </c>
      <c r="G8" s="310"/>
      <c r="H8" s="310"/>
      <c r="I8" s="310"/>
      <c r="J8" s="310"/>
      <c r="K8" s="310"/>
      <c r="L8" s="310"/>
      <c r="R8" s="293"/>
      <c r="T8" s="312"/>
      <c r="U8" s="312"/>
      <c r="V8" s="312"/>
      <c r="W8" s="312"/>
      <c r="X8" s="312"/>
      <c r="Y8" s="312"/>
      <c r="Z8" s="312"/>
    </row>
    <row r="9" spans="1:27" x14ac:dyDescent="0.75">
      <c r="A9" s="60" t="s">
        <v>52</v>
      </c>
      <c r="D9" s="67" t="s">
        <v>234</v>
      </c>
      <c r="F9" s="193">
        <v>6689709</v>
      </c>
      <c r="G9" s="72"/>
      <c r="H9" s="193">
        <v>6033143</v>
      </c>
      <c r="I9" s="72"/>
      <c r="J9" s="72">
        <v>575689</v>
      </c>
      <c r="K9" s="72"/>
      <c r="L9" s="72">
        <v>620879</v>
      </c>
      <c r="T9" s="258"/>
      <c r="U9" s="77"/>
      <c r="V9" s="258"/>
      <c r="W9" s="77"/>
      <c r="X9" s="258"/>
      <c r="Y9" s="77"/>
      <c r="Z9" s="258"/>
    </row>
    <row r="10" spans="1:27" x14ac:dyDescent="0.75">
      <c r="A10" s="8" t="s">
        <v>53</v>
      </c>
      <c r="D10" s="67">
        <v>2</v>
      </c>
      <c r="F10" s="73">
        <v>-4201265</v>
      </c>
      <c r="G10" s="72"/>
      <c r="H10" s="73">
        <v>-3870686</v>
      </c>
      <c r="I10" s="72"/>
      <c r="J10" s="73">
        <v>-381910</v>
      </c>
      <c r="K10" s="72"/>
      <c r="L10" s="73">
        <v>-462384</v>
      </c>
      <c r="O10" s="8"/>
      <c r="T10" s="258"/>
      <c r="U10" s="77"/>
      <c r="V10" s="258"/>
      <c r="W10" s="77"/>
      <c r="X10" s="258"/>
      <c r="Y10" s="77"/>
      <c r="Z10" s="258"/>
    </row>
    <row r="11" spans="1:27" ht="22" x14ac:dyDescent="0.75">
      <c r="A11" s="59" t="s">
        <v>54</v>
      </c>
      <c r="B11" s="59"/>
      <c r="C11" s="59"/>
      <c r="F11" s="75">
        <f>SUM(F9:F10)</f>
        <v>2488444</v>
      </c>
      <c r="G11" s="72"/>
      <c r="H11" s="75">
        <f t="shared" ref="H11" si="0">SUM(H9:H10)</f>
        <v>2162457</v>
      </c>
      <c r="I11" s="75"/>
      <c r="J11" s="75">
        <f>SUM(J9:J10)</f>
        <v>193779</v>
      </c>
      <c r="K11" s="72"/>
      <c r="L11" s="75">
        <f>SUM(L9:L10)</f>
        <v>158495</v>
      </c>
      <c r="O11" s="59"/>
      <c r="P11" s="59"/>
      <c r="Q11" s="289"/>
      <c r="T11" s="257"/>
      <c r="U11" s="77"/>
      <c r="V11" s="257"/>
      <c r="W11" s="78"/>
      <c r="X11" s="257"/>
      <c r="Y11" s="77"/>
      <c r="Z11" s="257"/>
    </row>
    <row r="12" spans="1:27" x14ac:dyDescent="0.75">
      <c r="A12" s="60" t="s">
        <v>138</v>
      </c>
      <c r="D12" s="67">
        <v>2</v>
      </c>
      <c r="F12" s="72">
        <v>0</v>
      </c>
      <c r="G12" s="72"/>
      <c r="H12" s="72">
        <v>0</v>
      </c>
      <c r="I12" s="72"/>
      <c r="J12" s="72">
        <v>1322478</v>
      </c>
      <c r="K12" s="72"/>
      <c r="L12" s="72">
        <v>871610</v>
      </c>
      <c r="T12" s="258"/>
      <c r="U12" s="77"/>
      <c r="V12" s="258"/>
      <c r="W12" s="77"/>
      <c r="X12" s="258"/>
      <c r="Y12" s="77"/>
      <c r="Z12" s="258"/>
    </row>
    <row r="13" spans="1:27" x14ac:dyDescent="0.75">
      <c r="A13" s="60" t="s">
        <v>137</v>
      </c>
      <c r="D13" s="67">
        <v>2</v>
      </c>
      <c r="F13" s="72">
        <v>81224</v>
      </c>
      <c r="G13" s="72"/>
      <c r="H13" s="72">
        <v>29022</v>
      </c>
      <c r="I13" s="72"/>
      <c r="J13" s="72">
        <v>49619</v>
      </c>
      <c r="K13" s="72"/>
      <c r="L13" s="72">
        <v>56630</v>
      </c>
      <c r="T13" s="258"/>
      <c r="U13" s="77"/>
      <c r="V13" s="258"/>
      <c r="W13" s="77"/>
      <c r="X13" s="258"/>
      <c r="Y13" s="77"/>
      <c r="Z13" s="258"/>
    </row>
    <row r="14" spans="1:27" hidden="1" x14ac:dyDescent="0.75">
      <c r="A14" s="60" t="s">
        <v>177</v>
      </c>
      <c r="F14" s="60"/>
      <c r="G14" s="60"/>
      <c r="H14" s="60"/>
      <c r="J14" s="60"/>
      <c r="K14" s="60"/>
      <c r="L14" s="60"/>
      <c r="T14" s="293"/>
      <c r="U14" s="293"/>
      <c r="V14" s="293"/>
      <c r="X14" s="293"/>
      <c r="Y14" s="293"/>
      <c r="Z14" s="293"/>
    </row>
    <row r="15" spans="1:27" hidden="1" x14ac:dyDescent="0.75">
      <c r="B15" s="60" t="s">
        <v>178</v>
      </c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  <c r="T15" s="77"/>
      <c r="U15" s="77"/>
      <c r="V15" s="77"/>
      <c r="W15" s="77"/>
      <c r="X15" s="77"/>
      <c r="Y15" s="77"/>
      <c r="Z15" s="77"/>
    </row>
    <row r="16" spans="1:27" x14ac:dyDescent="0.75">
      <c r="A16" s="60" t="s">
        <v>55</v>
      </c>
      <c r="D16" s="67">
        <v>2</v>
      </c>
      <c r="F16" s="71">
        <v>49985</v>
      </c>
      <c r="G16" s="72"/>
      <c r="H16" s="71">
        <v>65228</v>
      </c>
      <c r="I16" s="72"/>
      <c r="J16" s="71">
        <v>76493</v>
      </c>
      <c r="K16" s="72"/>
      <c r="L16" s="71">
        <v>23484</v>
      </c>
      <c r="T16" s="299"/>
      <c r="U16" s="77"/>
      <c r="V16" s="299"/>
      <c r="W16" s="77"/>
      <c r="X16" s="299"/>
      <c r="Y16" s="77"/>
      <c r="Z16" s="299"/>
    </row>
    <row r="17" spans="1:26" ht="22" x14ac:dyDescent="0.75">
      <c r="A17" s="59" t="s">
        <v>56</v>
      </c>
      <c r="F17" s="78">
        <f>F11+F16+F12+F13+F15</f>
        <v>2619653</v>
      </c>
      <c r="G17" s="77"/>
      <c r="H17" s="78">
        <f>H11+H16+H12+H13+H15</f>
        <v>2256707</v>
      </c>
      <c r="I17" s="77"/>
      <c r="J17" s="78">
        <f>J11+J16+J12+J13+J15</f>
        <v>1642369</v>
      </c>
      <c r="K17" s="77"/>
      <c r="L17" s="78">
        <f>L11+L16+L12+L13+L15</f>
        <v>1110219</v>
      </c>
      <c r="O17" s="59"/>
      <c r="T17" s="257"/>
      <c r="U17" s="77"/>
      <c r="V17" s="257"/>
      <c r="W17" s="77"/>
      <c r="X17" s="257"/>
      <c r="Y17" s="77"/>
      <c r="Z17" s="257"/>
    </row>
    <row r="18" spans="1:26" x14ac:dyDescent="0.75">
      <c r="A18" s="60" t="s">
        <v>57</v>
      </c>
      <c r="D18" s="67">
        <v>2</v>
      </c>
      <c r="F18" s="77">
        <v>-429201</v>
      </c>
      <c r="G18" s="72"/>
      <c r="H18" s="77">
        <v>-432650</v>
      </c>
      <c r="I18" s="72"/>
      <c r="J18" s="77">
        <v>-167250</v>
      </c>
      <c r="K18" s="72"/>
      <c r="L18" s="77">
        <v>-148510</v>
      </c>
      <c r="T18" s="258"/>
      <c r="U18" s="77"/>
      <c r="V18" s="258"/>
      <c r="W18" s="77"/>
      <c r="X18" s="258"/>
      <c r="Y18" s="77"/>
      <c r="Z18" s="258"/>
    </row>
    <row r="19" spans="1:26" x14ac:dyDescent="0.75">
      <c r="A19" s="271" t="s">
        <v>247</v>
      </c>
      <c r="B19" s="271"/>
      <c r="C19" s="271"/>
      <c r="D19" s="272"/>
      <c r="E19" s="273"/>
      <c r="F19" s="73">
        <v>-48705</v>
      </c>
      <c r="G19" s="72"/>
      <c r="H19" s="73">
        <v>-28052</v>
      </c>
      <c r="I19" s="72"/>
      <c r="J19" s="73">
        <v>-12309</v>
      </c>
      <c r="K19" s="72"/>
      <c r="L19" s="73">
        <v>-33572</v>
      </c>
      <c r="T19" s="258"/>
      <c r="U19" s="77"/>
      <c r="V19" s="258"/>
      <c r="W19" s="77"/>
      <c r="X19" s="258"/>
      <c r="Y19" s="77"/>
      <c r="Z19" s="258"/>
    </row>
    <row r="20" spans="1:26" hidden="1" x14ac:dyDescent="0.75">
      <c r="A20" s="266" t="s">
        <v>225</v>
      </c>
      <c r="B20" s="266"/>
      <c r="C20" s="266"/>
      <c r="D20" s="267"/>
      <c r="E20" s="268"/>
      <c r="F20" s="269"/>
      <c r="G20" s="270"/>
      <c r="H20" s="269"/>
      <c r="I20" s="270"/>
      <c r="J20" s="269"/>
      <c r="K20" s="270"/>
      <c r="L20" s="269"/>
      <c r="T20" s="77"/>
      <c r="U20" s="77"/>
      <c r="V20" s="77"/>
      <c r="W20" s="77"/>
      <c r="X20" s="77"/>
      <c r="Y20" s="77"/>
      <c r="Z20" s="77"/>
    </row>
    <row r="21" spans="1:26" ht="22" x14ac:dyDescent="0.75">
      <c r="A21" s="59" t="s">
        <v>58</v>
      </c>
      <c r="B21" s="59"/>
      <c r="F21" s="78">
        <f>SUM(F17:F20)</f>
        <v>2141747</v>
      </c>
      <c r="G21" s="78"/>
      <c r="H21" s="78">
        <f>SUM(H17:H20)</f>
        <v>1796005</v>
      </c>
      <c r="I21" s="78"/>
      <c r="J21" s="78">
        <f>SUM(J17:J20)</f>
        <v>1462810</v>
      </c>
      <c r="K21" s="78"/>
      <c r="L21" s="78">
        <f>SUM(L17:L20)</f>
        <v>928137</v>
      </c>
      <c r="O21" s="59"/>
      <c r="P21" s="59"/>
      <c r="T21" s="257"/>
      <c r="U21" s="78"/>
      <c r="V21" s="257"/>
      <c r="W21" s="78"/>
      <c r="X21" s="257"/>
      <c r="Y21" s="78"/>
      <c r="Z21" s="257"/>
    </row>
    <row r="22" spans="1:26" x14ac:dyDescent="0.75">
      <c r="A22" s="60" t="s">
        <v>59</v>
      </c>
      <c r="F22" s="77">
        <v>-246312</v>
      </c>
      <c r="G22" s="77"/>
      <c r="H22" s="77">
        <v>-244960</v>
      </c>
      <c r="I22" s="77"/>
      <c r="J22" s="77">
        <v>-61734</v>
      </c>
      <c r="K22" s="77"/>
      <c r="L22" s="77">
        <v>-83222</v>
      </c>
      <c r="T22" s="258"/>
      <c r="U22" s="77"/>
      <c r="V22" s="258"/>
      <c r="W22" s="77"/>
      <c r="X22" s="258"/>
      <c r="Y22" s="77"/>
      <c r="Z22" s="258"/>
    </row>
    <row r="23" spans="1:26" ht="22" x14ac:dyDescent="0.75">
      <c r="A23" s="60" t="s">
        <v>166</v>
      </c>
      <c r="B23" s="59"/>
      <c r="F23" s="77"/>
      <c r="G23" s="77"/>
      <c r="H23" s="77"/>
      <c r="I23" s="77"/>
      <c r="J23" s="77"/>
      <c r="K23" s="77"/>
      <c r="L23" s="77"/>
      <c r="P23" s="59"/>
      <c r="T23" s="77"/>
      <c r="U23" s="77"/>
      <c r="V23" s="77"/>
      <c r="W23" s="77"/>
      <c r="X23" s="77"/>
      <c r="Y23" s="77"/>
      <c r="Z23" s="77"/>
    </row>
    <row r="24" spans="1:26" x14ac:dyDescent="0.75">
      <c r="B24" s="60" t="s">
        <v>60</v>
      </c>
      <c r="F24" s="73">
        <v>9120</v>
      </c>
      <c r="G24" s="72"/>
      <c r="H24" s="73">
        <v>22056</v>
      </c>
      <c r="I24" s="72"/>
      <c r="J24" s="73">
        <v>0</v>
      </c>
      <c r="K24" s="72"/>
      <c r="L24" s="73">
        <v>0</v>
      </c>
      <c r="T24" s="258"/>
      <c r="U24" s="77"/>
      <c r="V24" s="258"/>
      <c r="W24" s="77"/>
      <c r="X24" s="258"/>
      <c r="Y24" s="77"/>
      <c r="Z24" s="258"/>
    </row>
    <row r="25" spans="1:26" ht="22" x14ac:dyDescent="0.75">
      <c r="A25" s="59" t="s">
        <v>61</v>
      </c>
      <c r="F25" s="78">
        <f>SUM(F21:F24)</f>
        <v>1904555</v>
      </c>
      <c r="G25" s="78"/>
      <c r="H25" s="78">
        <f>SUM(H21:H24)</f>
        <v>1573101</v>
      </c>
      <c r="I25" s="78"/>
      <c r="J25" s="78">
        <f>SUM(J21:J24)</f>
        <v>1401076</v>
      </c>
      <c r="K25" s="78"/>
      <c r="L25" s="78">
        <f>SUM(L21:L24)</f>
        <v>844915</v>
      </c>
      <c r="O25" s="59"/>
      <c r="T25" s="257"/>
      <c r="U25" s="78"/>
      <c r="V25" s="257"/>
      <c r="W25" s="78"/>
      <c r="X25" s="257"/>
      <c r="Y25" s="78"/>
      <c r="Z25" s="257"/>
    </row>
    <row r="26" spans="1:26" x14ac:dyDescent="0.75">
      <c r="A26" s="60" t="s">
        <v>128</v>
      </c>
      <c r="F26" s="71">
        <v>-143068</v>
      </c>
      <c r="G26" s="70"/>
      <c r="H26" s="71">
        <v>-128902</v>
      </c>
      <c r="I26" s="72"/>
      <c r="J26" s="71">
        <v>-10156</v>
      </c>
      <c r="K26" s="70"/>
      <c r="L26" s="71">
        <v>-14987</v>
      </c>
      <c r="T26" s="299"/>
      <c r="U26" s="5"/>
      <c r="V26" s="299"/>
      <c r="W26" s="77"/>
      <c r="X26" s="299"/>
      <c r="Y26" s="5"/>
      <c r="Z26" s="299"/>
    </row>
    <row r="27" spans="1:26" ht="22.5" thickBot="1" x14ac:dyDescent="0.8">
      <c r="A27" s="59" t="s">
        <v>62</v>
      </c>
      <c r="F27" s="76">
        <f>F25+F26</f>
        <v>1761487</v>
      </c>
      <c r="G27" s="75"/>
      <c r="H27" s="76">
        <f>H25+H26</f>
        <v>1444199</v>
      </c>
      <c r="I27" s="75"/>
      <c r="J27" s="76">
        <f>J25+J26</f>
        <v>1390920</v>
      </c>
      <c r="K27" s="75"/>
      <c r="L27" s="76">
        <f>L25+L26</f>
        <v>829928</v>
      </c>
      <c r="O27" s="59"/>
      <c r="T27" s="257"/>
      <c r="U27" s="78"/>
      <c r="V27" s="257"/>
      <c r="W27" s="78"/>
      <c r="X27" s="257"/>
      <c r="Y27" s="78"/>
      <c r="Z27" s="257"/>
    </row>
    <row r="28" spans="1:26" ht="22.5" thickTop="1" x14ac:dyDescent="0.75">
      <c r="A28" s="59"/>
      <c r="F28" s="78"/>
      <c r="G28" s="75"/>
      <c r="H28" s="78"/>
      <c r="I28" s="75"/>
      <c r="J28" s="78"/>
      <c r="K28" s="75"/>
      <c r="L28" s="78"/>
      <c r="O28" s="59"/>
      <c r="T28" s="78"/>
      <c r="U28" s="78"/>
      <c r="V28" s="78"/>
      <c r="W28" s="78"/>
      <c r="X28" s="78"/>
      <c r="Y28" s="78"/>
      <c r="Z28" s="78"/>
    </row>
    <row r="29" spans="1:26" ht="22" x14ac:dyDescent="0.75">
      <c r="A29" s="59" t="s">
        <v>69</v>
      </c>
      <c r="F29" s="77"/>
      <c r="G29" s="77"/>
      <c r="H29" s="77"/>
      <c r="I29" s="77"/>
      <c r="J29" s="77"/>
      <c r="K29" s="77"/>
      <c r="L29" s="77"/>
      <c r="O29" s="59"/>
      <c r="T29" s="77"/>
      <c r="U29" s="77"/>
      <c r="V29" s="77"/>
      <c r="W29" s="77"/>
      <c r="X29" s="77"/>
      <c r="Y29" s="77"/>
      <c r="Z29" s="77"/>
    </row>
    <row r="30" spans="1:26" ht="22" x14ac:dyDescent="0.75">
      <c r="A30" s="59"/>
      <c r="B30" s="60" t="s">
        <v>70</v>
      </c>
      <c r="F30" s="77">
        <f>F32-F31</f>
        <v>1652286</v>
      </c>
      <c r="G30" s="77"/>
      <c r="H30" s="77">
        <f>H32-H31</f>
        <v>1377028</v>
      </c>
      <c r="I30" s="77"/>
      <c r="J30" s="77">
        <f>J27</f>
        <v>1390920</v>
      </c>
      <c r="K30" s="77"/>
      <c r="L30" s="77">
        <f>L27</f>
        <v>829928</v>
      </c>
      <c r="O30" s="59"/>
      <c r="T30" s="258"/>
      <c r="U30" s="77"/>
      <c r="V30" s="258"/>
      <c r="W30" s="77"/>
      <c r="X30" s="258"/>
      <c r="Y30" s="77"/>
      <c r="Z30" s="258"/>
    </row>
    <row r="31" spans="1:26" x14ac:dyDescent="0.75">
      <c r="B31" s="60" t="s">
        <v>71</v>
      </c>
      <c r="F31" s="77">
        <v>109201</v>
      </c>
      <c r="G31" s="77"/>
      <c r="H31" s="77">
        <v>67171</v>
      </c>
      <c r="I31" s="77"/>
      <c r="J31" s="77">
        <v>0</v>
      </c>
      <c r="K31" s="77"/>
      <c r="L31" s="77">
        <v>0</v>
      </c>
      <c r="T31" s="258"/>
      <c r="U31" s="77"/>
      <c r="V31" s="258"/>
      <c r="W31" s="77"/>
      <c r="X31" s="258"/>
      <c r="Y31" s="77"/>
      <c r="Z31" s="258"/>
    </row>
    <row r="32" spans="1:26" ht="22.5" thickBot="1" x14ac:dyDescent="0.8">
      <c r="A32" s="59"/>
      <c r="F32" s="90">
        <f>F27</f>
        <v>1761487</v>
      </c>
      <c r="G32" s="78"/>
      <c r="H32" s="90">
        <f>H27</f>
        <v>1444199</v>
      </c>
      <c r="I32" s="78"/>
      <c r="J32" s="90">
        <f>SUM(J30:J31)</f>
        <v>1390920</v>
      </c>
      <c r="K32" s="78"/>
      <c r="L32" s="90">
        <f>SUM(L30:L31)</f>
        <v>829928</v>
      </c>
      <c r="O32" s="59"/>
      <c r="T32" s="257"/>
      <c r="U32" s="78"/>
      <c r="V32" s="257"/>
      <c r="W32" s="78"/>
      <c r="X32" s="257"/>
      <c r="Y32" s="78"/>
      <c r="Z32" s="257"/>
    </row>
    <row r="33" spans="1:27" ht="22.5" thickTop="1" x14ac:dyDescent="0.75">
      <c r="A33" s="59"/>
      <c r="F33" s="78"/>
      <c r="G33" s="78"/>
      <c r="H33" s="78"/>
      <c r="I33" s="78"/>
      <c r="J33" s="78"/>
      <c r="K33" s="78"/>
      <c r="L33" s="78"/>
      <c r="O33" s="59"/>
      <c r="T33" s="78"/>
      <c r="U33" s="78"/>
      <c r="V33" s="78"/>
      <c r="W33" s="78"/>
      <c r="X33" s="78"/>
      <c r="Y33" s="78"/>
      <c r="Z33" s="78"/>
    </row>
    <row r="34" spans="1:27" ht="22.5" thickBot="1" x14ac:dyDescent="0.8">
      <c r="A34" s="59" t="s">
        <v>149</v>
      </c>
      <c r="D34" s="67">
        <v>8</v>
      </c>
      <c r="F34" s="91">
        <f>F30/2377981</f>
        <v>0.69482725051209404</v>
      </c>
      <c r="G34" s="78"/>
      <c r="H34" s="91">
        <f>H30/'BS 3-5'!H74</f>
        <v>0.55081119999999995</v>
      </c>
      <c r="I34" s="78"/>
      <c r="J34" s="91">
        <f>J30/2377981</f>
        <v>0.58491636392384971</v>
      </c>
      <c r="K34" s="78"/>
      <c r="L34" s="91">
        <f>L30/'BS 3-5'!L74</f>
        <v>0.33197120000000002</v>
      </c>
      <c r="O34" s="59"/>
      <c r="T34" s="300"/>
      <c r="U34" s="78"/>
      <c r="V34" s="300"/>
      <c r="W34" s="78"/>
      <c r="X34" s="300"/>
      <c r="Y34" s="78"/>
      <c r="Z34" s="300"/>
    </row>
    <row r="35" spans="1:27" s="65" customFormat="1" ht="23.5" thickTop="1" x14ac:dyDescent="0.75">
      <c r="A35" s="63" t="s">
        <v>0</v>
      </c>
      <c r="B35" s="63"/>
      <c r="C35" s="63"/>
      <c r="D35" s="66"/>
      <c r="E35" s="82"/>
      <c r="F35" s="64"/>
      <c r="G35" s="64"/>
      <c r="H35" s="64"/>
      <c r="J35" s="64"/>
      <c r="K35" s="64"/>
      <c r="L35" s="64"/>
      <c r="O35" s="63"/>
      <c r="P35" s="63"/>
      <c r="Q35" s="284"/>
      <c r="R35" s="285"/>
      <c r="S35" s="286"/>
      <c r="T35" s="287"/>
      <c r="U35" s="287"/>
      <c r="V35" s="287"/>
      <c r="W35" s="288"/>
      <c r="X35" s="287"/>
      <c r="Y35" s="287"/>
      <c r="Z35" s="287"/>
      <c r="AA35" s="288"/>
    </row>
    <row r="36" spans="1:27" s="65" customFormat="1" ht="23" x14ac:dyDescent="0.75">
      <c r="A36" s="83" t="s">
        <v>63</v>
      </c>
      <c r="B36" s="63"/>
      <c r="C36" s="63"/>
      <c r="D36" s="66"/>
      <c r="E36" s="82"/>
      <c r="F36" s="64"/>
      <c r="G36" s="64"/>
      <c r="H36" s="64"/>
      <c r="J36" s="64"/>
      <c r="K36" s="64"/>
      <c r="L36" s="64"/>
      <c r="M36" s="56"/>
      <c r="O36" s="83"/>
      <c r="P36" s="63"/>
      <c r="Q36" s="284"/>
      <c r="R36" s="285"/>
      <c r="S36" s="286"/>
      <c r="T36" s="287"/>
      <c r="U36" s="287"/>
      <c r="V36" s="287"/>
      <c r="W36" s="288"/>
      <c r="X36" s="287"/>
      <c r="Y36" s="287"/>
      <c r="Z36" s="287"/>
      <c r="AA36" s="288"/>
    </row>
    <row r="37" spans="1:27" ht="22" x14ac:dyDescent="0.75">
      <c r="A37" s="59"/>
      <c r="B37" s="59"/>
      <c r="C37" s="59"/>
      <c r="O37" s="59"/>
      <c r="P37" s="59"/>
      <c r="Q37" s="289"/>
    </row>
    <row r="38" spans="1:27" ht="22" x14ac:dyDescent="0.75">
      <c r="F38" s="307" t="s">
        <v>1</v>
      </c>
      <c r="G38" s="307"/>
      <c r="H38" s="307"/>
      <c r="I38" s="79"/>
      <c r="J38" s="307" t="s">
        <v>2</v>
      </c>
      <c r="K38" s="307"/>
      <c r="L38" s="307"/>
      <c r="T38" s="313"/>
      <c r="U38" s="313"/>
      <c r="V38" s="313"/>
      <c r="W38" s="294"/>
      <c r="X38" s="313"/>
      <c r="Y38" s="313"/>
      <c r="Z38" s="313"/>
    </row>
    <row r="39" spans="1:27" x14ac:dyDescent="0.75">
      <c r="F39" s="308" t="str">
        <f>F5</f>
        <v>สำหรับงวดเก้าเดือนสิ้นสุดวันที่</v>
      </c>
      <c r="G39" s="308"/>
      <c r="H39" s="308"/>
      <c r="J39" s="308" t="str">
        <f>F5</f>
        <v>สำหรับงวดเก้าเดือนสิ้นสุดวันที่</v>
      </c>
      <c r="K39" s="308"/>
      <c r="L39" s="308"/>
      <c r="T39" s="314"/>
      <c r="U39" s="314"/>
      <c r="V39" s="314"/>
      <c r="X39" s="314"/>
      <c r="Y39" s="314"/>
      <c r="Z39" s="314"/>
    </row>
    <row r="40" spans="1:27" ht="22" x14ac:dyDescent="0.75">
      <c r="C40" s="95"/>
      <c r="D40" s="87"/>
      <c r="E40" s="80"/>
      <c r="F40" s="309" t="str">
        <f>'BS 3-5'!F5</f>
        <v>30 กันยายน</v>
      </c>
      <c r="G40" s="309"/>
      <c r="H40" s="309"/>
      <c r="I40" s="86"/>
      <c r="J40" s="309" t="str">
        <f>'BS 3-5'!F5</f>
        <v>30 กันยายน</v>
      </c>
      <c r="K40" s="309"/>
      <c r="L40" s="309"/>
      <c r="Q40" s="295"/>
      <c r="R40" s="296"/>
      <c r="S40" s="297"/>
      <c r="T40" s="311"/>
      <c r="U40" s="311"/>
      <c r="V40" s="311"/>
      <c r="W40" s="291"/>
      <c r="X40" s="311"/>
      <c r="Y40" s="311"/>
      <c r="Z40" s="311"/>
    </row>
    <row r="41" spans="1:27" x14ac:dyDescent="0.65">
      <c r="F41" s="3">
        <v>2567</v>
      </c>
      <c r="G41" s="3"/>
      <c r="H41" s="3">
        <v>2566</v>
      </c>
      <c r="I41" s="3"/>
      <c r="J41" s="3">
        <v>2567</v>
      </c>
      <c r="K41" s="3"/>
      <c r="L41" s="3">
        <v>2566</v>
      </c>
      <c r="T41" s="298"/>
      <c r="U41" s="298"/>
      <c r="V41" s="298"/>
      <c r="W41" s="298"/>
      <c r="X41" s="298"/>
      <c r="Y41" s="298"/>
      <c r="Z41" s="298"/>
    </row>
    <row r="42" spans="1:27" x14ac:dyDescent="0.75">
      <c r="D42" s="60"/>
      <c r="F42" s="310" t="s">
        <v>7</v>
      </c>
      <c r="G42" s="310"/>
      <c r="H42" s="310"/>
      <c r="I42" s="310"/>
      <c r="J42" s="310"/>
      <c r="K42" s="310"/>
      <c r="L42" s="310"/>
      <c r="R42" s="293"/>
      <c r="T42" s="312"/>
      <c r="U42" s="312"/>
      <c r="V42" s="312"/>
      <c r="W42" s="312"/>
      <c r="X42" s="312"/>
      <c r="Y42" s="312"/>
      <c r="Z42" s="312"/>
    </row>
    <row r="43" spans="1:27" ht="22" x14ac:dyDescent="0.75">
      <c r="A43" s="59" t="s">
        <v>62</v>
      </c>
      <c r="F43" s="75">
        <f>F27</f>
        <v>1761487</v>
      </c>
      <c r="G43" s="75"/>
      <c r="H43" s="75">
        <f>H27</f>
        <v>1444199</v>
      </c>
      <c r="I43" s="75"/>
      <c r="J43" s="75">
        <f>J27</f>
        <v>1390920</v>
      </c>
      <c r="K43" s="75"/>
      <c r="L43" s="75">
        <f>L27</f>
        <v>829928</v>
      </c>
      <c r="O43" s="59"/>
      <c r="T43" s="257"/>
      <c r="U43" s="78"/>
      <c r="V43" s="257"/>
      <c r="W43" s="78"/>
      <c r="X43" s="257"/>
      <c r="Y43" s="78"/>
      <c r="Z43" s="257"/>
    </row>
    <row r="44" spans="1:27" ht="12.65" customHeight="1" x14ac:dyDescent="0.75">
      <c r="F44" s="72"/>
      <c r="G44" s="72"/>
      <c r="H44" s="72"/>
      <c r="I44" s="72"/>
      <c r="J44" s="72"/>
      <c r="K44" s="72"/>
      <c r="L44" s="72"/>
      <c r="T44" s="77"/>
      <c r="U44" s="77"/>
      <c r="V44" s="77"/>
      <c r="W44" s="77"/>
      <c r="X44" s="77"/>
      <c r="Y44" s="77"/>
      <c r="Z44" s="77"/>
    </row>
    <row r="45" spans="1:27" ht="22" x14ac:dyDescent="0.75">
      <c r="A45" s="59" t="s">
        <v>64</v>
      </c>
      <c r="F45" s="77"/>
      <c r="G45" s="77"/>
      <c r="H45" s="77"/>
      <c r="I45" s="77"/>
      <c r="J45" s="77"/>
      <c r="K45" s="77"/>
      <c r="L45" s="77"/>
      <c r="O45" s="59"/>
      <c r="T45" s="77"/>
      <c r="U45" s="77"/>
      <c r="V45" s="77"/>
      <c r="W45" s="77"/>
      <c r="X45" s="77"/>
      <c r="Y45" s="77"/>
      <c r="Z45" s="77"/>
    </row>
    <row r="46" spans="1:27" ht="22" x14ac:dyDescent="0.75">
      <c r="A46" s="68" t="s">
        <v>65</v>
      </c>
      <c r="B46" s="68"/>
      <c r="F46" s="77"/>
      <c r="G46" s="77"/>
      <c r="H46" s="77"/>
      <c r="I46" s="77"/>
      <c r="J46" s="77"/>
      <c r="K46" s="77"/>
      <c r="L46" s="77"/>
      <c r="O46" s="68"/>
      <c r="P46" s="68"/>
      <c r="T46" s="77"/>
      <c r="U46" s="77"/>
      <c r="V46" s="77"/>
      <c r="W46" s="77"/>
      <c r="X46" s="77"/>
      <c r="Y46" s="77"/>
      <c r="Z46" s="77"/>
    </row>
    <row r="47" spans="1:27" ht="22" x14ac:dyDescent="0.75">
      <c r="A47" s="68"/>
      <c r="B47" s="68" t="s">
        <v>66</v>
      </c>
      <c r="F47" s="77"/>
      <c r="G47" s="77"/>
      <c r="H47" s="77"/>
      <c r="I47" s="77"/>
      <c r="J47" s="77"/>
      <c r="K47" s="77"/>
      <c r="L47" s="77"/>
      <c r="O47" s="68"/>
      <c r="P47" s="68"/>
      <c r="T47" s="77"/>
      <c r="U47" s="77"/>
      <c r="V47" s="77"/>
      <c r="W47" s="77"/>
      <c r="X47" s="77"/>
      <c r="Y47" s="77"/>
      <c r="Z47" s="77"/>
    </row>
    <row r="48" spans="1:27" x14ac:dyDescent="0.75">
      <c r="A48" s="60" t="s">
        <v>143</v>
      </c>
      <c r="F48" s="77"/>
      <c r="G48" s="77"/>
      <c r="H48" s="77"/>
      <c r="I48" s="77"/>
      <c r="J48" s="77"/>
      <c r="K48" s="77"/>
      <c r="L48" s="77"/>
      <c r="T48" s="77"/>
      <c r="U48" s="77"/>
      <c r="V48" s="77"/>
      <c r="W48" s="77"/>
      <c r="X48" s="77"/>
      <c r="Y48" s="77"/>
      <c r="Z48" s="77"/>
    </row>
    <row r="49" spans="1:26" x14ac:dyDescent="0.65">
      <c r="B49" s="60" t="s">
        <v>67</v>
      </c>
      <c r="F49" s="77">
        <v>-223769</v>
      </c>
      <c r="G49" s="77"/>
      <c r="H49" s="77">
        <v>203544</v>
      </c>
      <c r="I49" s="77"/>
      <c r="J49" s="192">
        <v>0</v>
      </c>
      <c r="K49" s="77"/>
      <c r="L49" s="192">
        <v>0</v>
      </c>
      <c r="T49" s="258"/>
      <c r="U49" s="77"/>
      <c r="V49" s="258"/>
      <c r="W49" s="77"/>
      <c r="X49" s="301"/>
      <c r="Y49" s="77"/>
      <c r="Z49" s="301"/>
    </row>
    <row r="50" spans="1:26" x14ac:dyDescent="0.75">
      <c r="A50" s="60" t="s">
        <v>238</v>
      </c>
      <c r="D50" s="86"/>
      <c r="F50" s="77"/>
      <c r="G50" s="77"/>
      <c r="H50" s="77"/>
      <c r="I50" s="77"/>
      <c r="J50" s="77"/>
      <c r="K50" s="77"/>
      <c r="L50" s="77"/>
      <c r="R50" s="291"/>
      <c r="T50" s="77"/>
      <c r="U50" s="77"/>
      <c r="V50" s="77"/>
      <c r="W50" s="77"/>
      <c r="X50" s="77"/>
      <c r="Y50" s="77"/>
      <c r="Z50" s="77"/>
    </row>
    <row r="51" spans="1:26" x14ac:dyDescent="0.75">
      <c r="B51" s="60" t="s">
        <v>68</v>
      </c>
      <c r="D51" s="86"/>
      <c r="F51" s="73">
        <v>0</v>
      </c>
      <c r="G51" s="77"/>
      <c r="H51" s="73">
        <v>-9614</v>
      </c>
      <c r="I51" s="77"/>
      <c r="J51" s="73">
        <v>0</v>
      </c>
      <c r="K51" s="77"/>
      <c r="L51" s="73">
        <v>-9613</v>
      </c>
      <c r="R51" s="291"/>
      <c r="T51" s="258"/>
      <c r="U51" s="77"/>
      <c r="V51" s="258"/>
      <c r="W51" s="77"/>
      <c r="X51" s="258"/>
      <c r="Y51" s="77"/>
      <c r="Z51" s="258"/>
    </row>
    <row r="52" spans="1:26" ht="22" x14ac:dyDescent="0.75">
      <c r="A52" s="59" t="s">
        <v>158</v>
      </c>
      <c r="C52" s="59"/>
      <c r="F52" s="77"/>
      <c r="G52" s="77"/>
      <c r="H52" s="77"/>
      <c r="I52" s="77"/>
      <c r="J52" s="77"/>
      <c r="K52" s="77"/>
      <c r="L52" s="77"/>
      <c r="O52" s="59"/>
      <c r="Q52" s="289"/>
      <c r="T52" s="77"/>
      <c r="U52" s="77"/>
      <c r="V52" s="77"/>
      <c r="W52" s="77"/>
      <c r="X52" s="77"/>
      <c r="Y52" s="77"/>
      <c r="Z52" s="77"/>
    </row>
    <row r="53" spans="1:26" ht="22" x14ac:dyDescent="0.75">
      <c r="A53" s="59"/>
      <c r="B53" s="59" t="s">
        <v>66</v>
      </c>
      <c r="C53" s="59"/>
      <c r="F53" s="74">
        <f>F51+F49</f>
        <v>-223769</v>
      </c>
      <c r="G53" s="78"/>
      <c r="H53" s="74">
        <f>H51+H49</f>
        <v>193930</v>
      </c>
      <c r="I53" s="78"/>
      <c r="J53" s="74">
        <f>J51+J49</f>
        <v>0</v>
      </c>
      <c r="K53" s="78"/>
      <c r="L53" s="74">
        <f>L51+L49</f>
        <v>-9613</v>
      </c>
      <c r="O53" s="59"/>
      <c r="P53" s="59"/>
      <c r="Q53" s="289"/>
      <c r="T53" s="257"/>
      <c r="U53" s="78"/>
      <c r="V53" s="257"/>
      <c r="W53" s="78"/>
      <c r="X53" s="257"/>
      <c r="Y53" s="78"/>
      <c r="Z53" s="257"/>
    </row>
    <row r="54" spans="1:26" ht="12" customHeight="1" x14ac:dyDescent="0.75">
      <c r="A54" s="59"/>
      <c r="B54" s="59"/>
      <c r="C54" s="59"/>
      <c r="F54" s="78"/>
      <c r="G54" s="78"/>
      <c r="H54" s="78"/>
      <c r="I54" s="78"/>
      <c r="J54" s="78"/>
      <c r="K54" s="78"/>
      <c r="L54" s="78"/>
      <c r="O54" s="59"/>
      <c r="P54" s="59"/>
      <c r="Q54" s="289"/>
      <c r="T54" s="78"/>
      <c r="U54" s="78"/>
      <c r="V54" s="78"/>
      <c r="W54" s="78"/>
      <c r="X54" s="78"/>
      <c r="Y54" s="78"/>
      <c r="Z54" s="78"/>
    </row>
    <row r="55" spans="1:26" ht="22" x14ac:dyDescent="0.75">
      <c r="A55" s="68" t="s">
        <v>159</v>
      </c>
      <c r="B55" s="184"/>
      <c r="C55" s="59"/>
      <c r="F55" s="77"/>
      <c r="G55" s="77"/>
      <c r="H55" s="77"/>
      <c r="I55" s="77"/>
      <c r="J55" s="77"/>
      <c r="K55" s="77"/>
      <c r="L55" s="77"/>
      <c r="O55" s="68"/>
      <c r="P55" s="184"/>
      <c r="Q55" s="289"/>
      <c r="T55" s="77"/>
      <c r="U55" s="77"/>
      <c r="V55" s="77"/>
      <c r="W55" s="77"/>
      <c r="X55" s="77"/>
      <c r="Y55" s="77"/>
      <c r="Z55" s="77"/>
    </row>
    <row r="56" spans="1:26" ht="22" x14ac:dyDescent="0.75">
      <c r="A56" s="68"/>
      <c r="B56" s="68" t="s">
        <v>66</v>
      </c>
      <c r="C56" s="59"/>
      <c r="F56" s="77"/>
      <c r="G56" s="77"/>
      <c r="H56" s="77"/>
      <c r="I56" s="77"/>
      <c r="J56" s="77"/>
      <c r="K56" s="77"/>
      <c r="L56" s="77"/>
      <c r="O56" s="68"/>
      <c r="P56" s="68"/>
      <c r="Q56" s="289"/>
      <c r="T56" s="77"/>
      <c r="U56" s="77"/>
      <c r="V56" s="77"/>
      <c r="W56" s="77"/>
      <c r="X56" s="77"/>
      <c r="Y56" s="77"/>
      <c r="Z56" s="77"/>
    </row>
    <row r="57" spans="1:26" ht="22" x14ac:dyDescent="0.75">
      <c r="A57" s="60" t="s">
        <v>179</v>
      </c>
      <c r="C57" s="59"/>
      <c r="F57" s="77"/>
      <c r="G57" s="77"/>
      <c r="H57" s="77"/>
      <c r="I57" s="77"/>
      <c r="J57" s="77"/>
      <c r="K57" s="77"/>
      <c r="L57" s="77"/>
      <c r="Q57" s="289"/>
      <c r="T57" s="77"/>
      <c r="U57" s="77"/>
      <c r="V57" s="77"/>
      <c r="W57" s="77"/>
      <c r="X57" s="77"/>
      <c r="Y57" s="77"/>
      <c r="Z57" s="77"/>
    </row>
    <row r="58" spans="1:26" ht="22" x14ac:dyDescent="0.75">
      <c r="A58" s="59"/>
      <c r="B58" s="60" t="s">
        <v>160</v>
      </c>
      <c r="C58" s="59"/>
      <c r="F58" s="73">
        <v>0</v>
      </c>
      <c r="G58" s="77"/>
      <c r="H58" s="73">
        <v>3913</v>
      </c>
      <c r="I58" s="77"/>
      <c r="J58" s="73">
        <v>0</v>
      </c>
      <c r="K58" s="77"/>
      <c r="L58" s="73">
        <v>437</v>
      </c>
      <c r="O58" s="59"/>
      <c r="Q58" s="289"/>
      <c r="T58" s="258"/>
      <c r="U58" s="77"/>
      <c r="V58" s="258"/>
      <c r="W58" s="77"/>
      <c r="X58" s="258"/>
      <c r="Y58" s="77"/>
      <c r="Z58" s="258"/>
    </row>
    <row r="59" spans="1:26" ht="12" customHeight="1" x14ac:dyDescent="0.75">
      <c r="A59" s="59"/>
      <c r="C59" s="59"/>
      <c r="F59" s="77"/>
      <c r="G59" s="77"/>
      <c r="H59" s="77"/>
      <c r="I59" s="77"/>
      <c r="J59" s="77"/>
      <c r="K59" s="77"/>
      <c r="L59" s="77"/>
      <c r="O59" s="59"/>
      <c r="Q59" s="289"/>
      <c r="T59" s="77"/>
      <c r="U59" s="77"/>
      <c r="V59" s="77"/>
      <c r="W59" s="77"/>
      <c r="X59" s="77"/>
      <c r="Y59" s="77"/>
      <c r="Z59" s="77"/>
    </row>
    <row r="60" spans="1:26" ht="22" x14ac:dyDescent="0.7">
      <c r="A60" s="59" t="s">
        <v>130</v>
      </c>
      <c r="B60" s="84"/>
      <c r="C60" s="85"/>
      <c r="F60" s="74">
        <f>F53+F58</f>
        <v>-223769</v>
      </c>
      <c r="G60" s="78"/>
      <c r="H60" s="74">
        <f>H53+H58</f>
        <v>197843</v>
      </c>
      <c r="I60" s="78"/>
      <c r="J60" s="74">
        <f>J53+J58</f>
        <v>0</v>
      </c>
      <c r="K60" s="78"/>
      <c r="L60" s="74">
        <f>L53+L58</f>
        <v>-9176</v>
      </c>
      <c r="O60" s="59"/>
      <c r="P60" s="84"/>
      <c r="Q60" s="302"/>
      <c r="T60" s="257"/>
      <c r="U60" s="78"/>
      <c r="V60" s="257"/>
      <c r="W60" s="78"/>
      <c r="X60" s="257"/>
      <c r="Y60" s="78"/>
      <c r="Z60" s="257"/>
    </row>
    <row r="61" spans="1:26" ht="22.5" thickBot="1" x14ac:dyDescent="0.8">
      <c r="A61" s="59" t="s">
        <v>131</v>
      </c>
      <c r="F61" s="90">
        <f>F60+F43</f>
        <v>1537718</v>
      </c>
      <c r="G61" s="78">
        <f t="shared" ref="G61:K61" si="1">G60+G43</f>
        <v>0</v>
      </c>
      <c r="H61" s="90">
        <f>H60+H43</f>
        <v>1642042</v>
      </c>
      <c r="I61" s="78">
        <f t="shared" si="1"/>
        <v>0</v>
      </c>
      <c r="J61" s="90">
        <f>J60+J43</f>
        <v>1390920</v>
      </c>
      <c r="K61" s="78">
        <f t="shared" si="1"/>
        <v>0</v>
      </c>
      <c r="L61" s="90">
        <f>L60+L43</f>
        <v>820752</v>
      </c>
      <c r="O61" s="59"/>
      <c r="T61" s="257"/>
      <c r="U61" s="78"/>
      <c r="V61" s="257"/>
      <c r="W61" s="78"/>
      <c r="X61" s="257"/>
      <c r="Y61" s="78"/>
      <c r="Z61" s="257"/>
    </row>
    <row r="62" spans="1:26" ht="22.5" thickTop="1" x14ac:dyDescent="0.75">
      <c r="A62" s="59"/>
      <c r="F62" s="78"/>
      <c r="G62" s="78"/>
      <c r="H62" s="78"/>
      <c r="I62" s="78"/>
      <c r="J62" s="78"/>
      <c r="K62" s="78"/>
      <c r="L62" s="78"/>
      <c r="O62" s="59"/>
      <c r="T62" s="78"/>
      <c r="U62" s="78"/>
      <c r="V62" s="78"/>
      <c r="W62" s="78"/>
      <c r="X62" s="78"/>
      <c r="Y62" s="78"/>
      <c r="Z62" s="78"/>
    </row>
    <row r="63" spans="1:26" ht="22" x14ac:dyDescent="0.7">
      <c r="A63" s="85" t="s">
        <v>182</v>
      </c>
      <c r="F63" s="77"/>
      <c r="G63" s="77"/>
      <c r="H63" s="77"/>
      <c r="I63" s="77"/>
      <c r="J63" s="77"/>
      <c r="K63" s="77"/>
      <c r="L63" s="77"/>
      <c r="O63" s="85"/>
      <c r="T63" s="77"/>
      <c r="U63" s="77"/>
      <c r="V63" s="77"/>
      <c r="W63" s="77"/>
      <c r="X63" s="77"/>
      <c r="Y63" s="77"/>
      <c r="Z63" s="77"/>
    </row>
    <row r="64" spans="1:26" x14ac:dyDescent="0.65">
      <c r="B64" s="61" t="s">
        <v>70</v>
      </c>
      <c r="F64" s="77">
        <v>1447861</v>
      </c>
      <c r="G64" s="77"/>
      <c r="H64" s="77">
        <v>1559571</v>
      </c>
      <c r="I64" s="77"/>
      <c r="J64" s="77">
        <f>J61</f>
        <v>1390920</v>
      </c>
      <c r="K64" s="77"/>
      <c r="L64" s="77">
        <f>L61</f>
        <v>820752</v>
      </c>
      <c r="P64" s="61"/>
      <c r="T64" s="258"/>
      <c r="U64" s="77"/>
      <c r="V64" s="258"/>
      <c r="W64" s="77"/>
      <c r="X64" s="258"/>
      <c r="Y64" s="77"/>
      <c r="Z64" s="258"/>
    </row>
    <row r="65" spans="1:26" x14ac:dyDescent="0.65">
      <c r="B65" s="61" t="s">
        <v>71</v>
      </c>
      <c r="F65" s="73">
        <v>89857</v>
      </c>
      <c r="G65" s="77"/>
      <c r="H65" s="73">
        <v>82471</v>
      </c>
      <c r="I65" s="77"/>
      <c r="J65" s="73">
        <v>0</v>
      </c>
      <c r="K65" s="77"/>
      <c r="L65" s="73">
        <v>0</v>
      </c>
      <c r="P65" s="61"/>
      <c r="T65" s="258"/>
      <c r="U65" s="77"/>
      <c r="V65" s="258"/>
      <c r="W65" s="77"/>
      <c r="X65" s="258"/>
      <c r="Y65" s="77"/>
      <c r="Z65" s="258"/>
    </row>
    <row r="66" spans="1:26" ht="22.5" thickBot="1" x14ac:dyDescent="0.8">
      <c r="A66" s="59"/>
      <c r="F66" s="90">
        <f>F65+F64</f>
        <v>1537718</v>
      </c>
      <c r="G66" s="78"/>
      <c r="H66" s="90">
        <f>H61</f>
        <v>1642042</v>
      </c>
      <c r="I66" s="78"/>
      <c r="J66" s="90">
        <f>SUM(J64:J65)</f>
        <v>1390920</v>
      </c>
      <c r="K66" s="78"/>
      <c r="L66" s="90">
        <f>SUM(L64:L65)</f>
        <v>820752</v>
      </c>
      <c r="O66" s="59"/>
      <c r="T66" s="257"/>
      <c r="U66" s="78"/>
      <c r="V66" s="257"/>
      <c r="W66" s="78"/>
      <c r="X66" s="257"/>
      <c r="Y66" s="78"/>
      <c r="Z66" s="257"/>
    </row>
    <row r="67" spans="1:26" ht="12.65" customHeight="1" thickTop="1" x14ac:dyDescent="0.75">
      <c r="A67" s="59"/>
      <c r="F67" s="78">
        <f>F66-F61</f>
        <v>0</v>
      </c>
      <c r="G67" s="78"/>
      <c r="H67" s="78">
        <f>H66-H61</f>
        <v>0</v>
      </c>
      <c r="I67" s="78"/>
      <c r="J67" s="78">
        <f>J66-J61</f>
        <v>0</v>
      </c>
      <c r="K67" s="78"/>
      <c r="L67" s="78">
        <f>L66-L61</f>
        <v>0</v>
      </c>
      <c r="O67" s="59"/>
      <c r="T67" s="78"/>
      <c r="U67" s="78"/>
      <c r="V67" s="78"/>
      <c r="W67" s="78"/>
      <c r="X67" s="78"/>
      <c r="Y67" s="78"/>
      <c r="Z67" s="78"/>
    </row>
    <row r="68" spans="1:26" x14ac:dyDescent="0.65">
      <c r="A68" s="61"/>
      <c r="B68" s="61"/>
      <c r="D68" s="86"/>
      <c r="F68" s="88"/>
      <c r="G68" s="69"/>
      <c r="H68" s="88"/>
      <c r="J68" s="89"/>
      <c r="K68" s="81"/>
      <c r="L68" s="89"/>
      <c r="O68" s="61"/>
      <c r="P68" s="61"/>
      <c r="R68" s="291"/>
      <c r="T68" s="88"/>
      <c r="U68" s="69"/>
      <c r="V68" s="88"/>
      <c r="X68" s="303"/>
      <c r="Y68" s="304"/>
      <c r="Z68" s="303"/>
    </row>
    <row r="69" spans="1:26" x14ac:dyDescent="0.75">
      <c r="D69" s="86"/>
      <c r="F69" s="81"/>
      <c r="G69" s="81"/>
      <c r="H69" s="81"/>
      <c r="I69" s="81"/>
      <c r="J69" s="81"/>
      <c r="K69" s="81"/>
      <c r="L69" s="81"/>
      <c r="R69" s="291"/>
      <c r="T69" s="304"/>
      <c r="U69" s="304"/>
      <c r="V69" s="304"/>
      <c r="W69" s="304"/>
      <c r="X69" s="304"/>
      <c r="Y69" s="304"/>
      <c r="Z69" s="304"/>
    </row>
    <row r="70" spans="1:26" x14ac:dyDescent="0.75">
      <c r="D70" s="86"/>
      <c r="F70" s="81"/>
      <c r="G70" s="81"/>
      <c r="H70" s="81"/>
      <c r="I70" s="81"/>
      <c r="J70" s="81"/>
      <c r="K70" s="81"/>
      <c r="L70" s="81"/>
      <c r="R70" s="291"/>
      <c r="T70" s="304"/>
      <c r="U70" s="304"/>
      <c r="V70" s="304"/>
      <c r="W70" s="304"/>
      <c r="X70" s="304"/>
      <c r="Y70" s="304"/>
      <c r="Z70" s="304"/>
    </row>
    <row r="71" spans="1:26" x14ac:dyDescent="0.75">
      <c r="D71" s="86"/>
      <c r="F71" s="81"/>
      <c r="G71" s="81"/>
      <c r="H71" s="81"/>
      <c r="I71" s="81"/>
      <c r="J71" s="81"/>
      <c r="K71" s="81"/>
      <c r="L71" s="81"/>
      <c r="R71" s="291"/>
      <c r="T71" s="304"/>
      <c r="U71" s="304"/>
      <c r="V71" s="304"/>
      <c r="W71" s="304"/>
      <c r="X71" s="304"/>
      <c r="Y71" s="304"/>
      <c r="Z71" s="304"/>
    </row>
    <row r="72" spans="1:26" x14ac:dyDescent="0.75">
      <c r="D72" s="86"/>
      <c r="F72" s="81"/>
      <c r="G72" s="81"/>
      <c r="H72" s="81"/>
      <c r="I72" s="81"/>
      <c r="J72" s="81"/>
      <c r="K72" s="81"/>
      <c r="L72" s="81"/>
      <c r="R72" s="291"/>
      <c r="T72" s="304"/>
      <c r="U72" s="304"/>
      <c r="V72" s="304"/>
      <c r="W72" s="304"/>
      <c r="X72" s="304"/>
      <c r="Y72" s="304"/>
      <c r="Z72" s="304"/>
    </row>
    <row r="73" spans="1:26" x14ac:dyDescent="0.75">
      <c r="D73" s="86"/>
      <c r="F73" s="81"/>
      <c r="G73" s="81"/>
      <c r="H73" s="81"/>
      <c r="I73" s="81"/>
      <c r="J73" s="81"/>
      <c r="K73" s="81"/>
      <c r="L73" s="81"/>
      <c r="R73" s="291"/>
      <c r="T73" s="304"/>
      <c r="U73" s="304"/>
      <c r="V73" s="304"/>
      <c r="W73" s="304"/>
      <c r="X73" s="304"/>
      <c r="Y73" s="304"/>
      <c r="Z73" s="304"/>
    </row>
    <row r="74" spans="1:26" x14ac:dyDescent="0.75">
      <c r="D74" s="86"/>
      <c r="F74" s="81"/>
      <c r="G74" s="81"/>
      <c r="H74" s="81"/>
      <c r="I74" s="81"/>
      <c r="J74" s="81"/>
      <c r="K74" s="81"/>
      <c r="L74" s="81"/>
      <c r="R74" s="291"/>
      <c r="T74" s="304"/>
      <c r="U74" s="304"/>
      <c r="V74" s="304"/>
      <c r="W74" s="304"/>
      <c r="X74" s="304"/>
      <c r="Y74" s="304"/>
      <c r="Z74" s="304"/>
    </row>
    <row r="75" spans="1:26" x14ac:dyDescent="0.75">
      <c r="D75" s="86"/>
      <c r="F75" s="81"/>
      <c r="G75" s="81"/>
      <c r="H75" s="81"/>
      <c r="I75" s="81"/>
      <c r="J75" s="81"/>
      <c r="K75" s="81"/>
      <c r="L75" s="81"/>
      <c r="R75" s="291"/>
      <c r="T75" s="304"/>
      <c r="U75" s="304"/>
      <c r="V75" s="304"/>
      <c r="W75" s="304"/>
      <c r="X75" s="304"/>
      <c r="Y75" s="304"/>
      <c r="Z75" s="304"/>
    </row>
    <row r="76" spans="1:26" x14ac:dyDescent="0.75">
      <c r="D76" s="86"/>
      <c r="F76" s="81"/>
      <c r="G76" s="81"/>
      <c r="H76" s="81"/>
      <c r="I76" s="81"/>
      <c r="J76" s="81"/>
      <c r="K76" s="81"/>
      <c r="L76" s="81"/>
      <c r="R76" s="291"/>
      <c r="T76" s="304"/>
      <c r="U76" s="304"/>
      <c r="V76" s="304"/>
      <c r="W76" s="304"/>
      <c r="X76" s="304"/>
      <c r="Y76" s="304"/>
      <c r="Z76" s="304"/>
    </row>
    <row r="77" spans="1:26" x14ac:dyDescent="0.75">
      <c r="D77" s="86"/>
      <c r="I77" s="56"/>
      <c r="R77" s="291"/>
      <c r="W77" s="292"/>
    </row>
    <row r="78" spans="1:26" x14ac:dyDescent="0.75">
      <c r="D78" s="86"/>
      <c r="R78" s="291"/>
    </row>
  </sheetData>
  <customSheetViews>
    <customSheetView guid="{179A4120-0867-4CF3-AD5A-A6F320FA265D}" showPageBreaks="1" printArea="1" hiddenColumns="1">
      <selection activeCell="AR11" sqref="AR11"/>
      <rowBreaks count="1" manualBreakCount="1">
        <brk id="24" max="16383" man="1"/>
      </rowBreaks>
      <colBreaks count="1" manualBreakCount="1">
        <brk id="12" max="1048575" man="1"/>
      </colBreaks>
      <pageMargins left="0.8" right="0.62" top="0.48" bottom="0.5" header="0.5" footer="0.5"/>
      <pageSetup paperSize="9" scale="90" firstPageNumber="8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28">
    <mergeCell ref="F42:L42"/>
    <mergeCell ref="F40:H40"/>
    <mergeCell ref="F4:H4"/>
    <mergeCell ref="J4:L4"/>
    <mergeCell ref="F5:H5"/>
    <mergeCell ref="J5:L5"/>
    <mergeCell ref="F39:H39"/>
    <mergeCell ref="F6:H6"/>
    <mergeCell ref="J6:L6"/>
    <mergeCell ref="F8:L8"/>
    <mergeCell ref="F38:H38"/>
    <mergeCell ref="J38:L38"/>
    <mergeCell ref="J39:L39"/>
    <mergeCell ref="J40:L40"/>
    <mergeCell ref="T4:V4"/>
    <mergeCell ref="X4:Z4"/>
    <mergeCell ref="T5:V5"/>
    <mergeCell ref="X5:Z5"/>
    <mergeCell ref="T6:V6"/>
    <mergeCell ref="X6:Z6"/>
    <mergeCell ref="T40:V40"/>
    <mergeCell ref="X40:Z40"/>
    <mergeCell ref="T42:Z42"/>
    <mergeCell ref="T8:Z8"/>
    <mergeCell ref="T38:V38"/>
    <mergeCell ref="X38:Z38"/>
    <mergeCell ref="T39:V39"/>
    <mergeCell ref="X39:Z39"/>
  </mergeCells>
  <pageMargins left="0.8" right="0.8" top="0.48" bottom="0.5" header="0.5" footer="0.5"/>
  <pageSetup paperSize="9" scale="85" firstPageNumber="8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sheetPr>
    <tabColor theme="8" tint="0.79998168889431442"/>
  </sheetPr>
  <dimension ref="A1:AE27"/>
  <sheetViews>
    <sheetView view="pageBreakPreview" zoomScale="77" zoomScaleNormal="90" zoomScaleSheetLayoutView="77" workbookViewId="0">
      <selection activeCell="K34" sqref="K34"/>
    </sheetView>
  </sheetViews>
  <sheetFormatPr defaultColWidth="8.8984375" defaultRowHeight="21.65" customHeight="1" x14ac:dyDescent="0.65"/>
  <cols>
    <col min="1" max="3" width="1.69921875" style="61" customWidth="1"/>
    <col min="4" max="4" width="47.59765625" style="61" customWidth="1"/>
    <col min="5" max="5" width="9.8984375" style="61" bestFit="1" customWidth="1"/>
    <col min="6" max="6" width="1.3984375" style="61" customWidth="1"/>
    <col min="7" max="7" width="10.59765625" style="61" customWidth="1"/>
    <col min="8" max="8" width="1.3984375" style="61" customWidth="1"/>
    <col min="9" max="9" width="10.59765625" style="61" customWidth="1"/>
    <col min="10" max="10" width="1.3984375" style="61" customWidth="1"/>
    <col min="11" max="11" width="13.09765625" style="61" customWidth="1"/>
    <col min="12" max="12" width="1.3984375" style="61" customWidth="1"/>
    <col min="13" max="13" width="14.19921875" style="3" customWidth="1"/>
    <col min="14" max="14" width="1.3984375" style="61" customWidth="1"/>
    <col min="15" max="15" width="10.8984375" style="61" customWidth="1"/>
    <col min="16" max="16" width="1.3984375" style="61" customWidth="1"/>
    <col min="17" max="17" width="10.3984375" style="61" customWidth="1"/>
    <col min="18" max="18" width="1.3984375" style="61" customWidth="1"/>
    <col min="19" max="19" width="9.19921875" style="61" bestFit="1" customWidth="1"/>
    <col min="20" max="20" width="1.3984375" style="61" customWidth="1"/>
    <col min="21" max="21" width="10.19921875" style="61" bestFit="1" customWidth="1"/>
    <col min="22" max="22" width="1.3984375" style="61" customWidth="1"/>
    <col min="23" max="23" width="11.69921875" style="61" bestFit="1" customWidth="1"/>
    <col min="24" max="24" width="1.3984375" style="61" customWidth="1"/>
    <col min="25" max="25" width="11.8984375" style="61" customWidth="1"/>
    <col min="26" max="26" width="1.3984375" style="61" customWidth="1"/>
    <col min="27" max="27" width="8.69921875" style="61" customWidth="1"/>
    <col min="28" max="28" width="1.3984375" style="61" customWidth="1"/>
    <col min="29" max="29" width="11.8984375" style="61" customWidth="1"/>
    <col min="30" max="30" width="14.09765625" style="61" bestFit="1" customWidth="1"/>
    <col min="31" max="16384" width="8.8984375" style="61"/>
  </cols>
  <sheetData>
    <row r="1" spans="1:30" s="106" customFormat="1" ht="21.65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5"/>
      <c r="K1" s="22"/>
      <c r="L1" s="105"/>
      <c r="M1" s="51"/>
      <c r="N1" s="105"/>
      <c r="O1" s="51"/>
      <c r="P1" s="105"/>
      <c r="Q1" s="105"/>
      <c r="R1" s="105"/>
      <c r="S1" s="105"/>
      <c r="T1" s="105"/>
      <c r="U1" s="105"/>
      <c r="V1" s="105"/>
      <c r="W1" s="105"/>
      <c r="X1" s="105"/>
      <c r="Y1" s="64"/>
      <c r="Z1" s="64"/>
      <c r="AD1" s="94"/>
    </row>
    <row r="2" spans="1:30" s="106" customFormat="1" ht="21.65" customHeight="1" x14ac:dyDescent="0.75">
      <c r="A2" s="23" t="s">
        <v>210</v>
      </c>
      <c r="B2" s="107"/>
      <c r="C2" s="107"/>
      <c r="D2" s="21"/>
      <c r="E2" s="108"/>
      <c r="G2" s="64"/>
      <c r="H2" s="64"/>
      <c r="I2" s="64"/>
      <c r="J2" s="64"/>
      <c r="K2" s="64"/>
      <c r="L2" s="64"/>
      <c r="M2" s="51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D2" s="94"/>
    </row>
    <row r="3" spans="1:30" s="1" customFormat="1" ht="21.65" customHeight="1" x14ac:dyDescent="0.75">
      <c r="A3" s="29"/>
      <c r="B3" s="8"/>
      <c r="C3" s="8"/>
      <c r="D3" s="12"/>
      <c r="E3" s="19"/>
      <c r="G3" s="56"/>
      <c r="H3" s="56"/>
      <c r="I3" s="56"/>
      <c r="J3" s="56"/>
      <c r="K3" s="56"/>
      <c r="L3" s="56"/>
      <c r="M3" s="4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D3" s="62"/>
    </row>
    <row r="4" spans="1:30" s="1" customFormat="1" ht="21.65" customHeight="1" x14ac:dyDescent="0.75">
      <c r="B4" s="8"/>
      <c r="C4" s="8"/>
      <c r="D4" s="12"/>
      <c r="E4" s="19"/>
      <c r="G4" s="307" t="s">
        <v>1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62"/>
    </row>
    <row r="5" spans="1:30" s="1" customFormat="1" ht="21.65" customHeight="1" x14ac:dyDescent="0.75">
      <c r="B5" s="8"/>
      <c r="C5" s="8"/>
      <c r="D5" s="12"/>
      <c r="E5" s="19"/>
      <c r="G5" s="26"/>
      <c r="H5" s="26"/>
      <c r="I5" s="26"/>
      <c r="J5" s="26"/>
      <c r="K5" s="26"/>
      <c r="L5" s="26"/>
      <c r="M5" s="13"/>
      <c r="N5" s="26"/>
      <c r="O5" s="316" t="s">
        <v>43</v>
      </c>
      <c r="P5" s="316"/>
      <c r="Q5" s="316"/>
      <c r="R5" s="56"/>
      <c r="S5" s="316" t="s">
        <v>45</v>
      </c>
      <c r="T5" s="316"/>
      <c r="U5" s="316"/>
      <c r="V5" s="316"/>
      <c r="W5" s="316"/>
      <c r="X5" s="26"/>
      <c r="Y5" s="26"/>
      <c r="Z5" s="26"/>
      <c r="AA5" s="26"/>
      <c r="AB5" s="26"/>
      <c r="AD5" s="62"/>
    </row>
    <row r="6" spans="1:30" s="1" customFormat="1" ht="21.65" customHeight="1" x14ac:dyDescent="0.75">
      <c r="B6" s="8"/>
      <c r="C6" s="8"/>
      <c r="D6" s="12"/>
      <c r="E6" s="19"/>
      <c r="G6" s="13"/>
      <c r="H6" s="13"/>
      <c r="I6" s="13"/>
      <c r="J6" s="13"/>
      <c r="K6" s="4" t="s">
        <v>73</v>
      </c>
      <c r="L6" s="4"/>
      <c r="M6" s="4" t="s">
        <v>125</v>
      </c>
      <c r="N6" s="13"/>
      <c r="O6" s="26"/>
      <c r="P6" s="26"/>
      <c r="Q6" s="26"/>
      <c r="R6" s="7"/>
      <c r="S6" s="25"/>
      <c r="T6" s="25"/>
      <c r="U6" s="25" t="s">
        <v>124</v>
      </c>
      <c r="V6" s="25"/>
      <c r="W6" s="25"/>
      <c r="X6" s="57"/>
      <c r="Y6" s="25"/>
      <c r="Z6" s="58"/>
      <c r="AA6" s="25" t="s">
        <v>191</v>
      </c>
      <c r="AB6" s="7"/>
      <c r="AC6" s="58"/>
      <c r="AD6" s="62"/>
    </row>
    <row r="7" spans="1:30" s="1" customFormat="1" ht="21.65" customHeight="1" x14ac:dyDescent="0.75">
      <c r="B7" s="8"/>
      <c r="C7" s="8"/>
      <c r="D7" s="12"/>
      <c r="E7" s="19"/>
      <c r="G7" s="13"/>
      <c r="H7" s="13"/>
      <c r="I7" s="13"/>
      <c r="J7" s="13"/>
      <c r="K7" s="25" t="s">
        <v>76</v>
      </c>
      <c r="L7" s="56"/>
      <c r="M7" s="25" t="s">
        <v>216</v>
      </c>
      <c r="N7" s="26"/>
      <c r="O7" s="25" t="s">
        <v>180</v>
      </c>
      <c r="P7" s="13"/>
      <c r="Q7" s="7"/>
      <c r="R7" s="7"/>
      <c r="S7" s="25" t="s">
        <v>124</v>
      </c>
      <c r="T7" s="25"/>
      <c r="U7" s="25" t="s">
        <v>126</v>
      </c>
      <c r="V7" s="25"/>
      <c r="W7" s="25" t="s">
        <v>74</v>
      </c>
      <c r="X7" s="7"/>
      <c r="Y7" s="25"/>
      <c r="Z7" s="25"/>
      <c r="AA7" s="25" t="s">
        <v>190</v>
      </c>
      <c r="AB7" s="25"/>
      <c r="AC7" s="7"/>
      <c r="AD7" s="62"/>
    </row>
    <row r="8" spans="1:30" s="1" customFormat="1" ht="21.65" customHeight="1" x14ac:dyDescent="0.75">
      <c r="B8" s="8"/>
      <c r="C8" s="8"/>
      <c r="D8" s="12"/>
      <c r="E8" s="19"/>
      <c r="G8" s="4" t="s">
        <v>180</v>
      </c>
      <c r="H8" s="4"/>
      <c r="I8" s="27" t="s">
        <v>75</v>
      </c>
      <c r="J8" s="13"/>
      <c r="K8" s="25" t="s">
        <v>81</v>
      </c>
      <c r="L8" s="4"/>
      <c r="M8" s="25" t="s">
        <v>99</v>
      </c>
      <c r="N8" s="13"/>
      <c r="O8" s="25" t="s">
        <v>124</v>
      </c>
      <c r="P8" s="13"/>
      <c r="Q8" s="7"/>
      <c r="R8" s="25"/>
      <c r="S8" s="25" t="s">
        <v>125</v>
      </c>
      <c r="T8" s="25"/>
      <c r="U8" s="25" t="s">
        <v>100</v>
      </c>
      <c r="V8" s="7"/>
      <c r="W8" s="25" t="s">
        <v>77</v>
      </c>
      <c r="X8" s="7"/>
      <c r="Y8" s="25" t="s">
        <v>74</v>
      </c>
      <c r="Z8" s="25"/>
      <c r="AA8" s="12" t="s">
        <v>193</v>
      </c>
      <c r="AB8" s="25"/>
      <c r="AC8" s="25" t="s">
        <v>74</v>
      </c>
      <c r="AD8" s="62"/>
    </row>
    <row r="9" spans="1:30" s="1" customFormat="1" ht="21.65" customHeight="1" x14ac:dyDescent="0.75">
      <c r="A9" s="317"/>
      <c r="B9" s="14"/>
      <c r="C9" s="14"/>
      <c r="D9" s="15"/>
      <c r="E9" s="18"/>
      <c r="F9" s="16"/>
      <c r="G9" s="4" t="s">
        <v>79</v>
      </c>
      <c r="H9" s="4"/>
      <c r="I9" s="28" t="s">
        <v>80</v>
      </c>
      <c r="J9" s="13"/>
      <c r="K9" s="12" t="s">
        <v>94</v>
      </c>
      <c r="L9" s="4"/>
      <c r="M9" s="25" t="s">
        <v>93</v>
      </c>
      <c r="N9" s="13"/>
      <c r="O9" s="25" t="s">
        <v>214</v>
      </c>
      <c r="P9" s="13"/>
      <c r="Q9" s="25" t="s">
        <v>83</v>
      </c>
      <c r="R9" s="25"/>
      <c r="S9" s="25" t="s">
        <v>84</v>
      </c>
      <c r="T9" s="25"/>
      <c r="U9" s="25" t="s">
        <v>135</v>
      </c>
      <c r="V9" s="25"/>
      <c r="W9" s="25" t="s">
        <v>85</v>
      </c>
      <c r="X9" s="7"/>
      <c r="Y9" s="25" t="s">
        <v>86</v>
      </c>
      <c r="Z9" s="25"/>
      <c r="AA9" s="25" t="s">
        <v>192</v>
      </c>
      <c r="AB9" s="25"/>
      <c r="AC9" s="25" t="s">
        <v>86</v>
      </c>
      <c r="AD9" s="62"/>
    </row>
    <row r="10" spans="1:30" s="1" customFormat="1" ht="21.65" customHeight="1" x14ac:dyDescent="0.75">
      <c r="A10" s="317"/>
      <c r="B10" s="14"/>
      <c r="C10" s="14"/>
      <c r="D10" s="15"/>
      <c r="E10" s="67" t="s">
        <v>5</v>
      </c>
      <c r="G10" s="4" t="s">
        <v>87</v>
      </c>
      <c r="H10" s="4"/>
      <c r="I10" s="28" t="s">
        <v>88</v>
      </c>
      <c r="J10" s="13"/>
      <c r="K10" s="25" t="s">
        <v>217</v>
      </c>
      <c r="L10" s="4"/>
      <c r="M10" s="25" t="s">
        <v>101</v>
      </c>
      <c r="N10" s="13"/>
      <c r="O10" s="25" t="s">
        <v>215</v>
      </c>
      <c r="P10" s="13"/>
      <c r="Q10" s="25" t="s">
        <v>90</v>
      </c>
      <c r="R10" s="25"/>
      <c r="S10" s="25" t="s">
        <v>91</v>
      </c>
      <c r="T10" s="25"/>
      <c r="U10" s="25" t="s">
        <v>136</v>
      </c>
      <c r="V10" s="25"/>
      <c r="W10" s="25" t="s">
        <v>92</v>
      </c>
      <c r="X10" s="7"/>
      <c r="Y10" s="25" t="s">
        <v>93</v>
      </c>
      <c r="Z10" s="25"/>
      <c r="AA10" s="25" t="s">
        <v>94</v>
      </c>
      <c r="AB10" s="25"/>
      <c r="AC10" s="25" t="s">
        <v>95</v>
      </c>
      <c r="AD10" s="62"/>
    </row>
    <row r="11" spans="1:30" s="1" customFormat="1" ht="21.65" customHeight="1" x14ac:dyDescent="0.75">
      <c r="B11" s="14"/>
      <c r="C11" s="14"/>
      <c r="D11" s="15"/>
      <c r="F11" s="16"/>
      <c r="G11" s="318" t="s">
        <v>7</v>
      </c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  <c r="AA11" s="318"/>
      <c r="AB11" s="318"/>
      <c r="AC11" s="318"/>
      <c r="AD11" s="62"/>
    </row>
    <row r="12" spans="1:30" s="1" customFormat="1" ht="21.65" customHeight="1" x14ac:dyDescent="0.75">
      <c r="A12" s="29" t="s">
        <v>170</v>
      </c>
      <c r="B12" s="14"/>
      <c r="C12" s="14"/>
      <c r="D12" s="15"/>
      <c r="F12" s="16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62"/>
    </row>
    <row r="13" spans="1:30" s="36" customFormat="1" ht="21.65" customHeight="1" x14ac:dyDescent="0.75">
      <c r="A13" s="29" t="s">
        <v>155</v>
      </c>
      <c r="B13" s="9"/>
      <c r="C13" s="9"/>
      <c r="D13" s="16"/>
      <c r="E13" s="37"/>
      <c r="G13" s="41">
        <v>2500000</v>
      </c>
      <c r="H13" s="44"/>
      <c r="I13" s="41">
        <v>3407489</v>
      </c>
      <c r="J13" s="44"/>
      <c r="K13" s="41">
        <v>-65437</v>
      </c>
      <c r="L13" s="44"/>
      <c r="M13" s="44">
        <v>-186755</v>
      </c>
      <c r="N13" s="44"/>
      <c r="O13" s="41">
        <v>250000</v>
      </c>
      <c r="P13" s="44"/>
      <c r="Q13" s="41">
        <v>4398586</v>
      </c>
      <c r="R13" s="44"/>
      <c r="S13" s="41">
        <v>97916</v>
      </c>
      <c r="T13" s="41"/>
      <c r="U13" s="41">
        <v>9614</v>
      </c>
      <c r="V13" s="44"/>
      <c r="W13" s="41">
        <f>SUM(S13,U13)</f>
        <v>107530</v>
      </c>
      <c r="X13" s="41"/>
      <c r="Y13" s="41">
        <f>SUM(G13:Q13,W13)</f>
        <v>10411413</v>
      </c>
      <c r="Z13" s="44"/>
      <c r="AA13" s="41">
        <v>400673</v>
      </c>
      <c r="AB13" s="44"/>
      <c r="AC13" s="41">
        <f>SUM(Y13,AA13)</f>
        <v>10812086</v>
      </c>
      <c r="AD13" s="43"/>
    </row>
    <row r="14" spans="1:30" s="36" customFormat="1" ht="13.5" customHeight="1" x14ac:dyDescent="0.75">
      <c r="A14" s="29"/>
      <c r="B14" s="9"/>
      <c r="C14" s="9"/>
      <c r="D14" s="16"/>
      <c r="E14" s="37"/>
      <c r="G14" s="41"/>
      <c r="H14" s="44"/>
      <c r="I14" s="41"/>
      <c r="J14" s="44"/>
      <c r="K14" s="41"/>
      <c r="L14" s="44"/>
      <c r="M14" s="96"/>
      <c r="N14" s="44"/>
      <c r="O14" s="41"/>
      <c r="P14" s="44"/>
      <c r="Q14" s="41"/>
      <c r="R14" s="44"/>
      <c r="S14" s="41"/>
      <c r="T14" s="41"/>
      <c r="U14" s="52"/>
      <c r="V14" s="44"/>
      <c r="W14" s="41"/>
      <c r="X14" s="41"/>
      <c r="Y14" s="41"/>
      <c r="Z14" s="44"/>
      <c r="AA14" s="41"/>
      <c r="AB14" s="44"/>
      <c r="AC14" s="41"/>
      <c r="AD14" s="43"/>
    </row>
    <row r="15" spans="1:30" s="1" customFormat="1" ht="21.65" customHeight="1" x14ac:dyDescent="0.75">
      <c r="A15" s="29" t="s">
        <v>96</v>
      </c>
      <c r="B15" s="17"/>
      <c r="C15" s="8"/>
      <c r="D15" s="12"/>
      <c r="E15" s="19"/>
      <c r="G15" s="72"/>
      <c r="H15" s="72"/>
      <c r="I15" s="72"/>
      <c r="J15" s="72"/>
      <c r="K15" s="72"/>
      <c r="L15" s="72"/>
      <c r="M15" s="47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5"/>
      <c r="Z15" s="72"/>
      <c r="AA15" s="72"/>
      <c r="AB15" s="72"/>
      <c r="AC15" s="72"/>
      <c r="AD15" s="62"/>
    </row>
    <row r="16" spans="1:30" s="1" customFormat="1" ht="21.65" customHeight="1" x14ac:dyDescent="0.75">
      <c r="A16" s="32"/>
      <c r="B16" s="42" t="s">
        <v>183</v>
      </c>
      <c r="C16" s="17"/>
      <c r="D16" s="12"/>
      <c r="F16" s="12"/>
      <c r="G16" s="72"/>
      <c r="H16" s="72"/>
      <c r="I16" s="72"/>
      <c r="J16" s="72"/>
      <c r="K16" s="72"/>
      <c r="L16" s="72"/>
      <c r="M16" s="47"/>
      <c r="N16" s="72"/>
      <c r="O16" s="72"/>
      <c r="P16" s="72"/>
      <c r="Q16" s="72"/>
      <c r="R16" s="77"/>
      <c r="S16" s="72"/>
      <c r="T16" s="72"/>
      <c r="U16" s="72"/>
      <c r="V16" s="72"/>
      <c r="W16" s="72"/>
      <c r="X16" s="72"/>
      <c r="Y16" s="75"/>
      <c r="Z16" s="72"/>
      <c r="AA16" s="72"/>
      <c r="AB16" s="72"/>
      <c r="AC16" s="72"/>
      <c r="AD16" s="62"/>
    </row>
    <row r="17" spans="1:31" s="1" customFormat="1" ht="21.65" customHeight="1" x14ac:dyDescent="0.75">
      <c r="A17" s="24" t="s">
        <v>104</v>
      </c>
      <c r="B17" s="8" t="s">
        <v>144</v>
      </c>
      <c r="D17" s="12"/>
      <c r="E17" s="18">
        <v>9</v>
      </c>
      <c r="F17" s="12"/>
      <c r="G17" s="73">
        <v>0</v>
      </c>
      <c r="H17" s="77"/>
      <c r="I17" s="73">
        <v>0</v>
      </c>
      <c r="J17" s="77"/>
      <c r="K17" s="73">
        <v>0</v>
      </c>
      <c r="L17" s="77"/>
      <c r="M17" s="97">
        <v>0</v>
      </c>
      <c r="N17" s="77"/>
      <c r="O17" s="73">
        <v>0</v>
      </c>
      <c r="P17" s="77"/>
      <c r="Q17" s="73">
        <v>-625000</v>
      </c>
      <c r="R17" s="77"/>
      <c r="S17" s="73">
        <v>0</v>
      </c>
      <c r="T17" s="77"/>
      <c r="U17" s="50">
        <v>0</v>
      </c>
      <c r="V17" s="77"/>
      <c r="W17" s="50">
        <v>0</v>
      </c>
      <c r="X17" s="77"/>
      <c r="Y17" s="73">
        <f>SUM(G17,I17,K17,O17,Q17,W17)</f>
        <v>-625000</v>
      </c>
      <c r="Z17" s="77"/>
      <c r="AA17" s="73">
        <v>-42925</v>
      </c>
      <c r="AB17" s="77"/>
      <c r="AC17" s="73">
        <f>SUM(Y17,AA17)</f>
        <v>-667925</v>
      </c>
      <c r="AD17" s="62"/>
    </row>
    <row r="18" spans="1:31" s="36" customFormat="1" ht="21.65" customHeight="1" x14ac:dyDescent="0.75">
      <c r="A18" s="36" t="s">
        <v>134</v>
      </c>
      <c r="B18" s="29"/>
      <c r="C18" s="38"/>
      <c r="D18" s="16"/>
      <c r="E18" s="35"/>
      <c r="F18" s="16"/>
      <c r="G18" s="46">
        <f>G17</f>
        <v>0</v>
      </c>
      <c r="H18" s="30" t="e">
        <f>SUM(#REF!)</f>
        <v>#REF!</v>
      </c>
      <c r="I18" s="46">
        <f>I17</f>
        <v>0</v>
      </c>
      <c r="J18" s="30" t="e">
        <f>SUM(#REF!)</f>
        <v>#REF!</v>
      </c>
      <c r="K18" s="46">
        <f>K17</f>
        <v>0</v>
      </c>
      <c r="L18" s="30" t="e">
        <f>SUM(#REF!)</f>
        <v>#REF!</v>
      </c>
      <c r="M18" s="46">
        <f>M17</f>
        <v>0</v>
      </c>
      <c r="N18" s="30" t="e">
        <f>SUM(#REF!)</f>
        <v>#REF!</v>
      </c>
      <c r="O18" s="46">
        <f>O17</f>
        <v>0</v>
      </c>
      <c r="P18" s="30" t="e">
        <f>SUM(#REF!)</f>
        <v>#REF!</v>
      </c>
      <c r="Q18" s="46">
        <f>Q17</f>
        <v>-625000</v>
      </c>
      <c r="R18" s="31" t="e">
        <f>SUM(#REF!)</f>
        <v>#REF!</v>
      </c>
      <c r="S18" s="46">
        <f>S17</f>
        <v>0</v>
      </c>
      <c r="T18" s="30" t="e">
        <f>SUM(#REF!)</f>
        <v>#REF!</v>
      </c>
      <c r="U18" s="46">
        <f>U17</f>
        <v>0</v>
      </c>
      <c r="V18" s="30" t="e">
        <f>SUM(#REF!)</f>
        <v>#REF!</v>
      </c>
      <c r="W18" s="46">
        <f>W17</f>
        <v>0</v>
      </c>
      <c r="X18" s="30" t="e">
        <f>SUM(#REF!)</f>
        <v>#REF!</v>
      </c>
      <c r="Y18" s="46">
        <f>Y17</f>
        <v>-625000</v>
      </c>
      <c r="Z18" s="75"/>
      <c r="AA18" s="46">
        <f>AA17</f>
        <v>-42925</v>
      </c>
      <c r="AB18" s="62"/>
      <c r="AC18" s="46">
        <f>AC17</f>
        <v>-667925</v>
      </c>
      <c r="AD18" s="43"/>
      <c r="AE18" s="26"/>
    </row>
    <row r="19" spans="1:31" s="36" customFormat="1" ht="13.5" customHeight="1" x14ac:dyDescent="0.75">
      <c r="A19" s="29"/>
      <c r="B19" s="9"/>
      <c r="C19" s="9"/>
      <c r="D19" s="16"/>
      <c r="E19" s="37"/>
      <c r="G19" s="41"/>
      <c r="H19" s="44"/>
      <c r="I19" s="41"/>
      <c r="J19" s="44"/>
      <c r="K19" s="41"/>
      <c r="L19" s="44"/>
      <c r="M19" s="96"/>
      <c r="N19" s="44"/>
      <c r="O19" s="41"/>
      <c r="P19" s="44"/>
      <c r="Q19" s="41"/>
      <c r="R19" s="44"/>
      <c r="S19" s="41"/>
      <c r="T19" s="41"/>
      <c r="U19" s="52"/>
      <c r="V19" s="44"/>
      <c r="W19" s="41"/>
      <c r="X19" s="41"/>
      <c r="Y19" s="41"/>
      <c r="Z19" s="44"/>
      <c r="AA19" s="41"/>
      <c r="AB19" s="44"/>
      <c r="AC19" s="41"/>
      <c r="AD19" s="43"/>
    </row>
    <row r="20" spans="1:31" s="1" customFormat="1" ht="21.65" customHeight="1" x14ac:dyDescent="0.75">
      <c r="A20" s="29" t="s">
        <v>97</v>
      </c>
      <c r="B20" s="8"/>
      <c r="C20" s="8"/>
      <c r="D20" s="12"/>
      <c r="E20" s="19"/>
      <c r="G20" s="45"/>
      <c r="H20" s="45"/>
      <c r="I20" s="45"/>
      <c r="J20" s="45"/>
      <c r="K20" s="45"/>
      <c r="L20" s="45"/>
      <c r="M20" s="99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72"/>
      <c r="AC20" s="72"/>
      <c r="AD20" s="62"/>
    </row>
    <row r="21" spans="1:31" s="1" customFormat="1" ht="21.65" customHeight="1" x14ac:dyDescent="0.75">
      <c r="A21" s="24" t="s">
        <v>98</v>
      </c>
      <c r="B21" s="8"/>
      <c r="C21" s="8"/>
      <c r="D21" s="12"/>
      <c r="E21" s="19"/>
      <c r="G21" s="45">
        <v>0</v>
      </c>
      <c r="H21" s="45"/>
      <c r="I21" s="45">
        <v>0</v>
      </c>
      <c r="J21" s="45"/>
      <c r="K21" s="45">
        <v>0</v>
      </c>
      <c r="L21" s="45"/>
      <c r="M21" s="99">
        <v>0</v>
      </c>
      <c r="N21" s="45"/>
      <c r="O21" s="45">
        <v>0</v>
      </c>
      <c r="P21" s="45"/>
      <c r="Q21" s="45">
        <f>'PL_9M 8-9'!H30</f>
        <v>1377028</v>
      </c>
      <c r="R21" s="45"/>
      <c r="S21" s="45">
        <v>0</v>
      </c>
      <c r="T21" s="45"/>
      <c r="U21" s="45">
        <v>0</v>
      </c>
      <c r="V21" s="45"/>
      <c r="W21" s="45">
        <f>U21+S21</f>
        <v>0</v>
      </c>
      <c r="X21" s="45"/>
      <c r="Y21" s="52">
        <f>SUM(G21,I21,K21,O21,Q21,W21)</f>
        <v>1377028</v>
      </c>
      <c r="Z21" s="45"/>
      <c r="AA21" s="45">
        <v>67171</v>
      </c>
      <c r="AB21" s="72"/>
      <c r="AC21" s="72">
        <f>SUM(Y21,AA21)</f>
        <v>1444199</v>
      </c>
      <c r="AD21" s="62"/>
    </row>
    <row r="22" spans="1:31" s="1" customFormat="1" ht="21.65" customHeight="1" x14ac:dyDescent="0.75">
      <c r="A22" s="24" t="s">
        <v>132</v>
      </c>
      <c r="B22" s="17"/>
      <c r="C22" s="8"/>
      <c r="D22" s="12"/>
      <c r="E22" s="19"/>
      <c r="G22" s="40">
        <v>0</v>
      </c>
      <c r="H22" s="45"/>
      <c r="I22" s="40">
        <v>0</v>
      </c>
      <c r="J22" s="45"/>
      <c r="K22" s="40">
        <v>0</v>
      </c>
      <c r="L22" s="45"/>
      <c r="M22" s="100">
        <v>0</v>
      </c>
      <c r="N22" s="45"/>
      <c r="O22" s="40">
        <v>0</v>
      </c>
      <c r="P22" s="45"/>
      <c r="Q22" s="40">
        <f>'PL_9M 8-9'!H58</f>
        <v>3913</v>
      </c>
      <c r="R22" s="45"/>
      <c r="S22" s="73">
        <v>188244</v>
      </c>
      <c r="T22" s="53"/>
      <c r="U22" s="40">
        <v>-9614</v>
      </c>
      <c r="V22" s="77"/>
      <c r="W22" s="40">
        <f>U22+S22</f>
        <v>178630</v>
      </c>
      <c r="X22" s="45"/>
      <c r="Y22" s="50">
        <f>SUM(G22,I22,K22,O22,Q22,W22)</f>
        <v>182543</v>
      </c>
      <c r="Z22" s="45"/>
      <c r="AA22" s="40">
        <v>15300</v>
      </c>
      <c r="AB22" s="72"/>
      <c r="AC22" s="73">
        <f>SUM(Y22,AA22)</f>
        <v>197843</v>
      </c>
      <c r="AD22" s="62"/>
    </row>
    <row r="23" spans="1:31" s="1" customFormat="1" ht="21.65" customHeight="1" x14ac:dyDescent="0.75">
      <c r="A23" s="29" t="s">
        <v>133</v>
      </c>
      <c r="B23" s="9"/>
      <c r="C23" s="38"/>
      <c r="D23" s="16"/>
      <c r="E23" s="35"/>
      <c r="F23" s="16"/>
      <c r="G23" s="46">
        <f>SUM(G21:G22)</f>
        <v>0</v>
      </c>
      <c r="H23" s="30"/>
      <c r="I23" s="46">
        <f>SUM(I21:I22)</f>
        <v>0</v>
      </c>
      <c r="J23" s="30"/>
      <c r="K23" s="46">
        <f>SUM(K21:K22)</f>
        <v>0</v>
      </c>
      <c r="L23" s="30"/>
      <c r="M23" s="98">
        <f>SUM(M21:M22)</f>
        <v>0</v>
      </c>
      <c r="N23" s="30"/>
      <c r="O23" s="46">
        <f>SUM(O21:O22)</f>
        <v>0</v>
      </c>
      <c r="P23" s="30"/>
      <c r="Q23" s="46">
        <f>SUM(Q21:Q22)</f>
        <v>1380941</v>
      </c>
      <c r="R23" s="31"/>
      <c r="S23" s="46">
        <f>SUM(S21:S22)</f>
        <v>188244</v>
      </c>
      <c r="T23" s="31"/>
      <c r="U23" s="46">
        <f>SUM(U21:U22)</f>
        <v>-9614</v>
      </c>
      <c r="V23" s="30"/>
      <c r="W23" s="46">
        <f>SUM(W21:W22)</f>
        <v>178630</v>
      </c>
      <c r="X23" s="30"/>
      <c r="Y23" s="46">
        <f>SUM(Y21:Y22)</f>
        <v>1559571</v>
      </c>
      <c r="Z23" s="30"/>
      <c r="AA23" s="46">
        <f>SUM(AA21:AA22)</f>
        <v>82471</v>
      </c>
      <c r="AB23" s="75"/>
      <c r="AC23" s="74">
        <f>SUM(AC21:AC22)</f>
        <v>1642042</v>
      </c>
      <c r="AD23" s="62"/>
    </row>
    <row r="24" spans="1:31" s="36" customFormat="1" ht="13.5" customHeight="1" x14ac:dyDescent="0.75">
      <c r="A24" s="29"/>
      <c r="B24" s="9"/>
      <c r="C24" s="9"/>
      <c r="D24" s="16"/>
      <c r="E24" s="37"/>
      <c r="G24" s="41"/>
      <c r="H24" s="44"/>
      <c r="I24" s="41"/>
      <c r="J24" s="44"/>
      <c r="K24" s="41"/>
      <c r="L24" s="44"/>
      <c r="M24" s="96"/>
      <c r="N24" s="44"/>
      <c r="O24" s="41"/>
      <c r="P24" s="44"/>
      <c r="Q24" s="41"/>
      <c r="R24" s="44"/>
      <c r="S24" s="41"/>
      <c r="T24" s="41"/>
      <c r="U24" s="52"/>
      <c r="V24" s="44"/>
      <c r="W24" s="41"/>
      <c r="X24" s="41"/>
      <c r="Y24" s="41"/>
      <c r="Z24" s="44"/>
      <c r="AA24" s="41"/>
      <c r="AB24" s="44"/>
      <c r="AC24" s="41"/>
      <c r="AD24" s="43"/>
    </row>
    <row r="25" spans="1:31" s="1" customFormat="1" ht="21.65" hidden="1" customHeight="1" x14ac:dyDescent="0.75">
      <c r="A25" s="24" t="s">
        <v>127</v>
      </c>
      <c r="B25" s="8"/>
      <c r="C25" s="17"/>
      <c r="D25" s="12"/>
      <c r="E25" s="18"/>
      <c r="F25" s="12"/>
      <c r="G25" s="73">
        <v>0</v>
      </c>
      <c r="H25" s="77"/>
      <c r="I25" s="73">
        <v>0</v>
      </c>
      <c r="J25" s="77"/>
      <c r="K25" s="73">
        <v>0</v>
      </c>
      <c r="L25" s="77"/>
      <c r="M25" s="97">
        <v>0</v>
      </c>
      <c r="N25" s="77"/>
      <c r="O25" s="73">
        <v>0</v>
      </c>
      <c r="P25" s="77"/>
      <c r="Q25" s="73">
        <f>-K25</f>
        <v>0</v>
      </c>
      <c r="R25" s="77"/>
      <c r="S25" s="73">
        <v>0</v>
      </c>
      <c r="T25" s="77"/>
      <c r="U25" s="73">
        <v>0</v>
      </c>
      <c r="V25" s="77"/>
      <c r="W25" s="73">
        <v>0</v>
      </c>
      <c r="X25" s="77"/>
      <c r="Y25" s="73">
        <v>0</v>
      </c>
      <c r="Z25" s="77"/>
      <c r="AA25" s="73">
        <v>0</v>
      </c>
      <c r="AB25" s="77"/>
      <c r="AC25" s="73">
        <f>SUM(Y25,AA25)</f>
        <v>0</v>
      </c>
      <c r="AD25" s="62"/>
    </row>
    <row r="26" spans="1:31" s="1" customFormat="1" ht="21.65" customHeight="1" thickBot="1" x14ac:dyDescent="0.8">
      <c r="A26" s="29" t="s">
        <v>171</v>
      </c>
      <c r="B26" s="9"/>
      <c r="C26" s="9"/>
      <c r="D26" s="16"/>
      <c r="E26" s="37"/>
      <c r="F26" s="36"/>
      <c r="G26" s="76">
        <f>G13+G18+G23+G25</f>
        <v>2500000</v>
      </c>
      <c r="H26" s="78"/>
      <c r="I26" s="76">
        <f>I13+I18+I23+I25</f>
        <v>3407489</v>
      </c>
      <c r="J26" s="78"/>
      <c r="K26" s="76">
        <f>K13+K18+K23+K25</f>
        <v>-65437</v>
      </c>
      <c r="L26" s="78"/>
      <c r="M26" s="76">
        <f>M13+M18+M23+M25</f>
        <v>-186755</v>
      </c>
      <c r="N26" s="78"/>
      <c r="O26" s="76">
        <f>O13+O18+O23+O25</f>
        <v>250000</v>
      </c>
      <c r="P26" s="78"/>
      <c r="Q26" s="76">
        <f>Q13+Q18+Q23+Q25</f>
        <v>5154527</v>
      </c>
      <c r="R26" s="78"/>
      <c r="S26" s="76">
        <f>S13+S18+S23+S25</f>
        <v>286160</v>
      </c>
      <c r="T26" s="78"/>
      <c r="U26" s="76">
        <f>U13+U18+U23+U25</f>
        <v>0</v>
      </c>
      <c r="V26" s="78"/>
      <c r="W26" s="76">
        <f>W13+W18+W23+W25</f>
        <v>286160</v>
      </c>
      <c r="X26" s="78"/>
      <c r="Y26" s="76">
        <f>Y13+Y18+Y23+Y25</f>
        <v>11345984</v>
      </c>
      <c r="Z26" s="78"/>
      <c r="AA26" s="76">
        <f>AA13+AA18+AA23+AA25</f>
        <v>440219</v>
      </c>
      <c r="AB26" s="75"/>
      <c r="AC26" s="76">
        <f>AC13+AC18+AC23+AC25</f>
        <v>11786203</v>
      </c>
      <c r="AD26" s="62"/>
    </row>
    <row r="27" spans="1:31" ht="21.65" customHeight="1" thickTop="1" x14ac:dyDescent="0.65"/>
  </sheetData>
  <mergeCells count="5">
    <mergeCell ref="O5:Q5"/>
    <mergeCell ref="S5:W5"/>
    <mergeCell ref="A9:A10"/>
    <mergeCell ref="G11:AC11"/>
    <mergeCell ref="G4:AC4"/>
  </mergeCells>
  <pageMargins left="0.8" right="0.8" top="0.5" bottom="0.5" header="0.5" footer="0.5"/>
  <pageSetup paperSize="9" scale="66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BBB0-6771-4194-B604-5F6A5D7DCDBB}">
  <sheetPr>
    <tabColor theme="8" tint="0.79998168889431442"/>
  </sheetPr>
  <dimension ref="A1:AH31"/>
  <sheetViews>
    <sheetView view="pageBreakPreview" zoomScale="80" zoomScaleNormal="80" zoomScaleSheetLayoutView="80" workbookViewId="0">
      <selection activeCell="L37" sqref="L37"/>
    </sheetView>
  </sheetViews>
  <sheetFormatPr defaultColWidth="8.8984375" defaultRowHeight="21.5" x14ac:dyDescent="0.65"/>
  <cols>
    <col min="1" max="3" width="1.69921875" style="61" customWidth="1"/>
    <col min="4" max="4" width="47.19921875" style="61" customWidth="1"/>
    <col min="5" max="5" width="9.59765625" style="61" bestFit="1" customWidth="1"/>
    <col min="6" max="6" width="0.69921875" style="61" customWidth="1"/>
    <col min="7" max="7" width="11.19921875" style="61" bestFit="1" customWidth="1"/>
    <col min="8" max="8" width="0.69921875" style="61" customWidth="1"/>
    <col min="9" max="9" width="10.5" style="61" customWidth="1"/>
    <col min="10" max="10" width="0.69921875" style="61" customWidth="1"/>
    <col min="11" max="11" width="11.69921875" style="61" bestFit="1" customWidth="1"/>
    <col min="12" max="12" width="0.69921875" style="61" customWidth="1"/>
    <col min="13" max="13" width="13.09765625" style="3" bestFit="1" customWidth="1"/>
    <col min="14" max="14" width="0.69921875" style="61" customWidth="1"/>
    <col min="15" max="15" width="9.09765625" style="61" customWidth="1"/>
    <col min="16" max="16" width="0.69921875" style="61" customWidth="1"/>
    <col min="17" max="17" width="10" style="61" customWidth="1"/>
    <col min="18" max="18" width="0.69921875" style="61" customWidth="1"/>
    <col min="19" max="19" width="11.59765625" style="61" customWidth="1"/>
    <col min="20" max="20" width="0.69921875" style="61" customWidth="1"/>
    <col min="21" max="21" width="11.59765625" style="61" customWidth="1"/>
    <col min="22" max="22" width="0.69921875" style="61" customWidth="1"/>
    <col min="23" max="23" width="10" style="61" bestFit="1" customWidth="1"/>
    <col min="24" max="24" width="0.69921875" style="61" hidden="1" customWidth="1"/>
    <col min="25" max="25" width="10.09765625" style="61" hidden="1" customWidth="1"/>
    <col min="26" max="26" width="0.69921875" style="61" customWidth="1"/>
    <col min="27" max="27" width="11.5" style="61" bestFit="1" customWidth="1"/>
    <col min="28" max="28" width="0.69921875" style="61" customWidth="1"/>
    <col min="29" max="29" width="11.69921875" style="61" customWidth="1"/>
    <col min="30" max="30" width="0.69921875" style="61" customWidth="1"/>
    <col min="31" max="31" width="9.296875" style="61" customWidth="1"/>
    <col min="32" max="32" width="0.69921875" style="61" customWidth="1"/>
    <col min="33" max="33" width="11.69921875" style="61" customWidth="1"/>
    <col min="34" max="34" width="10.8984375" style="61" bestFit="1" customWidth="1"/>
    <col min="35" max="16384" width="8.8984375" style="61"/>
  </cols>
  <sheetData>
    <row r="1" spans="1:34" s="106" customFormat="1" ht="21.65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5"/>
      <c r="K1" s="22"/>
      <c r="L1" s="105"/>
      <c r="M1" s="51"/>
      <c r="N1" s="105"/>
      <c r="O1" s="51"/>
      <c r="P1" s="51"/>
      <c r="Q1" s="51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64"/>
      <c r="AD1" s="64"/>
    </row>
    <row r="2" spans="1:34" s="106" customFormat="1" ht="21.65" customHeight="1" x14ac:dyDescent="0.75">
      <c r="A2" s="23" t="s">
        <v>210</v>
      </c>
      <c r="B2" s="107"/>
      <c r="C2" s="107"/>
      <c r="D2" s="21"/>
      <c r="E2" s="108"/>
      <c r="G2" s="64"/>
      <c r="H2" s="64"/>
      <c r="I2" s="64"/>
      <c r="J2" s="64"/>
      <c r="K2" s="64"/>
      <c r="L2" s="64"/>
      <c r="M2" s="51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34" s="1" customFormat="1" ht="21.65" customHeight="1" x14ac:dyDescent="0.75">
      <c r="A3" s="29"/>
      <c r="B3" s="8"/>
      <c r="C3" s="8"/>
      <c r="D3" s="12"/>
      <c r="E3" s="19"/>
      <c r="G3" s="56"/>
      <c r="H3" s="56"/>
      <c r="I3" s="56"/>
      <c r="J3" s="56"/>
      <c r="K3" s="56"/>
      <c r="L3" s="56"/>
      <c r="M3" s="4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</row>
    <row r="4" spans="1:34" s="1" customFormat="1" ht="21.65" customHeight="1" x14ac:dyDescent="0.75">
      <c r="B4" s="8"/>
      <c r="C4" s="8"/>
      <c r="D4" s="12"/>
      <c r="E4" s="19"/>
      <c r="G4" s="307" t="s">
        <v>1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</row>
    <row r="5" spans="1:34" s="1" customFormat="1" ht="21.65" customHeight="1" x14ac:dyDescent="0.75">
      <c r="B5" s="8"/>
      <c r="C5" s="8"/>
      <c r="D5" s="12"/>
      <c r="E5" s="19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319" t="s">
        <v>218</v>
      </c>
      <c r="X5" s="320"/>
      <c r="Y5" s="320"/>
      <c r="Z5" s="320"/>
      <c r="AA5" s="320"/>
      <c r="AB5" s="13"/>
      <c r="AC5" s="13"/>
      <c r="AD5" s="13"/>
      <c r="AE5" s="13"/>
      <c r="AF5" s="13"/>
      <c r="AG5" s="13"/>
    </row>
    <row r="6" spans="1:34" s="1" customFormat="1" ht="21.65" customHeight="1" x14ac:dyDescent="0.75">
      <c r="B6" s="8"/>
      <c r="C6" s="8"/>
      <c r="D6" s="12"/>
      <c r="E6" s="19"/>
      <c r="G6" s="26"/>
      <c r="H6" s="26"/>
      <c r="I6" s="26"/>
      <c r="J6" s="26"/>
      <c r="K6" s="4" t="s">
        <v>73</v>
      </c>
      <c r="L6" s="4"/>
      <c r="M6" s="4" t="s">
        <v>125</v>
      </c>
      <c r="N6" s="26"/>
      <c r="O6" s="316" t="s">
        <v>43</v>
      </c>
      <c r="P6" s="316"/>
      <c r="Q6" s="316"/>
      <c r="R6" s="316"/>
      <c r="S6" s="316"/>
      <c r="T6" s="4"/>
      <c r="U6" s="4"/>
      <c r="V6" s="56"/>
      <c r="W6" s="316"/>
      <c r="X6" s="316"/>
      <c r="Y6" s="316"/>
      <c r="Z6" s="316"/>
      <c r="AA6" s="316"/>
      <c r="AB6" s="26"/>
      <c r="AC6" s="26"/>
      <c r="AD6" s="26"/>
      <c r="AE6" s="25" t="s">
        <v>191</v>
      </c>
      <c r="AF6" s="26"/>
    </row>
    <row r="7" spans="1:34" s="1" customFormat="1" ht="21.65" customHeight="1" x14ac:dyDescent="0.75">
      <c r="B7" s="8"/>
      <c r="C7" s="8"/>
      <c r="D7" s="12"/>
      <c r="E7" s="19"/>
      <c r="G7" s="13"/>
      <c r="H7" s="13"/>
      <c r="I7" s="13"/>
      <c r="J7" s="13"/>
      <c r="K7" s="25" t="s">
        <v>76</v>
      </c>
      <c r="L7" s="56"/>
      <c r="M7" s="25" t="s">
        <v>216</v>
      </c>
      <c r="N7" s="26"/>
      <c r="O7" s="25" t="s">
        <v>180</v>
      </c>
      <c r="P7" s="25"/>
      <c r="Q7" s="25"/>
      <c r="R7" s="13"/>
      <c r="S7" s="7"/>
      <c r="T7" s="7"/>
      <c r="U7" s="7"/>
      <c r="V7" s="7"/>
      <c r="W7" s="25" t="s">
        <v>124</v>
      </c>
      <c r="X7" s="25"/>
      <c r="Y7" s="25" t="s">
        <v>126</v>
      </c>
      <c r="Z7" s="25"/>
      <c r="AA7" s="25" t="s">
        <v>74</v>
      </c>
      <c r="AB7" s="7"/>
      <c r="AC7" s="7"/>
      <c r="AD7" s="25"/>
      <c r="AE7" s="25" t="s">
        <v>190</v>
      </c>
      <c r="AF7" s="25"/>
      <c r="AG7" s="7"/>
    </row>
    <row r="8" spans="1:34" s="1" customFormat="1" ht="21.65" customHeight="1" x14ac:dyDescent="0.75">
      <c r="B8" s="8"/>
      <c r="C8" s="8"/>
      <c r="D8" s="12"/>
      <c r="E8" s="19"/>
      <c r="G8" s="4" t="s">
        <v>180</v>
      </c>
      <c r="H8" s="4"/>
      <c r="I8" s="27" t="s">
        <v>75</v>
      </c>
      <c r="J8" s="13"/>
      <c r="K8" s="25" t="s">
        <v>81</v>
      </c>
      <c r="L8" s="4"/>
      <c r="M8" s="25" t="s">
        <v>99</v>
      </c>
      <c r="N8" s="13"/>
      <c r="O8" s="25" t="s">
        <v>124</v>
      </c>
      <c r="P8" s="25"/>
      <c r="Q8" s="25" t="s">
        <v>124</v>
      </c>
      <c r="R8" s="13"/>
      <c r="S8" s="7"/>
      <c r="T8" s="7"/>
      <c r="U8" s="7"/>
      <c r="V8" s="25"/>
      <c r="W8" s="25" t="s">
        <v>125</v>
      </c>
      <c r="X8" s="25"/>
      <c r="Y8" s="25" t="s">
        <v>100</v>
      </c>
      <c r="Z8" s="7"/>
      <c r="AA8" s="25" t="s">
        <v>77</v>
      </c>
      <c r="AB8" s="7"/>
      <c r="AC8" s="25" t="s">
        <v>74</v>
      </c>
      <c r="AD8" s="25"/>
      <c r="AE8" s="25" t="s">
        <v>193</v>
      </c>
      <c r="AF8" s="25"/>
      <c r="AG8" s="25" t="s">
        <v>74</v>
      </c>
    </row>
    <row r="9" spans="1:34" s="1" customFormat="1" ht="21.65" customHeight="1" x14ac:dyDescent="0.75">
      <c r="A9" s="317"/>
      <c r="B9" s="14"/>
      <c r="C9" s="14"/>
      <c r="D9" s="15"/>
      <c r="E9" s="18"/>
      <c r="F9" s="16"/>
      <c r="G9" s="4" t="s">
        <v>79</v>
      </c>
      <c r="H9" s="4"/>
      <c r="I9" s="28" t="s">
        <v>80</v>
      </c>
      <c r="J9" s="13"/>
      <c r="K9" s="12" t="s">
        <v>94</v>
      </c>
      <c r="L9" s="4"/>
      <c r="M9" s="25" t="s">
        <v>93</v>
      </c>
      <c r="N9" s="13"/>
      <c r="O9" s="25" t="s">
        <v>214</v>
      </c>
      <c r="P9" s="25"/>
      <c r="Q9" s="25" t="s">
        <v>219</v>
      </c>
      <c r="R9" s="13"/>
      <c r="S9" s="25" t="s">
        <v>83</v>
      </c>
      <c r="T9" s="25"/>
      <c r="U9" s="25" t="s">
        <v>219</v>
      </c>
      <c r="V9" s="25"/>
      <c r="W9" s="25" t="s">
        <v>84</v>
      </c>
      <c r="X9" s="25"/>
      <c r="Y9" s="25" t="s">
        <v>135</v>
      </c>
      <c r="Z9" s="25"/>
      <c r="AA9" s="25" t="s">
        <v>85</v>
      </c>
      <c r="AB9" s="7"/>
      <c r="AC9" s="25" t="s">
        <v>86</v>
      </c>
      <c r="AD9" s="25"/>
      <c r="AE9" s="25" t="s">
        <v>192</v>
      </c>
      <c r="AF9" s="25"/>
      <c r="AG9" s="25" t="s">
        <v>86</v>
      </c>
    </row>
    <row r="10" spans="1:34" s="1" customFormat="1" ht="21.65" customHeight="1" x14ac:dyDescent="0.75">
      <c r="A10" s="317"/>
      <c r="B10" s="14"/>
      <c r="C10" s="14"/>
      <c r="D10" s="15"/>
      <c r="E10" s="67" t="s">
        <v>5</v>
      </c>
      <c r="G10" s="4" t="s">
        <v>87</v>
      </c>
      <c r="H10" s="4"/>
      <c r="I10" s="28" t="s">
        <v>88</v>
      </c>
      <c r="J10" s="13"/>
      <c r="K10" s="25" t="s">
        <v>217</v>
      </c>
      <c r="L10" s="4"/>
      <c r="M10" s="25" t="s">
        <v>101</v>
      </c>
      <c r="N10" s="13"/>
      <c r="O10" s="25" t="s">
        <v>215</v>
      </c>
      <c r="P10" s="25"/>
      <c r="Q10" s="25" t="s">
        <v>220</v>
      </c>
      <c r="R10" s="13"/>
      <c r="S10" s="25" t="s">
        <v>90</v>
      </c>
      <c r="T10" s="25"/>
      <c r="U10" s="25" t="s">
        <v>220</v>
      </c>
      <c r="V10" s="25"/>
      <c r="W10" s="25" t="s">
        <v>91</v>
      </c>
      <c r="X10" s="25"/>
      <c r="Y10" s="25" t="s">
        <v>136</v>
      </c>
      <c r="Z10" s="25"/>
      <c r="AA10" s="25" t="s">
        <v>92</v>
      </c>
      <c r="AB10" s="7"/>
      <c r="AC10" s="25" t="s">
        <v>93</v>
      </c>
      <c r="AD10" s="25"/>
      <c r="AE10" s="25" t="s">
        <v>94</v>
      </c>
      <c r="AF10" s="25"/>
      <c r="AG10" s="25" t="s">
        <v>95</v>
      </c>
    </row>
    <row r="11" spans="1:34" s="1" customFormat="1" ht="21.65" customHeight="1" x14ac:dyDescent="0.75">
      <c r="B11" s="14"/>
      <c r="C11" s="14"/>
      <c r="D11" s="15"/>
      <c r="F11" s="16"/>
      <c r="G11" s="318" t="s">
        <v>7</v>
      </c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  <c r="AA11" s="318"/>
      <c r="AB11" s="318"/>
      <c r="AC11" s="318"/>
      <c r="AD11" s="318"/>
      <c r="AE11" s="318"/>
      <c r="AF11" s="318"/>
      <c r="AG11" s="318"/>
    </row>
    <row r="12" spans="1:34" s="1" customFormat="1" ht="21.65" customHeight="1" x14ac:dyDescent="0.75">
      <c r="A12" s="29" t="s">
        <v>211</v>
      </c>
      <c r="B12" s="14"/>
      <c r="C12" s="14"/>
      <c r="D12" s="15"/>
      <c r="F12" s="16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</row>
    <row r="13" spans="1:34" s="36" customFormat="1" ht="21.65" customHeight="1" x14ac:dyDescent="0.75">
      <c r="A13" s="29" t="s">
        <v>212</v>
      </c>
      <c r="B13" s="9"/>
      <c r="C13" s="9"/>
      <c r="D13" s="16"/>
      <c r="E13" s="37"/>
      <c r="G13" s="44">
        <v>2500000</v>
      </c>
      <c r="H13" s="41"/>
      <c r="I13" s="44">
        <v>3407489</v>
      </c>
      <c r="J13" s="41"/>
      <c r="K13" s="44">
        <v>-65437</v>
      </c>
      <c r="L13" s="41"/>
      <c r="M13" s="44">
        <v>-186755</v>
      </c>
      <c r="N13" s="44"/>
      <c r="O13" s="44">
        <v>250000</v>
      </c>
      <c r="P13" s="41"/>
      <c r="Q13" s="41">
        <v>0</v>
      </c>
      <c r="R13" s="41"/>
      <c r="S13" s="44">
        <v>5652938</v>
      </c>
      <c r="T13" s="41"/>
      <c r="U13" s="41">
        <v>0</v>
      </c>
      <c r="V13" s="44"/>
      <c r="W13" s="44">
        <v>62670</v>
      </c>
      <c r="X13" s="41"/>
      <c r="Y13" s="41"/>
      <c r="Z13" s="41"/>
      <c r="AA13" s="41">
        <f>SUM(W13,Y13)</f>
        <v>62670</v>
      </c>
      <c r="AB13" s="41">
        <f>SUM(X13,Z13)</f>
        <v>0</v>
      </c>
      <c r="AC13" s="41">
        <f>SUM(G13:S13,AA13)</f>
        <v>11620905</v>
      </c>
      <c r="AD13" s="44"/>
      <c r="AE13" s="41">
        <v>417651</v>
      </c>
      <c r="AF13" s="44"/>
      <c r="AG13" s="41">
        <f>SUM(AC13,AE13)</f>
        <v>12038556</v>
      </c>
      <c r="AH13" s="252">
        <f>AG13-'BS 3-5'!H89</f>
        <v>0</v>
      </c>
    </row>
    <row r="14" spans="1:34" s="36" customFormat="1" ht="13.5" customHeight="1" x14ac:dyDescent="0.75">
      <c r="A14" s="29"/>
      <c r="B14" s="9"/>
      <c r="C14" s="9"/>
      <c r="D14" s="16"/>
      <c r="E14" s="37"/>
      <c r="G14" s="41"/>
      <c r="H14" s="44"/>
      <c r="I14" s="41"/>
      <c r="J14" s="44"/>
      <c r="K14" s="41"/>
      <c r="L14" s="44"/>
      <c r="M14" s="96"/>
      <c r="N14" s="44"/>
      <c r="O14" s="41"/>
      <c r="P14" s="41"/>
      <c r="Q14" s="41"/>
      <c r="R14" s="44"/>
      <c r="S14" s="41"/>
      <c r="T14" s="41"/>
      <c r="U14" s="41"/>
      <c r="V14" s="44"/>
      <c r="W14" s="41"/>
      <c r="X14" s="41"/>
      <c r="Y14" s="52"/>
      <c r="Z14" s="44"/>
      <c r="AA14" s="41"/>
      <c r="AB14" s="41"/>
      <c r="AC14" s="41"/>
      <c r="AD14" s="44"/>
      <c r="AE14" s="41"/>
      <c r="AF14" s="44"/>
      <c r="AG14" s="41"/>
    </row>
    <row r="15" spans="1:34" s="1" customFormat="1" ht="21.65" customHeight="1" x14ac:dyDescent="0.75">
      <c r="A15" s="29" t="s">
        <v>96</v>
      </c>
      <c r="B15" s="17"/>
      <c r="C15" s="8"/>
      <c r="D15" s="12"/>
      <c r="E15" s="19"/>
      <c r="G15" s="72"/>
      <c r="H15" s="72"/>
      <c r="I15" s="72"/>
      <c r="J15" s="72"/>
      <c r="K15" s="72"/>
      <c r="L15" s="72"/>
      <c r="M15" s="47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5"/>
      <c r="AD15" s="72"/>
      <c r="AE15" s="72"/>
      <c r="AF15" s="72"/>
      <c r="AG15" s="72"/>
    </row>
    <row r="16" spans="1:34" s="1" customFormat="1" ht="21.65" customHeight="1" x14ac:dyDescent="0.75">
      <c r="A16" s="32"/>
      <c r="B16" s="42" t="s">
        <v>221</v>
      </c>
      <c r="C16" s="17"/>
      <c r="D16" s="12"/>
      <c r="F16" s="12"/>
      <c r="G16" s="72"/>
      <c r="H16" s="72"/>
      <c r="I16" s="72"/>
      <c r="J16" s="72"/>
      <c r="K16" s="72"/>
      <c r="L16" s="72"/>
      <c r="M16" s="47"/>
      <c r="N16" s="72"/>
      <c r="O16" s="72"/>
      <c r="P16" s="72"/>
      <c r="Q16" s="72"/>
      <c r="R16" s="72"/>
      <c r="S16" s="72"/>
      <c r="T16" s="72"/>
      <c r="U16" s="72"/>
      <c r="V16" s="77"/>
      <c r="W16" s="72"/>
      <c r="X16" s="72"/>
      <c r="Y16" s="72"/>
      <c r="Z16" s="72"/>
      <c r="AA16" s="72"/>
      <c r="AB16" s="72"/>
      <c r="AC16" s="75"/>
      <c r="AD16" s="72"/>
      <c r="AE16" s="72"/>
      <c r="AF16" s="72"/>
      <c r="AG16" s="72"/>
    </row>
    <row r="17" spans="1:34" s="1" customFormat="1" ht="21.65" customHeight="1" x14ac:dyDescent="0.75">
      <c r="A17" s="32"/>
      <c r="B17" s="8" t="s">
        <v>222</v>
      </c>
      <c r="C17" s="42"/>
      <c r="E17" s="18">
        <v>6</v>
      </c>
      <c r="F17" s="12"/>
      <c r="G17" s="72">
        <v>0</v>
      </c>
      <c r="H17" s="72"/>
      <c r="I17" s="72">
        <v>0</v>
      </c>
      <c r="J17" s="72"/>
      <c r="K17" s="72">
        <v>0</v>
      </c>
      <c r="L17" s="72"/>
      <c r="M17" s="47">
        <v>0</v>
      </c>
      <c r="N17" s="72"/>
      <c r="O17" s="72">
        <v>0</v>
      </c>
      <c r="P17" s="72"/>
      <c r="Q17" s="72">
        <v>1214138</v>
      </c>
      <c r="R17" s="72"/>
      <c r="S17" s="72">
        <f>U17</f>
        <v>-1214138</v>
      </c>
      <c r="T17" s="72"/>
      <c r="U17" s="72">
        <f>'BS 3-5'!J85</f>
        <v>-1214138</v>
      </c>
      <c r="V17" s="77"/>
      <c r="W17" s="72">
        <v>0</v>
      </c>
      <c r="X17" s="72"/>
      <c r="Y17" s="72"/>
      <c r="Z17" s="72"/>
      <c r="AA17" s="52">
        <f>SUM(W17,Y17)</f>
        <v>0</v>
      </c>
      <c r="AB17" s="72"/>
      <c r="AC17" s="52">
        <f>SUM(G17,I17,K17,O17,S17,AA17)</f>
        <v>-1214138</v>
      </c>
      <c r="AD17" s="72"/>
      <c r="AE17" s="72">
        <v>0</v>
      </c>
      <c r="AF17" s="72"/>
      <c r="AG17" s="52">
        <f>SUM(AC17,AE17)</f>
        <v>-1214138</v>
      </c>
    </row>
    <row r="18" spans="1:34" s="1" customFormat="1" ht="21.65" customHeight="1" x14ac:dyDescent="0.75">
      <c r="A18" s="32" t="s">
        <v>104</v>
      </c>
      <c r="B18" s="8" t="s">
        <v>144</v>
      </c>
      <c r="C18" s="42"/>
      <c r="E18" s="18">
        <v>9</v>
      </c>
      <c r="F18" s="12"/>
      <c r="G18" s="72">
        <v>0</v>
      </c>
      <c r="H18" s="72"/>
      <c r="I18" s="72">
        <v>0</v>
      </c>
      <c r="J18" s="72"/>
      <c r="K18" s="72">
        <v>0</v>
      </c>
      <c r="L18" s="72"/>
      <c r="M18" s="47">
        <v>0</v>
      </c>
      <c r="N18" s="72"/>
      <c r="O18" s="72">
        <v>0</v>
      </c>
      <c r="P18" s="72"/>
      <c r="Q18" s="72">
        <v>0</v>
      </c>
      <c r="R18" s="72"/>
      <c r="S18" s="72">
        <v>-1170481</v>
      </c>
      <c r="T18" s="72"/>
      <c r="U18" s="72">
        <v>0</v>
      </c>
      <c r="V18" s="77"/>
      <c r="W18" s="72">
        <v>0</v>
      </c>
      <c r="X18" s="72"/>
      <c r="Y18" s="72">
        <v>0</v>
      </c>
      <c r="Z18" s="72"/>
      <c r="AA18" s="52">
        <v>0</v>
      </c>
      <c r="AB18" s="72"/>
      <c r="AC18" s="52">
        <f>SUM(G18,I18,K18,O18,S18,AA18)</f>
        <v>-1170481</v>
      </c>
      <c r="AD18" s="72"/>
      <c r="AE18" s="72">
        <v>-82437</v>
      </c>
      <c r="AF18" s="72"/>
      <c r="AG18" s="52">
        <f>SUM(AC18,AE18)</f>
        <v>-1252918</v>
      </c>
    </row>
    <row r="19" spans="1:34" s="36" customFormat="1" ht="21.65" customHeight="1" x14ac:dyDescent="0.75">
      <c r="B19" s="8" t="s">
        <v>239</v>
      </c>
      <c r="C19" s="38"/>
      <c r="E19" s="18"/>
      <c r="F19" s="16"/>
      <c r="G19" s="73">
        <v>0</v>
      </c>
      <c r="H19" s="72"/>
      <c r="I19" s="73">
        <v>0</v>
      </c>
      <c r="J19" s="72"/>
      <c r="K19" s="40">
        <v>1065</v>
      </c>
      <c r="L19" s="72"/>
      <c r="M19" s="73">
        <v>0</v>
      </c>
      <c r="N19" s="72"/>
      <c r="O19" s="73">
        <v>0</v>
      </c>
      <c r="P19" s="53"/>
      <c r="Q19" s="73">
        <v>0</v>
      </c>
      <c r="R19" s="72"/>
      <c r="S19" s="40">
        <f>-K19</f>
        <v>-1065</v>
      </c>
      <c r="T19" s="72"/>
      <c r="U19" s="73">
        <v>0</v>
      </c>
      <c r="V19" s="77"/>
      <c r="W19" s="73">
        <v>0</v>
      </c>
      <c r="X19" s="45"/>
      <c r="Y19" s="40"/>
      <c r="Z19" s="72"/>
      <c r="AA19" s="73">
        <v>0</v>
      </c>
      <c r="AB19" s="72"/>
      <c r="AC19" s="40">
        <f>SUM(G19,I19,K19,O19,S19,AA19)</f>
        <v>0</v>
      </c>
      <c r="AD19" s="72"/>
      <c r="AE19" s="73">
        <v>0</v>
      </c>
      <c r="AF19" s="62"/>
      <c r="AG19" s="40">
        <f>SUM(AC19,AE19)</f>
        <v>0</v>
      </c>
    </row>
    <row r="20" spans="1:34" s="36" customFormat="1" ht="21.65" customHeight="1" x14ac:dyDescent="0.75">
      <c r="A20" s="36" t="s">
        <v>134</v>
      </c>
      <c r="B20" s="29"/>
      <c r="C20" s="38"/>
      <c r="D20" s="16"/>
      <c r="E20" s="35"/>
      <c r="F20" s="16"/>
      <c r="G20" s="46">
        <f>SUM(G17:G19)</f>
        <v>0</v>
      </c>
      <c r="H20" s="72"/>
      <c r="I20" s="46">
        <f>SUM(I17:I19)</f>
        <v>0</v>
      </c>
      <c r="J20" s="72"/>
      <c r="K20" s="46">
        <f>SUM(K17:K19)</f>
        <v>1065</v>
      </c>
      <c r="L20" s="72"/>
      <c r="M20" s="46">
        <f>SUM(M17:M19)</f>
        <v>0</v>
      </c>
      <c r="N20" s="72"/>
      <c r="O20" s="46">
        <f>SUM(O17:O19)</f>
        <v>0</v>
      </c>
      <c r="P20" s="31"/>
      <c r="Q20" s="46">
        <f>SUM(Q17:Q19)</f>
        <v>1214138</v>
      </c>
      <c r="R20" s="72"/>
      <c r="S20" s="46">
        <f>SUM(S17:S19)</f>
        <v>-2385684</v>
      </c>
      <c r="T20" s="72"/>
      <c r="U20" s="46">
        <f>SUM(U17:U19)</f>
        <v>-1214138</v>
      </c>
      <c r="V20" s="77"/>
      <c r="W20" s="46">
        <f>SUM(W17:W19)</f>
        <v>0</v>
      </c>
      <c r="X20" s="30" t="e">
        <f>SUM(#REF!)</f>
        <v>#REF!</v>
      </c>
      <c r="Y20" s="46">
        <f>Y18</f>
        <v>0</v>
      </c>
      <c r="Z20" s="72"/>
      <c r="AA20" s="46">
        <f>SUM(AA17:AA19)</f>
        <v>0</v>
      </c>
      <c r="AB20" s="72"/>
      <c r="AC20" s="46">
        <f>SUM(AC17:AC19)</f>
        <v>-2384619</v>
      </c>
      <c r="AD20" s="75"/>
      <c r="AE20" s="46">
        <f>SUM(AE17:AE19)</f>
        <v>-82437</v>
      </c>
      <c r="AF20" s="62"/>
      <c r="AG20" s="46">
        <f>SUM(AG17:AG19)</f>
        <v>-2467056</v>
      </c>
    </row>
    <row r="21" spans="1:34" s="36" customFormat="1" ht="13.5" customHeight="1" x14ac:dyDescent="0.75">
      <c r="A21" s="29"/>
      <c r="B21" s="9"/>
      <c r="C21" s="9"/>
      <c r="D21" s="16"/>
      <c r="E21" s="37"/>
      <c r="G21" s="41"/>
      <c r="H21" s="72"/>
      <c r="I21" s="41"/>
      <c r="J21" s="72"/>
      <c r="K21" s="41"/>
      <c r="L21" s="72"/>
      <c r="M21" s="96"/>
      <c r="N21" s="72"/>
      <c r="O21" s="41"/>
      <c r="P21" s="41"/>
      <c r="Q21" s="41"/>
      <c r="R21" s="72"/>
      <c r="S21" s="41"/>
      <c r="T21" s="72"/>
      <c r="U21" s="41"/>
      <c r="V21" s="77"/>
      <c r="W21" s="41"/>
      <c r="X21" s="41"/>
      <c r="Y21" s="52"/>
      <c r="Z21" s="72"/>
      <c r="AA21" s="41"/>
      <c r="AB21" s="72"/>
      <c r="AC21" s="41"/>
      <c r="AD21" s="44"/>
      <c r="AE21" s="41"/>
      <c r="AF21" s="44"/>
      <c r="AG21" s="41"/>
    </row>
    <row r="22" spans="1:34" s="1" customFormat="1" ht="21.65" customHeight="1" x14ac:dyDescent="0.75">
      <c r="A22" s="29" t="s">
        <v>97</v>
      </c>
      <c r="B22" s="8"/>
      <c r="C22" s="8"/>
      <c r="D22" s="12"/>
      <c r="E22" s="19"/>
      <c r="G22" s="45"/>
      <c r="H22" s="72"/>
      <c r="I22" s="45"/>
      <c r="J22" s="45"/>
      <c r="K22" s="45"/>
      <c r="L22" s="72"/>
      <c r="M22" s="99"/>
      <c r="N22" s="45"/>
      <c r="O22" s="45"/>
      <c r="P22" s="45"/>
      <c r="Q22" s="45"/>
      <c r="R22" s="72"/>
      <c r="S22" s="45"/>
      <c r="T22" s="72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72"/>
      <c r="AG22" s="72"/>
    </row>
    <row r="23" spans="1:34" s="1" customFormat="1" ht="21.65" customHeight="1" x14ac:dyDescent="0.75">
      <c r="A23" s="24" t="s">
        <v>98</v>
      </c>
      <c r="B23" s="8"/>
      <c r="C23" s="8"/>
      <c r="D23" s="12"/>
      <c r="E23" s="19"/>
      <c r="G23" s="45">
        <v>0</v>
      </c>
      <c r="H23" s="45"/>
      <c r="I23" s="45">
        <v>0</v>
      </c>
      <c r="J23" s="45"/>
      <c r="K23" s="45">
        <v>0</v>
      </c>
      <c r="L23" s="45"/>
      <c r="M23" s="99">
        <v>0</v>
      </c>
      <c r="N23" s="45"/>
      <c r="O23" s="45">
        <v>0</v>
      </c>
      <c r="P23" s="45"/>
      <c r="Q23" s="45">
        <v>0</v>
      </c>
      <c r="R23" s="45"/>
      <c r="S23" s="45">
        <f>'PL_9M 8-9'!F30</f>
        <v>1652286</v>
      </c>
      <c r="T23" s="45"/>
      <c r="U23" s="45">
        <v>0</v>
      </c>
      <c r="V23" s="45"/>
      <c r="W23" s="45">
        <v>0</v>
      </c>
      <c r="X23" s="45"/>
      <c r="Y23" s="45">
        <v>0</v>
      </c>
      <c r="Z23" s="45"/>
      <c r="AA23" s="45">
        <f>Y23+W23</f>
        <v>0</v>
      </c>
      <c r="AB23" s="45"/>
      <c r="AC23" s="52">
        <f>SUM(G23,I23,K23,O23,S23,AA23)</f>
        <v>1652286</v>
      </c>
      <c r="AD23" s="45"/>
      <c r="AE23" s="45">
        <v>109201</v>
      </c>
      <c r="AF23" s="72"/>
      <c r="AG23" s="72">
        <f>SUM(AC23,AE23)</f>
        <v>1761487</v>
      </c>
    </row>
    <row r="24" spans="1:34" s="1" customFormat="1" ht="21.65" customHeight="1" x14ac:dyDescent="0.75">
      <c r="A24" s="24" t="s">
        <v>132</v>
      </c>
      <c r="B24" s="17"/>
      <c r="C24" s="8"/>
      <c r="D24" s="12"/>
      <c r="E24" s="19"/>
      <c r="G24" s="40">
        <v>0</v>
      </c>
      <c r="H24" s="45"/>
      <c r="I24" s="40">
        <v>0</v>
      </c>
      <c r="J24" s="45"/>
      <c r="K24" s="40">
        <v>0</v>
      </c>
      <c r="L24" s="45"/>
      <c r="M24" s="100">
        <v>0</v>
      </c>
      <c r="N24" s="45"/>
      <c r="O24" s="40">
        <v>0</v>
      </c>
      <c r="P24" s="53"/>
      <c r="Q24" s="40">
        <v>0</v>
      </c>
      <c r="R24" s="45"/>
      <c r="S24" s="40">
        <v>0</v>
      </c>
      <c r="T24" s="53"/>
      <c r="U24" s="40">
        <v>0</v>
      </c>
      <c r="V24" s="45"/>
      <c r="W24" s="73">
        <v>-204425</v>
      </c>
      <c r="X24" s="53"/>
      <c r="Y24" s="40"/>
      <c r="Z24" s="77"/>
      <c r="AA24" s="40">
        <f>Y24+W24</f>
        <v>-204425</v>
      </c>
      <c r="AB24" s="45"/>
      <c r="AC24" s="50">
        <f>SUM(G24,I24,K24,O24,S24,AA24)</f>
        <v>-204425</v>
      </c>
      <c r="AD24" s="45"/>
      <c r="AE24" s="40">
        <v>-19344</v>
      </c>
      <c r="AF24" s="72"/>
      <c r="AG24" s="73">
        <f>SUM(AC24,AE24)</f>
        <v>-223769</v>
      </c>
    </row>
    <row r="25" spans="1:34" s="1" customFormat="1" ht="21.65" customHeight="1" x14ac:dyDescent="0.75">
      <c r="A25" s="29" t="s">
        <v>133</v>
      </c>
      <c r="B25" s="9"/>
      <c r="C25" s="38"/>
      <c r="D25" s="16"/>
      <c r="E25" s="35"/>
      <c r="F25" s="16"/>
      <c r="G25" s="46">
        <f>SUM(G23:G24)</f>
        <v>0</v>
      </c>
      <c r="H25" s="30"/>
      <c r="I25" s="46">
        <f>SUM(I23:I24)</f>
        <v>0</v>
      </c>
      <c r="J25" s="30"/>
      <c r="K25" s="46">
        <f>SUM(K23:K24)</f>
        <v>0</v>
      </c>
      <c r="L25" s="30"/>
      <c r="M25" s="98">
        <f>SUM(M23:M24)</f>
        <v>0</v>
      </c>
      <c r="N25" s="30"/>
      <c r="O25" s="46">
        <f>SUM(O23:O24)</f>
        <v>0</v>
      </c>
      <c r="P25" s="31"/>
      <c r="Q25" s="46">
        <f>SUM(Q23:Q24)</f>
        <v>0</v>
      </c>
      <c r="R25" s="30"/>
      <c r="S25" s="46">
        <f>SUM(S23:S24)</f>
        <v>1652286</v>
      </c>
      <c r="T25" s="46"/>
      <c r="U25" s="46">
        <f>SUM(U23:U24)</f>
        <v>0</v>
      </c>
      <c r="V25" s="46"/>
      <c r="W25" s="46">
        <f>SUM(W23:W24)</f>
        <v>-204425</v>
      </c>
      <c r="X25" s="31"/>
      <c r="Y25" s="46">
        <f>SUM(Y23:Y24)</f>
        <v>0</v>
      </c>
      <c r="Z25" s="30"/>
      <c r="AA25" s="46">
        <f>SUM(AA23:AA24)</f>
        <v>-204425</v>
      </c>
      <c r="AB25" s="30"/>
      <c r="AC25" s="46">
        <f>SUM(AC23:AC24)</f>
        <v>1447861</v>
      </c>
      <c r="AD25" s="30"/>
      <c r="AE25" s="46">
        <f>SUM(AE23:AE24)</f>
        <v>89857</v>
      </c>
      <c r="AF25" s="75"/>
      <c r="AG25" s="74">
        <f>SUM(AG23:AG24)</f>
        <v>1537718</v>
      </c>
    </row>
    <row r="26" spans="1:34" s="36" customFormat="1" ht="13.5" customHeight="1" x14ac:dyDescent="0.75">
      <c r="A26" s="29"/>
      <c r="B26" s="9"/>
      <c r="C26" s="9"/>
      <c r="D26" s="16"/>
      <c r="E26" s="37"/>
      <c r="G26" s="41"/>
      <c r="H26" s="44"/>
      <c r="I26" s="41"/>
      <c r="J26" s="44"/>
      <c r="K26" s="41"/>
      <c r="L26" s="44"/>
      <c r="M26" s="96"/>
      <c r="N26" s="44"/>
      <c r="O26" s="41"/>
      <c r="P26" s="41"/>
      <c r="Q26" s="41"/>
      <c r="R26" s="44"/>
      <c r="S26" s="41"/>
      <c r="T26" s="41"/>
      <c r="U26" s="41"/>
      <c r="V26" s="44"/>
      <c r="W26" s="41"/>
      <c r="X26" s="41"/>
      <c r="Y26" s="52"/>
      <c r="Z26" s="44"/>
      <c r="AA26" s="41"/>
      <c r="AB26" s="41"/>
      <c r="AC26" s="41"/>
      <c r="AD26" s="44"/>
      <c r="AE26" s="41"/>
      <c r="AF26" s="44"/>
      <c r="AG26" s="41"/>
    </row>
    <row r="27" spans="1:34" s="1" customFormat="1" ht="21.65" hidden="1" customHeight="1" x14ac:dyDescent="0.75">
      <c r="A27" s="24" t="s">
        <v>127</v>
      </c>
      <c r="B27" s="8"/>
      <c r="C27" s="17"/>
      <c r="D27" s="12"/>
      <c r="E27" s="18"/>
      <c r="F27" s="12"/>
      <c r="G27" s="73">
        <v>0</v>
      </c>
      <c r="H27" s="77"/>
      <c r="I27" s="73">
        <v>0</v>
      </c>
      <c r="J27" s="77"/>
      <c r="K27" s="73">
        <v>0</v>
      </c>
      <c r="L27" s="77"/>
      <c r="M27" s="97">
        <v>0</v>
      </c>
      <c r="N27" s="77"/>
      <c r="O27" s="73">
        <v>0</v>
      </c>
      <c r="P27" s="77"/>
      <c r="Q27" s="73"/>
      <c r="R27" s="77"/>
      <c r="S27" s="73">
        <f>-K27</f>
        <v>0</v>
      </c>
      <c r="T27" s="77"/>
      <c r="U27" s="73"/>
      <c r="V27" s="77"/>
      <c r="W27" s="73">
        <v>0</v>
      </c>
      <c r="X27" s="77"/>
      <c r="Y27" s="73">
        <v>0</v>
      </c>
      <c r="Z27" s="77"/>
      <c r="AA27" s="73">
        <v>0</v>
      </c>
      <c r="AB27" s="77"/>
      <c r="AC27" s="73">
        <v>0</v>
      </c>
      <c r="AD27" s="77"/>
      <c r="AE27" s="73">
        <v>0</v>
      </c>
      <c r="AF27" s="77"/>
      <c r="AG27" s="73">
        <f>SUM(AC27,AE27)</f>
        <v>0</v>
      </c>
    </row>
    <row r="28" spans="1:34" s="1" customFormat="1" ht="21.65" customHeight="1" thickBot="1" x14ac:dyDescent="0.8">
      <c r="A28" s="29" t="s">
        <v>213</v>
      </c>
      <c r="B28" s="9"/>
      <c r="C28" s="9"/>
      <c r="D28" s="16"/>
      <c r="E28" s="37"/>
      <c r="F28" s="36"/>
      <c r="G28" s="76">
        <f>G13+G20+G25+G27</f>
        <v>2500000</v>
      </c>
      <c r="H28" s="78"/>
      <c r="I28" s="76">
        <f>I13+I20+I25+I27</f>
        <v>3407489</v>
      </c>
      <c r="J28" s="78"/>
      <c r="K28" s="76">
        <f>K13+K20+K25+K27</f>
        <v>-64372</v>
      </c>
      <c r="L28" s="78"/>
      <c r="M28" s="76">
        <f>M13+M20+M25+M27</f>
        <v>-186755</v>
      </c>
      <c r="N28" s="78"/>
      <c r="O28" s="76">
        <f>O13+O20+O25+O27</f>
        <v>250000</v>
      </c>
      <c r="P28" s="78"/>
      <c r="Q28" s="76">
        <f>Q13+Q20+Q25+Q27</f>
        <v>1214138</v>
      </c>
      <c r="R28" s="78"/>
      <c r="S28" s="76">
        <f>S13+S20+S25+S27</f>
        <v>4919540</v>
      </c>
      <c r="T28" s="78"/>
      <c r="U28" s="76">
        <f>U13+U20+U25+U27</f>
        <v>-1214138</v>
      </c>
      <c r="V28" s="78"/>
      <c r="W28" s="76">
        <f>W13+W20+W25+W27</f>
        <v>-141755</v>
      </c>
      <c r="X28" s="78"/>
      <c r="Y28" s="76">
        <f>Y13+Y20+Y25+Y27</f>
        <v>0</v>
      </c>
      <c r="Z28" s="78"/>
      <c r="AA28" s="76">
        <f>AA13+AA20+AA25+AA27</f>
        <v>-141755</v>
      </c>
      <c r="AB28" s="78"/>
      <c r="AC28" s="76">
        <f>AC13+AC20+AC25+AC27</f>
        <v>10684147</v>
      </c>
      <c r="AD28" s="78"/>
      <c r="AE28" s="76">
        <f>AE13+AE20+AE25+AE27</f>
        <v>425071</v>
      </c>
      <c r="AF28" s="75"/>
      <c r="AG28" s="76">
        <f>AG13+AG20+AG25+AG27</f>
        <v>11109218</v>
      </c>
      <c r="AH28" s="253">
        <f>'BS 3-5'!F89-'SH Conso 11'!AG28</f>
        <v>0</v>
      </c>
    </row>
    <row r="29" spans="1:34" ht="21.65" customHeight="1" thickTop="1" x14ac:dyDescent="0.65"/>
    <row r="31" spans="1:34" x14ac:dyDescent="0.65"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</row>
  </sheetData>
  <mergeCells count="5">
    <mergeCell ref="G4:AG4"/>
    <mergeCell ref="W5:AA6"/>
    <mergeCell ref="O6:S6"/>
    <mergeCell ref="A9:A10"/>
    <mergeCell ref="G11:AG11"/>
  </mergeCells>
  <pageMargins left="0.7" right="0.7" top="0.48" bottom="0.5" header="0.5" footer="0.5"/>
  <pageSetup paperSize="9" scale="67" firstPageNumber="11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sheetPr>
    <tabColor theme="8" tint="0.79998168889431442"/>
  </sheetPr>
  <dimension ref="A1:R27"/>
  <sheetViews>
    <sheetView view="pageBreakPreview" zoomScale="90" zoomScaleNormal="90" zoomScaleSheetLayoutView="90" workbookViewId="0">
      <selection activeCell="C1" sqref="C1"/>
    </sheetView>
  </sheetViews>
  <sheetFormatPr defaultColWidth="8.8984375" defaultRowHeight="21" customHeight="1" x14ac:dyDescent="0.65"/>
  <cols>
    <col min="1" max="3" width="1.8984375" style="61" customWidth="1"/>
    <col min="4" max="4" width="69.5" style="61" customWidth="1"/>
    <col min="5" max="5" width="9.5" style="61" customWidth="1"/>
    <col min="6" max="6" width="0.8984375" style="61" customWidth="1"/>
    <col min="7" max="7" width="11.69921875" style="61" customWidth="1"/>
    <col min="8" max="8" width="0.8984375" style="61" customWidth="1"/>
    <col min="9" max="9" width="11.69921875" style="61" customWidth="1"/>
    <col min="10" max="10" width="0.8984375" style="61" customWidth="1"/>
    <col min="11" max="11" width="11.69921875" style="61" customWidth="1"/>
    <col min="12" max="12" width="0.8984375" style="61" customWidth="1"/>
    <col min="13" max="13" width="11.69921875" style="61" customWidth="1"/>
    <col min="14" max="14" width="0.8984375" style="61" customWidth="1"/>
    <col min="15" max="15" width="15.8984375" style="61" customWidth="1"/>
    <col min="16" max="16" width="0.8984375" style="61" customWidth="1"/>
    <col min="17" max="17" width="11.69921875" style="61" customWidth="1"/>
    <col min="18" max="18" width="13.19921875" style="61" customWidth="1"/>
    <col min="19" max="16384" width="8.8984375" style="61"/>
  </cols>
  <sheetData>
    <row r="1" spans="1:18" s="106" customFormat="1" ht="21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5"/>
      <c r="K1" s="51"/>
      <c r="L1" s="105"/>
      <c r="M1" s="105"/>
      <c r="N1" s="105"/>
      <c r="O1" s="105"/>
      <c r="P1" s="105"/>
      <c r="Q1" s="110"/>
    </row>
    <row r="2" spans="1:18" s="104" customFormat="1" ht="21" customHeight="1" x14ac:dyDescent="0.7">
      <c r="A2" s="23" t="s">
        <v>210</v>
      </c>
      <c r="B2" s="10"/>
      <c r="C2" s="10"/>
      <c r="D2" s="11"/>
      <c r="E2" s="20"/>
      <c r="F2" s="21"/>
      <c r="G2" s="22"/>
      <c r="H2" s="22"/>
      <c r="I2" s="22"/>
      <c r="J2" s="105"/>
      <c r="K2" s="51"/>
      <c r="L2" s="105"/>
      <c r="M2" s="105"/>
      <c r="N2" s="105"/>
      <c r="O2" s="105"/>
      <c r="P2" s="105"/>
      <c r="Q2" s="64"/>
    </row>
    <row r="3" spans="1:18" ht="21" customHeight="1" x14ac:dyDescent="0.65">
      <c r="A3" s="29"/>
      <c r="B3" s="48"/>
      <c r="C3" s="48"/>
      <c r="D3" s="9"/>
      <c r="E3" s="18"/>
      <c r="F3" s="12"/>
      <c r="G3" s="49"/>
      <c r="H3" s="49"/>
      <c r="I3" s="49"/>
      <c r="J3" s="2"/>
      <c r="K3" s="4"/>
      <c r="L3" s="2"/>
      <c r="M3" s="2"/>
      <c r="N3" s="2"/>
      <c r="O3" s="2"/>
      <c r="P3" s="2"/>
      <c r="Q3" s="56"/>
    </row>
    <row r="4" spans="1:18" ht="21" customHeight="1" x14ac:dyDescent="0.65">
      <c r="A4" s="1"/>
      <c r="B4" s="8"/>
      <c r="C4" s="8"/>
      <c r="D4" s="12"/>
      <c r="E4" s="19"/>
      <c r="F4" s="1"/>
      <c r="G4" s="307" t="s">
        <v>2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8" ht="21" customHeight="1" x14ac:dyDescent="0.65">
      <c r="A5" s="1"/>
      <c r="B5" s="8"/>
      <c r="C5" s="8"/>
      <c r="D5" s="12"/>
      <c r="E5" s="19"/>
      <c r="F5" s="1"/>
      <c r="G5" s="26"/>
      <c r="H5" s="26"/>
      <c r="I5" s="26"/>
      <c r="J5" s="26"/>
      <c r="K5" s="1"/>
      <c r="L5" s="1"/>
      <c r="M5" s="1"/>
      <c r="N5" s="4"/>
      <c r="O5" s="4" t="s">
        <v>77</v>
      </c>
      <c r="P5" s="56"/>
      <c r="Q5" s="26"/>
    </row>
    <row r="6" spans="1:18" ht="21" customHeight="1" x14ac:dyDescent="0.65">
      <c r="A6" s="1"/>
      <c r="B6" s="8"/>
      <c r="C6" s="8"/>
      <c r="D6" s="12"/>
      <c r="E6" s="19"/>
      <c r="F6" s="1"/>
      <c r="G6" s="26"/>
      <c r="H6" s="26"/>
      <c r="I6" s="26"/>
      <c r="J6" s="26"/>
      <c r="K6" s="4"/>
      <c r="L6" s="4"/>
      <c r="M6" s="4"/>
      <c r="N6" s="4"/>
      <c r="O6" s="25" t="s">
        <v>85</v>
      </c>
      <c r="P6" s="56"/>
      <c r="Q6" s="26"/>
    </row>
    <row r="7" spans="1:18" ht="21" customHeight="1" x14ac:dyDescent="0.65">
      <c r="A7" s="1"/>
      <c r="B7" s="8"/>
      <c r="C7" s="8"/>
      <c r="D7" s="12"/>
      <c r="E7" s="19"/>
      <c r="F7" s="1"/>
      <c r="G7" s="26"/>
      <c r="H7" s="26"/>
      <c r="I7" s="26"/>
      <c r="J7" s="26"/>
      <c r="K7" s="316" t="s">
        <v>43</v>
      </c>
      <c r="L7" s="316"/>
      <c r="M7" s="316"/>
      <c r="N7" s="4"/>
      <c r="O7" s="55" t="s">
        <v>92</v>
      </c>
      <c r="P7" s="56"/>
      <c r="Q7" s="26"/>
    </row>
    <row r="8" spans="1:18" ht="21" customHeight="1" x14ac:dyDescent="0.65">
      <c r="A8" s="1"/>
      <c r="B8" s="8"/>
      <c r="C8" s="8"/>
      <c r="D8" s="12"/>
      <c r="E8" s="19"/>
      <c r="F8" s="1"/>
      <c r="G8" s="4" t="s">
        <v>180</v>
      </c>
      <c r="H8" s="4"/>
      <c r="I8" s="27" t="s">
        <v>75</v>
      </c>
      <c r="J8" s="13"/>
      <c r="K8" s="25"/>
      <c r="L8" s="13"/>
      <c r="M8" s="7"/>
      <c r="N8" s="7"/>
      <c r="O8" s="25" t="s">
        <v>140</v>
      </c>
      <c r="P8" s="25"/>
      <c r="Q8" s="1"/>
    </row>
    <row r="9" spans="1:18" ht="21" customHeight="1" x14ac:dyDescent="0.65">
      <c r="A9" s="103"/>
      <c r="B9" s="14"/>
      <c r="C9" s="14"/>
      <c r="D9" s="15"/>
      <c r="E9" s="18"/>
      <c r="F9" s="16"/>
      <c r="G9" s="4" t="s">
        <v>79</v>
      </c>
      <c r="H9" s="4"/>
      <c r="I9" s="28" t="s">
        <v>80</v>
      </c>
      <c r="J9" s="13"/>
      <c r="K9" s="25" t="s">
        <v>82</v>
      </c>
      <c r="L9" s="13"/>
      <c r="M9" s="25" t="s">
        <v>83</v>
      </c>
      <c r="N9" s="25"/>
      <c r="O9" s="25" t="s">
        <v>100</v>
      </c>
      <c r="P9" s="25"/>
      <c r="Q9" s="25" t="s">
        <v>78</v>
      </c>
    </row>
    <row r="10" spans="1:18" ht="21" customHeight="1" x14ac:dyDescent="0.65">
      <c r="A10" s="103"/>
      <c r="B10" s="14"/>
      <c r="C10" s="14"/>
      <c r="D10" s="15"/>
      <c r="E10" s="67" t="s">
        <v>5</v>
      </c>
      <c r="F10" s="1"/>
      <c r="G10" s="4" t="s">
        <v>87</v>
      </c>
      <c r="H10" s="4"/>
      <c r="I10" s="28" t="s">
        <v>88</v>
      </c>
      <c r="J10" s="13"/>
      <c r="K10" s="25" t="s">
        <v>89</v>
      </c>
      <c r="L10" s="13"/>
      <c r="M10" s="25" t="s">
        <v>90</v>
      </c>
      <c r="N10" s="25"/>
      <c r="O10" s="25" t="s">
        <v>102</v>
      </c>
      <c r="P10" s="25"/>
      <c r="Q10" s="25" t="s">
        <v>95</v>
      </c>
    </row>
    <row r="11" spans="1:18" ht="21" customHeight="1" x14ac:dyDescent="0.65">
      <c r="A11" s="1"/>
      <c r="B11" s="14"/>
      <c r="C11" s="14"/>
      <c r="D11" s="15"/>
      <c r="E11" s="1"/>
      <c r="F11" s="16"/>
      <c r="G11" s="318" t="s">
        <v>7</v>
      </c>
      <c r="H11" s="318"/>
      <c r="I11" s="318"/>
      <c r="J11" s="318"/>
      <c r="K11" s="318"/>
      <c r="L11" s="318"/>
      <c r="M11" s="318"/>
      <c r="N11" s="318"/>
      <c r="O11" s="318"/>
      <c r="P11" s="318"/>
      <c r="Q11" s="318"/>
    </row>
    <row r="12" spans="1:18" ht="21" customHeight="1" x14ac:dyDescent="0.65">
      <c r="A12" s="29" t="s">
        <v>170</v>
      </c>
      <c r="B12" s="14"/>
      <c r="C12" s="14"/>
      <c r="D12" s="15"/>
      <c r="E12" s="1"/>
      <c r="F12" s="16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</row>
    <row r="13" spans="1:18" ht="21" customHeight="1" x14ac:dyDescent="0.65">
      <c r="A13" s="29" t="s">
        <v>155</v>
      </c>
      <c r="B13" s="34"/>
      <c r="C13" s="34"/>
      <c r="D13" s="12"/>
      <c r="E13" s="19"/>
      <c r="F13" s="1"/>
      <c r="G13" s="78">
        <v>2500000</v>
      </c>
      <c r="H13" s="78"/>
      <c r="I13" s="78">
        <v>3407489</v>
      </c>
      <c r="J13" s="78"/>
      <c r="K13" s="78">
        <v>250000</v>
      </c>
      <c r="L13" s="78"/>
      <c r="M13" s="78">
        <v>1548376</v>
      </c>
      <c r="N13" s="78"/>
      <c r="O13" s="78">
        <v>9613</v>
      </c>
      <c r="P13" s="78"/>
      <c r="Q13" s="78">
        <f>SUM(G13,I13,K13,M13,O13)</f>
        <v>7715478</v>
      </c>
      <c r="R13" s="109"/>
    </row>
    <row r="14" spans="1:18" ht="21" customHeight="1" x14ac:dyDescent="0.65">
      <c r="A14" s="33"/>
      <c r="B14" s="8"/>
      <c r="C14" s="8"/>
      <c r="D14" s="12"/>
      <c r="E14" s="1"/>
      <c r="F14" s="1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8" ht="21" customHeight="1" x14ac:dyDescent="0.65">
      <c r="A15" s="29" t="s">
        <v>96</v>
      </c>
      <c r="B15" s="17"/>
      <c r="C15" s="8"/>
      <c r="D15" s="12"/>
      <c r="E15" s="19"/>
      <c r="F15" s="1"/>
      <c r="G15" s="92"/>
      <c r="H15" s="92"/>
      <c r="I15" s="92"/>
      <c r="J15" s="56"/>
      <c r="K15" s="56"/>
      <c r="L15" s="56"/>
      <c r="M15" s="56"/>
      <c r="N15" s="56"/>
      <c r="O15" s="93"/>
      <c r="P15" s="1"/>
      <c r="Q15" s="1"/>
    </row>
    <row r="16" spans="1:18" ht="21" customHeight="1" x14ac:dyDescent="0.65">
      <c r="A16" s="1"/>
      <c r="B16" s="32" t="s">
        <v>103</v>
      </c>
      <c r="C16" s="17"/>
      <c r="D16" s="12"/>
      <c r="E16" s="1"/>
      <c r="F16" s="12"/>
      <c r="G16" s="92"/>
      <c r="H16" s="92"/>
      <c r="I16" s="92"/>
      <c r="J16" s="92"/>
      <c r="K16" s="92"/>
      <c r="L16" s="92"/>
      <c r="M16" s="92"/>
      <c r="N16" s="92"/>
      <c r="O16" s="93"/>
      <c r="P16" s="1"/>
      <c r="Q16" s="1"/>
    </row>
    <row r="17" spans="1:18" ht="21" customHeight="1" x14ac:dyDescent="0.65">
      <c r="A17" s="1"/>
      <c r="B17" s="8" t="s">
        <v>144</v>
      </c>
      <c r="D17" s="12"/>
      <c r="E17" s="18">
        <v>9</v>
      </c>
      <c r="F17" s="12"/>
      <c r="G17" s="72">
        <v>0</v>
      </c>
      <c r="H17" s="72"/>
      <c r="I17" s="72">
        <v>0</v>
      </c>
      <c r="J17" s="72"/>
      <c r="K17" s="72">
        <v>0</v>
      </c>
      <c r="L17" s="72"/>
      <c r="M17" s="72">
        <f>-625000</f>
        <v>-625000</v>
      </c>
      <c r="N17" s="72"/>
      <c r="O17" s="72">
        <v>0</v>
      </c>
      <c r="P17" s="72"/>
      <c r="Q17" s="72">
        <f>SUM(G17,I17,K17,M17,O17)</f>
        <v>-625000</v>
      </c>
    </row>
    <row r="18" spans="1:18" ht="21" customHeight="1" x14ac:dyDescent="0.65">
      <c r="A18" s="9" t="s">
        <v>134</v>
      </c>
      <c r="B18" s="36"/>
      <c r="C18" s="9"/>
      <c r="D18" s="16"/>
      <c r="E18" s="1"/>
      <c r="F18" s="36"/>
      <c r="G18" s="54">
        <f>G17</f>
        <v>0</v>
      </c>
      <c r="H18" s="75"/>
      <c r="I18" s="54">
        <f>I17</f>
        <v>0</v>
      </c>
      <c r="J18" s="75"/>
      <c r="K18" s="54">
        <f>K17</f>
        <v>0</v>
      </c>
      <c r="L18" s="75"/>
      <c r="M18" s="54">
        <f>M17</f>
        <v>-625000</v>
      </c>
      <c r="N18" s="78"/>
      <c r="O18" s="54">
        <f>SUM(O17)</f>
        <v>0</v>
      </c>
      <c r="P18" s="75"/>
      <c r="Q18" s="54">
        <f>SUM(Q17)</f>
        <v>-625000</v>
      </c>
    </row>
    <row r="19" spans="1:18" ht="21" customHeight="1" x14ac:dyDescent="0.65">
      <c r="A19" s="33"/>
      <c r="B19" s="8"/>
      <c r="C19" s="8"/>
      <c r="D19" s="12"/>
      <c r="E19" s="1"/>
      <c r="F19" s="1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8" ht="21" customHeight="1" x14ac:dyDescent="0.65">
      <c r="A20" s="29" t="s">
        <v>97</v>
      </c>
      <c r="B20" s="8"/>
      <c r="C20" s="8"/>
      <c r="D20" s="12"/>
      <c r="E20" s="1"/>
      <c r="F20" s="1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8" ht="21" customHeight="1" x14ac:dyDescent="0.65">
      <c r="A21" s="24" t="s">
        <v>98</v>
      </c>
      <c r="B21" s="8"/>
      <c r="C21" s="8"/>
      <c r="D21" s="12"/>
      <c r="E21" s="19"/>
      <c r="F21" s="1"/>
      <c r="G21" s="72">
        <v>0</v>
      </c>
      <c r="H21" s="72"/>
      <c r="I21" s="72">
        <v>0</v>
      </c>
      <c r="J21" s="72"/>
      <c r="K21" s="72">
        <v>0</v>
      </c>
      <c r="L21" s="72"/>
      <c r="M21" s="72">
        <f>'PL_9M 8-9'!L43</f>
        <v>829928</v>
      </c>
      <c r="N21" s="72"/>
      <c r="O21" s="72">
        <v>0</v>
      </c>
      <c r="P21" s="72"/>
      <c r="Q21" s="72">
        <f t="shared" ref="Q21:Q22" si="0">SUM(G21,I21,K21,M21,O21)</f>
        <v>829928</v>
      </c>
      <c r="R21" s="109"/>
    </row>
    <row r="22" spans="1:18" ht="21" customHeight="1" x14ac:dyDescent="0.65">
      <c r="A22" s="24" t="s">
        <v>132</v>
      </c>
      <c r="B22" s="17"/>
      <c r="C22" s="8"/>
      <c r="D22" s="12"/>
      <c r="E22" s="19"/>
      <c r="F22" s="1"/>
      <c r="G22" s="73">
        <v>0</v>
      </c>
      <c r="H22" s="72"/>
      <c r="I22" s="73">
        <v>0</v>
      </c>
      <c r="J22" s="72"/>
      <c r="K22" s="73">
        <v>0</v>
      </c>
      <c r="L22" s="72"/>
      <c r="M22" s="73">
        <f>'PL_9M 8-9'!L58</f>
        <v>437</v>
      </c>
      <c r="N22" s="72"/>
      <c r="O22" s="73">
        <v>-9613</v>
      </c>
      <c r="P22" s="72"/>
      <c r="Q22" s="73">
        <f t="shared" si="0"/>
        <v>-9176</v>
      </c>
      <c r="R22" s="109"/>
    </row>
    <row r="23" spans="1:18" ht="21" customHeight="1" x14ac:dyDescent="0.65">
      <c r="A23" s="29" t="s">
        <v>133</v>
      </c>
      <c r="B23" s="9"/>
      <c r="C23" s="38"/>
      <c r="D23" s="16"/>
      <c r="E23" s="35"/>
      <c r="F23" s="36"/>
      <c r="G23" s="46">
        <f>SUM(G21:G21)</f>
        <v>0</v>
      </c>
      <c r="H23" s="30"/>
      <c r="I23" s="46">
        <f>SUM(I21:I21)</f>
        <v>0</v>
      </c>
      <c r="J23" s="30"/>
      <c r="K23" s="46">
        <f>SUM(K21:K21)</f>
        <v>0</v>
      </c>
      <c r="L23" s="30"/>
      <c r="M23" s="46">
        <f>SUM(M21:M22)</f>
        <v>830365</v>
      </c>
      <c r="N23" s="31"/>
      <c r="O23" s="46">
        <f>SUM(O21:O22)</f>
        <v>-9613</v>
      </c>
      <c r="P23" s="31"/>
      <c r="Q23" s="74">
        <f>SUM(G23:M23)+O23</f>
        <v>820752</v>
      </c>
    </row>
    <row r="24" spans="1:18" ht="21" customHeight="1" x14ac:dyDescent="0.65">
      <c r="A24" s="29"/>
      <c r="B24" s="9"/>
      <c r="C24" s="38"/>
      <c r="D24" s="16"/>
      <c r="E24" s="35"/>
      <c r="F24" s="36"/>
      <c r="G24" s="31"/>
      <c r="H24" s="30"/>
      <c r="I24" s="31"/>
      <c r="J24" s="30"/>
      <c r="K24" s="31"/>
      <c r="L24" s="30"/>
      <c r="M24" s="31"/>
      <c r="N24" s="31"/>
      <c r="O24" s="31"/>
      <c r="P24" s="31"/>
      <c r="Q24" s="78"/>
    </row>
    <row r="25" spans="1:18" ht="21" hidden="1" customHeight="1" x14ac:dyDescent="0.65">
      <c r="A25" s="24" t="s">
        <v>127</v>
      </c>
      <c r="B25" s="9"/>
      <c r="C25" s="38"/>
      <c r="D25" s="16"/>
      <c r="E25" s="18"/>
      <c r="F25" s="1"/>
      <c r="G25" s="40">
        <v>0</v>
      </c>
      <c r="H25" s="53"/>
      <c r="I25" s="40">
        <v>0</v>
      </c>
      <c r="J25" s="53"/>
      <c r="K25" s="40">
        <v>0</v>
      </c>
      <c r="L25" s="53"/>
      <c r="M25" s="40">
        <f>-SUM(J25:L25)</f>
        <v>0</v>
      </c>
      <c r="N25" s="53"/>
      <c r="O25" s="40">
        <v>0</v>
      </c>
      <c r="P25" s="53"/>
      <c r="Q25" s="73">
        <f>SUM(G25:O25)</f>
        <v>0</v>
      </c>
    </row>
    <row r="26" spans="1:18" ht="21" customHeight="1" thickBot="1" x14ac:dyDescent="0.7">
      <c r="A26" s="29" t="s">
        <v>171</v>
      </c>
      <c r="B26" s="9"/>
      <c r="C26" s="9"/>
      <c r="D26" s="16"/>
      <c r="E26" s="37"/>
      <c r="F26" s="36"/>
      <c r="G26" s="76">
        <f>SUM(G13,G23,G18,G25)</f>
        <v>2500000</v>
      </c>
      <c r="H26" s="75"/>
      <c r="I26" s="76">
        <f>SUM(I13,I23,I18,I25)</f>
        <v>3407489</v>
      </c>
      <c r="J26" s="75"/>
      <c r="K26" s="76">
        <f>SUM(K13,K23,K18,K25)</f>
        <v>250000</v>
      </c>
      <c r="L26" s="75"/>
      <c r="M26" s="76">
        <f>SUM(M13,M23,M18,M25)</f>
        <v>1753741</v>
      </c>
      <c r="N26" s="78"/>
      <c r="O26" s="76">
        <f>SUM(O13,O23,O18,O25)</f>
        <v>0</v>
      </c>
      <c r="P26" s="75"/>
      <c r="Q26" s="76">
        <f>SUM(Q13,Q23,Q18,Q25)</f>
        <v>7911230</v>
      </c>
      <c r="R26" s="109"/>
    </row>
    <row r="27" spans="1:18" ht="21" customHeight="1" thickTop="1" x14ac:dyDescent="0.65"/>
  </sheetData>
  <mergeCells count="3">
    <mergeCell ref="G4:Q4"/>
    <mergeCell ref="K7:M7"/>
    <mergeCell ref="G11:Q11"/>
  </mergeCells>
  <pageMargins left="0.8" right="0.8" top="0.48" bottom="0.5" header="0.5" footer="0.5"/>
  <pageSetup paperSize="9" scale="85" firstPageNumber="12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8EEA-6CA8-4E00-8A02-6CC7B475C8CE}">
  <sheetPr>
    <tabColor theme="8" tint="0.79998168889431442"/>
  </sheetPr>
  <dimension ref="A1:T28"/>
  <sheetViews>
    <sheetView view="pageBreakPreview" zoomScale="90" zoomScaleNormal="80" zoomScaleSheetLayoutView="90" workbookViewId="0">
      <selection activeCell="T17" sqref="T17"/>
    </sheetView>
  </sheetViews>
  <sheetFormatPr defaultColWidth="8.8984375" defaultRowHeight="21.5" x14ac:dyDescent="0.65"/>
  <cols>
    <col min="1" max="3" width="1.8984375" style="61" customWidth="1"/>
    <col min="4" max="4" width="48.3984375" style="61" customWidth="1"/>
    <col min="5" max="5" width="9.59765625" style="61" bestFit="1" customWidth="1"/>
    <col min="6" max="6" width="0.8984375" style="61" customWidth="1"/>
    <col min="7" max="7" width="12.69921875" style="61" customWidth="1"/>
    <col min="8" max="8" width="0.8984375" style="61" customWidth="1"/>
    <col min="9" max="9" width="12.69921875" style="61" customWidth="1"/>
    <col min="10" max="10" width="0.8984375" style="61" customWidth="1"/>
    <col min="11" max="11" width="12.69921875" style="61" customWidth="1"/>
    <col min="12" max="12" width="0.8984375" style="61" customWidth="1"/>
    <col min="13" max="13" width="12.69921875" style="61" customWidth="1"/>
    <col min="14" max="14" width="0.8984375" style="61" customWidth="1"/>
    <col min="15" max="15" width="12.69921875" style="61" customWidth="1"/>
    <col min="16" max="16" width="0.8984375" style="61" customWidth="1"/>
    <col min="17" max="17" width="12.69921875" style="61" customWidth="1"/>
    <col min="18" max="18" width="0.8984375" style="61" customWidth="1"/>
    <col min="19" max="19" width="12.69921875" style="61" customWidth="1"/>
    <col min="20" max="20" width="21.19921875" style="61" customWidth="1"/>
    <col min="21" max="16384" width="8.8984375" style="61"/>
  </cols>
  <sheetData>
    <row r="1" spans="1:19" s="106" customFormat="1" ht="21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5"/>
      <c r="K1" s="51"/>
      <c r="L1" s="51"/>
      <c r="M1" s="51"/>
      <c r="N1" s="105"/>
      <c r="O1" s="105"/>
      <c r="P1" s="105"/>
      <c r="Q1" s="105"/>
      <c r="R1" s="105"/>
      <c r="S1" s="110"/>
    </row>
    <row r="2" spans="1:19" s="104" customFormat="1" ht="21" customHeight="1" x14ac:dyDescent="0.7">
      <c r="A2" s="23" t="s">
        <v>210</v>
      </c>
      <c r="B2" s="10"/>
      <c r="C2" s="10"/>
      <c r="D2" s="11"/>
      <c r="E2" s="20"/>
      <c r="F2" s="21"/>
      <c r="G2" s="22"/>
      <c r="H2" s="22"/>
      <c r="I2" s="22"/>
      <c r="J2" s="105"/>
      <c r="K2" s="51"/>
      <c r="L2" s="51"/>
      <c r="M2" s="51"/>
      <c r="N2" s="105"/>
      <c r="O2" s="105"/>
      <c r="P2" s="105"/>
      <c r="Q2" s="105"/>
      <c r="R2" s="105"/>
      <c r="S2" s="64"/>
    </row>
    <row r="3" spans="1:19" ht="21" customHeight="1" x14ac:dyDescent="0.65">
      <c r="A3" s="29"/>
      <c r="B3" s="48"/>
      <c r="C3" s="48"/>
      <c r="D3" s="9"/>
      <c r="E3" s="18"/>
      <c r="F3" s="12"/>
      <c r="G3" s="49"/>
      <c r="H3" s="49"/>
      <c r="I3" s="49"/>
      <c r="J3" s="2"/>
      <c r="K3" s="4"/>
      <c r="L3" s="4"/>
      <c r="M3" s="4"/>
      <c r="N3" s="2"/>
      <c r="O3" s="2"/>
      <c r="P3" s="2"/>
      <c r="Q3" s="2"/>
      <c r="R3" s="2"/>
      <c r="S3" s="56"/>
    </row>
    <row r="4" spans="1:19" ht="21" customHeight="1" x14ac:dyDescent="0.65">
      <c r="A4" s="1"/>
      <c r="B4" s="8"/>
      <c r="C4" s="8"/>
      <c r="D4" s="12"/>
      <c r="E4" s="19"/>
      <c r="F4" s="1"/>
      <c r="G4" s="307" t="s">
        <v>2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19" ht="21" customHeight="1" x14ac:dyDescent="0.65">
      <c r="A5" s="1"/>
      <c r="B5" s="8"/>
      <c r="C5" s="8"/>
      <c r="D5" s="12"/>
      <c r="E5" s="19"/>
      <c r="F5" s="1"/>
      <c r="G5" s="26"/>
      <c r="H5" s="26"/>
      <c r="I5" s="26"/>
      <c r="J5" s="26"/>
      <c r="K5" s="316" t="s">
        <v>43</v>
      </c>
      <c r="L5" s="316"/>
      <c r="M5" s="316"/>
      <c r="N5" s="316"/>
      <c r="O5" s="316"/>
      <c r="P5" s="4"/>
      <c r="Q5" s="26"/>
      <c r="R5" s="56"/>
      <c r="S5" s="26"/>
    </row>
    <row r="6" spans="1:19" ht="21" customHeight="1" x14ac:dyDescent="0.65">
      <c r="A6" s="1"/>
      <c r="B6" s="8"/>
      <c r="C6" s="8"/>
      <c r="D6" s="12"/>
      <c r="E6" s="19"/>
      <c r="F6" s="1"/>
      <c r="G6" s="4" t="s">
        <v>180</v>
      </c>
      <c r="H6" s="4"/>
      <c r="I6" s="27" t="s">
        <v>75</v>
      </c>
      <c r="J6" s="13"/>
      <c r="K6" s="25" t="s">
        <v>180</v>
      </c>
      <c r="L6" s="25"/>
      <c r="M6" s="25" t="s">
        <v>124</v>
      </c>
      <c r="N6" s="13"/>
      <c r="O6" s="7"/>
      <c r="P6" s="7"/>
      <c r="Q6" s="25"/>
      <c r="R6" s="25"/>
      <c r="S6" s="12" t="s">
        <v>74</v>
      </c>
    </row>
    <row r="7" spans="1:19" ht="21" customHeight="1" x14ac:dyDescent="0.65">
      <c r="A7" s="103"/>
      <c r="B7" s="14"/>
      <c r="C7" s="14"/>
      <c r="D7" s="15"/>
      <c r="E7" s="18"/>
      <c r="F7" s="16"/>
      <c r="G7" s="4" t="s">
        <v>79</v>
      </c>
      <c r="H7" s="4"/>
      <c r="I7" s="28" t="s">
        <v>80</v>
      </c>
      <c r="J7" s="13"/>
      <c r="K7" s="25" t="s">
        <v>124</v>
      </c>
      <c r="L7" s="25"/>
      <c r="M7" s="25" t="s">
        <v>219</v>
      </c>
      <c r="N7" s="13"/>
      <c r="O7" s="25" t="s">
        <v>83</v>
      </c>
      <c r="P7" s="25"/>
      <c r="Q7" s="25" t="s">
        <v>219</v>
      </c>
      <c r="R7" s="25"/>
      <c r="S7" s="25" t="s">
        <v>86</v>
      </c>
    </row>
    <row r="8" spans="1:19" ht="21" customHeight="1" x14ac:dyDescent="0.65">
      <c r="A8" s="103"/>
      <c r="B8" s="14"/>
      <c r="C8" s="14"/>
      <c r="D8" s="15"/>
      <c r="E8" s="67" t="s">
        <v>5</v>
      </c>
      <c r="F8" s="1"/>
      <c r="G8" s="4" t="s">
        <v>87</v>
      </c>
      <c r="H8" s="4"/>
      <c r="I8" s="28" t="s">
        <v>88</v>
      </c>
      <c r="J8" s="13"/>
      <c r="K8" s="25" t="s">
        <v>89</v>
      </c>
      <c r="L8" s="25"/>
      <c r="M8" s="25" t="s">
        <v>220</v>
      </c>
      <c r="N8" s="13"/>
      <c r="O8" s="25" t="s">
        <v>90</v>
      </c>
      <c r="P8" s="25"/>
      <c r="Q8" s="25" t="s">
        <v>220</v>
      </c>
      <c r="R8" s="25"/>
      <c r="S8" s="25" t="s">
        <v>95</v>
      </c>
    </row>
    <row r="9" spans="1:19" ht="21" customHeight="1" x14ac:dyDescent="0.65">
      <c r="A9" s="1"/>
      <c r="B9" s="14"/>
      <c r="C9" s="14"/>
      <c r="D9" s="15"/>
      <c r="E9" s="1"/>
      <c r="F9" s="16"/>
      <c r="G9" s="318" t="s">
        <v>7</v>
      </c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</row>
    <row r="10" spans="1:19" ht="21" customHeight="1" x14ac:dyDescent="0.65">
      <c r="A10" s="29" t="s">
        <v>211</v>
      </c>
      <c r="B10" s="14"/>
      <c r="C10" s="14"/>
      <c r="D10" s="15"/>
      <c r="E10" s="1"/>
      <c r="F10" s="16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21" customHeight="1" x14ac:dyDescent="0.65">
      <c r="A11" s="29" t="s">
        <v>212</v>
      </c>
      <c r="B11" s="34"/>
      <c r="C11" s="34"/>
      <c r="D11" s="12"/>
      <c r="E11" s="19"/>
      <c r="F11" s="1"/>
      <c r="G11" s="78">
        <v>2500000</v>
      </c>
      <c r="H11" s="78"/>
      <c r="I11" s="78">
        <v>3407489</v>
      </c>
      <c r="J11" s="78"/>
      <c r="K11" s="78">
        <v>250000</v>
      </c>
      <c r="L11" s="78"/>
      <c r="M11" s="78">
        <v>0</v>
      </c>
      <c r="N11" s="78"/>
      <c r="O11" s="78">
        <v>2057201</v>
      </c>
      <c r="P11" s="78"/>
      <c r="Q11" s="78">
        <v>0</v>
      </c>
      <c r="R11" s="78"/>
      <c r="S11" s="78">
        <f>SUM(G11,I11,K11,O11,Q11+M11)</f>
        <v>8214690</v>
      </c>
    </row>
    <row r="12" spans="1:19" ht="11.5" customHeight="1" x14ac:dyDescent="0.65">
      <c r="A12" s="33"/>
      <c r="B12" s="8"/>
      <c r="C12" s="8"/>
      <c r="D12" s="12"/>
      <c r="E12" s="1"/>
      <c r="F12" s="1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f t="shared" ref="S12" si="0">SUM(G12,I12,K12,O12,Q12)</f>
        <v>0</v>
      </c>
    </row>
    <row r="13" spans="1:19" ht="21" customHeight="1" x14ac:dyDescent="0.65">
      <c r="A13" s="29" t="s">
        <v>96</v>
      </c>
      <c r="B13" s="17"/>
      <c r="C13" s="8"/>
      <c r="D13" s="12"/>
      <c r="E13" s="19"/>
      <c r="F13" s="1"/>
      <c r="G13" s="92"/>
      <c r="H13" s="92"/>
      <c r="I13" s="92"/>
      <c r="J13" s="56"/>
      <c r="K13" s="56"/>
      <c r="L13" s="56"/>
      <c r="M13" s="56"/>
      <c r="N13" s="56"/>
      <c r="O13" s="56"/>
      <c r="P13" s="56"/>
      <c r="Q13" s="93"/>
      <c r="R13" s="1"/>
      <c r="S13" s="253"/>
    </row>
    <row r="14" spans="1:19" ht="21" customHeight="1" x14ac:dyDescent="0.65">
      <c r="A14" s="29"/>
      <c r="B14" s="42" t="s">
        <v>221</v>
      </c>
      <c r="C14" s="254"/>
      <c r="D14" s="12"/>
      <c r="E14" s="19"/>
      <c r="F14" s="1"/>
      <c r="G14" s="92"/>
      <c r="H14" s="92"/>
      <c r="I14" s="92"/>
      <c r="J14" s="56"/>
      <c r="K14" s="56"/>
      <c r="L14" s="56"/>
      <c r="M14" s="56"/>
      <c r="N14" s="56"/>
      <c r="O14" s="56"/>
      <c r="P14" s="56"/>
      <c r="Q14" s="93"/>
      <c r="R14" s="1"/>
      <c r="S14" s="253"/>
    </row>
    <row r="15" spans="1:19" ht="21" customHeight="1" x14ac:dyDescent="0.65">
      <c r="A15" s="1"/>
      <c r="B15" s="8" t="s">
        <v>222</v>
      </c>
      <c r="D15" s="12"/>
      <c r="E15" s="18">
        <v>6</v>
      </c>
      <c r="F15" s="12"/>
      <c r="G15" s="72">
        <v>0</v>
      </c>
      <c r="H15" s="72"/>
      <c r="I15" s="72">
        <v>0</v>
      </c>
      <c r="J15" s="72"/>
      <c r="K15" s="72">
        <v>0</v>
      </c>
      <c r="L15" s="72"/>
      <c r="M15" s="72">
        <f>'BS 3-5'!J83</f>
        <v>1214138</v>
      </c>
      <c r="N15" s="72"/>
      <c r="O15" s="72">
        <f>Q15</f>
        <v>-1214138</v>
      </c>
      <c r="P15" s="72"/>
      <c r="Q15" s="72">
        <f>'BS 3-5'!J85</f>
        <v>-1214138</v>
      </c>
      <c r="R15" s="72"/>
      <c r="S15" s="72">
        <f>SUM(G15,I15,K15,O15,Q15+M15)</f>
        <v>-1214138</v>
      </c>
    </row>
    <row r="16" spans="1:19" ht="21" customHeight="1" x14ac:dyDescent="0.65">
      <c r="A16" s="29"/>
      <c r="B16" s="8" t="s">
        <v>144</v>
      </c>
      <c r="D16" s="12"/>
      <c r="E16" s="18">
        <v>9</v>
      </c>
      <c r="F16" s="1"/>
      <c r="G16" s="72">
        <v>0</v>
      </c>
      <c r="H16" s="92"/>
      <c r="I16" s="72">
        <v>0</v>
      </c>
      <c r="J16" s="56"/>
      <c r="K16" s="72">
        <v>0</v>
      </c>
      <c r="L16" s="56"/>
      <c r="M16" s="72">
        <v>0</v>
      </c>
      <c r="N16" s="56"/>
      <c r="O16" s="283">
        <v>-1170481</v>
      </c>
      <c r="P16" s="56"/>
      <c r="Q16" s="72">
        <v>0</v>
      </c>
      <c r="R16" s="1"/>
      <c r="S16" s="72">
        <f>SUM(G16,I16,K16,O16,Q16+M16)</f>
        <v>-1170481</v>
      </c>
    </row>
    <row r="17" spans="1:20" ht="21" customHeight="1" x14ac:dyDescent="0.65">
      <c r="A17" s="9" t="s">
        <v>134</v>
      </c>
      <c r="B17" s="36"/>
      <c r="C17" s="9"/>
      <c r="D17" s="16"/>
      <c r="E17" s="1"/>
      <c r="F17" s="36"/>
      <c r="G17" s="54">
        <f>G15</f>
        <v>0</v>
      </c>
      <c r="H17" s="75"/>
      <c r="I17" s="54">
        <f>I15</f>
        <v>0</v>
      </c>
      <c r="J17" s="75"/>
      <c r="K17" s="54">
        <f>K15</f>
        <v>0</v>
      </c>
      <c r="L17" s="78"/>
      <c r="M17" s="54">
        <f>M15</f>
        <v>1214138</v>
      </c>
      <c r="N17" s="75"/>
      <c r="O17" s="54">
        <f>O15+O16</f>
        <v>-2384619</v>
      </c>
      <c r="P17" s="78"/>
      <c r="Q17" s="54">
        <f>SUM(Q15)</f>
        <v>-1214138</v>
      </c>
      <c r="R17" s="75"/>
      <c r="S17" s="54">
        <f>SUM(G17,I17,K17,O17,Q17+M17)</f>
        <v>-2384619</v>
      </c>
    </row>
    <row r="18" spans="1:20" ht="11.5" customHeight="1" x14ac:dyDescent="0.65">
      <c r="A18" s="33"/>
      <c r="B18" s="8"/>
      <c r="C18" s="8"/>
      <c r="D18" s="12"/>
      <c r="E18" s="1"/>
      <c r="F18" s="1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20" ht="21" customHeight="1" x14ac:dyDescent="0.65">
      <c r="A19" s="29" t="s">
        <v>97</v>
      </c>
      <c r="B19" s="8"/>
      <c r="C19" s="8"/>
      <c r="D19" s="12"/>
      <c r="E19" s="1"/>
      <c r="F19" s="1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</row>
    <row r="20" spans="1:20" ht="21" customHeight="1" x14ac:dyDescent="0.65">
      <c r="A20" s="24" t="s">
        <v>98</v>
      </c>
      <c r="B20" s="8"/>
      <c r="C20" s="8"/>
      <c r="D20" s="12"/>
      <c r="E20" s="19"/>
      <c r="F20" s="1"/>
      <c r="G20" s="72">
        <v>0</v>
      </c>
      <c r="H20" s="72"/>
      <c r="I20" s="72">
        <v>0</v>
      </c>
      <c r="J20" s="72"/>
      <c r="K20" s="72">
        <v>0</v>
      </c>
      <c r="L20" s="72"/>
      <c r="M20" s="72">
        <v>0</v>
      </c>
      <c r="N20" s="72"/>
      <c r="O20" s="72">
        <f>'PL_9M 8-9'!J27</f>
        <v>1390920</v>
      </c>
      <c r="P20" s="72"/>
      <c r="Q20" s="72">
        <v>0</v>
      </c>
      <c r="R20" s="72"/>
      <c r="S20" s="72">
        <f>SUM(G20,I20,K20,O20,Q20+M20)</f>
        <v>1390920</v>
      </c>
    </row>
    <row r="21" spans="1:20" ht="21" customHeight="1" x14ac:dyDescent="0.65">
      <c r="A21" s="24" t="s">
        <v>132</v>
      </c>
      <c r="B21" s="17"/>
      <c r="C21" s="8"/>
      <c r="D21" s="12"/>
      <c r="E21" s="19"/>
      <c r="F21" s="1"/>
      <c r="G21" s="73">
        <v>0</v>
      </c>
      <c r="H21" s="72"/>
      <c r="I21" s="73">
        <v>0</v>
      </c>
      <c r="J21" s="72"/>
      <c r="K21" s="73">
        <v>0</v>
      </c>
      <c r="L21" s="77"/>
      <c r="M21" s="73">
        <v>0</v>
      </c>
      <c r="N21" s="72"/>
      <c r="O21" s="73">
        <v>0</v>
      </c>
      <c r="P21" s="72"/>
      <c r="Q21" s="73">
        <f>-Q11</f>
        <v>0</v>
      </c>
      <c r="R21" s="72"/>
      <c r="S21" s="73">
        <f>SUM(G21,I21,K21,O21,Q21+M21)</f>
        <v>0</v>
      </c>
    </row>
    <row r="22" spans="1:20" ht="21" customHeight="1" x14ac:dyDescent="0.65">
      <c r="A22" s="29" t="s">
        <v>133</v>
      </c>
      <c r="B22" s="9"/>
      <c r="C22" s="38"/>
      <c r="D22" s="16"/>
      <c r="E22" s="35"/>
      <c r="F22" s="36"/>
      <c r="G22" s="46">
        <f>SUM(G20:G20)</f>
        <v>0</v>
      </c>
      <c r="H22" s="30"/>
      <c r="I22" s="46">
        <f>SUM(I20:I20)</f>
        <v>0</v>
      </c>
      <c r="J22" s="30"/>
      <c r="K22" s="46">
        <f>SUM(K20:K20)</f>
        <v>0</v>
      </c>
      <c r="L22" s="31"/>
      <c r="M22" s="46">
        <f>SUM(M20:M20)</f>
        <v>0</v>
      </c>
      <c r="N22" s="30"/>
      <c r="O22" s="46">
        <f>SUM(O20:O21)</f>
        <v>1390920</v>
      </c>
      <c r="P22" s="31"/>
      <c r="Q22" s="46">
        <f>SUM(Q20:Q21)</f>
        <v>0</v>
      </c>
      <c r="R22" s="31"/>
      <c r="S22" s="74">
        <f>SUM(G22,I22,K22,O22,Q22+M22)</f>
        <v>1390920</v>
      </c>
      <c r="T22" s="255"/>
    </row>
    <row r="23" spans="1:20" ht="11.5" customHeight="1" x14ac:dyDescent="0.65">
      <c r="A23" s="29"/>
      <c r="B23" s="9"/>
      <c r="C23" s="38"/>
      <c r="D23" s="16"/>
      <c r="E23" s="35"/>
      <c r="F23" s="36"/>
      <c r="G23" s="31"/>
      <c r="H23" s="30"/>
      <c r="I23" s="31"/>
      <c r="J23" s="30"/>
      <c r="K23" s="31"/>
      <c r="L23" s="31"/>
      <c r="M23" s="31"/>
      <c r="N23" s="30"/>
      <c r="O23" s="31"/>
      <c r="P23" s="31"/>
      <c r="Q23" s="31"/>
      <c r="R23" s="31"/>
      <c r="S23" s="78"/>
      <c r="T23" s="255"/>
    </row>
    <row r="24" spans="1:20" ht="21" hidden="1" customHeight="1" x14ac:dyDescent="0.65">
      <c r="A24" s="24" t="s">
        <v>127</v>
      </c>
      <c r="B24" s="9"/>
      <c r="C24" s="38"/>
      <c r="D24" s="16"/>
      <c r="E24" s="18"/>
      <c r="F24" s="1"/>
      <c r="G24" s="40">
        <v>0</v>
      </c>
      <c r="H24" s="53"/>
      <c r="I24" s="40">
        <v>0</v>
      </c>
      <c r="J24" s="53"/>
      <c r="K24" s="40">
        <v>0</v>
      </c>
      <c r="L24" s="53"/>
      <c r="M24" s="53"/>
      <c r="N24" s="53"/>
      <c r="O24" s="40">
        <f>-SUM(J24:N24)</f>
        <v>0</v>
      </c>
      <c r="P24" s="53"/>
      <c r="Q24" s="40">
        <v>0</v>
      </c>
      <c r="R24" s="53"/>
      <c r="S24" s="73">
        <f>SUM(G24:Q24)</f>
        <v>0</v>
      </c>
      <c r="T24" s="255"/>
    </row>
    <row r="25" spans="1:20" ht="21" customHeight="1" thickBot="1" x14ac:dyDescent="0.7">
      <c r="A25" s="29" t="s">
        <v>213</v>
      </c>
      <c r="B25" s="9"/>
      <c r="C25" s="9"/>
      <c r="D25" s="16"/>
      <c r="E25" s="37"/>
      <c r="F25" s="36"/>
      <c r="G25" s="76">
        <f>SUM(G11,G22,G17,G24)</f>
        <v>2500000</v>
      </c>
      <c r="H25" s="75"/>
      <c r="I25" s="76">
        <f>SUM(I11,I22,I17,I24)</f>
        <v>3407489</v>
      </c>
      <c r="J25" s="75"/>
      <c r="K25" s="76">
        <f>SUM(K11,K22,K17,K24)</f>
        <v>250000</v>
      </c>
      <c r="L25" s="78"/>
      <c r="M25" s="76">
        <f>SUM(M11,M22,M17,M24)</f>
        <v>1214138</v>
      </c>
      <c r="N25" s="75"/>
      <c r="O25" s="76">
        <f>SUM(O11,O22,O17,O24)</f>
        <v>1063502</v>
      </c>
      <c r="P25" s="78"/>
      <c r="Q25" s="76">
        <f>SUM(Q11,Q22,Q17,Q24)</f>
        <v>-1214138</v>
      </c>
      <c r="R25" s="75"/>
      <c r="S25" s="76">
        <f>SUM(G25,I25,K25,O25,Q25+M25)</f>
        <v>7220991</v>
      </c>
      <c r="T25" s="255">
        <f>S25-'BS 3-5'!J89</f>
        <v>0</v>
      </c>
    </row>
    <row r="26" spans="1:20" ht="21" customHeight="1" thickTop="1" x14ac:dyDescent="0.65">
      <c r="T26" s="255"/>
    </row>
    <row r="27" spans="1:20" x14ac:dyDescent="0.65">
      <c r="T27" s="255"/>
    </row>
    <row r="28" spans="1:20" x14ac:dyDescent="0.65">
      <c r="T28" s="255"/>
    </row>
  </sheetData>
  <mergeCells count="3">
    <mergeCell ref="G4:S4"/>
    <mergeCell ref="K5:O5"/>
    <mergeCell ref="G9:S9"/>
  </mergeCells>
  <pageMargins left="0.7" right="0.7" top="0.48" bottom="0.5" header="0.5" footer="0.5"/>
  <pageSetup paperSize="9" scale="90" firstPageNumber="13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8" tint="0.79998168889431442"/>
  </sheetPr>
  <dimension ref="A1:IW100"/>
  <sheetViews>
    <sheetView tabSelected="1" view="pageBreakPreview" zoomScale="90" zoomScaleNormal="90" zoomScaleSheetLayoutView="90" workbookViewId="0">
      <selection activeCell="U18" sqref="U18"/>
    </sheetView>
  </sheetViews>
  <sheetFormatPr defaultColWidth="9.09765625" defaultRowHeight="21.5" x14ac:dyDescent="0.75"/>
  <cols>
    <col min="1" max="4" width="1.69921875" style="112" customWidth="1"/>
    <col min="5" max="5" width="47.19921875" style="112" customWidth="1"/>
    <col min="6" max="6" width="9.59765625" style="112" bestFit="1" customWidth="1"/>
    <col min="7" max="7" width="0.69921875" style="112" customWidth="1"/>
    <col min="8" max="8" width="12.69921875" style="141" customWidth="1"/>
    <col min="9" max="9" width="0.69921875" style="141" customWidth="1"/>
    <col min="10" max="10" width="12.69921875" style="141" customWidth="1"/>
    <col min="11" max="11" width="0.69921875" style="112" customWidth="1"/>
    <col min="12" max="12" width="12.69921875" style="141" customWidth="1"/>
    <col min="13" max="13" width="0.69921875" style="141" customWidth="1"/>
    <col min="14" max="14" width="12.69921875" style="141" customWidth="1"/>
    <col min="15" max="15" width="12.09765625" style="141" customWidth="1"/>
    <col min="16" max="16" width="12.09765625" style="141" hidden="1" customWidth="1"/>
    <col min="17" max="17" width="15" style="116" hidden="1" customWidth="1"/>
    <col min="18" max="18" width="10.3984375" style="112" hidden="1" customWidth="1"/>
    <col min="19" max="19" width="4.09765625" style="112" customWidth="1"/>
    <col min="20" max="20" width="12.3984375" style="112" customWidth="1"/>
    <col min="21" max="21" width="13" style="117" customWidth="1"/>
    <col min="22" max="22" width="13" style="112" customWidth="1"/>
    <col min="23" max="23" width="9.09765625" style="112"/>
    <col min="24" max="26" width="4" style="112" customWidth="1"/>
    <col min="27" max="27" width="11.59765625" style="117" bestFit="1" customWidth="1"/>
    <col min="28" max="28" width="11" style="117" bestFit="1" customWidth="1"/>
    <col min="29" max="214" width="9.09765625" style="112"/>
    <col min="215" max="215" width="2.59765625" style="112" customWidth="1"/>
    <col min="216" max="216" width="3.59765625" style="112" customWidth="1"/>
    <col min="217" max="217" width="2.3984375" style="112" customWidth="1"/>
    <col min="218" max="218" width="3.09765625" style="112" customWidth="1"/>
    <col min="219" max="219" width="33.09765625" style="112" customWidth="1"/>
    <col min="220" max="220" width="7" style="112" bestFit="1" customWidth="1"/>
    <col min="221" max="221" width="1.09765625" style="112" customWidth="1"/>
    <col min="222" max="222" width="13.69921875" style="112" customWidth="1"/>
    <col min="223" max="223" width="1.09765625" style="112" customWidth="1"/>
    <col min="224" max="224" width="13.69921875" style="112" customWidth="1"/>
    <col min="225" max="225" width="1.09765625" style="112" customWidth="1"/>
    <col min="226" max="226" width="13.69921875" style="112" customWidth="1"/>
    <col min="227" max="227" width="1.09765625" style="112" customWidth="1"/>
    <col min="228" max="228" width="13.69921875" style="112" customWidth="1"/>
    <col min="229" max="16384" width="9.09765625" style="112"/>
  </cols>
  <sheetData>
    <row r="1" spans="1:257" s="120" customFormat="1" ht="23" x14ac:dyDescent="0.75">
      <c r="A1" s="118" t="s">
        <v>0</v>
      </c>
      <c r="B1" s="119"/>
      <c r="C1" s="119"/>
      <c r="D1" s="119"/>
      <c r="H1" s="121"/>
      <c r="I1" s="121"/>
      <c r="J1" s="121"/>
      <c r="L1" s="121"/>
      <c r="M1" s="121"/>
      <c r="N1" s="121"/>
      <c r="O1" s="121"/>
      <c r="P1" s="121"/>
      <c r="Q1" s="122"/>
      <c r="U1" s="123"/>
      <c r="AA1" s="123"/>
      <c r="AB1" s="123"/>
    </row>
    <row r="2" spans="1:257" s="120" customFormat="1" ht="23" x14ac:dyDescent="0.75">
      <c r="A2" s="118" t="s">
        <v>105</v>
      </c>
      <c r="B2" s="119"/>
      <c r="C2" s="119"/>
      <c r="D2" s="119"/>
      <c r="H2" s="121"/>
      <c r="I2" s="121"/>
      <c r="J2" s="121"/>
      <c r="L2" s="121"/>
      <c r="M2" s="121"/>
      <c r="N2" s="121"/>
      <c r="O2" s="121"/>
      <c r="P2" s="121"/>
      <c r="Q2" s="122"/>
      <c r="R2" s="124"/>
      <c r="U2" s="125"/>
      <c r="V2" s="126"/>
      <c r="X2" s="124"/>
      <c r="AA2" s="125"/>
      <c r="AB2" s="125"/>
    </row>
    <row r="3" spans="1:257" ht="15.5" customHeight="1" x14ac:dyDescent="0.75">
      <c r="A3" s="127"/>
      <c r="B3" s="113"/>
      <c r="C3" s="113"/>
      <c r="D3" s="113"/>
      <c r="H3" s="128"/>
      <c r="I3" s="128"/>
      <c r="J3" s="128"/>
      <c r="L3" s="128"/>
      <c r="M3" s="128"/>
      <c r="N3" s="128"/>
      <c r="O3" s="128"/>
      <c r="P3" s="128"/>
      <c r="Q3" s="129"/>
    </row>
    <row r="4" spans="1:257" ht="22" x14ac:dyDescent="0.75">
      <c r="A4" s="111"/>
      <c r="B4" s="113"/>
      <c r="C4" s="113"/>
      <c r="D4" s="113"/>
      <c r="H4" s="322" t="s">
        <v>1</v>
      </c>
      <c r="I4" s="322"/>
      <c r="J4" s="322"/>
      <c r="K4" s="130"/>
      <c r="L4" s="322" t="s">
        <v>2</v>
      </c>
      <c r="M4" s="322"/>
      <c r="N4" s="322"/>
      <c r="O4" s="131"/>
      <c r="P4" s="131"/>
    </row>
    <row r="5" spans="1:257" ht="22" x14ac:dyDescent="0.75">
      <c r="A5" s="111"/>
      <c r="B5" s="113"/>
      <c r="C5" s="113"/>
      <c r="D5" s="113"/>
      <c r="H5" s="323" t="str">
        <f>'PL_9M 8-9'!F5</f>
        <v>สำหรับงวดเก้าเดือนสิ้นสุดวันที่</v>
      </c>
      <c r="I5" s="323"/>
      <c r="J5" s="323"/>
      <c r="K5" s="132"/>
      <c r="L5" s="323" t="str">
        <f>H5</f>
        <v>สำหรับงวดเก้าเดือนสิ้นสุดวันที่</v>
      </c>
      <c r="M5" s="323"/>
      <c r="N5" s="323"/>
      <c r="O5" s="133"/>
      <c r="P5" s="133"/>
    </row>
    <row r="6" spans="1:257" ht="22" x14ac:dyDescent="0.75">
      <c r="A6" s="111"/>
      <c r="B6" s="113"/>
      <c r="C6" s="113"/>
      <c r="D6" s="113"/>
      <c r="H6" s="324" t="str">
        <f>'BS 3-5'!F5</f>
        <v>30 กันยายน</v>
      </c>
      <c r="I6" s="324"/>
      <c r="J6" s="324"/>
      <c r="K6" s="134"/>
      <c r="L6" s="324" t="str">
        <f>'BS 3-5'!F5</f>
        <v>30 กันยายน</v>
      </c>
      <c r="M6" s="324"/>
      <c r="N6" s="324"/>
      <c r="O6" s="135"/>
      <c r="P6" s="135"/>
    </row>
    <row r="7" spans="1:257" x14ac:dyDescent="0.75">
      <c r="A7" s="111"/>
      <c r="B7" s="113"/>
      <c r="C7" s="113"/>
      <c r="D7" s="113"/>
      <c r="F7" s="67" t="s">
        <v>5</v>
      </c>
      <c r="H7" s="136" t="s">
        <v>196</v>
      </c>
      <c r="I7" s="137"/>
      <c r="J7" s="136" t="s">
        <v>156</v>
      </c>
      <c r="K7" s="137"/>
      <c r="L7" s="136" t="s">
        <v>196</v>
      </c>
      <c r="M7" s="137"/>
      <c r="N7" s="136" t="s">
        <v>156</v>
      </c>
      <c r="O7" s="138"/>
      <c r="P7" s="138"/>
    </row>
    <row r="8" spans="1:257" s="114" customFormat="1" x14ac:dyDescent="0.75">
      <c r="A8" s="111"/>
      <c r="B8" s="113"/>
      <c r="C8" s="113"/>
      <c r="D8" s="113"/>
      <c r="E8" s="112"/>
      <c r="F8" s="112"/>
      <c r="G8" s="112"/>
      <c r="H8" s="321" t="s">
        <v>7</v>
      </c>
      <c r="I8" s="321"/>
      <c r="J8" s="321"/>
      <c r="K8" s="321"/>
      <c r="L8" s="321"/>
      <c r="M8" s="321"/>
      <c r="N8" s="321"/>
      <c r="O8" s="139"/>
      <c r="P8" s="139"/>
      <c r="Q8" s="116"/>
      <c r="R8" s="112"/>
      <c r="S8" s="112"/>
      <c r="T8" s="112"/>
      <c r="U8" s="117"/>
      <c r="V8" s="112"/>
      <c r="W8" s="112"/>
      <c r="X8" s="112"/>
      <c r="Y8" s="112"/>
      <c r="Z8" s="112"/>
      <c r="AA8" s="117"/>
      <c r="AB8" s="117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  <c r="IG8" s="112"/>
      <c r="IH8" s="112"/>
      <c r="II8" s="112"/>
      <c r="IJ8" s="112"/>
      <c r="IK8" s="112"/>
      <c r="IL8" s="112"/>
      <c r="IM8" s="112"/>
      <c r="IN8" s="112"/>
      <c r="IO8" s="112"/>
      <c r="IP8" s="112"/>
      <c r="IQ8" s="112"/>
      <c r="IR8" s="112"/>
      <c r="IS8" s="112"/>
      <c r="IT8" s="112"/>
      <c r="IU8" s="112"/>
      <c r="IV8" s="112"/>
      <c r="IW8" s="112"/>
    </row>
    <row r="9" spans="1:257" ht="22" x14ac:dyDescent="0.75">
      <c r="A9" s="140" t="s">
        <v>106</v>
      </c>
      <c r="B9" s="111"/>
      <c r="C9" s="113"/>
      <c r="D9" s="113"/>
      <c r="H9" s="128"/>
      <c r="I9" s="128"/>
      <c r="J9" s="128"/>
      <c r="K9" s="141"/>
      <c r="L9" s="128"/>
      <c r="M9" s="128"/>
      <c r="N9" s="128"/>
      <c r="O9" s="128"/>
      <c r="P9" s="128"/>
    </row>
    <row r="10" spans="1:257" x14ac:dyDescent="0.75">
      <c r="A10" s="111" t="s">
        <v>62</v>
      </c>
      <c r="B10" s="111"/>
      <c r="C10" s="113"/>
      <c r="D10" s="113"/>
      <c r="H10" s="142">
        <f>'PL_9M 8-9'!F32</f>
        <v>1761487</v>
      </c>
      <c r="I10" s="143"/>
      <c r="J10" s="142">
        <f>'PL_9M 8-9'!H32</f>
        <v>1444199</v>
      </c>
      <c r="K10" s="115"/>
      <c r="L10" s="142">
        <f>'PL_9M 8-9'!J32</f>
        <v>1390920</v>
      </c>
      <c r="M10" s="142"/>
      <c r="N10" s="142">
        <f>'PL_9M 8-9'!L32</f>
        <v>829928</v>
      </c>
      <c r="O10" s="142"/>
      <c r="P10" s="142">
        <v>1</v>
      </c>
      <c r="Q10" s="116" t="e">
        <f>ROUND(SUMIF(#REF!,'CF 14-15'!P10,#REF!)/10^3,0)</f>
        <v>#REF!</v>
      </c>
      <c r="R10" s="144" t="e">
        <f>Q10-H10</f>
        <v>#REF!</v>
      </c>
    </row>
    <row r="11" spans="1:257" x14ac:dyDescent="0.75">
      <c r="A11" s="145" t="s">
        <v>223</v>
      </c>
      <c r="B11" s="111"/>
      <c r="C11" s="113"/>
      <c r="D11" s="113"/>
      <c r="H11" s="142"/>
      <c r="I11" s="143"/>
      <c r="J11" s="142"/>
      <c r="K11" s="115"/>
      <c r="L11" s="142"/>
      <c r="M11" s="142"/>
      <c r="N11" s="142"/>
      <c r="O11" s="142"/>
      <c r="P11" s="142">
        <v>2</v>
      </c>
      <c r="Q11" s="116" t="e">
        <f>SUMIF(#REF!,'CF 14-15'!P11,#REF!)</f>
        <v>#REF!</v>
      </c>
    </row>
    <row r="12" spans="1:257" ht="22" x14ac:dyDescent="0.75">
      <c r="A12" s="111" t="s">
        <v>128</v>
      </c>
      <c r="C12" s="113"/>
      <c r="D12" s="113"/>
      <c r="H12" s="146">
        <v>143068</v>
      </c>
      <c r="I12" s="146"/>
      <c r="J12" s="146">
        <v>128902</v>
      </c>
      <c r="K12" s="117"/>
      <c r="L12" s="146">
        <v>10156</v>
      </c>
      <c r="M12" s="146"/>
      <c r="N12" s="146">
        <v>14987</v>
      </c>
      <c r="O12" s="146"/>
      <c r="P12" s="146"/>
      <c r="V12" s="117"/>
      <c r="X12" s="147"/>
      <c r="AA12" s="148"/>
      <c r="AB12" s="148"/>
    </row>
    <row r="13" spans="1:257" x14ac:dyDescent="0.65">
      <c r="A13" s="113" t="s">
        <v>59</v>
      </c>
      <c r="C13" s="111"/>
      <c r="D13" s="113"/>
      <c r="H13" s="142">
        <v>246312</v>
      </c>
      <c r="I13" s="143"/>
      <c r="J13" s="142">
        <v>244960</v>
      </c>
      <c r="K13" s="115"/>
      <c r="L13" s="142">
        <v>61734</v>
      </c>
      <c r="M13" s="142"/>
      <c r="N13" s="142">
        <v>83222</v>
      </c>
      <c r="O13" s="142"/>
      <c r="P13" s="142"/>
      <c r="T13" s="149"/>
      <c r="V13" s="150"/>
    </row>
    <row r="14" spans="1:257" x14ac:dyDescent="0.75">
      <c r="A14" s="111" t="s">
        <v>107</v>
      </c>
      <c r="C14" s="113"/>
      <c r="D14" s="113"/>
      <c r="H14" s="146">
        <v>1070065</v>
      </c>
      <c r="I14" s="151"/>
      <c r="J14" s="146">
        <v>963145</v>
      </c>
      <c r="K14" s="117"/>
      <c r="L14" s="146">
        <v>93127</v>
      </c>
      <c r="M14" s="146"/>
      <c r="N14" s="146">
        <v>130218</v>
      </c>
      <c r="O14" s="146"/>
      <c r="P14" s="142"/>
      <c r="Q14" s="116" t="e">
        <f>SUMIF(#REF!,'CF 14-15'!P14,#REF!)</f>
        <v>#REF!</v>
      </c>
    </row>
    <row r="15" spans="1:257" x14ac:dyDescent="0.75">
      <c r="A15" s="111" t="s">
        <v>241</v>
      </c>
      <c r="C15" s="113"/>
      <c r="D15" s="113"/>
      <c r="H15" s="146">
        <v>7698</v>
      </c>
      <c r="I15" s="151"/>
      <c r="J15" s="115">
        <v>520</v>
      </c>
      <c r="K15" s="117"/>
      <c r="L15" s="146">
        <v>3197</v>
      </c>
      <c r="M15" s="146"/>
      <c r="N15" s="146">
        <v>0</v>
      </c>
      <c r="O15" s="146"/>
      <c r="P15" s="142"/>
      <c r="T15" s="265"/>
    </row>
    <row r="16" spans="1:257" x14ac:dyDescent="0.75">
      <c r="A16" s="111" t="s">
        <v>242</v>
      </c>
      <c r="B16" s="113"/>
      <c r="D16" s="113"/>
      <c r="H16" s="115">
        <v>456</v>
      </c>
      <c r="I16" s="143"/>
      <c r="J16" s="115">
        <v>0</v>
      </c>
      <c r="K16" s="115"/>
      <c r="L16" s="115">
        <v>-52</v>
      </c>
      <c r="M16" s="142"/>
      <c r="N16" s="115">
        <v>0</v>
      </c>
      <c r="O16" s="142"/>
      <c r="P16" s="142"/>
      <c r="Q16" s="116" t="e">
        <f>SUMIF(#REF!,'CF 14-15'!P16,#REF!)</f>
        <v>#REF!</v>
      </c>
    </row>
    <row r="17" spans="1:28" x14ac:dyDescent="0.75">
      <c r="A17" s="8" t="s">
        <v>224</v>
      </c>
      <c r="C17" s="113"/>
      <c r="D17" s="113"/>
      <c r="H17" s="142">
        <v>-746</v>
      </c>
      <c r="I17" s="115"/>
      <c r="J17" s="142">
        <v>-892</v>
      </c>
      <c r="K17" s="115"/>
      <c r="L17" s="115">
        <v>0</v>
      </c>
      <c r="M17" s="115"/>
      <c r="N17" s="115">
        <v>0</v>
      </c>
      <c r="O17" s="115"/>
      <c r="P17" s="115"/>
      <c r="Q17" s="116" t="e">
        <f>SUMIF(#REF!,'CF 14-15'!P17,#REF!)</f>
        <v>#REF!</v>
      </c>
    </row>
    <row r="18" spans="1:28" x14ac:dyDescent="0.75">
      <c r="A18" s="259" t="s">
        <v>225</v>
      </c>
      <c r="B18" s="260"/>
      <c r="C18" s="261"/>
      <c r="D18" s="261"/>
      <c r="E18" s="260"/>
      <c r="F18" s="260"/>
      <c r="G18" s="260"/>
      <c r="H18" s="142">
        <v>44158</v>
      </c>
      <c r="I18" s="115"/>
      <c r="J18" s="142">
        <v>0</v>
      </c>
      <c r="K18" s="115"/>
      <c r="L18" s="115">
        <v>0</v>
      </c>
      <c r="M18" s="115"/>
      <c r="N18" s="115">
        <v>0</v>
      </c>
      <c r="O18" s="115"/>
      <c r="P18" s="115"/>
    </row>
    <row r="19" spans="1:28" s="1" customFormat="1" x14ac:dyDescent="0.65">
      <c r="A19" s="259" t="s">
        <v>245</v>
      </c>
      <c r="B19" s="262"/>
      <c r="C19" s="263"/>
      <c r="D19" s="263"/>
      <c r="E19" s="262"/>
      <c r="F19" s="264">
        <v>3</v>
      </c>
      <c r="G19" s="262"/>
      <c r="H19" s="70">
        <v>0</v>
      </c>
      <c r="I19" s="72"/>
      <c r="J19" s="70">
        <v>0</v>
      </c>
      <c r="K19" s="72"/>
      <c r="L19" s="72">
        <v>-44672</v>
      </c>
      <c r="M19" s="72"/>
      <c r="N19" s="72">
        <v>0</v>
      </c>
      <c r="O19" s="72"/>
      <c r="P19" s="72"/>
      <c r="Q19" s="62"/>
      <c r="U19" s="77"/>
      <c r="AA19" s="77"/>
      <c r="AB19" s="77"/>
    </row>
    <row r="20" spans="1:28" s="1" customFormat="1" x14ac:dyDescent="0.75">
      <c r="A20" s="259" t="s">
        <v>246</v>
      </c>
      <c r="B20" s="262"/>
      <c r="C20" s="263"/>
      <c r="D20" s="263"/>
      <c r="E20" s="262"/>
      <c r="F20" s="262"/>
      <c r="G20" s="262"/>
      <c r="H20" s="70">
        <v>0</v>
      </c>
      <c r="I20" s="72"/>
      <c r="J20" s="70">
        <v>0</v>
      </c>
      <c r="K20" s="72"/>
      <c r="L20" s="72">
        <v>-4321</v>
      </c>
      <c r="M20" s="72"/>
      <c r="N20" s="72">
        <v>0</v>
      </c>
      <c r="O20" s="72"/>
      <c r="P20" s="72"/>
      <c r="Q20" s="62"/>
      <c r="U20" s="77"/>
      <c r="AA20" s="77"/>
      <c r="AB20" s="77"/>
    </row>
    <row r="21" spans="1:28" ht="22" x14ac:dyDescent="0.75">
      <c r="A21" s="113" t="s">
        <v>165</v>
      </c>
      <c r="C21" s="113"/>
      <c r="D21" s="113"/>
      <c r="H21" s="142"/>
      <c r="I21" s="143"/>
      <c r="J21" s="142"/>
      <c r="K21" s="115"/>
      <c r="L21" s="142"/>
      <c r="M21" s="142"/>
      <c r="N21" s="142"/>
      <c r="O21" s="142"/>
      <c r="P21" s="142"/>
      <c r="Q21" s="116" t="e">
        <f>SUMIF(#REF!,'CF 14-15'!P21,#REF!)</f>
        <v>#REF!</v>
      </c>
      <c r="R21" s="147"/>
      <c r="U21" s="148"/>
      <c r="V21" s="152"/>
    </row>
    <row r="22" spans="1:28" x14ac:dyDescent="0.75">
      <c r="A22" s="153"/>
      <c r="B22" s="112" t="s">
        <v>108</v>
      </c>
      <c r="C22" s="113"/>
      <c r="D22" s="113"/>
      <c r="H22" s="142">
        <v>-9120</v>
      </c>
      <c r="I22" s="143"/>
      <c r="J22" s="142">
        <v>-22056</v>
      </c>
      <c r="K22" s="115"/>
      <c r="L22" s="142">
        <v>0</v>
      </c>
      <c r="M22" s="142"/>
      <c r="N22" s="142">
        <v>0</v>
      </c>
      <c r="O22" s="142"/>
      <c r="P22" s="142"/>
    </row>
    <row r="23" spans="1:28" x14ac:dyDescent="0.75">
      <c r="A23" s="153" t="s">
        <v>109</v>
      </c>
      <c r="C23" s="113"/>
      <c r="D23" s="113"/>
      <c r="H23" s="142">
        <v>6867</v>
      </c>
      <c r="I23" s="143"/>
      <c r="J23" s="142">
        <v>6717</v>
      </c>
      <c r="K23" s="115"/>
      <c r="L23" s="142">
        <v>1706</v>
      </c>
      <c r="M23" s="142"/>
      <c r="N23" s="142">
        <v>1590</v>
      </c>
      <c r="O23" s="142"/>
      <c r="P23" s="142"/>
    </row>
    <row r="24" spans="1:28" x14ac:dyDescent="0.75">
      <c r="A24" s="111" t="s">
        <v>129</v>
      </c>
      <c r="C24" s="113"/>
      <c r="D24" s="113"/>
      <c r="H24" s="146">
        <v>45863</v>
      </c>
      <c r="I24" s="146"/>
      <c r="J24" s="146">
        <v>47870</v>
      </c>
      <c r="K24" s="117"/>
      <c r="L24" s="146">
        <v>32234</v>
      </c>
      <c r="M24" s="146"/>
      <c r="N24" s="146">
        <v>55879</v>
      </c>
      <c r="O24" s="146"/>
      <c r="P24" s="146"/>
      <c r="Q24" s="129"/>
      <c r="V24" s="117"/>
    </row>
    <row r="25" spans="1:28" x14ac:dyDescent="0.75">
      <c r="A25" s="111" t="s">
        <v>137</v>
      </c>
      <c r="C25" s="113"/>
      <c r="D25" s="113"/>
      <c r="H25" s="146">
        <v>-81224</v>
      </c>
      <c r="I25" s="146"/>
      <c r="J25" s="146">
        <v>-29022</v>
      </c>
      <c r="K25" s="117"/>
      <c r="L25" s="146">
        <v>-49619</v>
      </c>
      <c r="M25" s="146"/>
      <c r="N25" s="146">
        <v>-56630</v>
      </c>
      <c r="O25" s="146"/>
      <c r="P25" s="146"/>
      <c r="Q25" s="129"/>
      <c r="V25" s="117"/>
    </row>
    <row r="26" spans="1:28" x14ac:dyDescent="0.75">
      <c r="A26" s="111" t="s">
        <v>138</v>
      </c>
      <c r="C26" s="113"/>
      <c r="D26" s="113"/>
      <c r="H26" s="154">
        <v>0</v>
      </c>
      <c r="I26" s="146"/>
      <c r="J26" s="154">
        <v>0</v>
      </c>
      <c r="K26" s="117"/>
      <c r="L26" s="154">
        <v>-1322478</v>
      </c>
      <c r="M26" s="146"/>
      <c r="N26" s="154">
        <v>-871610</v>
      </c>
      <c r="O26" s="146"/>
      <c r="P26" s="146"/>
      <c r="Q26" s="129"/>
      <c r="V26" s="117"/>
    </row>
    <row r="27" spans="1:28" x14ac:dyDescent="0.75">
      <c r="B27" s="111"/>
      <c r="C27" s="113"/>
      <c r="D27" s="113"/>
      <c r="H27" s="146">
        <f>SUM(H10:H26)</f>
        <v>3234884</v>
      </c>
      <c r="I27" s="146"/>
      <c r="J27" s="146">
        <f>SUM(J10:J26)</f>
        <v>2784343</v>
      </c>
      <c r="K27" s="117"/>
      <c r="L27" s="146">
        <f>SUM(L10:L26)</f>
        <v>171932</v>
      </c>
      <c r="M27" s="146"/>
      <c r="N27" s="146">
        <f>SUM(N10:N26)</f>
        <v>187584</v>
      </c>
      <c r="O27" s="146"/>
      <c r="P27" s="146"/>
      <c r="V27" s="150"/>
    </row>
    <row r="28" spans="1:28" ht="7" customHeight="1" x14ac:dyDescent="0.75">
      <c r="B28" s="111"/>
      <c r="C28" s="113"/>
      <c r="D28" s="113"/>
      <c r="H28" s="146"/>
      <c r="I28" s="146"/>
      <c r="J28" s="146"/>
      <c r="K28" s="117"/>
      <c r="L28" s="146"/>
      <c r="M28" s="146"/>
      <c r="N28" s="146"/>
      <c r="O28" s="146"/>
      <c r="P28" s="146"/>
    </row>
    <row r="29" spans="1:28" ht="22" x14ac:dyDescent="0.75">
      <c r="A29" s="145" t="s">
        <v>111</v>
      </c>
      <c r="B29" s="111"/>
      <c r="C29" s="113"/>
      <c r="D29" s="113"/>
      <c r="H29" s="146"/>
      <c r="I29" s="146"/>
      <c r="J29" s="146"/>
      <c r="K29" s="117"/>
      <c r="L29" s="146"/>
      <c r="M29" s="146"/>
      <c r="N29" s="146"/>
      <c r="O29" s="146"/>
      <c r="P29" s="146"/>
      <c r="R29" s="147"/>
      <c r="U29" s="148"/>
      <c r="V29" s="150"/>
    </row>
    <row r="30" spans="1:28" x14ac:dyDescent="0.75">
      <c r="A30" s="111" t="s">
        <v>10</v>
      </c>
      <c r="B30" s="111"/>
      <c r="C30" s="113"/>
      <c r="D30" s="113"/>
      <c r="H30" s="142">
        <v>-261707</v>
      </c>
      <c r="I30" s="143"/>
      <c r="J30" s="142">
        <v>-80959</v>
      </c>
      <c r="K30" s="115"/>
      <c r="L30" s="142">
        <v>-2367</v>
      </c>
      <c r="M30" s="142"/>
      <c r="N30" s="142">
        <v>28535</v>
      </c>
      <c r="O30" s="142"/>
      <c r="P30" s="142"/>
      <c r="R30" s="150"/>
      <c r="S30" s="150"/>
      <c r="T30" s="150"/>
      <c r="U30" s="150"/>
      <c r="V30" s="129"/>
    </row>
    <row r="31" spans="1:28" x14ac:dyDescent="0.75">
      <c r="A31" s="111" t="s">
        <v>151</v>
      </c>
      <c r="C31" s="113"/>
      <c r="D31" s="113"/>
      <c r="H31" s="142">
        <v>22671</v>
      </c>
      <c r="I31" s="142"/>
      <c r="J31" s="142">
        <v>-55837</v>
      </c>
      <c r="K31" s="115"/>
      <c r="L31" s="142">
        <v>-62</v>
      </c>
      <c r="M31" s="142"/>
      <c r="N31" s="142">
        <v>-1040</v>
      </c>
      <c r="O31" s="142"/>
      <c r="P31" s="142"/>
    </row>
    <row r="32" spans="1:28" x14ac:dyDescent="0.75">
      <c r="A32" s="111" t="s">
        <v>12</v>
      </c>
      <c r="C32" s="113"/>
      <c r="D32" s="113"/>
      <c r="H32" s="142">
        <v>50896</v>
      </c>
      <c r="I32" s="142"/>
      <c r="J32" s="142">
        <v>15954</v>
      </c>
      <c r="K32" s="115"/>
      <c r="L32" s="142">
        <v>104</v>
      </c>
      <c r="M32" s="142"/>
      <c r="N32" s="142">
        <v>39</v>
      </c>
      <c r="O32" s="142"/>
      <c r="P32" s="142"/>
    </row>
    <row r="33" spans="1:257" x14ac:dyDescent="0.75">
      <c r="A33" s="111" t="s">
        <v>19</v>
      </c>
      <c r="C33" s="113"/>
      <c r="D33" s="113"/>
      <c r="H33" s="142">
        <v>36424</v>
      </c>
      <c r="I33" s="142"/>
      <c r="J33" s="142">
        <v>-5248</v>
      </c>
      <c r="K33" s="115"/>
      <c r="L33" s="142">
        <v>9480</v>
      </c>
      <c r="M33" s="142"/>
      <c r="N33" s="142">
        <v>7230</v>
      </c>
      <c r="O33" s="142"/>
      <c r="P33" s="142"/>
    </row>
    <row r="34" spans="1:257" x14ac:dyDescent="0.75">
      <c r="A34" s="111" t="s">
        <v>24</v>
      </c>
      <c r="C34" s="113"/>
      <c r="D34" s="113"/>
      <c r="H34" s="142">
        <v>335288</v>
      </c>
      <c r="I34" s="142"/>
      <c r="J34" s="142">
        <v>-123394</v>
      </c>
      <c r="K34" s="115"/>
      <c r="L34" s="142">
        <v>6344</v>
      </c>
      <c r="M34" s="142"/>
      <c r="N34" s="142">
        <v>-19291</v>
      </c>
      <c r="O34" s="142"/>
      <c r="P34" s="142"/>
      <c r="V34" s="117"/>
      <c r="W34" s="117"/>
      <c r="X34" s="117"/>
      <c r="Y34" s="117"/>
      <c r="Z34" s="117"/>
    </row>
    <row r="35" spans="1:257" x14ac:dyDescent="0.75">
      <c r="A35" s="111" t="s">
        <v>26</v>
      </c>
      <c r="C35" s="113"/>
      <c r="D35" s="113"/>
      <c r="H35" s="142">
        <v>-3156</v>
      </c>
      <c r="I35" s="142"/>
      <c r="J35" s="142">
        <v>-9594</v>
      </c>
      <c r="K35" s="115"/>
      <c r="L35" s="142">
        <v>-11546</v>
      </c>
      <c r="M35" s="142"/>
      <c r="N35" s="142">
        <v>-11131</v>
      </c>
      <c r="O35" s="142"/>
      <c r="P35" s="142"/>
    </row>
    <row r="36" spans="1:257" x14ac:dyDescent="0.75">
      <c r="A36" s="111" t="s">
        <v>34</v>
      </c>
      <c r="C36" s="113"/>
      <c r="D36" s="113"/>
      <c r="H36" s="142">
        <v>3316</v>
      </c>
      <c r="I36" s="142"/>
      <c r="J36" s="142">
        <v>-15</v>
      </c>
      <c r="K36" s="115"/>
      <c r="L36" s="142">
        <v>0</v>
      </c>
      <c r="M36" s="142"/>
      <c r="N36" s="142">
        <v>0</v>
      </c>
      <c r="O36" s="142"/>
      <c r="P36" s="142"/>
    </row>
    <row r="37" spans="1:257" x14ac:dyDescent="0.75">
      <c r="A37" s="111" t="s">
        <v>112</v>
      </c>
      <c r="C37" s="113"/>
      <c r="D37" s="113"/>
      <c r="H37" s="154">
        <v>-631</v>
      </c>
      <c r="I37" s="146"/>
      <c r="J37" s="154">
        <v>-1926</v>
      </c>
      <c r="K37" s="115"/>
      <c r="L37" s="154">
        <v>0</v>
      </c>
      <c r="M37" s="146"/>
      <c r="N37" s="154">
        <v>0</v>
      </c>
      <c r="O37" s="146"/>
      <c r="P37" s="146"/>
      <c r="V37" s="117"/>
    </row>
    <row r="38" spans="1:257" x14ac:dyDescent="0.75">
      <c r="A38" s="111" t="s">
        <v>113</v>
      </c>
      <c r="B38" s="111"/>
      <c r="C38" s="113"/>
      <c r="D38" s="113"/>
      <c r="H38" s="146">
        <f>SUM(H27:H37)</f>
        <v>3417985</v>
      </c>
      <c r="I38" s="146"/>
      <c r="J38" s="146">
        <f>SUM(J27:J37)</f>
        <v>2523324</v>
      </c>
      <c r="K38" s="117"/>
      <c r="L38" s="146">
        <f>SUM(L27:L37)</f>
        <v>173885</v>
      </c>
      <c r="M38" s="146"/>
      <c r="N38" s="146">
        <f>SUM(N27:N37)</f>
        <v>191926</v>
      </c>
      <c r="O38" s="146"/>
      <c r="P38" s="146"/>
      <c r="V38" s="117"/>
    </row>
    <row r="39" spans="1:257" s="155" customFormat="1" ht="22" x14ac:dyDescent="0.75">
      <c r="A39" s="111" t="s">
        <v>145</v>
      </c>
      <c r="C39" s="113"/>
      <c r="D39" s="113"/>
      <c r="E39" s="112"/>
      <c r="F39" s="112"/>
      <c r="G39" s="112"/>
      <c r="H39" s="154">
        <v>-147031</v>
      </c>
      <c r="I39" s="142"/>
      <c r="J39" s="154">
        <v>-163839</v>
      </c>
      <c r="K39" s="115"/>
      <c r="L39" s="154">
        <v>-2124</v>
      </c>
      <c r="M39" s="142"/>
      <c r="N39" s="154">
        <v>-4273</v>
      </c>
      <c r="O39" s="146"/>
      <c r="P39" s="146"/>
      <c r="Q39" s="116"/>
      <c r="R39" s="112"/>
      <c r="S39" s="112"/>
      <c r="T39" s="112"/>
      <c r="U39" s="117"/>
      <c r="V39" s="117"/>
      <c r="W39" s="112"/>
      <c r="X39" s="112"/>
      <c r="Y39" s="112"/>
      <c r="Z39" s="112"/>
      <c r="AA39" s="117"/>
      <c r="AB39" s="117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2"/>
      <c r="GF39" s="112"/>
      <c r="GG39" s="112"/>
      <c r="GH39" s="112"/>
      <c r="GI39" s="112"/>
      <c r="GJ39" s="112"/>
      <c r="GK39" s="112"/>
      <c r="GL39" s="112"/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/>
      <c r="HD39" s="112"/>
      <c r="HE39" s="112"/>
      <c r="HF39" s="112"/>
      <c r="HG39" s="112"/>
      <c r="HH39" s="112"/>
      <c r="HI39" s="112"/>
      <c r="HJ39" s="112"/>
      <c r="HK39" s="112"/>
      <c r="HL39" s="112"/>
      <c r="HM39" s="112"/>
      <c r="HN39" s="112"/>
      <c r="HO39" s="112"/>
      <c r="HP39" s="112"/>
      <c r="HQ39" s="112"/>
      <c r="HR39" s="112"/>
      <c r="HS39" s="112"/>
      <c r="HT39" s="112"/>
      <c r="HU39" s="112"/>
      <c r="HV39" s="112"/>
      <c r="HW39" s="112"/>
      <c r="HX39" s="112"/>
      <c r="HY39" s="112"/>
      <c r="HZ39" s="112"/>
      <c r="IA39" s="112"/>
      <c r="IB39" s="112"/>
      <c r="IC39" s="112"/>
      <c r="ID39" s="112"/>
      <c r="IE39" s="112"/>
      <c r="IF39" s="112"/>
      <c r="IG39" s="112"/>
      <c r="IH39" s="112"/>
      <c r="II39" s="112"/>
      <c r="IJ39" s="112"/>
      <c r="IK39" s="112"/>
      <c r="IL39" s="112"/>
      <c r="IM39" s="112"/>
      <c r="IN39" s="112"/>
      <c r="IO39" s="112"/>
      <c r="IP39" s="112"/>
      <c r="IQ39" s="112"/>
      <c r="IR39" s="112"/>
      <c r="IS39" s="112"/>
      <c r="IT39" s="112"/>
      <c r="IU39" s="112"/>
      <c r="IV39" s="112"/>
      <c r="IW39" s="112"/>
    </row>
    <row r="40" spans="1:257" s="155" customFormat="1" ht="22" x14ac:dyDescent="0.75">
      <c r="A40" s="127" t="s">
        <v>114</v>
      </c>
      <c r="B40" s="156"/>
      <c r="C40" s="156"/>
      <c r="D40" s="156"/>
      <c r="H40" s="157">
        <f>SUM(H38:H39)</f>
        <v>3270954</v>
      </c>
      <c r="I40" s="158"/>
      <c r="J40" s="157">
        <f>SUM(J38:J39)</f>
        <v>2359485</v>
      </c>
      <c r="K40" s="159"/>
      <c r="L40" s="157">
        <f>SUM(L38:L39)</f>
        <v>171761</v>
      </c>
      <c r="M40" s="158"/>
      <c r="N40" s="157">
        <f>SUM(N38:N39)</f>
        <v>187653</v>
      </c>
      <c r="O40" s="160"/>
      <c r="P40" s="160"/>
      <c r="Q40" s="161"/>
      <c r="R40" s="112"/>
      <c r="S40" s="112"/>
      <c r="T40" s="112"/>
      <c r="U40" s="117"/>
      <c r="V40" s="117"/>
      <c r="X40" s="112"/>
      <c r="Y40" s="112"/>
      <c r="Z40" s="112"/>
      <c r="AA40" s="117"/>
      <c r="AB40" s="117"/>
    </row>
    <row r="41" spans="1:257" s="155" customFormat="1" ht="13.5" customHeight="1" x14ac:dyDescent="0.75">
      <c r="A41" s="127"/>
      <c r="B41" s="156"/>
      <c r="C41" s="156"/>
      <c r="D41" s="156"/>
      <c r="H41" s="160"/>
      <c r="I41" s="158"/>
      <c r="J41" s="160"/>
      <c r="K41" s="159"/>
      <c r="L41" s="160"/>
      <c r="M41" s="158"/>
      <c r="N41" s="160"/>
      <c r="O41" s="160"/>
      <c r="P41" s="160"/>
      <c r="Q41" s="161"/>
      <c r="R41" s="112"/>
      <c r="S41" s="112"/>
      <c r="T41" s="112"/>
      <c r="U41" s="117"/>
      <c r="V41" s="117"/>
      <c r="X41" s="112"/>
      <c r="Y41" s="112"/>
      <c r="Z41" s="112"/>
      <c r="AA41" s="117"/>
      <c r="AB41" s="117"/>
    </row>
    <row r="42" spans="1:257" ht="22" x14ac:dyDescent="0.75">
      <c r="A42" s="167" t="s">
        <v>115</v>
      </c>
      <c r="B42" s="113"/>
      <c r="C42" s="113"/>
      <c r="D42" s="113"/>
      <c r="H42" s="162"/>
      <c r="I42" s="162"/>
      <c r="J42" s="162"/>
      <c r="K42" s="141"/>
      <c r="L42" s="162"/>
      <c r="M42" s="162"/>
      <c r="N42" s="162"/>
      <c r="O42" s="162"/>
      <c r="P42" s="162"/>
      <c r="V42" s="150"/>
    </row>
    <row r="43" spans="1:257" x14ac:dyDescent="0.75">
      <c r="A43" s="8" t="s">
        <v>146</v>
      </c>
      <c r="B43" s="101"/>
      <c r="C43" s="1"/>
      <c r="D43" s="113"/>
      <c r="F43" s="174"/>
      <c r="H43" s="112"/>
      <c r="I43" s="112"/>
      <c r="J43" s="112"/>
      <c r="L43" s="112"/>
      <c r="M43" s="112"/>
      <c r="N43" s="112"/>
      <c r="O43" s="142"/>
      <c r="P43" s="142"/>
    </row>
    <row r="44" spans="1:257" x14ac:dyDescent="0.75">
      <c r="A44" s="8"/>
      <c r="B44" s="101" t="s">
        <v>226</v>
      </c>
      <c r="C44" s="1"/>
      <c r="D44" s="113"/>
      <c r="F44" s="174"/>
      <c r="H44" s="142">
        <v>-10</v>
      </c>
      <c r="I44" s="142"/>
      <c r="J44" s="142">
        <v>48124</v>
      </c>
      <c r="K44" s="115"/>
      <c r="L44" s="142">
        <v>0</v>
      </c>
      <c r="M44" s="142"/>
      <c r="N44" s="142">
        <v>23130</v>
      </c>
      <c r="O44" s="142"/>
      <c r="P44" s="142"/>
    </row>
    <row r="45" spans="1:257" x14ac:dyDescent="0.75">
      <c r="A45" s="111" t="s">
        <v>228</v>
      </c>
      <c r="B45" s="113"/>
      <c r="D45" s="113"/>
      <c r="F45" s="174"/>
      <c r="H45" s="142">
        <v>0</v>
      </c>
      <c r="I45" s="142"/>
      <c r="J45" s="142">
        <v>0</v>
      </c>
      <c r="K45" s="115"/>
      <c r="L45" s="142">
        <v>-364</v>
      </c>
      <c r="M45" s="142"/>
      <c r="N45" s="142">
        <v>-249000</v>
      </c>
      <c r="O45" s="115"/>
      <c r="P45" s="115"/>
    </row>
    <row r="46" spans="1:257" x14ac:dyDescent="0.75">
      <c r="A46" s="111" t="s">
        <v>227</v>
      </c>
      <c r="B46" s="113"/>
      <c r="D46" s="113"/>
      <c r="F46" s="174"/>
      <c r="H46" s="142">
        <v>-18235</v>
      </c>
      <c r="I46" s="142"/>
      <c r="J46" s="142">
        <v>0</v>
      </c>
      <c r="K46" s="115"/>
      <c r="L46" s="142">
        <v>0</v>
      </c>
      <c r="M46" s="142"/>
      <c r="N46" s="142">
        <v>0</v>
      </c>
      <c r="O46" s="115"/>
      <c r="P46" s="115"/>
    </row>
    <row r="47" spans="1:257" s="1" customFormat="1" x14ac:dyDescent="0.65">
      <c r="A47" s="8" t="s">
        <v>240</v>
      </c>
      <c r="B47" s="101"/>
      <c r="D47" s="101"/>
      <c r="F47" s="264">
        <v>3</v>
      </c>
      <c r="H47" s="70">
        <v>0</v>
      </c>
      <c r="I47" s="70"/>
      <c r="J47" s="70">
        <v>0</v>
      </c>
      <c r="K47" s="72"/>
      <c r="L47" s="70">
        <v>83348</v>
      </c>
      <c r="M47" s="70"/>
      <c r="N47" s="70">
        <v>0</v>
      </c>
      <c r="O47" s="72"/>
      <c r="P47" s="72"/>
      <c r="Q47" s="62"/>
      <c r="U47" s="77"/>
      <c r="AA47" s="77"/>
      <c r="AB47" s="77"/>
    </row>
    <row r="48" spans="1:257" s="1" customFormat="1" x14ac:dyDescent="0.75">
      <c r="A48" s="259" t="s">
        <v>235</v>
      </c>
      <c r="B48" s="263"/>
      <c r="C48" s="262"/>
      <c r="D48" s="263"/>
      <c r="E48" s="262"/>
      <c r="F48" s="272"/>
      <c r="H48" s="70">
        <v>4322</v>
      </c>
      <c r="I48" s="70"/>
      <c r="J48" s="70">
        <v>0</v>
      </c>
      <c r="K48" s="72"/>
      <c r="L48" s="70">
        <v>4321</v>
      </c>
      <c r="M48" s="70"/>
      <c r="N48" s="70">
        <v>0</v>
      </c>
      <c r="O48" s="72"/>
      <c r="P48" s="72"/>
      <c r="Q48" s="62"/>
      <c r="U48" s="77"/>
      <c r="AA48" s="77"/>
      <c r="AB48" s="77"/>
    </row>
    <row r="49" spans="1:28" s="120" customFormat="1" ht="23" x14ac:dyDescent="0.75">
      <c r="A49" s="118" t="s">
        <v>0</v>
      </c>
      <c r="B49" s="119"/>
      <c r="C49" s="119"/>
      <c r="D49" s="119"/>
      <c r="H49" s="121"/>
      <c r="I49" s="121"/>
      <c r="J49" s="121"/>
      <c r="L49" s="121"/>
      <c r="M49" s="121"/>
      <c r="N49" s="121"/>
      <c r="O49" s="121"/>
      <c r="P49" s="121"/>
      <c r="Q49" s="122"/>
      <c r="U49" s="123"/>
      <c r="V49" s="123"/>
      <c r="AA49" s="123"/>
      <c r="AB49" s="123"/>
    </row>
    <row r="50" spans="1:28" s="120" customFormat="1" ht="23" x14ac:dyDescent="0.75">
      <c r="A50" s="118" t="s">
        <v>105</v>
      </c>
      <c r="B50" s="119"/>
      <c r="C50" s="119"/>
      <c r="D50" s="119"/>
      <c r="H50" s="121"/>
      <c r="I50" s="121"/>
      <c r="J50" s="121"/>
      <c r="L50" s="121"/>
      <c r="M50" s="121"/>
      <c r="N50" s="121"/>
      <c r="O50" s="121"/>
      <c r="P50" s="121"/>
      <c r="Q50" s="122"/>
      <c r="S50" s="164"/>
      <c r="T50" s="164"/>
      <c r="U50" s="165"/>
      <c r="V50" s="165"/>
    </row>
    <row r="51" spans="1:28" ht="15.5" customHeight="1" x14ac:dyDescent="0.75">
      <c r="A51" s="127"/>
      <c r="B51" s="113"/>
      <c r="C51" s="113"/>
      <c r="D51" s="113"/>
      <c r="H51" s="128"/>
      <c r="I51" s="128"/>
      <c r="J51" s="128"/>
      <c r="L51" s="128"/>
      <c r="M51" s="128"/>
      <c r="N51" s="128"/>
      <c r="O51" s="128"/>
      <c r="P51" s="128"/>
      <c r="AA51" s="112"/>
      <c r="AB51" s="112"/>
    </row>
    <row r="52" spans="1:28" ht="22" x14ac:dyDescent="0.75">
      <c r="A52" s="111"/>
      <c r="B52" s="113"/>
      <c r="C52" s="113"/>
      <c r="D52" s="113"/>
      <c r="H52" s="322" t="s">
        <v>1</v>
      </c>
      <c r="I52" s="322"/>
      <c r="J52" s="322"/>
      <c r="K52" s="130"/>
      <c r="L52" s="322" t="s">
        <v>2</v>
      </c>
      <c r="M52" s="322"/>
      <c r="N52" s="322"/>
      <c r="O52" s="131"/>
      <c r="P52" s="131"/>
      <c r="R52" s="147"/>
      <c r="AA52" s="112"/>
      <c r="AB52" s="112"/>
    </row>
    <row r="53" spans="1:28" ht="22" x14ac:dyDescent="0.75">
      <c r="A53" s="111"/>
      <c r="B53" s="113"/>
      <c r="C53" s="113"/>
      <c r="D53" s="113"/>
      <c r="H53" s="323" t="str">
        <f>H5</f>
        <v>สำหรับงวดเก้าเดือนสิ้นสุดวันที่</v>
      </c>
      <c r="I53" s="323"/>
      <c r="J53" s="323"/>
      <c r="K53" s="132"/>
      <c r="L53" s="323" t="str">
        <f>H5</f>
        <v>สำหรับงวดเก้าเดือนสิ้นสุดวันที่</v>
      </c>
      <c r="M53" s="323"/>
      <c r="N53" s="323"/>
      <c r="O53" s="133"/>
      <c r="P53" s="133"/>
      <c r="AA53" s="112"/>
      <c r="AB53" s="112"/>
    </row>
    <row r="54" spans="1:28" ht="22" x14ac:dyDescent="0.75">
      <c r="A54" s="111"/>
      <c r="B54" s="113"/>
      <c r="C54" s="113"/>
      <c r="D54" s="113"/>
      <c r="H54" s="324" t="str">
        <f>H6</f>
        <v>30 กันยายน</v>
      </c>
      <c r="I54" s="324"/>
      <c r="J54" s="324"/>
      <c r="K54" s="134"/>
      <c r="L54" s="324" t="str">
        <f>H6</f>
        <v>30 กันยายน</v>
      </c>
      <c r="M54" s="324"/>
      <c r="N54" s="324"/>
      <c r="O54" s="135"/>
      <c r="P54" s="135"/>
      <c r="AA54" s="112"/>
      <c r="AB54" s="112"/>
    </row>
    <row r="55" spans="1:28" x14ac:dyDescent="0.75">
      <c r="A55" s="111"/>
      <c r="B55" s="113"/>
      <c r="C55" s="113"/>
      <c r="D55" s="113"/>
      <c r="F55" s="67" t="s">
        <v>5</v>
      </c>
      <c r="H55" s="136" t="s">
        <v>196</v>
      </c>
      <c r="I55" s="137"/>
      <c r="J55" s="136" t="s">
        <v>156</v>
      </c>
      <c r="K55" s="137"/>
      <c r="L55" s="136" t="s">
        <v>196</v>
      </c>
      <c r="M55" s="137"/>
      <c r="N55" s="136" t="s">
        <v>156</v>
      </c>
      <c r="O55" s="138"/>
      <c r="P55" s="138"/>
      <c r="AA55" s="112"/>
      <c r="AB55" s="112"/>
    </row>
    <row r="56" spans="1:28" x14ac:dyDescent="0.75">
      <c r="A56" s="111"/>
      <c r="B56" s="113"/>
      <c r="C56" s="113"/>
      <c r="D56" s="113"/>
      <c r="H56" s="321" t="s">
        <v>7</v>
      </c>
      <c r="I56" s="321"/>
      <c r="J56" s="321"/>
      <c r="K56" s="321"/>
      <c r="L56" s="321"/>
      <c r="M56" s="321"/>
      <c r="N56" s="321"/>
      <c r="O56" s="139"/>
      <c r="P56" s="139"/>
      <c r="V56" s="150"/>
      <c r="W56" s="150"/>
      <c r="AA56" s="112"/>
      <c r="AB56" s="112"/>
    </row>
    <row r="57" spans="1:28" ht="22" x14ac:dyDescent="0.75">
      <c r="A57" s="167" t="s">
        <v>188</v>
      </c>
      <c r="B57" s="113"/>
      <c r="C57" s="113"/>
      <c r="D57" s="113"/>
      <c r="H57" s="162"/>
      <c r="I57" s="162"/>
      <c r="J57" s="162"/>
      <c r="K57" s="141"/>
      <c r="L57" s="162"/>
      <c r="M57" s="162"/>
      <c r="N57" s="162"/>
      <c r="O57" s="162"/>
      <c r="P57" s="162"/>
      <c r="V57" s="150"/>
    </row>
    <row r="58" spans="1:28" x14ac:dyDescent="0.75">
      <c r="A58" s="111" t="s">
        <v>243</v>
      </c>
      <c r="B58" s="113"/>
      <c r="D58" s="113"/>
      <c r="F58" s="174"/>
      <c r="H58" s="115">
        <v>9853</v>
      </c>
      <c r="I58" s="260"/>
      <c r="J58" s="115">
        <v>0</v>
      </c>
      <c r="K58" s="115"/>
      <c r="L58" s="115">
        <v>2183</v>
      </c>
      <c r="M58" s="115"/>
      <c r="N58" s="115">
        <v>0</v>
      </c>
      <c r="O58" s="142"/>
      <c r="P58" s="142"/>
    </row>
    <row r="59" spans="1:28" x14ac:dyDescent="0.75">
      <c r="A59" s="111" t="s">
        <v>184</v>
      </c>
      <c r="B59" s="113"/>
      <c r="D59" s="113"/>
      <c r="F59" s="174"/>
      <c r="H59" s="260"/>
      <c r="I59" s="260"/>
      <c r="J59" s="260"/>
      <c r="K59" s="260"/>
      <c r="L59" s="260"/>
      <c r="M59" s="112"/>
      <c r="N59" s="112"/>
      <c r="O59" s="142"/>
      <c r="P59" s="142"/>
    </row>
    <row r="60" spans="1:28" x14ac:dyDescent="0.75">
      <c r="A60" s="111"/>
      <c r="B60" s="113" t="s">
        <v>185</v>
      </c>
      <c r="D60" s="113"/>
      <c r="F60" s="174"/>
      <c r="H60" s="115">
        <v>0</v>
      </c>
      <c r="I60" s="260"/>
      <c r="J60" s="115">
        <v>108121</v>
      </c>
      <c r="K60" s="115"/>
      <c r="L60" s="115">
        <v>0</v>
      </c>
      <c r="M60" s="115"/>
      <c r="N60" s="115">
        <v>108121</v>
      </c>
      <c r="O60" s="142"/>
      <c r="P60" s="142"/>
    </row>
    <row r="61" spans="1:28" x14ac:dyDescent="0.75">
      <c r="A61" s="111" t="s">
        <v>189</v>
      </c>
      <c r="B61" s="113"/>
      <c r="D61" s="113"/>
      <c r="F61" s="174"/>
      <c r="H61" s="115">
        <v>0</v>
      </c>
      <c r="I61" s="260"/>
      <c r="J61" s="115">
        <v>-39097</v>
      </c>
      <c r="K61" s="116"/>
      <c r="L61" s="116">
        <v>0</v>
      </c>
      <c r="M61" s="116"/>
      <c r="N61" s="116">
        <v>0</v>
      </c>
      <c r="O61" s="142"/>
      <c r="P61" s="142"/>
    </row>
    <row r="62" spans="1:28" x14ac:dyDescent="0.75">
      <c r="A62" s="111" t="s">
        <v>244</v>
      </c>
      <c r="B62" s="113"/>
      <c r="D62" s="113"/>
      <c r="F62" s="174"/>
      <c r="H62" s="115">
        <v>-1540704</v>
      </c>
      <c r="I62" s="260"/>
      <c r="J62" s="115">
        <v>-621607</v>
      </c>
      <c r="K62" s="115"/>
      <c r="L62" s="115">
        <v>-29515</v>
      </c>
      <c r="M62" s="115"/>
      <c r="N62" s="115">
        <v>-66043</v>
      </c>
      <c r="O62" s="142"/>
      <c r="P62" s="142"/>
    </row>
    <row r="63" spans="1:28" hidden="1" x14ac:dyDescent="0.75">
      <c r="A63" s="279" t="s">
        <v>147</v>
      </c>
      <c r="B63" s="274"/>
      <c r="C63" s="275"/>
      <c r="D63" s="274"/>
      <c r="E63" s="275"/>
      <c r="F63" s="276"/>
      <c r="G63" s="275"/>
      <c r="H63" s="278">
        <v>0</v>
      </c>
      <c r="I63" s="275"/>
      <c r="J63" s="278">
        <v>0</v>
      </c>
      <c r="K63" s="278"/>
      <c r="L63" s="278">
        <v>0</v>
      </c>
      <c r="M63" s="278"/>
      <c r="N63" s="278">
        <v>0</v>
      </c>
      <c r="O63" s="142"/>
      <c r="P63" s="142"/>
    </row>
    <row r="64" spans="1:28" hidden="1" x14ac:dyDescent="0.75">
      <c r="A64" s="279" t="s">
        <v>153</v>
      </c>
      <c r="B64" s="274"/>
      <c r="C64" s="275"/>
      <c r="D64" s="274"/>
      <c r="E64" s="275"/>
      <c r="F64" s="280">
        <v>2</v>
      </c>
      <c r="G64" s="275"/>
      <c r="H64" s="278">
        <v>0</v>
      </c>
      <c r="I64" s="275"/>
      <c r="J64" s="278">
        <v>0</v>
      </c>
      <c r="K64" s="278"/>
      <c r="L64" s="278">
        <v>0</v>
      </c>
      <c r="M64" s="278"/>
      <c r="N64" s="278">
        <v>0</v>
      </c>
      <c r="O64" s="142"/>
      <c r="P64" s="142"/>
    </row>
    <row r="65" spans="1:28" x14ac:dyDescent="0.75">
      <c r="A65" s="111" t="s">
        <v>175</v>
      </c>
      <c r="B65" s="113"/>
      <c r="D65" s="113"/>
      <c r="F65" s="174"/>
      <c r="H65" s="115">
        <v>0</v>
      </c>
      <c r="I65" s="112"/>
      <c r="J65" s="115">
        <v>0</v>
      </c>
      <c r="K65" s="115"/>
      <c r="L65" s="115">
        <v>280000</v>
      </c>
      <c r="M65" s="115"/>
      <c r="N65" s="115">
        <v>221000</v>
      </c>
      <c r="O65" s="142"/>
      <c r="P65" s="142"/>
    </row>
    <row r="66" spans="1:28" s="1" customFormat="1" x14ac:dyDescent="0.75">
      <c r="A66" s="8" t="s">
        <v>153</v>
      </c>
      <c r="B66" s="101"/>
      <c r="D66" s="101"/>
      <c r="F66" s="67"/>
      <c r="H66" s="72">
        <v>0</v>
      </c>
      <c r="J66" s="72">
        <v>0</v>
      </c>
      <c r="K66" s="72"/>
      <c r="L66" s="72">
        <v>-246039</v>
      </c>
      <c r="M66" s="72"/>
      <c r="N66" s="72">
        <v>0</v>
      </c>
      <c r="O66" s="70"/>
      <c r="P66" s="70"/>
      <c r="Q66" s="62"/>
      <c r="U66" s="77"/>
      <c r="AA66" s="77"/>
      <c r="AB66" s="77"/>
    </row>
    <row r="67" spans="1:28" hidden="1" x14ac:dyDescent="0.75">
      <c r="A67" s="274" t="s">
        <v>172</v>
      </c>
      <c r="B67" s="274"/>
      <c r="C67" s="275"/>
      <c r="D67" s="274"/>
      <c r="E67" s="275"/>
      <c r="F67" s="276"/>
      <c r="G67" s="275"/>
      <c r="H67" s="277">
        <v>0</v>
      </c>
      <c r="I67" s="277"/>
      <c r="J67" s="277">
        <v>0</v>
      </c>
      <c r="K67" s="278"/>
      <c r="L67" s="277">
        <v>0</v>
      </c>
      <c r="M67" s="277"/>
      <c r="N67" s="277">
        <v>0</v>
      </c>
      <c r="O67" s="142"/>
      <c r="P67" s="142"/>
    </row>
    <row r="68" spans="1:28" x14ac:dyDescent="0.75">
      <c r="A68" s="111" t="s">
        <v>72</v>
      </c>
      <c r="B68" s="113"/>
      <c r="D68" s="113"/>
      <c r="F68" s="174"/>
      <c r="H68" s="146">
        <v>4647</v>
      </c>
      <c r="I68" s="146"/>
      <c r="J68" s="146">
        <v>0</v>
      </c>
      <c r="K68" s="117"/>
      <c r="L68" s="146">
        <v>1322478</v>
      </c>
      <c r="M68" s="146"/>
      <c r="N68" s="146">
        <v>871610</v>
      </c>
      <c r="O68" s="115"/>
      <c r="P68" s="115"/>
    </row>
    <row r="69" spans="1:28" x14ac:dyDescent="0.75">
      <c r="A69" s="111" t="s">
        <v>110</v>
      </c>
      <c r="B69" s="113"/>
      <c r="D69" s="113"/>
      <c r="F69" s="174"/>
      <c r="H69" s="154">
        <v>75665</v>
      </c>
      <c r="I69" s="146"/>
      <c r="J69" s="154">
        <v>29022</v>
      </c>
      <c r="K69" s="117"/>
      <c r="L69" s="154">
        <v>50672</v>
      </c>
      <c r="M69" s="146"/>
      <c r="N69" s="154">
        <v>40320</v>
      </c>
      <c r="O69" s="146"/>
      <c r="P69" s="146"/>
      <c r="Q69" s="129"/>
    </row>
    <row r="70" spans="1:28" s="155" customFormat="1" ht="22" x14ac:dyDescent="0.75">
      <c r="A70" s="9" t="s">
        <v>181</v>
      </c>
      <c r="B70" s="156"/>
      <c r="C70" s="156"/>
      <c r="D70" s="156"/>
      <c r="F70" s="174"/>
      <c r="H70" s="157">
        <f t="shared" ref="H70:M70" si="0">SUM(H44:H69)</f>
        <v>-1464462</v>
      </c>
      <c r="I70" s="160">
        <f t="shared" si="0"/>
        <v>0</v>
      </c>
      <c r="J70" s="157">
        <f t="shared" si="0"/>
        <v>-475437</v>
      </c>
      <c r="K70" s="160">
        <f t="shared" si="0"/>
        <v>0</v>
      </c>
      <c r="L70" s="157">
        <f t="shared" si="0"/>
        <v>1467084</v>
      </c>
      <c r="M70" s="160">
        <f t="shared" si="0"/>
        <v>0</v>
      </c>
      <c r="N70" s="157">
        <f t="shared" ref="N70" si="1">SUM(N44:N69)</f>
        <v>949138</v>
      </c>
      <c r="O70" s="160"/>
      <c r="P70" s="160"/>
      <c r="Q70" s="161"/>
      <c r="U70" s="163"/>
      <c r="AA70" s="163"/>
      <c r="AB70" s="163"/>
    </row>
    <row r="71" spans="1:28" ht="6.5" customHeight="1" x14ac:dyDescent="0.75">
      <c r="B71" s="111"/>
      <c r="C71" s="113"/>
      <c r="D71" s="113"/>
      <c r="F71" s="174"/>
      <c r="H71" s="146"/>
      <c r="I71" s="146"/>
      <c r="J71" s="146"/>
      <c r="K71" s="117"/>
      <c r="L71" s="146"/>
      <c r="M71" s="146"/>
      <c r="N71" s="146"/>
      <c r="O71" s="146"/>
      <c r="P71" s="146"/>
    </row>
    <row r="72" spans="1:28" ht="22" x14ac:dyDescent="0.75">
      <c r="A72" s="167" t="s">
        <v>116</v>
      </c>
      <c r="B72" s="113"/>
      <c r="C72" s="113"/>
      <c r="D72" s="113"/>
      <c r="F72" s="174"/>
      <c r="H72" s="162"/>
      <c r="I72" s="162"/>
      <c r="J72" s="162"/>
      <c r="L72" s="162"/>
      <c r="M72" s="162"/>
      <c r="N72" s="162"/>
      <c r="O72" s="162"/>
      <c r="P72" s="162"/>
    </row>
    <row r="73" spans="1:28" s="1" customFormat="1" x14ac:dyDescent="0.75">
      <c r="A73" s="101" t="s">
        <v>229</v>
      </c>
      <c r="B73" s="101"/>
      <c r="C73" s="101"/>
      <c r="D73" s="101"/>
      <c r="F73" s="18">
        <v>6</v>
      </c>
      <c r="H73" s="70">
        <v>-1214138</v>
      </c>
      <c r="I73" s="70"/>
      <c r="J73" s="70">
        <v>0</v>
      </c>
      <c r="K73" s="72"/>
      <c r="L73" s="70">
        <v>-1214138</v>
      </c>
      <c r="M73" s="70"/>
      <c r="N73" s="70">
        <v>0</v>
      </c>
      <c r="O73" s="2"/>
      <c r="P73" s="2"/>
      <c r="Q73" s="62"/>
      <c r="U73" s="77"/>
      <c r="AA73" s="77"/>
      <c r="AB73" s="77"/>
    </row>
    <row r="74" spans="1:28" x14ac:dyDescent="0.75">
      <c r="A74" s="113" t="s">
        <v>194</v>
      </c>
      <c r="B74" s="113"/>
      <c r="C74" s="113"/>
      <c r="F74" s="174"/>
      <c r="H74" s="142">
        <v>2060000</v>
      </c>
      <c r="I74" s="142"/>
      <c r="J74" s="142">
        <v>450000</v>
      </c>
      <c r="K74" s="115"/>
      <c r="L74" s="142">
        <v>2060000</v>
      </c>
      <c r="M74" s="142"/>
      <c r="N74" s="142">
        <v>450000</v>
      </c>
      <c r="O74" s="142"/>
      <c r="P74" s="142"/>
    </row>
    <row r="75" spans="1:28" x14ac:dyDescent="0.75">
      <c r="A75" s="113" t="s">
        <v>195</v>
      </c>
      <c r="B75" s="113"/>
      <c r="C75" s="113"/>
      <c r="F75" s="174"/>
      <c r="H75" s="142">
        <v>-1470000</v>
      </c>
      <c r="I75" s="142"/>
      <c r="J75" s="142">
        <v>-150000</v>
      </c>
      <c r="K75" s="115"/>
      <c r="L75" s="142">
        <v>-1470000</v>
      </c>
      <c r="M75" s="142"/>
      <c r="N75" s="142">
        <v>-150000</v>
      </c>
      <c r="O75" s="142"/>
      <c r="P75" s="142"/>
    </row>
    <row r="76" spans="1:28" x14ac:dyDescent="0.75">
      <c r="A76" s="111" t="s">
        <v>230</v>
      </c>
      <c r="B76" s="166"/>
      <c r="C76" s="113"/>
      <c r="F76" s="174"/>
      <c r="H76" s="142">
        <v>0</v>
      </c>
      <c r="I76" s="142"/>
      <c r="J76" s="142">
        <v>20965</v>
      </c>
      <c r="K76" s="115"/>
      <c r="L76" s="142">
        <v>0</v>
      </c>
      <c r="M76" s="142"/>
      <c r="N76" s="142">
        <v>0</v>
      </c>
      <c r="O76" s="142"/>
      <c r="P76" s="142"/>
    </row>
    <row r="77" spans="1:28" s="178" customFormat="1" x14ac:dyDescent="0.75">
      <c r="A77" s="8" t="s">
        <v>231</v>
      </c>
      <c r="B77" s="180"/>
      <c r="C77" s="180"/>
      <c r="D77" s="180"/>
      <c r="F77" s="174"/>
      <c r="H77" s="142">
        <v>-26611</v>
      </c>
      <c r="I77" s="190"/>
      <c r="J77" s="142">
        <v>-44439</v>
      </c>
      <c r="L77" s="142">
        <v>0</v>
      </c>
      <c r="M77" s="190"/>
      <c r="N77" s="142">
        <v>0</v>
      </c>
      <c r="O77" s="190"/>
      <c r="P77" s="190"/>
      <c r="Q77" s="188"/>
      <c r="U77" s="189"/>
      <c r="AA77" s="189"/>
      <c r="AB77" s="189"/>
    </row>
    <row r="78" spans="1:28" x14ac:dyDescent="0.75">
      <c r="A78" s="113" t="s">
        <v>186</v>
      </c>
      <c r="B78" s="113"/>
      <c r="C78" s="113"/>
      <c r="D78" s="113"/>
      <c r="F78" s="256">
        <v>5</v>
      </c>
      <c r="H78" s="162">
        <v>1877956</v>
      </c>
      <c r="I78" s="162"/>
      <c r="J78" s="162">
        <v>477888</v>
      </c>
      <c r="L78" s="142">
        <v>285000</v>
      </c>
      <c r="M78" s="162"/>
      <c r="N78" s="142">
        <v>57000</v>
      </c>
      <c r="O78" s="162"/>
      <c r="P78" s="162"/>
    </row>
    <row r="79" spans="1:28" x14ac:dyDescent="0.75">
      <c r="A79" s="113" t="s">
        <v>148</v>
      </c>
      <c r="B79" s="113"/>
      <c r="C79" s="113"/>
      <c r="F79" s="174"/>
      <c r="H79" s="142">
        <v>-1075844</v>
      </c>
      <c r="I79" s="142"/>
      <c r="J79" s="142">
        <v>-1326005</v>
      </c>
      <c r="K79" s="115"/>
      <c r="L79" s="142">
        <v>-847806</v>
      </c>
      <c r="M79" s="142"/>
      <c r="N79" s="142">
        <v>-962498</v>
      </c>
      <c r="O79" s="142"/>
      <c r="P79" s="142"/>
    </row>
    <row r="80" spans="1:28" x14ac:dyDescent="0.75">
      <c r="A80" s="113" t="s">
        <v>117</v>
      </c>
      <c r="B80" s="166"/>
      <c r="C80" s="113"/>
      <c r="F80" s="174"/>
      <c r="H80" s="142">
        <v>-371879</v>
      </c>
      <c r="I80" s="142"/>
      <c r="J80" s="142">
        <v>-361611</v>
      </c>
      <c r="K80" s="115"/>
      <c r="L80" s="142">
        <v>-1665</v>
      </c>
      <c r="M80" s="142"/>
      <c r="N80" s="142">
        <v>-1547</v>
      </c>
      <c r="O80" s="142"/>
      <c r="P80" s="142"/>
    </row>
    <row r="81" spans="1:257" x14ac:dyDescent="0.75">
      <c r="A81" s="113" t="s">
        <v>139</v>
      </c>
      <c r="B81" s="166"/>
      <c r="C81" s="113"/>
      <c r="F81" s="174"/>
      <c r="H81" s="142">
        <v>-612056</v>
      </c>
      <c r="I81" s="142"/>
      <c r="J81" s="142">
        <v>-625162</v>
      </c>
      <c r="K81" s="115"/>
      <c r="L81" s="142">
        <v>-612056</v>
      </c>
      <c r="M81" s="142"/>
      <c r="N81" s="142">
        <v>-625162</v>
      </c>
      <c r="O81" s="142"/>
      <c r="P81" s="142"/>
    </row>
    <row r="82" spans="1:257" s="178" customFormat="1" x14ac:dyDescent="0.75">
      <c r="A82" s="113" t="s">
        <v>162</v>
      </c>
      <c r="B82" s="185"/>
      <c r="C82" s="180"/>
      <c r="F82" s="174"/>
      <c r="H82" s="186">
        <v>-82437</v>
      </c>
      <c r="I82" s="186"/>
      <c r="J82" s="186">
        <v>-42925</v>
      </c>
      <c r="K82" s="187"/>
      <c r="L82" s="186">
        <v>0</v>
      </c>
      <c r="M82" s="186"/>
      <c r="N82" s="186">
        <v>0</v>
      </c>
      <c r="O82" s="186"/>
      <c r="P82" s="186"/>
      <c r="Q82" s="188"/>
      <c r="U82" s="189"/>
      <c r="AA82" s="189"/>
      <c r="AB82" s="189"/>
    </row>
    <row r="83" spans="1:257" x14ac:dyDescent="0.75">
      <c r="A83" s="113" t="s">
        <v>118</v>
      </c>
      <c r="B83" s="113"/>
      <c r="C83" s="113"/>
      <c r="F83" s="174"/>
      <c r="H83" s="154">
        <v>-243281</v>
      </c>
      <c r="I83" s="142"/>
      <c r="J83" s="154">
        <v>-244167</v>
      </c>
      <c r="K83" s="115"/>
      <c r="L83" s="154">
        <v>-60491</v>
      </c>
      <c r="M83" s="142"/>
      <c r="N83" s="154">
        <v>-83297</v>
      </c>
      <c r="O83" s="146"/>
      <c r="P83" s="146"/>
    </row>
    <row r="84" spans="1:257" s="168" customFormat="1" ht="22" x14ac:dyDescent="0.75">
      <c r="A84" s="127" t="s">
        <v>163</v>
      </c>
      <c r="B84" s="156"/>
      <c r="C84" s="156"/>
      <c r="D84" s="156"/>
      <c r="E84" s="155"/>
      <c r="F84" s="155"/>
      <c r="G84" s="155"/>
      <c r="H84" s="157">
        <f>SUM(H73:H83)</f>
        <v>-1158290</v>
      </c>
      <c r="I84" s="158"/>
      <c r="J84" s="157">
        <f>SUM(J73:J83)</f>
        <v>-1845456</v>
      </c>
      <c r="K84" s="159"/>
      <c r="L84" s="157">
        <f>SUM(L73:L83)</f>
        <v>-1861156</v>
      </c>
      <c r="M84" s="158"/>
      <c r="N84" s="157">
        <f>SUM(N73:N83)</f>
        <v>-1315504</v>
      </c>
      <c r="O84" s="160"/>
      <c r="P84" s="160"/>
      <c r="Q84" s="161"/>
      <c r="R84" s="155"/>
      <c r="S84" s="155"/>
      <c r="T84" s="155"/>
      <c r="U84" s="163"/>
      <c r="V84" s="112"/>
      <c r="W84" s="155"/>
      <c r="X84" s="155"/>
      <c r="Y84" s="155"/>
      <c r="Z84" s="155"/>
      <c r="AA84" s="163"/>
      <c r="AB84" s="163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55"/>
      <c r="BU84" s="155"/>
      <c r="BV84" s="155"/>
      <c r="BW84" s="155"/>
      <c r="BX84" s="155"/>
      <c r="BY84" s="155"/>
      <c r="BZ84" s="155"/>
      <c r="CA84" s="155"/>
      <c r="CB84" s="155"/>
      <c r="CC84" s="155"/>
      <c r="CD84" s="155"/>
      <c r="CE84" s="155"/>
      <c r="CF84" s="155"/>
      <c r="CG84" s="155"/>
      <c r="CH84" s="155"/>
      <c r="CI84" s="155"/>
      <c r="CJ84" s="155"/>
      <c r="CK84" s="155"/>
      <c r="CL84" s="155"/>
      <c r="CM84" s="155"/>
      <c r="CN84" s="155"/>
      <c r="CO84" s="155"/>
      <c r="CP84" s="155"/>
      <c r="CQ84" s="155"/>
      <c r="CR84" s="155"/>
      <c r="CS84" s="155"/>
      <c r="CT84" s="155"/>
      <c r="CU84" s="155"/>
      <c r="CV84" s="155"/>
      <c r="CW84" s="155"/>
      <c r="CX84" s="155"/>
      <c r="CY84" s="155"/>
      <c r="CZ84" s="155"/>
      <c r="DA84" s="155"/>
      <c r="DB84" s="155"/>
      <c r="DC84" s="155"/>
      <c r="DD84" s="155"/>
      <c r="DE84" s="155"/>
      <c r="DF84" s="155"/>
      <c r="DG84" s="155"/>
      <c r="DH84" s="155"/>
      <c r="DI84" s="155"/>
      <c r="DJ84" s="155"/>
      <c r="DK84" s="155"/>
      <c r="DL84" s="155"/>
      <c r="DM84" s="155"/>
      <c r="DN84" s="155"/>
      <c r="DO84" s="155"/>
      <c r="DP84" s="155"/>
      <c r="DQ84" s="155"/>
      <c r="DR84" s="155"/>
      <c r="DS84" s="155"/>
      <c r="DT84" s="155"/>
      <c r="DU84" s="155"/>
      <c r="DV84" s="155"/>
      <c r="DW84" s="155"/>
      <c r="DX84" s="155"/>
      <c r="DY84" s="155"/>
      <c r="DZ84" s="155"/>
      <c r="EA84" s="155"/>
      <c r="EB84" s="155"/>
      <c r="EC84" s="155"/>
      <c r="ED84" s="155"/>
      <c r="EE84" s="155"/>
      <c r="EF84" s="155"/>
      <c r="EG84" s="155"/>
      <c r="EH84" s="155"/>
      <c r="EI84" s="155"/>
      <c r="EJ84" s="155"/>
      <c r="EK84" s="155"/>
      <c r="EL84" s="155"/>
      <c r="EM84" s="155"/>
      <c r="EN84" s="155"/>
      <c r="EO84" s="155"/>
      <c r="EP84" s="155"/>
      <c r="EQ84" s="155"/>
      <c r="ER84" s="155"/>
      <c r="ES84" s="155"/>
      <c r="ET84" s="155"/>
      <c r="EU84" s="155"/>
      <c r="EV84" s="155"/>
      <c r="EW84" s="155"/>
      <c r="EX84" s="155"/>
      <c r="EY84" s="155"/>
      <c r="EZ84" s="155"/>
      <c r="FA84" s="155"/>
      <c r="FB84" s="155"/>
      <c r="FC84" s="155"/>
      <c r="FD84" s="155"/>
      <c r="FE84" s="155"/>
      <c r="FF84" s="155"/>
      <c r="FG84" s="155"/>
      <c r="FH84" s="155"/>
      <c r="FI84" s="155"/>
      <c r="FJ84" s="155"/>
      <c r="FK84" s="155"/>
      <c r="FL84" s="155"/>
      <c r="FM84" s="155"/>
      <c r="FN84" s="155"/>
      <c r="FO84" s="155"/>
      <c r="FP84" s="155"/>
      <c r="FQ84" s="155"/>
      <c r="FR84" s="155"/>
      <c r="FS84" s="155"/>
      <c r="FT84" s="155"/>
      <c r="FU84" s="155"/>
      <c r="FV84" s="155"/>
      <c r="FW84" s="155"/>
      <c r="FX84" s="155"/>
      <c r="FY84" s="155"/>
      <c r="FZ84" s="155"/>
      <c r="GA84" s="155"/>
      <c r="GB84" s="155"/>
      <c r="GC84" s="155"/>
      <c r="GD84" s="155"/>
      <c r="GE84" s="155"/>
      <c r="GF84" s="155"/>
      <c r="GG84" s="155"/>
      <c r="GH84" s="155"/>
      <c r="GI84" s="155"/>
      <c r="GJ84" s="155"/>
      <c r="GK84" s="155"/>
      <c r="GL84" s="155"/>
      <c r="GM84" s="155"/>
      <c r="GN84" s="155"/>
      <c r="GO84" s="155"/>
      <c r="GP84" s="155"/>
      <c r="GQ84" s="155"/>
      <c r="GR84" s="155"/>
      <c r="GS84" s="155"/>
      <c r="GT84" s="155"/>
      <c r="GU84" s="155"/>
      <c r="GV84" s="155"/>
      <c r="GW84" s="155"/>
      <c r="GX84" s="155"/>
      <c r="GY84" s="155"/>
      <c r="GZ84" s="155"/>
      <c r="HA84" s="155"/>
      <c r="HB84" s="155"/>
      <c r="HC84" s="155"/>
      <c r="HD84" s="155"/>
      <c r="HE84" s="155"/>
      <c r="HF84" s="155"/>
      <c r="HG84" s="155"/>
      <c r="HH84" s="155"/>
      <c r="HI84" s="155"/>
      <c r="HJ84" s="155"/>
      <c r="HK84" s="155"/>
      <c r="HL84" s="155"/>
      <c r="HM84" s="155"/>
      <c r="HN84" s="155"/>
      <c r="HO84" s="155"/>
      <c r="HP84" s="155"/>
      <c r="HQ84" s="155"/>
      <c r="HR84" s="155"/>
      <c r="HS84" s="155"/>
      <c r="HT84" s="155"/>
      <c r="HU84" s="155"/>
      <c r="HV84" s="155"/>
      <c r="HW84" s="155"/>
      <c r="HX84" s="155"/>
      <c r="HY84" s="155"/>
      <c r="HZ84" s="155"/>
      <c r="IA84" s="155"/>
      <c r="IB84" s="155"/>
      <c r="IC84" s="155"/>
      <c r="ID84" s="155"/>
      <c r="IE84" s="155"/>
      <c r="IF84" s="155"/>
      <c r="IG84" s="155"/>
      <c r="IH84" s="155"/>
      <c r="II84" s="155"/>
      <c r="IJ84" s="155"/>
      <c r="IK84" s="155"/>
      <c r="IL84" s="155"/>
      <c r="IM84" s="155"/>
      <c r="IN84" s="155"/>
      <c r="IO84" s="155"/>
      <c r="IP84" s="155"/>
      <c r="IQ84" s="155"/>
      <c r="IR84" s="155"/>
      <c r="IS84" s="155"/>
      <c r="IT84" s="155"/>
      <c r="IU84" s="155"/>
      <c r="IV84" s="155"/>
      <c r="IW84" s="155"/>
    </row>
    <row r="85" spans="1:257" s="168" customFormat="1" ht="6.5" customHeight="1" x14ac:dyDescent="0.75">
      <c r="A85" s="127"/>
      <c r="B85" s="156"/>
      <c r="C85" s="156"/>
      <c r="D85" s="156"/>
      <c r="E85" s="155"/>
      <c r="F85" s="155"/>
      <c r="G85" s="155"/>
      <c r="H85" s="160"/>
      <c r="I85" s="158"/>
      <c r="J85" s="160"/>
      <c r="K85" s="159"/>
      <c r="L85" s="160"/>
      <c r="M85" s="158"/>
      <c r="N85" s="160"/>
      <c r="O85" s="160"/>
      <c r="P85" s="160"/>
      <c r="Q85" s="161"/>
      <c r="R85" s="155"/>
      <c r="S85" s="155"/>
      <c r="T85" s="155"/>
      <c r="U85" s="163"/>
      <c r="V85" s="112"/>
      <c r="W85" s="155"/>
      <c r="X85" s="155"/>
      <c r="Y85" s="155"/>
      <c r="Z85" s="155"/>
      <c r="AA85" s="163"/>
      <c r="AB85" s="163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5"/>
      <c r="BY85" s="155"/>
      <c r="BZ85" s="155"/>
      <c r="CA85" s="155"/>
      <c r="CB85" s="155"/>
      <c r="CC85" s="155"/>
      <c r="CD85" s="155"/>
      <c r="CE85" s="155"/>
      <c r="CF85" s="155"/>
      <c r="CG85" s="155"/>
      <c r="CH85" s="155"/>
      <c r="CI85" s="155"/>
      <c r="CJ85" s="155"/>
      <c r="CK85" s="155"/>
      <c r="CL85" s="155"/>
      <c r="CM85" s="155"/>
      <c r="CN85" s="155"/>
      <c r="CO85" s="155"/>
      <c r="CP85" s="155"/>
      <c r="CQ85" s="155"/>
      <c r="CR85" s="155"/>
      <c r="CS85" s="155"/>
      <c r="CT85" s="155"/>
      <c r="CU85" s="155"/>
      <c r="CV85" s="155"/>
      <c r="CW85" s="155"/>
      <c r="CX85" s="155"/>
      <c r="CY85" s="155"/>
      <c r="CZ85" s="155"/>
      <c r="DA85" s="155"/>
      <c r="DB85" s="155"/>
      <c r="DC85" s="155"/>
      <c r="DD85" s="155"/>
      <c r="DE85" s="155"/>
      <c r="DF85" s="155"/>
      <c r="DG85" s="155"/>
      <c r="DH85" s="155"/>
      <c r="DI85" s="155"/>
      <c r="DJ85" s="155"/>
      <c r="DK85" s="155"/>
      <c r="DL85" s="155"/>
      <c r="DM85" s="155"/>
      <c r="DN85" s="155"/>
      <c r="DO85" s="155"/>
      <c r="DP85" s="155"/>
      <c r="DQ85" s="155"/>
      <c r="DR85" s="155"/>
      <c r="DS85" s="155"/>
      <c r="DT85" s="155"/>
      <c r="DU85" s="155"/>
      <c r="DV85" s="155"/>
      <c r="DW85" s="155"/>
      <c r="DX85" s="155"/>
      <c r="DY85" s="155"/>
      <c r="DZ85" s="155"/>
      <c r="EA85" s="155"/>
      <c r="EB85" s="155"/>
      <c r="EC85" s="155"/>
      <c r="ED85" s="155"/>
      <c r="EE85" s="155"/>
      <c r="EF85" s="155"/>
      <c r="EG85" s="155"/>
      <c r="EH85" s="155"/>
      <c r="EI85" s="155"/>
      <c r="EJ85" s="155"/>
      <c r="EK85" s="155"/>
      <c r="EL85" s="155"/>
      <c r="EM85" s="155"/>
      <c r="EN85" s="155"/>
      <c r="EO85" s="155"/>
      <c r="EP85" s="155"/>
      <c r="EQ85" s="155"/>
      <c r="ER85" s="155"/>
      <c r="ES85" s="155"/>
      <c r="ET85" s="155"/>
      <c r="EU85" s="155"/>
      <c r="EV85" s="155"/>
      <c r="EW85" s="155"/>
      <c r="EX85" s="155"/>
      <c r="EY85" s="155"/>
      <c r="EZ85" s="155"/>
      <c r="FA85" s="155"/>
      <c r="FB85" s="155"/>
      <c r="FC85" s="155"/>
      <c r="FD85" s="155"/>
      <c r="FE85" s="155"/>
      <c r="FF85" s="155"/>
      <c r="FG85" s="155"/>
      <c r="FH85" s="155"/>
      <c r="FI85" s="155"/>
      <c r="FJ85" s="155"/>
      <c r="FK85" s="155"/>
      <c r="FL85" s="155"/>
      <c r="FM85" s="155"/>
      <c r="FN85" s="155"/>
      <c r="FO85" s="155"/>
      <c r="FP85" s="155"/>
      <c r="FQ85" s="155"/>
      <c r="FR85" s="155"/>
      <c r="FS85" s="155"/>
      <c r="FT85" s="155"/>
      <c r="FU85" s="155"/>
      <c r="FV85" s="155"/>
      <c r="FW85" s="155"/>
      <c r="FX85" s="155"/>
      <c r="FY85" s="155"/>
      <c r="FZ85" s="155"/>
      <c r="GA85" s="155"/>
      <c r="GB85" s="155"/>
      <c r="GC85" s="155"/>
      <c r="GD85" s="155"/>
      <c r="GE85" s="155"/>
      <c r="GF85" s="155"/>
      <c r="GG85" s="155"/>
      <c r="GH85" s="155"/>
      <c r="GI85" s="155"/>
      <c r="GJ85" s="155"/>
      <c r="GK85" s="155"/>
      <c r="GL85" s="155"/>
      <c r="GM85" s="155"/>
      <c r="GN85" s="155"/>
      <c r="GO85" s="155"/>
      <c r="GP85" s="155"/>
      <c r="GQ85" s="155"/>
      <c r="GR85" s="155"/>
      <c r="GS85" s="155"/>
      <c r="GT85" s="155"/>
      <c r="GU85" s="155"/>
      <c r="GV85" s="155"/>
      <c r="GW85" s="155"/>
      <c r="GX85" s="155"/>
      <c r="GY85" s="155"/>
      <c r="GZ85" s="155"/>
      <c r="HA85" s="155"/>
      <c r="HB85" s="155"/>
      <c r="HC85" s="155"/>
      <c r="HD85" s="155"/>
      <c r="HE85" s="155"/>
      <c r="HF85" s="155"/>
      <c r="HG85" s="155"/>
      <c r="HH85" s="155"/>
      <c r="HI85" s="155"/>
      <c r="HJ85" s="155"/>
      <c r="HK85" s="155"/>
      <c r="HL85" s="155"/>
      <c r="HM85" s="155"/>
      <c r="HN85" s="155"/>
      <c r="HO85" s="155"/>
      <c r="HP85" s="155"/>
      <c r="HQ85" s="155"/>
      <c r="HR85" s="155"/>
      <c r="HS85" s="155"/>
      <c r="HT85" s="155"/>
      <c r="HU85" s="155"/>
      <c r="HV85" s="155"/>
      <c r="HW85" s="155"/>
      <c r="HX85" s="155"/>
      <c r="HY85" s="155"/>
      <c r="HZ85" s="155"/>
      <c r="IA85" s="155"/>
      <c r="IB85" s="155"/>
      <c r="IC85" s="155"/>
      <c r="ID85" s="155"/>
      <c r="IE85" s="155"/>
      <c r="IF85" s="155"/>
      <c r="IG85" s="155"/>
      <c r="IH85" s="155"/>
      <c r="II85" s="155"/>
      <c r="IJ85" s="155"/>
      <c r="IK85" s="155"/>
      <c r="IL85" s="155"/>
      <c r="IM85" s="155"/>
      <c r="IN85" s="155"/>
      <c r="IO85" s="155"/>
      <c r="IP85" s="155"/>
      <c r="IQ85" s="155"/>
      <c r="IR85" s="155"/>
      <c r="IS85" s="155"/>
      <c r="IT85" s="155"/>
      <c r="IU85" s="155"/>
      <c r="IV85" s="155"/>
      <c r="IW85" s="155"/>
    </row>
    <row r="86" spans="1:257" x14ac:dyDescent="0.75">
      <c r="A86" s="8" t="s">
        <v>164</v>
      </c>
      <c r="B86" s="101"/>
      <c r="C86" s="101"/>
      <c r="D86" s="101"/>
      <c r="E86" s="1"/>
      <c r="F86" s="1"/>
      <c r="G86" s="1"/>
      <c r="H86" s="112"/>
      <c r="I86" s="112"/>
      <c r="J86" s="112"/>
      <c r="L86" s="112"/>
      <c r="M86" s="112"/>
      <c r="N86" s="112"/>
      <c r="O86" s="112"/>
      <c r="P86" s="112"/>
    </row>
    <row r="87" spans="1:257" x14ac:dyDescent="0.75">
      <c r="A87" s="8"/>
      <c r="B87" s="101" t="s">
        <v>119</v>
      </c>
      <c r="C87" s="101"/>
      <c r="D87" s="101"/>
      <c r="E87" s="1"/>
      <c r="F87" s="1"/>
      <c r="G87" s="1"/>
      <c r="H87" s="142">
        <f>SUM(H40,H70,H84)</f>
        <v>648202</v>
      </c>
      <c r="I87" s="142"/>
      <c r="J87" s="142">
        <f>SUM(J40,J70,J84)</f>
        <v>38592</v>
      </c>
      <c r="K87" s="115"/>
      <c r="L87" s="142">
        <f>SUM(L40,L70,L84)</f>
        <v>-222311</v>
      </c>
      <c r="M87" s="142">
        <f>M40+M70+M84</f>
        <v>0</v>
      </c>
      <c r="N87" s="142">
        <f>SUM(N40,N70,N84)</f>
        <v>-178713</v>
      </c>
      <c r="O87" s="142"/>
      <c r="P87" s="142"/>
    </row>
    <row r="88" spans="1:257" x14ac:dyDescent="0.75">
      <c r="A88" s="101" t="s">
        <v>120</v>
      </c>
      <c r="B88" s="1"/>
      <c r="C88" s="101"/>
      <c r="D88" s="1"/>
      <c r="E88" s="1"/>
      <c r="F88" s="1"/>
      <c r="G88" s="1"/>
      <c r="H88" s="115"/>
      <c r="I88" s="115"/>
      <c r="J88" s="115"/>
      <c r="K88" s="115"/>
      <c r="L88" s="115"/>
      <c r="M88" s="115"/>
      <c r="N88" s="115"/>
      <c r="O88" s="115"/>
      <c r="P88" s="115"/>
    </row>
    <row r="89" spans="1:257" x14ac:dyDescent="0.75">
      <c r="A89" s="8"/>
      <c r="B89" s="101" t="s">
        <v>121</v>
      </c>
      <c r="C89" s="101"/>
      <c r="D89" s="1"/>
      <c r="E89" s="1"/>
      <c r="F89" s="1"/>
      <c r="G89" s="1"/>
      <c r="H89" s="154">
        <v>-214644</v>
      </c>
      <c r="I89" s="142"/>
      <c r="J89" s="154">
        <v>148962</v>
      </c>
      <c r="K89" s="115"/>
      <c r="L89" s="154">
        <v>-11883</v>
      </c>
      <c r="M89" s="142"/>
      <c r="N89" s="154">
        <v>4295</v>
      </c>
      <c r="O89" s="146"/>
      <c r="P89" s="146"/>
    </row>
    <row r="90" spans="1:257" ht="22" x14ac:dyDescent="0.7">
      <c r="A90" s="172" t="s">
        <v>164</v>
      </c>
      <c r="B90" s="156"/>
      <c r="C90" s="113"/>
      <c r="H90" s="160">
        <f>SUM(H87:H89)</f>
        <v>433558</v>
      </c>
      <c r="I90" s="158"/>
      <c r="J90" s="160">
        <f>SUM(J87:J89)</f>
        <v>187554</v>
      </c>
      <c r="K90" s="159"/>
      <c r="L90" s="160">
        <f>SUM(L87:L89)</f>
        <v>-234194</v>
      </c>
      <c r="M90" s="158"/>
      <c r="N90" s="160">
        <f>SUM(N87:N89)</f>
        <v>-174418</v>
      </c>
      <c r="O90" s="160"/>
      <c r="P90" s="160"/>
    </row>
    <row r="91" spans="1:257" x14ac:dyDescent="0.75">
      <c r="A91" s="113" t="s">
        <v>122</v>
      </c>
      <c r="C91" s="113"/>
      <c r="H91" s="154">
        <f>'BS 3-5'!H10</f>
        <v>3606318</v>
      </c>
      <c r="I91" s="142"/>
      <c r="J91" s="154">
        <v>3407921</v>
      </c>
      <c r="K91" s="115"/>
      <c r="L91" s="154">
        <f>'BS 3-5'!L10</f>
        <v>502066</v>
      </c>
      <c r="M91" s="142"/>
      <c r="N91" s="154">
        <v>305647</v>
      </c>
      <c r="O91" s="146"/>
      <c r="P91" s="146"/>
    </row>
    <row r="92" spans="1:257" ht="22.5" thickBot="1" x14ac:dyDescent="0.8">
      <c r="A92" s="127" t="s">
        <v>173</v>
      </c>
      <c r="B92" s="113"/>
      <c r="C92" s="113"/>
      <c r="D92" s="113"/>
      <c r="H92" s="169">
        <f>SUM(H90:H91)</f>
        <v>4039876</v>
      </c>
      <c r="I92" s="158"/>
      <c r="J92" s="169">
        <f>SUM(J90:J91)</f>
        <v>3595475</v>
      </c>
      <c r="K92" s="159"/>
      <c r="L92" s="169">
        <f>SUM(L90:L91)</f>
        <v>267872</v>
      </c>
      <c r="M92" s="158"/>
      <c r="N92" s="169">
        <f>SUM(N90:N91)</f>
        <v>131229</v>
      </c>
      <c r="O92" s="160"/>
      <c r="P92" s="160"/>
    </row>
    <row r="93" spans="1:257" ht="6.5" customHeight="1" thickTop="1" x14ac:dyDescent="0.75">
      <c r="B93" s="111"/>
      <c r="C93" s="113"/>
      <c r="D93" s="113"/>
      <c r="H93" s="146"/>
      <c r="I93" s="146"/>
      <c r="J93" s="146"/>
      <c r="K93" s="117"/>
      <c r="L93" s="146"/>
      <c r="M93" s="146"/>
      <c r="N93" s="146"/>
      <c r="O93" s="146"/>
      <c r="P93" s="146"/>
    </row>
    <row r="94" spans="1:257" ht="22" x14ac:dyDescent="0.75">
      <c r="A94" s="170" t="s">
        <v>187</v>
      </c>
      <c r="B94" s="166"/>
      <c r="C94" s="166"/>
      <c r="D94" s="166"/>
      <c r="E94" s="114"/>
      <c r="F94" s="114"/>
      <c r="G94" s="114"/>
      <c r="H94" s="151"/>
      <c r="I94" s="151"/>
      <c r="J94" s="151"/>
      <c r="K94" s="151"/>
      <c r="L94" s="151"/>
      <c r="M94" s="151"/>
      <c r="N94" s="151"/>
      <c r="O94" s="151"/>
      <c r="P94" s="151"/>
    </row>
    <row r="95" spans="1:257" x14ac:dyDescent="0.75">
      <c r="A95" s="113" t="s">
        <v>123</v>
      </c>
      <c r="B95" s="171"/>
      <c r="C95" s="171"/>
      <c r="E95" s="171"/>
      <c r="F95" s="171"/>
      <c r="G95" s="171"/>
      <c r="H95" s="146">
        <v>54926</v>
      </c>
      <c r="I95" s="151"/>
      <c r="J95" s="146">
        <v>48390</v>
      </c>
      <c r="K95" s="115"/>
      <c r="L95" s="146">
        <v>15646</v>
      </c>
      <c r="M95" s="151"/>
      <c r="N95" s="146">
        <v>101320</v>
      </c>
      <c r="O95" s="151"/>
      <c r="P95" s="151"/>
    </row>
    <row r="96" spans="1:257" x14ac:dyDescent="0.75">
      <c r="A96" s="113" t="s">
        <v>167</v>
      </c>
      <c r="B96" s="171"/>
      <c r="C96" s="171"/>
      <c r="E96" s="171"/>
      <c r="F96" s="171"/>
      <c r="G96" s="171"/>
      <c r="H96" s="146">
        <v>44488</v>
      </c>
      <c r="I96" s="151"/>
      <c r="J96" s="146">
        <v>9316</v>
      </c>
      <c r="K96" s="115"/>
      <c r="L96" s="146">
        <v>0</v>
      </c>
      <c r="M96" s="151"/>
      <c r="N96" s="146">
        <v>0</v>
      </c>
      <c r="O96" s="146"/>
      <c r="P96" s="146"/>
    </row>
    <row r="97" spans="1:14" x14ac:dyDescent="0.75">
      <c r="A97" s="112" t="s">
        <v>150</v>
      </c>
      <c r="H97" s="191">
        <v>559424</v>
      </c>
      <c r="J97" s="191">
        <v>859</v>
      </c>
      <c r="L97" s="191">
        <v>559424</v>
      </c>
      <c r="N97" s="191">
        <v>859</v>
      </c>
    </row>
    <row r="98" spans="1:14" x14ac:dyDescent="0.75">
      <c r="A98" s="112" t="s">
        <v>232</v>
      </c>
      <c r="H98" s="141">
        <v>0</v>
      </c>
      <c r="J98" s="146">
        <v>0</v>
      </c>
      <c r="L98" s="141">
        <v>27536</v>
      </c>
      <c r="N98" s="141">
        <v>37397</v>
      </c>
    </row>
    <row r="99" spans="1:14" x14ac:dyDescent="0.75">
      <c r="K99" s="141"/>
    </row>
    <row r="100" spans="1:14" x14ac:dyDescent="0.75">
      <c r="H100" s="141">
        <f>H92-'BS 3-5'!F10</f>
        <v>0</v>
      </c>
      <c r="L100" s="141">
        <f>L92-'BS 3-5'!J10</f>
        <v>0</v>
      </c>
    </row>
  </sheetData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.8" right="0.37" top="0.48" bottom="0.5" header="0.5" footer="0.5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H4:J4"/>
    <mergeCell ref="H5:J5"/>
    <mergeCell ref="H8:N8"/>
    <mergeCell ref="L4:N4"/>
    <mergeCell ref="L5:N5"/>
    <mergeCell ref="L6:N6"/>
    <mergeCell ref="H56:N56"/>
    <mergeCell ref="L52:N52"/>
    <mergeCell ref="L53:N53"/>
    <mergeCell ref="L54:N54"/>
    <mergeCell ref="H6:J6"/>
    <mergeCell ref="H54:J54"/>
    <mergeCell ref="H52:J52"/>
    <mergeCell ref="H53:J53"/>
  </mergeCells>
  <pageMargins left="0.8" right="0.8" top="0.48" bottom="0.5" header="0.5" footer="0.5"/>
  <pageSetup paperSize="9" scale="77" firstPageNumber="14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1EE97468B0E4A9D6E3968D2F3EC32" ma:contentTypeVersion="4" ma:contentTypeDescription="Create a new document." ma:contentTypeScope="" ma:versionID="80163e3b596ad24785a70df8ebaaa3a5">
  <xsd:schema xmlns:xsd="http://www.w3.org/2001/XMLSchema" xmlns:xs="http://www.w3.org/2001/XMLSchema" xmlns:p="http://schemas.microsoft.com/office/2006/metadata/properties" xmlns:ns2="1db97bfb-725a-4b5d-8e70-0e2755cbdd0f" targetNamespace="http://schemas.microsoft.com/office/2006/metadata/properties" ma:root="true" ma:fieldsID="bf3d8695e217046871ce8024154fd1d5" ns2:_="">
    <xsd:import namespace="1db97bfb-725a-4b5d-8e70-0e2755cbd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97bfb-725a-4b5d-8e70-0e2755cbd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A2C99-CC5A-4DCC-8E98-317D97809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b97bfb-725a-4b5d-8e70-0e2755cbdd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AF4E7-7EEF-45B6-AE51-E7F048A0AB5E}">
  <ds:schemaRefs>
    <ds:schemaRef ds:uri="b3a890d1-a5d5-4eac-bbfa-5f0e0539aa3c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d742c09c-919d-498e-bba1-af7e7578b7f7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PL_3M 6-7</vt:lpstr>
      <vt:lpstr>PL_9M 8-9</vt:lpstr>
      <vt:lpstr>SH Conso 10</vt:lpstr>
      <vt:lpstr>SH Conso 11</vt:lpstr>
      <vt:lpstr>SH Sep 12 </vt:lpstr>
      <vt:lpstr>SH Sep 13</vt:lpstr>
      <vt:lpstr>CF 14-15</vt:lpstr>
      <vt:lpstr>'BS 3-5'!Print_Area</vt:lpstr>
      <vt:lpstr>'CF 14-15'!Print_Area</vt:lpstr>
      <vt:lpstr>'PL_3M 6-7'!Print_Area</vt:lpstr>
      <vt:lpstr>'PL_9M 8-9'!Print_Area</vt:lpstr>
      <vt:lpstr>'SH Conso 10'!Print_Area</vt:lpstr>
      <vt:lpstr>'SH Conso 11'!Print_Area</vt:lpstr>
      <vt:lpstr>'SH Sep 12 '!Print_Area</vt:lpstr>
      <vt:lpstr>'SH Sep 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Tattiyaporn, Akiyama</cp:lastModifiedBy>
  <cp:revision/>
  <cp:lastPrinted>2024-10-29T14:16:50Z</cp:lastPrinted>
  <dcterms:created xsi:type="dcterms:W3CDTF">2016-08-17T07:20:22Z</dcterms:created>
  <dcterms:modified xsi:type="dcterms:W3CDTF">2024-11-12T08:06:21Z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0x0101005521EE97468B0E4A9D6E3968D2F3EC32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