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571921 - 2024 Dec-FSA-Prima Marine PCL\Financial Statement\Quarter\03 Quarter 3\08. 6 Nov 24\"/>
    </mc:Choice>
  </mc:AlternateContent>
  <xr:revisionPtr revIDLastSave="0" documentId="13_ncr:1_{CCCA058B-6BE7-4F12-982F-0D8C2D8E809E}" xr6:coauthVersionLast="47" xr6:coauthVersionMax="47" xr10:uidLastSave="{00000000-0000-0000-0000-000000000000}"/>
  <bookViews>
    <workbookView xWindow="43116" yWindow="0" windowWidth="14580" windowHeight="15576" tabRatio="855" firstSheet="1" activeTab="7" xr2:uid="{00000000-000D-0000-FFFF-FFFF00000000}"/>
  </bookViews>
  <sheets>
    <sheet name="BS-2-4" sheetId="7" r:id="rId1"/>
    <sheet name="PL_3M 5-6" sheetId="2" r:id="rId2"/>
    <sheet name="PL_9M 7-8" sheetId="15" r:id="rId3"/>
    <sheet name="SE Conso 9" sheetId="10" r:id="rId4"/>
    <sheet name="SE Conso 10" sheetId="19" r:id="rId5"/>
    <sheet name="SE Separate 11" sheetId="13" r:id="rId6"/>
    <sheet name="SE Separate 12" sheetId="18" r:id="rId7"/>
    <sheet name="CF 13-14" sheetId="6" r:id="rId8"/>
  </sheets>
  <definedNames>
    <definedName name="\a" localSheetId="4">#REF!</definedName>
    <definedName name="\a" localSheetId="5">#REF!</definedName>
    <definedName name="\a" localSheetId="6">#REF!</definedName>
    <definedName name="\a">#REF!</definedName>
    <definedName name="\b" localSheetId="4">#REF!</definedName>
    <definedName name="\b" localSheetId="5">#REF!</definedName>
    <definedName name="\b" localSheetId="6">#REF!</definedName>
    <definedName name="\b">#REF!</definedName>
    <definedName name="\c" localSheetId="5">#REF!</definedName>
    <definedName name="\c" localSheetId="6">#REF!</definedName>
    <definedName name="\c">#REF!</definedName>
    <definedName name="\d" localSheetId="5">#REF!</definedName>
    <definedName name="\d" localSheetId="6">#REF!</definedName>
    <definedName name="\d">#REF!</definedName>
    <definedName name="_" localSheetId="4">#REF!</definedName>
    <definedName name="_" localSheetId="5">#REF!</definedName>
    <definedName name="_" localSheetId="6">#REF!</definedName>
    <definedName name="_">#REF!</definedName>
    <definedName name="____________tt1" localSheetId="1">'PL_3M 5-6'!#REF!</definedName>
    <definedName name="____________tt1" localSheetId="2">'PL_9M 7-8'!#REF!</definedName>
    <definedName name="____________tt1" localSheetId="4">#REF!</definedName>
    <definedName name="____________tt1" localSheetId="5">#REF!</definedName>
    <definedName name="____________tt1" localSheetId="6">#REF!</definedName>
    <definedName name="____________tt1">#REF!</definedName>
    <definedName name="____________tt10" localSheetId="1">'PL_3M 5-6'!#REF!</definedName>
    <definedName name="____________tt10" localSheetId="2">'PL_9M 7-8'!#REF!</definedName>
    <definedName name="____________tt10" localSheetId="4">#REF!</definedName>
    <definedName name="____________tt10" localSheetId="5">#REF!</definedName>
    <definedName name="____________tt10" localSheetId="6">#REF!</definedName>
    <definedName name="____________tt10">#REF!</definedName>
    <definedName name="____________tt11" localSheetId="1">'PL_3M 5-6'!#REF!</definedName>
    <definedName name="____________tt11" localSheetId="2">'PL_9M 7-8'!#REF!</definedName>
    <definedName name="____________tt11" localSheetId="4">#REF!</definedName>
    <definedName name="____________tt11" localSheetId="5">#REF!</definedName>
    <definedName name="____________tt11" localSheetId="6">#REF!</definedName>
    <definedName name="____________tt11">#REF!</definedName>
    <definedName name="____________tt12" localSheetId="1">'PL_3M 5-6'!#REF!</definedName>
    <definedName name="____________tt12" localSheetId="2">'PL_9M 7-8'!#REF!</definedName>
    <definedName name="____________tt12" localSheetId="4">#REF!</definedName>
    <definedName name="____________tt12" localSheetId="5">#REF!</definedName>
    <definedName name="____________tt12" localSheetId="6">#REF!</definedName>
    <definedName name="____________tt12">#REF!</definedName>
    <definedName name="____________tt13" localSheetId="1">'PL_3M 5-6'!#REF!</definedName>
    <definedName name="____________tt13" localSheetId="2">'PL_9M 7-8'!#REF!</definedName>
    <definedName name="____________tt13" localSheetId="4">#REF!</definedName>
    <definedName name="____________tt13" localSheetId="5">#REF!</definedName>
    <definedName name="____________tt13" localSheetId="6">#REF!</definedName>
    <definedName name="____________tt13">#REF!</definedName>
    <definedName name="____________tt14" localSheetId="1">'PL_3M 5-6'!#REF!</definedName>
    <definedName name="____________tt14" localSheetId="2">'PL_9M 7-8'!#REF!</definedName>
    <definedName name="____________tt14" localSheetId="4">#REF!</definedName>
    <definedName name="____________tt14" localSheetId="5">#REF!</definedName>
    <definedName name="____________tt14" localSheetId="6">#REF!</definedName>
    <definedName name="____________tt14">#REF!</definedName>
    <definedName name="____________tt15" localSheetId="1">'PL_3M 5-6'!#REF!</definedName>
    <definedName name="____________tt15" localSheetId="2">'PL_9M 7-8'!#REF!</definedName>
    <definedName name="____________tt15" localSheetId="4">#REF!</definedName>
    <definedName name="____________tt15" localSheetId="5">#REF!</definedName>
    <definedName name="____________tt15" localSheetId="6">#REF!</definedName>
    <definedName name="____________tt15">#REF!</definedName>
    <definedName name="____________tt16" localSheetId="1">'PL_3M 5-6'!#REF!</definedName>
    <definedName name="____________tt16" localSheetId="2">'PL_9M 7-8'!#REF!</definedName>
    <definedName name="____________tt16" localSheetId="4">#REF!</definedName>
    <definedName name="____________tt16" localSheetId="5">#REF!</definedName>
    <definedName name="____________tt16" localSheetId="6">#REF!</definedName>
    <definedName name="____________tt16">#REF!</definedName>
    <definedName name="____________tt17" localSheetId="1">'PL_3M 5-6'!#REF!</definedName>
    <definedName name="____________tt17" localSheetId="2">'PL_9M 7-8'!#REF!</definedName>
    <definedName name="____________tt17" localSheetId="4">#REF!</definedName>
    <definedName name="____________tt17" localSheetId="5">#REF!</definedName>
    <definedName name="____________tt17" localSheetId="6">#REF!</definedName>
    <definedName name="____________tt17">#REF!</definedName>
    <definedName name="____________tt18" localSheetId="1">'PL_3M 5-6'!#REF!</definedName>
    <definedName name="____________tt18" localSheetId="2">'PL_9M 7-8'!#REF!</definedName>
    <definedName name="____________tt18" localSheetId="4">#REF!</definedName>
    <definedName name="____________tt18" localSheetId="5">#REF!</definedName>
    <definedName name="____________tt18" localSheetId="6">#REF!</definedName>
    <definedName name="____________tt18">#REF!</definedName>
    <definedName name="____________tt19" localSheetId="1">'PL_3M 5-6'!#REF!</definedName>
    <definedName name="____________tt19" localSheetId="2">'PL_9M 7-8'!#REF!</definedName>
    <definedName name="____________tt19" localSheetId="4">#REF!</definedName>
    <definedName name="____________tt19" localSheetId="5">#REF!</definedName>
    <definedName name="____________tt19" localSheetId="6">#REF!</definedName>
    <definedName name="____________tt19">#REF!</definedName>
    <definedName name="____________tt2" localSheetId="1">'PL_3M 5-6'!#REF!</definedName>
    <definedName name="____________tt2" localSheetId="2">'PL_9M 7-8'!#REF!</definedName>
    <definedName name="____________tt2" localSheetId="4">#REF!</definedName>
    <definedName name="____________tt2" localSheetId="5">#REF!</definedName>
    <definedName name="____________tt2" localSheetId="6">#REF!</definedName>
    <definedName name="____________tt2">#REF!</definedName>
    <definedName name="____________tt20" localSheetId="1">'PL_3M 5-6'!#REF!</definedName>
    <definedName name="____________tt20" localSheetId="2">'PL_9M 7-8'!#REF!</definedName>
    <definedName name="____________tt20" localSheetId="4">#REF!</definedName>
    <definedName name="____________tt20" localSheetId="5">#REF!</definedName>
    <definedName name="____________tt20" localSheetId="6">#REF!</definedName>
    <definedName name="____________tt20">#REF!</definedName>
    <definedName name="____________tt21" localSheetId="1">'PL_3M 5-6'!#REF!</definedName>
    <definedName name="____________tt21" localSheetId="2">'PL_9M 7-8'!#REF!</definedName>
    <definedName name="____________tt21" localSheetId="4">#REF!</definedName>
    <definedName name="____________tt21" localSheetId="5">#REF!</definedName>
    <definedName name="____________tt21" localSheetId="6">#REF!</definedName>
    <definedName name="____________tt21">#REF!</definedName>
    <definedName name="____________tt3" localSheetId="1">'PL_3M 5-6'!#REF!</definedName>
    <definedName name="____________tt3" localSheetId="2">'PL_9M 7-8'!#REF!</definedName>
    <definedName name="____________tt3" localSheetId="4">#REF!</definedName>
    <definedName name="____________tt3" localSheetId="5">#REF!</definedName>
    <definedName name="____________tt3" localSheetId="6">#REF!</definedName>
    <definedName name="____________tt3">#REF!</definedName>
    <definedName name="____________tt4" localSheetId="1">'PL_3M 5-6'!#REF!</definedName>
    <definedName name="____________tt4" localSheetId="2">'PL_9M 7-8'!#REF!</definedName>
    <definedName name="____________tt4" localSheetId="4">#REF!</definedName>
    <definedName name="____________tt4" localSheetId="5">#REF!</definedName>
    <definedName name="____________tt4" localSheetId="6">#REF!</definedName>
    <definedName name="____________tt4">#REF!</definedName>
    <definedName name="____________tt5" localSheetId="1">'PL_3M 5-6'!#REF!</definedName>
    <definedName name="____________tt5" localSheetId="2">'PL_9M 7-8'!#REF!</definedName>
    <definedName name="____________tt5" localSheetId="4">#REF!</definedName>
    <definedName name="____________tt5" localSheetId="5">#REF!</definedName>
    <definedName name="____________tt5" localSheetId="6">#REF!</definedName>
    <definedName name="____________tt5">#REF!</definedName>
    <definedName name="____________tt6" localSheetId="1">'PL_3M 5-6'!#REF!</definedName>
    <definedName name="____________tt6" localSheetId="2">'PL_9M 7-8'!#REF!</definedName>
    <definedName name="____________tt6" localSheetId="4">#REF!</definedName>
    <definedName name="____________tt6" localSheetId="5">#REF!</definedName>
    <definedName name="____________tt6" localSheetId="6">#REF!</definedName>
    <definedName name="____________tt6">#REF!</definedName>
    <definedName name="____________tt7" localSheetId="1">'PL_3M 5-6'!#REF!</definedName>
    <definedName name="____________tt7" localSheetId="2">'PL_9M 7-8'!#REF!</definedName>
    <definedName name="____________tt7" localSheetId="4">#REF!</definedName>
    <definedName name="____________tt7" localSheetId="5">#REF!</definedName>
    <definedName name="____________tt7" localSheetId="6">#REF!</definedName>
    <definedName name="____________tt7">#REF!</definedName>
    <definedName name="____________tt8" localSheetId="1">'PL_3M 5-6'!#REF!</definedName>
    <definedName name="____________tt8" localSheetId="2">'PL_9M 7-8'!#REF!</definedName>
    <definedName name="____________tt8" localSheetId="4">#REF!</definedName>
    <definedName name="____________tt8" localSheetId="5">#REF!</definedName>
    <definedName name="____________tt8" localSheetId="6">#REF!</definedName>
    <definedName name="____________tt8">#REF!</definedName>
    <definedName name="____________tt9" localSheetId="1">'PL_3M 5-6'!#REF!</definedName>
    <definedName name="____________tt9" localSheetId="2">'PL_9M 7-8'!#REF!</definedName>
    <definedName name="____________tt9" localSheetId="4">#REF!</definedName>
    <definedName name="____________tt9" localSheetId="5">#REF!</definedName>
    <definedName name="____________tt9" localSheetId="6">#REF!</definedName>
    <definedName name="____________tt9">#REF!</definedName>
    <definedName name="___________tt1" localSheetId="1">'PL_3M 5-6'!#REF!</definedName>
    <definedName name="___________tt1" localSheetId="2">'PL_9M 7-8'!#REF!</definedName>
    <definedName name="___________tt1" localSheetId="4">#REF!</definedName>
    <definedName name="___________tt1" localSheetId="5">#REF!</definedName>
    <definedName name="___________tt1" localSheetId="6">#REF!</definedName>
    <definedName name="___________tt1">#REF!</definedName>
    <definedName name="___________tt10" localSheetId="1">'PL_3M 5-6'!#REF!</definedName>
    <definedName name="___________tt10" localSheetId="2">'PL_9M 7-8'!#REF!</definedName>
    <definedName name="___________tt10" localSheetId="4">#REF!</definedName>
    <definedName name="___________tt10" localSheetId="5">#REF!</definedName>
    <definedName name="___________tt10" localSheetId="6">#REF!</definedName>
    <definedName name="___________tt10">#REF!</definedName>
    <definedName name="___________tt11" localSheetId="1">'PL_3M 5-6'!#REF!</definedName>
    <definedName name="___________tt11" localSheetId="2">'PL_9M 7-8'!#REF!</definedName>
    <definedName name="___________tt11" localSheetId="4">#REF!</definedName>
    <definedName name="___________tt11" localSheetId="5">#REF!</definedName>
    <definedName name="___________tt11" localSheetId="6">#REF!</definedName>
    <definedName name="___________tt11">#REF!</definedName>
    <definedName name="___________tt12" localSheetId="1">'PL_3M 5-6'!#REF!</definedName>
    <definedName name="___________tt12" localSheetId="2">'PL_9M 7-8'!#REF!</definedName>
    <definedName name="___________tt12" localSheetId="4">#REF!</definedName>
    <definedName name="___________tt12" localSheetId="5">#REF!</definedName>
    <definedName name="___________tt12" localSheetId="6">#REF!</definedName>
    <definedName name="___________tt12">#REF!</definedName>
    <definedName name="___________tt13" localSheetId="1">'PL_3M 5-6'!#REF!</definedName>
    <definedName name="___________tt13" localSheetId="2">'PL_9M 7-8'!#REF!</definedName>
    <definedName name="___________tt13" localSheetId="4">#REF!</definedName>
    <definedName name="___________tt13" localSheetId="5">#REF!</definedName>
    <definedName name="___________tt13" localSheetId="6">#REF!</definedName>
    <definedName name="___________tt13">#REF!</definedName>
    <definedName name="___________tt14" localSheetId="1">'PL_3M 5-6'!#REF!</definedName>
    <definedName name="___________tt14" localSheetId="2">'PL_9M 7-8'!#REF!</definedName>
    <definedName name="___________tt14" localSheetId="4">#REF!</definedName>
    <definedName name="___________tt14" localSheetId="5">#REF!</definedName>
    <definedName name="___________tt14" localSheetId="6">#REF!</definedName>
    <definedName name="___________tt14">#REF!</definedName>
    <definedName name="___________tt15" localSheetId="1">'PL_3M 5-6'!#REF!</definedName>
    <definedName name="___________tt15" localSheetId="2">'PL_9M 7-8'!#REF!</definedName>
    <definedName name="___________tt15" localSheetId="4">#REF!</definedName>
    <definedName name="___________tt15" localSheetId="5">#REF!</definedName>
    <definedName name="___________tt15" localSheetId="6">#REF!</definedName>
    <definedName name="___________tt15">#REF!</definedName>
    <definedName name="___________tt16" localSheetId="1">'PL_3M 5-6'!#REF!</definedName>
    <definedName name="___________tt16" localSheetId="2">'PL_9M 7-8'!#REF!</definedName>
    <definedName name="___________tt16" localSheetId="4">#REF!</definedName>
    <definedName name="___________tt16" localSheetId="5">#REF!</definedName>
    <definedName name="___________tt16" localSheetId="6">#REF!</definedName>
    <definedName name="___________tt16">#REF!</definedName>
    <definedName name="___________tt17" localSheetId="1">'PL_3M 5-6'!#REF!</definedName>
    <definedName name="___________tt17" localSheetId="2">'PL_9M 7-8'!#REF!</definedName>
    <definedName name="___________tt17" localSheetId="4">#REF!</definedName>
    <definedName name="___________tt17" localSheetId="5">#REF!</definedName>
    <definedName name="___________tt17" localSheetId="6">#REF!</definedName>
    <definedName name="___________tt17">#REF!</definedName>
    <definedName name="___________tt18" localSheetId="1">'PL_3M 5-6'!#REF!</definedName>
    <definedName name="___________tt18" localSheetId="2">'PL_9M 7-8'!#REF!</definedName>
    <definedName name="___________tt18" localSheetId="4">#REF!</definedName>
    <definedName name="___________tt18" localSheetId="5">#REF!</definedName>
    <definedName name="___________tt18" localSheetId="6">#REF!</definedName>
    <definedName name="___________tt18">#REF!</definedName>
    <definedName name="___________tt19" localSheetId="1">'PL_3M 5-6'!#REF!</definedName>
    <definedName name="___________tt19" localSheetId="2">'PL_9M 7-8'!#REF!</definedName>
    <definedName name="___________tt19" localSheetId="4">#REF!</definedName>
    <definedName name="___________tt19" localSheetId="5">#REF!</definedName>
    <definedName name="___________tt19" localSheetId="6">#REF!</definedName>
    <definedName name="___________tt19">#REF!</definedName>
    <definedName name="___________tt2" localSheetId="1">'PL_3M 5-6'!#REF!</definedName>
    <definedName name="___________tt2" localSheetId="2">'PL_9M 7-8'!#REF!</definedName>
    <definedName name="___________tt2" localSheetId="4">#REF!</definedName>
    <definedName name="___________tt2" localSheetId="5">#REF!</definedName>
    <definedName name="___________tt2" localSheetId="6">#REF!</definedName>
    <definedName name="___________tt2">#REF!</definedName>
    <definedName name="___________tt20" localSheetId="1">'PL_3M 5-6'!#REF!</definedName>
    <definedName name="___________tt20" localSheetId="2">'PL_9M 7-8'!#REF!</definedName>
    <definedName name="___________tt20" localSheetId="4">#REF!</definedName>
    <definedName name="___________tt20" localSheetId="5">#REF!</definedName>
    <definedName name="___________tt20" localSheetId="6">#REF!</definedName>
    <definedName name="___________tt20">#REF!</definedName>
    <definedName name="___________tt21" localSheetId="1">'PL_3M 5-6'!#REF!</definedName>
    <definedName name="___________tt21" localSheetId="2">'PL_9M 7-8'!#REF!</definedName>
    <definedName name="___________tt21" localSheetId="4">#REF!</definedName>
    <definedName name="___________tt21" localSheetId="5">#REF!</definedName>
    <definedName name="___________tt21" localSheetId="6">#REF!</definedName>
    <definedName name="___________tt21">#REF!</definedName>
    <definedName name="___________tt3" localSheetId="1">'PL_3M 5-6'!#REF!</definedName>
    <definedName name="___________tt3" localSheetId="2">'PL_9M 7-8'!#REF!</definedName>
    <definedName name="___________tt3" localSheetId="4">#REF!</definedName>
    <definedName name="___________tt3" localSheetId="5">#REF!</definedName>
    <definedName name="___________tt3" localSheetId="6">#REF!</definedName>
    <definedName name="___________tt3">#REF!</definedName>
    <definedName name="___________tt4" localSheetId="1">'PL_3M 5-6'!#REF!</definedName>
    <definedName name="___________tt4" localSheetId="2">'PL_9M 7-8'!#REF!</definedName>
    <definedName name="___________tt4" localSheetId="4">#REF!</definedName>
    <definedName name="___________tt4" localSheetId="5">#REF!</definedName>
    <definedName name="___________tt4" localSheetId="6">#REF!</definedName>
    <definedName name="___________tt4">#REF!</definedName>
    <definedName name="___________tt5" localSheetId="1">'PL_3M 5-6'!#REF!</definedName>
    <definedName name="___________tt5" localSheetId="2">'PL_9M 7-8'!#REF!</definedName>
    <definedName name="___________tt5" localSheetId="4">#REF!</definedName>
    <definedName name="___________tt5" localSheetId="5">#REF!</definedName>
    <definedName name="___________tt5" localSheetId="6">#REF!</definedName>
    <definedName name="___________tt5">#REF!</definedName>
    <definedName name="___________tt6" localSheetId="1">'PL_3M 5-6'!#REF!</definedName>
    <definedName name="___________tt6" localSheetId="2">'PL_9M 7-8'!#REF!</definedName>
    <definedName name="___________tt6" localSheetId="4">#REF!</definedName>
    <definedName name="___________tt6" localSheetId="5">#REF!</definedName>
    <definedName name="___________tt6" localSheetId="6">#REF!</definedName>
    <definedName name="___________tt6">#REF!</definedName>
    <definedName name="___________tt7" localSheetId="1">'PL_3M 5-6'!#REF!</definedName>
    <definedName name="___________tt7" localSheetId="2">'PL_9M 7-8'!#REF!</definedName>
    <definedName name="___________tt7" localSheetId="4">#REF!</definedName>
    <definedName name="___________tt7" localSheetId="5">#REF!</definedName>
    <definedName name="___________tt7" localSheetId="6">#REF!</definedName>
    <definedName name="___________tt7">#REF!</definedName>
    <definedName name="___________tt8" localSheetId="1">'PL_3M 5-6'!#REF!</definedName>
    <definedName name="___________tt8" localSheetId="2">'PL_9M 7-8'!#REF!</definedName>
    <definedName name="___________tt8" localSheetId="4">#REF!</definedName>
    <definedName name="___________tt8" localSheetId="5">#REF!</definedName>
    <definedName name="___________tt8" localSheetId="6">#REF!</definedName>
    <definedName name="___________tt8">#REF!</definedName>
    <definedName name="___________tt9" localSheetId="1">'PL_3M 5-6'!#REF!</definedName>
    <definedName name="___________tt9" localSheetId="2">'PL_9M 7-8'!#REF!</definedName>
    <definedName name="___________tt9" localSheetId="4">#REF!</definedName>
    <definedName name="___________tt9" localSheetId="5">#REF!</definedName>
    <definedName name="___________tt9" localSheetId="6">#REF!</definedName>
    <definedName name="___________tt9">#REF!</definedName>
    <definedName name="__________tt1" localSheetId="1">'PL_3M 5-6'!#REF!</definedName>
    <definedName name="__________tt1" localSheetId="2">'PL_9M 7-8'!#REF!</definedName>
    <definedName name="__________tt1" localSheetId="4">#REF!</definedName>
    <definedName name="__________tt1" localSheetId="5">#REF!</definedName>
    <definedName name="__________tt1" localSheetId="6">#REF!</definedName>
    <definedName name="__________tt1">#REF!</definedName>
    <definedName name="__________tt10" localSheetId="1">'PL_3M 5-6'!#REF!</definedName>
    <definedName name="__________tt10" localSheetId="2">'PL_9M 7-8'!#REF!</definedName>
    <definedName name="__________tt10" localSheetId="4">#REF!</definedName>
    <definedName name="__________tt10" localSheetId="5">#REF!</definedName>
    <definedName name="__________tt10" localSheetId="6">#REF!</definedName>
    <definedName name="__________tt10">#REF!</definedName>
    <definedName name="__________tt11" localSheetId="1">'PL_3M 5-6'!#REF!</definedName>
    <definedName name="__________tt11" localSheetId="2">'PL_9M 7-8'!#REF!</definedName>
    <definedName name="__________tt11" localSheetId="4">#REF!</definedName>
    <definedName name="__________tt11" localSheetId="5">#REF!</definedName>
    <definedName name="__________tt11" localSheetId="6">#REF!</definedName>
    <definedName name="__________tt11">#REF!</definedName>
    <definedName name="__________tt12" localSheetId="1">'PL_3M 5-6'!#REF!</definedName>
    <definedName name="__________tt12" localSheetId="2">'PL_9M 7-8'!#REF!</definedName>
    <definedName name="__________tt12" localSheetId="4">#REF!</definedName>
    <definedName name="__________tt12" localSheetId="5">#REF!</definedName>
    <definedName name="__________tt12" localSheetId="6">#REF!</definedName>
    <definedName name="__________tt12">#REF!</definedName>
    <definedName name="__________tt13" localSheetId="1">'PL_3M 5-6'!#REF!</definedName>
    <definedName name="__________tt13" localSheetId="2">'PL_9M 7-8'!#REF!</definedName>
    <definedName name="__________tt13" localSheetId="4">#REF!</definedName>
    <definedName name="__________tt13" localSheetId="5">#REF!</definedName>
    <definedName name="__________tt13" localSheetId="6">#REF!</definedName>
    <definedName name="__________tt13">#REF!</definedName>
    <definedName name="__________tt14" localSheetId="1">'PL_3M 5-6'!#REF!</definedName>
    <definedName name="__________tt14" localSheetId="2">'PL_9M 7-8'!#REF!</definedName>
    <definedName name="__________tt14" localSheetId="4">#REF!</definedName>
    <definedName name="__________tt14" localSheetId="5">#REF!</definedName>
    <definedName name="__________tt14" localSheetId="6">#REF!</definedName>
    <definedName name="__________tt14">#REF!</definedName>
    <definedName name="__________tt15" localSheetId="1">'PL_3M 5-6'!#REF!</definedName>
    <definedName name="__________tt15" localSheetId="2">'PL_9M 7-8'!#REF!</definedName>
    <definedName name="__________tt15" localSheetId="4">#REF!</definedName>
    <definedName name="__________tt15" localSheetId="5">#REF!</definedName>
    <definedName name="__________tt15" localSheetId="6">#REF!</definedName>
    <definedName name="__________tt15">#REF!</definedName>
    <definedName name="__________tt16" localSheetId="1">'PL_3M 5-6'!#REF!</definedName>
    <definedName name="__________tt16" localSheetId="2">'PL_9M 7-8'!#REF!</definedName>
    <definedName name="__________tt16" localSheetId="4">#REF!</definedName>
    <definedName name="__________tt16" localSheetId="5">#REF!</definedName>
    <definedName name="__________tt16" localSheetId="6">#REF!</definedName>
    <definedName name="__________tt16">#REF!</definedName>
    <definedName name="__________tt17" localSheetId="1">'PL_3M 5-6'!#REF!</definedName>
    <definedName name="__________tt17" localSheetId="2">'PL_9M 7-8'!#REF!</definedName>
    <definedName name="__________tt17" localSheetId="4">#REF!</definedName>
    <definedName name="__________tt17" localSheetId="5">#REF!</definedName>
    <definedName name="__________tt17" localSheetId="6">#REF!</definedName>
    <definedName name="__________tt17">#REF!</definedName>
    <definedName name="__________tt18" localSheetId="1">'PL_3M 5-6'!#REF!</definedName>
    <definedName name="__________tt18" localSheetId="2">'PL_9M 7-8'!#REF!</definedName>
    <definedName name="__________tt18" localSheetId="4">#REF!</definedName>
    <definedName name="__________tt18" localSheetId="5">#REF!</definedName>
    <definedName name="__________tt18" localSheetId="6">#REF!</definedName>
    <definedName name="__________tt18">#REF!</definedName>
    <definedName name="__________tt19" localSheetId="1">'PL_3M 5-6'!#REF!</definedName>
    <definedName name="__________tt19" localSheetId="2">'PL_9M 7-8'!#REF!</definedName>
    <definedName name="__________tt19" localSheetId="4">#REF!</definedName>
    <definedName name="__________tt19" localSheetId="5">#REF!</definedName>
    <definedName name="__________tt19" localSheetId="6">#REF!</definedName>
    <definedName name="__________tt19">#REF!</definedName>
    <definedName name="__________tt2" localSheetId="1">'PL_3M 5-6'!#REF!</definedName>
    <definedName name="__________tt2" localSheetId="2">'PL_9M 7-8'!#REF!</definedName>
    <definedName name="__________tt2" localSheetId="4">#REF!</definedName>
    <definedName name="__________tt2" localSheetId="5">#REF!</definedName>
    <definedName name="__________tt2" localSheetId="6">#REF!</definedName>
    <definedName name="__________tt2">#REF!</definedName>
    <definedName name="__________tt20" localSheetId="1">'PL_3M 5-6'!#REF!</definedName>
    <definedName name="__________tt20" localSheetId="2">'PL_9M 7-8'!#REF!</definedName>
    <definedName name="__________tt20" localSheetId="4">#REF!</definedName>
    <definedName name="__________tt20" localSheetId="5">#REF!</definedName>
    <definedName name="__________tt20" localSheetId="6">#REF!</definedName>
    <definedName name="__________tt20">#REF!</definedName>
    <definedName name="__________tt21" localSheetId="1">'PL_3M 5-6'!#REF!</definedName>
    <definedName name="__________tt21" localSheetId="2">'PL_9M 7-8'!#REF!</definedName>
    <definedName name="__________tt21" localSheetId="4">#REF!</definedName>
    <definedName name="__________tt21" localSheetId="5">#REF!</definedName>
    <definedName name="__________tt21" localSheetId="6">#REF!</definedName>
    <definedName name="__________tt21">#REF!</definedName>
    <definedName name="__________tt3" localSheetId="1">'PL_3M 5-6'!#REF!</definedName>
    <definedName name="__________tt3" localSheetId="2">'PL_9M 7-8'!#REF!</definedName>
    <definedName name="__________tt3" localSheetId="4">#REF!</definedName>
    <definedName name="__________tt3" localSheetId="5">#REF!</definedName>
    <definedName name="__________tt3" localSheetId="6">#REF!</definedName>
    <definedName name="__________tt3">#REF!</definedName>
    <definedName name="__________tt4" localSheetId="1">'PL_3M 5-6'!#REF!</definedName>
    <definedName name="__________tt4" localSheetId="2">'PL_9M 7-8'!#REF!</definedName>
    <definedName name="__________tt4" localSheetId="4">#REF!</definedName>
    <definedName name="__________tt4" localSheetId="5">#REF!</definedName>
    <definedName name="__________tt4" localSheetId="6">#REF!</definedName>
    <definedName name="__________tt4">#REF!</definedName>
    <definedName name="__________tt5" localSheetId="1">'PL_3M 5-6'!#REF!</definedName>
    <definedName name="__________tt5" localSheetId="2">'PL_9M 7-8'!#REF!</definedName>
    <definedName name="__________tt5" localSheetId="4">#REF!</definedName>
    <definedName name="__________tt5" localSheetId="5">#REF!</definedName>
    <definedName name="__________tt5" localSheetId="6">#REF!</definedName>
    <definedName name="__________tt5">#REF!</definedName>
    <definedName name="__________tt6" localSheetId="1">'PL_3M 5-6'!#REF!</definedName>
    <definedName name="__________tt6" localSheetId="2">'PL_9M 7-8'!#REF!</definedName>
    <definedName name="__________tt6" localSheetId="4">#REF!</definedName>
    <definedName name="__________tt6" localSheetId="5">#REF!</definedName>
    <definedName name="__________tt6" localSheetId="6">#REF!</definedName>
    <definedName name="__________tt6">#REF!</definedName>
    <definedName name="__________tt7" localSheetId="1">'PL_3M 5-6'!#REF!</definedName>
    <definedName name="__________tt7" localSheetId="2">'PL_9M 7-8'!#REF!</definedName>
    <definedName name="__________tt7" localSheetId="4">#REF!</definedName>
    <definedName name="__________tt7" localSheetId="5">#REF!</definedName>
    <definedName name="__________tt7" localSheetId="6">#REF!</definedName>
    <definedName name="__________tt7">#REF!</definedName>
    <definedName name="__________tt8" localSheetId="1">'PL_3M 5-6'!#REF!</definedName>
    <definedName name="__________tt8" localSheetId="2">'PL_9M 7-8'!#REF!</definedName>
    <definedName name="__________tt8" localSheetId="4">#REF!</definedName>
    <definedName name="__________tt8" localSheetId="5">#REF!</definedName>
    <definedName name="__________tt8" localSheetId="6">#REF!</definedName>
    <definedName name="__________tt8">#REF!</definedName>
    <definedName name="__________tt9" localSheetId="1">'PL_3M 5-6'!#REF!</definedName>
    <definedName name="__________tt9" localSheetId="2">'PL_9M 7-8'!#REF!</definedName>
    <definedName name="__________tt9" localSheetId="4">#REF!</definedName>
    <definedName name="__________tt9" localSheetId="5">#REF!</definedName>
    <definedName name="__________tt9" localSheetId="6">#REF!</definedName>
    <definedName name="__________tt9">#REF!</definedName>
    <definedName name="_________tt1" localSheetId="1">'PL_3M 5-6'!#REF!</definedName>
    <definedName name="_________tt1" localSheetId="2">'PL_9M 7-8'!#REF!</definedName>
    <definedName name="_________tt1" localSheetId="4">#REF!</definedName>
    <definedName name="_________tt1" localSheetId="5">#REF!</definedName>
    <definedName name="_________tt1" localSheetId="6">#REF!</definedName>
    <definedName name="_________tt1">#REF!</definedName>
    <definedName name="_________tt10" localSheetId="1">'PL_3M 5-6'!#REF!</definedName>
    <definedName name="_________tt10" localSheetId="2">'PL_9M 7-8'!#REF!</definedName>
    <definedName name="_________tt10" localSheetId="4">#REF!</definedName>
    <definedName name="_________tt10" localSheetId="5">#REF!</definedName>
    <definedName name="_________tt10" localSheetId="6">#REF!</definedName>
    <definedName name="_________tt10">#REF!</definedName>
    <definedName name="_________tt11" localSheetId="1">'PL_3M 5-6'!#REF!</definedName>
    <definedName name="_________tt11" localSheetId="2">'PL_9M 7-8'!#REF!</definedName>
    <definedName name="_________tt11" localSheetId="4">#REF!</definedName>
    <definedName name="_________tt11" localSheetId="5">#REF!</definedName>
    <definedName name="_________tt11" localSheetId="6">#REF!</definedName>
    <definedName name="_________tt11">#REF!</definedName>
    <definedName name="_________tt12" localSheetId="1">'PL_3M 5-6'!#REF!</definedName>
    <definedName name="_________tt12" localSheetId="2">'PL_9M 7-8'!#REF!</definedName>
    <definedName name="_________tt12" localSheetId="4">#REF!</definedName>
    <definedName name="_________tt12" localSheetId="5">#REF!</definedName>
    <definedName name="_________tt12" localSheetId="6">#REF!</definedName>
    <definedName name="_________tt12">#REF!</definedName>
    <definedName name="_________tt13" localSheetId="1">'PL_3M 5-6'!#REF!</definedName>
    <definedName name="_________tt13" localSheetId="2">'PL_9M 7-8'!#REF!</definedName>
    <definedName name="_________tt13" localSheetId="4">#REF!</definedName>
    <definedName name="_________tt13" localSheetId="5">#REF!</definedName>
    <definedName name="_________tt13" localSheetId="6">#REF!</definedName>
    <definedName name="_________tt13">#REF!</definedName>
    <definedName name="_________tt14" localSheetId="1">'PL_3M 5-6'!#REF!</definedName>
    <definedName name="_________tt14" localSheetId="2">'PL_9M 7-8'!#REF!</definedName>
    <definedName name="_________tt14" localSheetId="4">#REF!</definedName>
    <definedName name="_________tt14" localSheetId="5">#REF!</definedName>
    <definedName name="_________tt14" localSheetId="6">#REF!</definedName>
    <definedName name="_________tt14">#REF!</definedName>
    <definedName name="_________tt15" localSheetId="1">'PL_3M 5-6'!#REF!</definedName>
    <definedName name="_________tt15" localSheetId="2">'PL_9M 7-8'!#REF!</definedName>
    <definedName name="_________tt15" localSheetId="4">#REF!</definedName>
    <definedName name="_________tt15" localSheetId="5">#REF!</definedName>
    <definedName name="_________tt15" localSheetId="6">#REF!</definedName>
    <definedName name="_________tt15">#REF!</definedName>
    <definedName name="_________tt16" localSheetId="1">'PL_3M 5-6'!#REF!</definedName>
    <definedName name="_________tt16" localSheetId="2">'PL_9M 7-8'!#REF!</definedName>
    <definedName name="_________tt16" localSheetId="4">#REF!</definedName>
    <definedName name="_________tt16" localSheetId="5">#REF!</definedName>
    <definedName name="_________tt16" localSheetId="6">#REF!</definedName>
    <definedName name="_________tt16">#REF!</definedName>
    <definedName name="_________tt17" localSheetId="1">'PL_3M 5-6'!#REF!</definedName>
    <definedName name="_________tt17" localSheetId="2">'PL_9M 7-8'!#REF!</definedName>
    <definedName name="_________tt17" localSheetId="4">#REF!</definedName>
    <definedName name="_________tt17" localSheetId="5">#REF!</definedName>
    <definedName name="_________tt17" localSheetId="6">#REF!</definedName>
    <definedName name="_________tt17">#REF!</definedName>
    <definedName name="_________tt18" localSheetId="1">'PL_3M 5-6'!#REF!</definedName>
    <definedName name="_________tt18" localSheetId="2">'PL_9M 7-8'!#REF!</definedName>
    <definedName name="_________tt18" localSheetId="4">#REF!</definedName>
    <definedName name="_________tt18" localSheetId="5">#REF!</definedName>
    <definedName name="_________tt18" localSheetId="6">#REF!</definedName>
    <definedName name="_________tt18">#REF!</definedName>
    <definedName name="_________tt19" localSheetId="1">'PL_3M 5-6'!#REF!</definedName>
    <definedName name="_________tt19" localSheetId="2">'PL_9M 7-8'!#REF!</definedName>
    <definedName name="_________tt19" localSheetId="4">#REF!</definedName>
    <definedName name="_________tt19" localSheetId="5">#REF!</definedName>
    <definedName name="_________tt19" localSheetId="6">#REF!</definedName>
    <definedName name="_________tt19">#REF!</definedName>
    <definedName name="_________tt2" localSheetId="1">'PL_3M 5-6'!#REF!</definedName>
    <definedName name="_________tt2" localSheetId="2">'PL_9M 7-8'!#REF!</definedName>
    <definedName name="_________tt2" localSheetId="4">#REF!</definedName>
    <definedName name="_________tt2" localSheetId="5">#REF!</definedName>
    <definedName name="_________tt2" localSheetId="6">#REF!</definedName>
    <definedName name="_________tt2">#REF!</definedName>
    <definedName name="_________tt20" localSheetId="1">'PL_3M 5-6'!#REF!</definedName>
    <definedName name="_________tt20" localSheetId="2">'PL_9M 7-8'!#REF!</definedName>
    <definedName name="_________tt20" localSheetId="4">#REF!</definedName>
    <definedName name="_________tt20" localSheetId="5">#REF!</definedName>
    <definedName name="_________tt20" localSheetId="6">#REF!</definedName>
    <definedName name="_________tt20">#REF!</definedName>
    <definedName name="_________tt21" localSheetId="1">'PL_3M 5-6'!#REF!</definedName>
    <definedName name="_________tt21" localSheetId="2">'PL_9M 7-8'!#REF!</definedName>
    <definedName name="_________tt21" localSheetId="4">#REF!</definedName>
    <definedName name="_________tt21" localSheetId="5">#REF!</definedName>
    <definedName name="_________tt21" localSheetId="6">#REF!</definedName>
    <definedName name="_________tt21">#REF!</definedName>
    <definedName name="_________tt3" localSheetId="1">'PL_3M 5-6'!#REF!</definedName>
    <definedName name="_________tt3" localSheetId="2">'PL_9M 7-8'!#REF!</definedName>
    <definedName name="_________tt3" localSheetId="4">#REF!</definedName>
    <definedName name="_________tt3" localSheetId="5">#REF!</definedName>
    <definedName name="_________tt3" localSheetId="6">#REF!</definedName>
    <definedName name="_________tt3">#REF!</definedName>
    <definedName name="_________tt4" localSheetId="1">'PL_3M 5-6'!#REF!</definedName>
    <definedName name="_________tt4" localSheetId="2">'PL_9M 7-8'!#REF!</definedName>
    <definedName name="_________tt4" localSheetId="4">#REF!</definedName>
    <definedName name="_________tt4" localSheetId="5">#REF!</definedName>
    <definedName name="_________tt4" localSheetId="6">#REF!</definedName>
    <definedName name="_________tt4">#REF!</definedName>
    <definedName name="_________tt5" localSheetId="1">'PL_3M 5-6'!#REF!</definedName>
    <definedName name="_________tt5" localSheetId="2">'PL_9M 7-8'!#REF!</definedName>
    <definedName name="_________tt5" localSheetId="4">#REF!</definedName>
    <definedName name="_________tt5" localSheetId="5">#REF!</definedName>
    <definedName name="_________tt5" localSheetId="6">#REF!</definedName>
    <definedName name="_________tt5">#REF!</definedName>
    <definedName name="_________tt6" localSheetId="1">'PL_3M 5-6'!#REF!</definedName>
    <definedName name="_________tt6" localSheetId="2">'PL_9M 7-8'!#REF!</definedName>
    <definedName name="_________tt6" localSheetId="4">#REF!</definedName>
    <definedName name="_________tt6" localSheetId="5">#REF!</definedName>
    <definedName name="_________tt6" localSheetId="6">#REF!</definedName>
    <definedName name="_________tt6">#REF!</definedName>
    <definedName name="_________tt7" localSheetId="1">'PL_3M 5-6'!#REF!</definedName>
    <definedName name="_________tt7" localSheetId="2">'PL_9M 7-8'!#REF!</definedName>
    <definedName name="_________tt7" localSheetId="4">#REF!</definedName>
    <definedName name="_________tt7" localSheetId="5">#REF!</definedName>
    <definedName name="_________tt7" localSheetId="6">#REF!</definedName>
    <definedName name="_________tt7">#REF!</definedName>
    <definedName name="_________tt8" localSheetId="1">'PL_3M 5-6'!#REF!</definedName>
    <definedName name="_________tt8" localSheetId="2">'PL_9M 7-8'!#REF!</definedName>
    <definedName name="_________tt8" localSheetId="4">#REF!</definedName>
    <definedName name="_________tt8" localSheetId="5">#REF!</definedName>
    <definedName name="_________tt8" localSheetId="6">#REF!</definedName>
    <definedName name="_________tt8">#REF!</definedName>
    <definedName name="_________tt9" localSheetId="1">'PL_3M 5-6'!#REF!</definedName>
    <definedName name="_________tt9" localSheetId="2">'PL_9M 7-8'!#REF!</definedName>
    <definedName name="_________tt9" localSheetId="4">#REF!</definedName>
    <definedName name="_________tt9" localSheetId="5">#REF!</definedName>
    <definedName name="_________tt9" localSheetId="6">#REF!</definedName>
    <definedName name="_________tt9">#REF!</definedName>
    <definedName name="________tt1" localSheetId="1">'PL_3M 5-6'!#REF!</definedName>
    <definedName name="________tt1" localSheetId="2">'PL_9M 7-8'!#REF!</definedName>
    <definedName name="________tt1" localSheetId="4">#REF!</definedName>
    <definedName name="________tt1" localSheetId="5">#REF!</definedName>
    <definedName name="________tt1" localSheetId="6">#REF!</definedName>
    <definedName name="________tt1">#REF!</definedName>
    <definedName name="________tt10" localSheetId="1">'PL_3M 5-6'!#REF!</definedName>
    <definedName name="________tt10" localSheetId="2">'PL_9M 7-8'!#REF!</definedName>
    <definedName name="________tt10" localSheetId="4">#REF!</definedName>
    <definedName name="________tt10" localSheetId="5">#REF!</definedName>
    <definedName name="________tt10" localSheetId="6">#REF!</definedName>
    <definedName name="________tt10">#REF!</definedName>
    <definedName name="________tt11" localSheetId="1">'PL_3M 5-6'!#REF!</definedName>
    <definedName name="________tt11" localSheetId="2">'PL_9M 7-8'!#REF!</definedName>
    <definedName name="________tt11" localSheetId="4">#REF!</definedName>
    <definedName name="________tt11" localSheetId="5">#REF!</definedName>
    <definedName name="________tt11" localSheetId="6">#REF!</definedName>
    <definedName name="________tt11">#REF!</definedName>
    <definedName name="________tt12" localSheetId="1">'PL_3M 5-6'!#REF!</definedName>
    <definedName name="________tt12" localSheetId="2">'PL_9M 7-8'!#REF!</definedName>
    <definedName name="________tt12" localSheetId="4">#REF!</definedName>
    <definedName name="________tt12" localSheetId="5">#REF!</definedName>
    <definedName name="________tt12" localSheetId="6">#REF!</definedName>
    <definedName name="________tt12">#REF!</definedName>
    <definedName name="________tt13" localSheetId="1">'PL_3M 5-6'!#REF!</definedName>
    <definedName name="________tt13" localSheetId="2">'PL_9M 7-8'!#REF!</definedName>
    <definedName name="________tt13" localSheetId="4">#REF!</definedName>
    <definedName name="________tt13" localSheetId="5">#REF!</definedName>
    <definedName name="________tt13" localSheetId="6">#REF!</definedName>
    <definedName name="________tt13">#REF!</definedName>
    <definedName name="________tt14" localSheetId="1">'PL_3M 5-6'!#REF!</definedName>
    <definedName name="________tt14" localSheetId="2">'PL_9M 7-8'!#REF!</definedName>
    <definedName name="________tt14" localSheetId="4">#REF!</definedName>
    <definedName name="________tt14" localSheetId="5">#REF!</definedName>
    <definedName name="________tt14" localSheetId="6">#REF!</definedName>
    <definedName name="________tt14">#REF!</definedName>
    <definedName name="________tt15" localSheetId="1">'PL_3M 5-6'!#REF!</definedName>
    <definedName name="________tt15" localSheetId="2">'PL_9M 7-8'!#REF!</definedName>
    <definedName name="________tt15" localSheetId="4">#REF!</definedName>
    <definedName name="________tt15" localSheetId="5">#REF!</definedName>
    <definedName name="________tt15" localSheetId="6">#REF!</definedName>
    <definedName name="________tt15">#REF!</definedName>
    <definedName name="________tt16" localSheetId="1">'PL_3M 5-6'!#REF!</definedName>
    <definedName name="________tt16" localSheetId="2">'PL_9M 7-8'!#REF!</definedName>
    <definedName name="________tt16" localSheetId="4">#REF!</definedName>
    <definedName name="________tt16" localSheetId="5">#REF!</definedName>
    <definedName name="________tt16" localSheetId="6">#REF!</definedName>
    <definedName name="________tt16">#REF!</definedName>
    <definedName name="________tt17" localSheetId="1">'PL_3M 5-6'!#REF!</definedName>
    <definedName name="________tt17" localSheetId="2">'PL_9M 7-8'!#REF!</definedName>
    <definedName name="________tt17" localSheetId="4">#REF!</definedName>
    <definedName name="________tt17" localSheetId="5">#REF!</definedName>
    <definedName name="________tt17" localSheetId="6">#REF!</definedName>
    <definedName name="________tt17">#REF!</definedName>
    <definedName name="________tt18" localSheetId="1">'PL_3M 5-6'!#REF!</definedName>
    <definedName name="________tt18" localSheetId="2">'PL_9M 7-8'!#REF!</definedName>
    <definedName name="________tt18" localSheetId="4">#REF!</definedName>
    <definedName name="________tt18" localSheetId="5">#REF!</definedName>
    <definedName name="________tt18" localSheetId="6">#REF!</definedName>
    <definedName name="________tt18">#REF!</definedName>
    <definedName name="________tt19" localSheetId="1">'PL_3M 5-6'!#REF!</definedName>
    <definedName name="________tt19" localSheetId="2">'PL_9M 7-8'!#REF!</definedName>
    <definedName name="________tt19" localSheetId="4">#REF!</definedName>
    <definedName name="________tt19" localSheetId="5">#REF!</definedName>
    <definedName name="________tt19" localSheetId="6">#REF!</definedName>
    <definedName name="________tt19">#REF!</definedName>
    <definedName name="________tt2" localSheetId="1">'PL_3M 5-6'!#REF!</definedName>
    <definedName name="________tt2" localSheetId="2">'PL_9M 7-8'!#REF!</definedName>
    <definedName name="________tt2" localSheetId="4">#REF!</definedName>
    <definedName name="________tt2" localSheetId="5">#REF!</definedName>
    <definedName name="________tt2" localSheetId="6">#REF!</definedName>
    <definedName name="________tt2">#REF!</definedName>
    <definedName name="________tt20" localSheetId="1">'PL_3M 5-6'!#REF!</definedName>
    <definedName name="________tt20" localSheetId="2">'PL_9M 7-8'!#REF!</definedName>
    <definedName name="________tt20" localSheetId="4">#REF!</definedName>
    <definedName name="________tt20" localSheetId="5">#REF!</definedName>
    <definedName name="________tt20" localSheetId="6">#REF!</definedName>
    <definedName name="________tt20">#REF!</definedName>
    <definedName name="________tt21" localSheetId="1">'PL_3M 5-6'!#REF!</definedName>
    <definedName name="________tt21" localSheetId="2">'PL_9M 7-8'!#REF!</definedName>
    <definedName name="________tt21" localSheetId="4">#REF!</definedName>
    <definedName name="________tt21" localSheetId="5">#REF!</definedName>
    <definedName name="________tt21" localSheetId="6">#REF!</definedName>
    <definedName name="________tt21">#REF!</definedName>
    <definedName name="________tt3" localSheetId="1">'PL_3M 5-6'!#REF!</definedName>
    <definedName name="________tt3" localSheetId="2">'PL_9M 7-8'!#REF!</definedName>
    <definedName name="________tt3" localSheetId="4">#REF!</definedName>
    <definedName name="________tt3" localSheetId="5">#REF!</definedName>
    <definedName name="________tt3" localSheetId="6">#REF!</definedName>
    <definedName name="________tt3">#REF!</definedName>
    <definedName name="________tt4" localSheetId="1">'PL_3M 5-6'!#REF!</definedName>
    <definedName name="________tt4" localSheetId="2">'PL_9M 7-8'!#REF!</definedName>
    <definedName name="________tt4" localSheetId="4">#REF!</definedName>
    <definedName name="________tt4" localSheetId="5">#REF!</definedName>
    <definedName name="________tt4" localSheetId="6">#REF!</definedName>
    <definedName name="________tt4">#REF!</definedName>
    <definedName name="________tt5" localSheetId="1">'PL_3M 5-6'!#REF!</definedName>
    <definedName name="________tt5" localSheetId="2">'PL_9M 7-8'!#REF!</definedName>
    <definedName name="________tt5" localSheetId="4">#REF!</definedName>
    <definedName name="________tt5" localSheetId="5">#REF!</definedName>
    <definedName name="________tt5" localSheetId="6">#REF!</definedName>
    <definedName name="________tt5">#REF!</definedName>
    <definedName name="________tt6" localSheetId="1">'PL_3M 5-6'!#REF!</definedName>
    <definedName name="________tt6" localSheetId="2">'PL_9M 7-8'!#REF!</definedName>
    <definedName name="________tt6" localSheetId="4">#REF!</definedName>
    <definedName name="________tt6" localSheetId="5">#REF!</definedName>
    <definedName name="________tt6" localSheetId="6">#REF!</definedName>
    <definedName name="________tt6">#REF!</definedName>
    <definedName name="________tt7" localSheetId="1">'PL_3M 5-6'!#REF!</definedName>
    <definedName name="________tt7" localSheetId="2">'PL_9M 7-8'!#REF!</definedName>
    <definedName name="________tt7" localSheetId="4">#REF!</definedName>
    <definedName name="________tt7" localSheetId="5">#REF!</definedName>
    <definedName name="________tt7" localSheetId="6">#REF!</definedName>
    <definedName name="________tt7">#REF!</definedName>
    <definedName name="________tt8" localSheetId="1">'PL_3M 5-6'!#REF!</definedName>
    <definedName name="________tt8" localSheetId="2">'PL_9M 7-8'!#REF!</definedName>
    <definedName name="________tt8" localSheetId="4">#REF!</definedName>
    <definedName name="________tt8" localSheetId="5">#REF!</definedName>
    <definedName name="________tt8" localSheetId="6">#REF!</definedName>
    <definedName name="________tt8">#REF!</definedName>
    <definedName name="________tt9" localSheetId="1">'PL_3M 5-6'!#REF!</definedName>
    <definedName name="________tt9" localSheetId="2">'PL_9M 7-8'!#REF!</definedName>
    <definedName name="________tt9" localSheetId="4">#REF!</definedName>
    <definedName name="________tt9" localSheetId="5">#REF!</definedName>
    <definedName name="________tt9" localSheetId="6">#REF!</definedName>
    <definedName name="________tt9">#REF!</definedName>
    <definedName name="_______tt1" localSheetId="1">'PL_3M 5-6'!#REF!</definedName>
    <definedName name="_______tt1" localSheetId="2">'PL_9M 7-8'!#REF!</definedName>
    <definedName name="_______tt1" localSheetId="4">#REF!</definedName>
    <definedName name="_______tt1" localSheetId="5">#REF!</definedName>
    <definedName name="_______tt1" localSheetId="6">#REF!</definedName>
    <definedName name="_______tt1">#REF!</definedName>
    <definedName name="_______tt10" localSheetId="1">'PL_3M 5-6'!#REF!</definedName>
    <definedName name="_______tt10" localSheetId="2">'PL_9M 7-8'!#REF!</definedName>
    <definedName name="_______tt10" localSheetId="4">#REF!</definedName>
    <definedName name="_______tt10" localSheetId="5">#REF!</definedName>
    <definedName name="_______tt10" localSheetId="6">#REF!</definedName>
    <definedName name="_______tt10">#REF!</definedName>
    <definedName name="_______tt11" localSheetId="1">'PL_3M 5-6'!#REF!</definedName>
    <definedName name="_______tt11" localSheetId="2">'PL_9M 7-8'!#REF!</definedName>
    <definedName name="_______tt11" localSheetId="4">#REF!</definedName>
    <definedName name="_______tt11" localSheetId="5">#REF!</definedName>
    <definedName name="_______tt11" localSheetId="6">#REF!</definedName>
    <definedName name="_______tt11">#REF!</definedName>
    <definedName name="_______tt12" localSheetId="1">'PL_3M 5-6'!#REF!</definedName>
    <definedName name="_______tt12" localSheetId="2">'PL_9M 7-8'!#REF!</definedName>
    <definedName name="_______tt12" localSheetId="4">#REF!</definedName>
    <definedName name="_______tt12" localSheetId="5">#REF!</definedName>
    <definedName name="_______tt12" localSheetId="6">#REF!</definedName>
    <definedName name="_______tt12">#REF!</definedName>
    <definedName name="_______tt13" localSheetId="1">'PL_3M 5-6'!#REF!</definedName>
    <definedName name="_______tt13" localSheetId="2">'PL_9M 7-8'!#REF!</definedName>
    <definedName name="_______tt13" localSheetId="4">#REF!</definedName>
    <definedName name="_______tt13" localSheetId="5">#REF!</definedName>
    <definedName name="_______tt13" localSheetId="6">#REF!</definedName>
    <definedName name="_______tt13">#REF!</definedName>
    <definedName name="_______tt14" localSheetId="1">'PL_3M 5-6'!#REF!</definedName>
    <definedName name="_______tt14" localSheetId="2">'PL_9M 7-8'!#REF!</definedName>
    <definedName name="_______tt14" localSheetId="4">#REF!</definedName>
    <definedName name="_______tt14" localSheetId="5">#REF!</definedName>
    <definedName name="_______tt14" localSheetId="6">#REF!</definedName>
    <definedName name="_______tt14">#REF!</definedName>
    <definedName name="_______tt15" localSheetId="1">'PL_3M 5-6'!#REF!</definedName>
    <definedName name="_______tt15" localSheetId="2">'PL_9M 7-8'!#REF!</definedName>
    <definedName name="_______tt15" localSheetId="4">#REF!</definedName>
    <definedName name="_______tt15" localSheetId="5">#REF!</definedName>
    <definedName name="_______tt15" localSheetId="6">#REF!</definedName>
    <definedName name="_______tt15">#REF!</definedName>
    <definedName name="_______tt16" localSheetId="1">'PL_3M 5-6'!#REF!</definedName>
    <definedName name="_______tt16" localSheetId="2">'PL_9M 7-8'!#REF!</definedName>
    <definedName name="_______tt16" localSheetId="4">#REF!</definedName>
    <definedName name="_______tt16" localSheetId="5">#REF!</definedName>
    <definedName name="_______tt16" localSheetId="6">#REF!</definedName>
    <definedName name="_______tt16">#REF!</definedName>
    <definedName name="_______tt17" localSheetId="1">'PL_3M 5-6'!#REF!</definedName>
    <definedName name="_______tt17" localSheetId="2">'PL_9M 7-8'!#REF!</definedName>
    <definedName name="_______tt17" localSheetId="4">#REF!</definedName>
    <definedName name="_______tt17" localSheetId="5">#REF!</definedName>
    <definedName name="_______tt17" localSheetId="6">#REF!</definedName>
    <definedName name="_______tt17">#REF!</definedName>
    <definedName name="_______tt18" localSheetId="1">'PL_3M 5-6'!#REF!</definedName>
    <definedName name="_______tt18" localSheetId="2">'PL_9M 7-8'!#REF!</definedName>
    <definedName name="_______tt18" localSheetId="4">#REF!</definedName>
    <definedName name="_______tt18" localSheetId="5">#REF!</definedName>
    <definedName name="_______tt18" localSheetId="6">#REF!</definedName>
    <definedName name="_______tt18">#REF!</definedName>
    <definedName name="_______tt19" localSheetId="1">'PL_3M 5-6'!#REF!</definedName>
    <definedName name="_______tt19" localSheetId="2">'PL_9M 7-8'!#REF!</definedName>
    <definedName name="_______tt19" localSheetId="4">#REF!</definedName>
    <definedName name="_______tt19" localSheetId="5">#REF!</definedName>
    <definedName name="_______tt19" localSheetId="6">#REF!</definedName>
    <definedName name="_______tt19">#REF!</definedName>
    <definedName name="_______tt2" localSheetId="1">'PL_3M 5-6'!#REF!</definedName>
    <definedName name="_______tt2" localSheetId="2">'PL_9M 7-8'!#REF!</definedName>
    <definedName name="_______tt2" localSheetId="4">#REF!</definedName>
    <definedName name="_______tt2" localSheetId="5">#REF!</definedName>
    <definedName name="_______tt2" localSheetId="6">#REF!</definedName>
    <definedName name="_______tt2">#REF!</definedName>
    <definedName name="_______tt20" localSheetId="1">'PL_3M 5-6'!#REF!</definedName>
    <definedName name="_______tt20" localSheetId="2">'PL_9M 7-8'!#REF!</definedName>
    <definedName name="_______tt20" localSheetId="4">#REF!</definedName>
    <definedName name="_______tt20" localSheetId="5">#REF!</definedName>
    <definedName name="_______tt20" localSheetId="6">#REF!</definedName>
    <definedName name="_______tt20">#REF!</definedName>
    <definedName name="_______tt21" localSheetId="1">'PL_3M 5-6'!#REF!</definedName>
    <definedName name="_______tt21" localSheetId="2">'PL_9M 7-8'!#REF!</definedName>
    <definedName name="_______tt21" localSheetId="4">#REF!</definedName>
    <definedName name="_______tt21" localSheetId="5">#REF!</definedName>
    <definedName name="_______tt21" localSheetId="6">#REF!</definedName>
    <definedName name="_______tt21">#REF!</definedName>
    <definedName name="_______tt3" localSheetId="1">'PL_3M 5-6'!#REF!</definedName>
    <definedName name="_______tt3" localSheetId="2">'PL_9M 7-8'!#REF!</definedName>
    <definedName name="_______tt3" localSheetId="4">#REF!</definedName>
    <definedName name="_______tt3" localSheetId="5">#REF!</definedName>
    <definedName name="_______tt3" localSheetId="6">#REF!</definedName>
    <definedName name="_______tt3">#REF!</definedName>
    <definedName name="_______tt4" localSheetId="1">'PL_3M 5-6'!#REF!</definedName>
    <definedName name="_______tt4" localSheetId="2">'PL_9M 7-8'!#REF!</definedName>
    <definedName name="_______tt4" localSheetId="4">#REF!</definedName>
    <definedName name="_______tt4" localSheetId="5">#REF!</definedName>
    <definedName name="_______tt4" localSheetId="6">#REF!</definedName>
    <definedName name="_______tt4">#REF!</definedName>
    <definedName name="_______tt5" localSheetId="1">'PL_3M 5-6'!#REF!</definedName>
    <definedName name="_______tt5" localSheetId="2">'PL_9M 7-8'!#REF!</definedName>
    <definedName name="_______tt5" localSheetId="4">#REF!</definedName>
    <definedName name="_______tt5" localSheetId="5">#REF!</definedName>
    <definedName name="_______tt5" localSheetId="6">#REF!</definedName>
    <definedName name="_______tt5">#REF!</definedName>
    <definedName name="_______tt6" localSheetId="1">'PL_3M 5-6'!#REF!</definedName>
    <definedName name="_______tt6" localSheetId="2">'PL_9M 7-8'!#REF!</definedName>
    <definedName name="_______tt6" localSheetId="4">#REF!</definedName>
    <definedName name="_______tt6" localSheetId="5">#REF!</definedName>
    <definedName name="_______tt6" localSheetId="6">#REF!</definedName>
    <definedName name="_______tt6">#REF!</definedName>
    <definedName name="_______tt7" localSheetId="1">'PL_3M 5-6'!#REF!</definedName>
    <definedName name="_______tt7" localSheetId="2">'PL_9M 7-8'!#REF!</definedName>
    <definedName name="_______tt7" localSheetId="4">#REF!</definedName>
    <definedName name="_______tt7" localSheetId="5">#REF!</definedName>
    <definedName name="_______tt7" localSheetId="6">#REF!</definedName>
    <definedName name="_______tt7">#REF!</definedName>
    <definedName name="_______tt8" localSheetId="1">'PL_3M 5-6'!#REF!</definedName>
    <definedName name="_______tt8" localSheetId="2">'PL_9M 7-8'!#REF!</definedName>
    <definedName name="_______tt8" localSheetId="4">#REF!</definedName>
    <definedName name="_______tt8" localSheetId="5">#REF!</definedName>
    <definedName name="_______tt8" localSheetId="6">#REF!</definedName>
    <definedName name="_______tt8">#REF!</definedName>
    <definedName name="_______tt9" localSheetId="1">'PL_3M 5-6'!#REF!</definedName>
    <definedName name="_______tt9" localSheetId="2">'PL_9M 7-8'!#REF!</definedName>
    <definedName name="_______tt9" localSheetId="4">#REF!</definedName>
    <definedName name="_______tt9" localSheetId="5">#REF!</definedName>
    <definedName name="_______tt9" localSheetId="6">#REF!</definedName>
    <definedName name="_______tt9">#REF!</definedName>
    <definedName name="______tt1" localSheetId="1">'PL_3M 5-6'!#REF!</definedName>
    <definedName name="______tt1" localSheetId="2">'PL_9M 7-8'!#REF!</definedName>
    <definedName name="______tt1" localSheetId="4">#REF!</definedName>
    <definedName name="______tt1" localSheetId="5">#REF!</definedName>
    <definedName name="______tt1" localSheetId="6">#REF!</definedName>
    <definedName name="______tt1">#REF!</definedName>
    <definedName name="______tt10" localSheetId="1">'PL_3M 5-6'!#REF!</definedName>
    <definedName name="______tt10" localSheetId="2">'PL_9M 7-8'!#REF!</definedName>
    <definedName name="______tt10" localSheetId="4">#REF!</definedName>
    <definedName name="______tt10" localSheetId="5">#REF!</definedName>
    <definedName name="______tt10" localSheetId="6">#REF!</definedName>
    <definedName name="______tt10">#REF!</definedName>
    <definedName name="______tt11" localSheetId="1">'PL_3M 5-6'!#REF!</definedName>
    <definedName name="______tt11" localSheetId="2">'PL_9M 7-8'!#REF!</definedName>
    <definedName name="______tt11" localSheetId="4">#REF!</definedName>
    <definedName name="______tt11" localSheetId="5">#REF!</definedName>
    <definedName name="______tt11" localSheetId="6">#REF!</definedName>
    <definedName name="______tt11">#REF!</definedName>
    <definedName name="______tt12" localSheetId="1">'PL_3M 5-6'!#REF!</definedName>
    <definedName name="______tt12" localSheetId="2">'PL_9M 7-8'!#REF!</definedName>
    <definedName name="______tt12" localSheetId="4">#REF!</definedName>
    <definedName name="______tt12" localSheetId="5">#REF!</definedName>
    <definedName name="______tt12" localSheetId="6">#REF!</definedName>
    <definedName name="______tt12">#REF!</definedName>
    <definedName name="______tt13" localSheetId="1">'PL_3M 5-6'!#REF!</definedName>
    <definedName name="______tt13" localSheetId="2">'PL_9M 7-8'!#REF!</definedName>
    <definedName name="______tt13" localSheetId="4">#REF!</definedName>
    <definedName name="______tt13" localSheetId="5">#REF!</definedName>
    <definedName name="______tt13" localSheetId="6">#REF!</definedName>
    <definedName name="______tt13">#REF!</definedName>
    <definedName name="______tt14" localSheetId="1">'PL_3M 5-6'!#REF!</definedName>
    <definedName name="______tt14" localSheetId="2">'PL_9M 7-8'!#REF!</definedName>
    <definedName name="______tt14" localSheetId="4">#REF!</definedName>
    <definedName name="______tt14" localSheetId="5">#REF!</definedName>
    <definedName name="______tt14" localSheetId="6">#REF!</definedName>
    <definedName name="______tt14">#REF!</definedName>
    <definedName name="______tt15" localSheetId="1">'PL_3M 5-6'!#REF!</definedName>
    <definedName name="______tt15" localSheetId="2">'PL_9M 7-8'!#REF!</definedName>
    <definedName name="______tt15" localSheetId="4">#REF!</definedName>
    <definedName name="______tt15" localSheetId="5">#REF!</definedName>
    <definedName name="______tt15" localSheetId="6">#REF!</definedName>
    <definedName name="______tt15">#REF!</definedName>
    <definedName name="______tt16" localSheetId="1">'PL_3M 5-6'!#REF!</definedName>
    <definedName name="______tt16" localSheetId="2">'PL_9M 7-8'!#REF!</definedName>
    <definedName name="______tt16" localSheetId="4">#REF!</definedName>
    <definedName name="______tt16" localSheetId="5">#REF!</definedName>
    <definedName name="______tt16" localSheetId="6">#REF!</definedName>
    <definedName name="______tt16">#REF!</definedName>
    <definedName name="______tt17" localSheetId="1">'PL_3M 5-6'!#REF!</definedName>
    <definedName name="______tt17" localSheetId="2">'PL_9M 7-8'!#REF!</definedName>
    <definedName name="______tt17" localSheetId="4">#REF!</definedName>
    <definedName name="______tt17" localSheetId="5">#REF!</definedName>
    <definedName name="______tt17" localSheetId="6">#REF!</definedName>
    <definedName name="______tt17">#REF!</definedName>
    <definedName name="______tt18" localSheetId="1">'PL_3M 5-6'!#REF!</definedName>
    <definedName name="______tt18" localSheetId="2">'PL_9M 7-8'!#REF!</definedName>
    <definedName name="______tt18" localSheetId="4">#REF!</definedName>
    <definedName name="______tt18" localSheetId="5">#REF!</definedName>
    <definedName name="______tt18" localSheetId="6">#REF!</definedName>
    <definedName name="______tt18">#REF!</definedName>
    <definedName name="______tt19" localSheetId="1">'PL_3M 5-6'!#REF!</definedName>
    <definedName name="______tt19" localSheetId="2">'PL_9M 7-8'!#REF!</definedName>
    <definedName name="______tt19" localSheetId="4">#REF!</definedName>
    <definedName name="______tt19" localSheetId="5">#REF!</definedName>
    <definedName name="______tt19" localSheetId="6">#REF!</definedName>
    <definedName name="______tt19">#REF!</definedName>
    <definedName name="______tt2" localSheetId="1">'PL_3M 5-6'!#REF!</definedName>
    <definedName name="______tt2" localSheetId="2">'PL_9M 7-8'!#REF!</definedName>
    <definedName name="______tt2" localSheetId="4">#REF!</definedName>
    <definedName name="______tt2" localSheetId="5">#REF!</definedName>
    <definedName name="______tt2" localSheetId="6">#REF!</definedName>
    <definedName name="______tt2">#REF!</definedName>
    <definedName name="______tt20" localSheetId="1">'PL_3M 5-6'!#REF!</definedName>
    <definedName name="______tt20" localSheetId="2">'PL_9M 7-8'!#REF!</definedName>
    <definedName name="______tt20" localSheetId="4">#REF!</definedName>
    <definedName name="______tt20" localSheetId="5">#REF!</definedName>
    <definedName name="______tt20" localSheetId="6">#REF!</definedName>
    <definedName name="______tt20">#REF!</definedName>
    <definedName name="______tt21" localSheetId="1">'PL_3M 5-6'!#REF!</definedName>
    <definedName name="______tt21" localSheetId="2">'PL_9M 7-8'!#REF!</definedName>
    <definedName name="______tt21" localSheetId="4">#REF!</definedName>
    <definedName name="______tt21" localSheetId="5">#REF!</definedName>
    <definedName name="______tt21" localSheetId="6">#REF!</definedName>
    <definedName name="______tt21">#REF!</definedName>
    <definedName name="______tt3" localSheetId="1">'PL_3M 5-6'!#REF!</definedName>
    <definedName name="______tt3" localSheetId="2">'PL_9M 7-8'!#REF!</definedName>
    <definedName name="______tt3" localSheetId="4">#REF!</definedName>
    <definedName name="______tt3" localSheetId="5">#REF!</definedName>
    <definedName name="______tt3" localSheetId="6">#REF!</definedName>
    <definedName name="______tt3">#REF!</definedName>
    <definedName name="______tt4" localSheetId="1">'PL_3M 5-6'!#REF!</definedName>
    <definedName name="______tt4" localSheetId="2">'PL_9M 7-8'!#REF!</definedName>
    <definedName name="______tt4" localSheetId="4">#REF!</definedName>
    <definedName name="______tt4" localSheetId="5">#REF!</definedName>
    <definedName name="______tt4" localSheetId="6">#REF!</definedName>
    <definedName name="______tt4">#REF!</definedName>
    <definedName name="______tt5" localSheetId="1">'PL_3M 5-6'!#REF!</definedName>
    <definedName name="______tt5" localSheetId="2">'PL_9M 7-8'!#REF!</definedName>
    <definedName name="______tt5" localSheetId="4">#REF!</definedName>
    <definedName name="______tt5" localSheetId="5">#REF!</definedName>
    <definedName name="______tt5" localSheetId="6">#REF!</definedName>
    <definedName name="______tt5">#REF!</definedName>
    <definedName name="______tt6" localSheetId="1">'PL_3M 5-6'!#REF!</definedName>
    <definedName name="______tt6" localSheetId="2">'PL_9M 7-8'!#REF!</definedName>
    <definedName name="______tt6" localSheetId="4">#REF!</definedName>
    <definedName name="______tt6" localSheetId="5">#REF!</definedName>
    <definedName name="______tt6" localSheetId="6">#REF!</definedName>
    <definedName name="______tt6">#REF!</definedName>
    <definedName name="______tt7" localSheetId="1">'PL_3M 5-6'!#REF!</definedName>
    <definedName name="______tt7" localSheetId="2">'PL_9M 7-8'!#REF!</definedName>
    <definedName name="______tt7" localSheetId="4">#REF!</definedName>
    <definedName name="______tt7" localSheetId="5">#REF!</definedName>
    <definedName name="______tt7" localSheetId="6">#REF!</definedName>
    <definedName name="______tt7">#REF!</definedName>
    <definedName name="______tt8" localSheetId="1">'PL_3M 5-6'!#REF!</definedName>
    <definedName name="______tt8" localSheetId="2">'PL_9M 7-8'!#REF!</definedName>
    <definedName name="______tt8" localSheetId="4">#REF!</definedName>
    <definedName name="______tt8" localSheetId="5">#REF!</definedName>
    <definedName name="______tt8" localSheetId="6">#REF!</definedName>
    <definedName name="______tt8">#REF!</definedName>
    <definedName name="______tt9" localSheetId="1">'PL_3M 5-6'!#REF!</definedName>
    <definedName name="______tt9" localSheetId="2">'PL_9M 7-8'!#REF!</definedName>
    <definedName name="______tt9" localSheetId="4">#REF!</definedName>
    <definedName name="______tt9" localSheetId="5">#REF!</definedName>
    <definedName name="______tt9" localSheetId="6">#REF!</definedName>
    <definedName name="______tt9">#REF!</definedName>
    <definedName name="_____tt1" localSheetId="1">'PL_3M 5-6'!#REF!</definedName>
    <definedName name="_____tt1" localSheetId="2">'PL_9M 7-8'!#REF!</definedName>
    <definedName name="_____tt1" localSheetId="4">#REF!</definedName>
    <definedName name="_____tt1" localSheetId="5">#REF!</definedName>
    <definedName name="_____tt1" localSheetId="6">#REF!</definedName>
    <definedName name="_____tt1">#REF!</definedName>
    <definedName name="_____tt10" localSheetId="1">'PL_3M 5-6'!#REF!</definedName>
    <definedName name="_____tt10" localSheetId="2">'PL_9M 7-8'!#REF!</definedName>
    <definedName name="_____tt10" localSheetId="4">#REF!</definedName>
    <definedName name="_____tt10" localSheetId="5">#REF!</definedName>
    <definedName name="_____tt10" localSheetId="6">#REF!</definedName>
    <definedName name="_____tt10">#REF!</definedName>
    <definedName name="_____tt11" localSheetId="1">'PL_3M 5-6'!#REF!</definedName>
    <definedName name="_____tt11" localSheetId="2">'PL_9M 7-8'!#REF!</definedName>
    <definedName name="_____tt11" localSheetId="4">#REF!</definedName>
    <definedName name="_____tt11" localSheetId="5">#REF!</definedName>
    <definedName name="_____tt11" localSheetId="6">#REF!</definedName>
    <definedName name="_____tt11">#REF!</definedName>
    <definedName name="_____tt12" localSheetId="1">'PL_3M 5-6'!#REF!</definedName>
    <definedName name="_____tt12" localSheetId="2">'PL_9M 7-8'!#REF!</definedName>
    <definedName name="_____tt12" localSheetId="4">#REF!</definedName>
    <definedName name="_____tt12" localSheetId="5">#REF!</definedName>
    <definedName name="_____tt12" localSheetId="6">#REF!</definedName>
    <definedName name="_____tt12">#REF!</definedName>
    <definedName name="_____tt13" localSheetId="1">'PL_3M 5-6'!#REF!</definedName>
    <definedName name="_____tt13" localSheetId="2">'PL_9M 7-8'!#REF!</definedName>
    <definedName name="_____tt13" localSheetId="4">#REF!</definedName>
    <definedName name="_____tt13" localSheetId="5">#REF!</definedName>
    <definedName name="_____tt13" localSheetId="6">#REF!</definedName>
    <definedName name="_____tt13">#REF!</definedName>
    <definedName name="_____tt14" localSheetId="1">'PL_3M 5-6'!#REF!</definedName>
    <definedName name="_____tt14" localSheetId="2">'PL_9M 7-8'!#REF!</definedName>
    <definedName name="_____tt14" localSheetId="4">#REF!</definedName>
    <definedName name="_____tt14" localSheetId="5">#REF!</definedName>
    <definedName name="_____tt14" localSheetId="6">#REF!</definedName>
    <definedName name="_____tt14">#REF!</definedName>
    <definedName name="_____tt15" localSheetId="1">'PL_3M 5-6'!#REF!</definedName>
    <definedName name="_____tt15" localSheetId="2">'PL_9M 7-8'!#REF!</definedName>
    <definedName name="_____tt15" localSheetId="4">#REF!</definedName>
    <definedName name="_____tt15" localSheetId="5">#REF!</definedName>
    <definedName name="_____tt15" localSheetId="6">#REF!</definedName>
    <definedName name="_____tt15">#REF!</definedName>
    <definedName name="_____tt16" localSheetId="1">'PL_3M 5-6'!#REF!</definedName>
    <definedName name="_____tt16" localSheetId="2">'PL_9M 7-8'!#REF!</definedName>
    <definedName name="_____tt16" localSheetId="4">#REF!</definedName>
    <definedName name="_____tt16" localSheetId="5">#REF!</definedName>
    <definedName name="_____tt16" localSheetId="6">#REF!</definedName>
    <definedName name="_____tt16">#REF!</definedName>
    <definedName name="_____tt17" localSheetId="1">'PL_3M 5-6'!#REF!</definedName>
    <definedName name="_____tt17" localSheetId="2">'PL_9M 7-8'!#REF!</definedName>
    <definedName name="_____tt17" localSheetId="4">#REF!</definedName>
    <definedName name="_____tt17" localSheetId="5">#REF!</definedName>
    <definedName name="_____tt17" localSheetId="6">#REF!</definedName>
    <definedName name="_____tt17">#REF!</definedName>
    <definedName name="_____tt18" localSheetId="1">'PL_3M 5-6'!#REF!</definedName>
    <definedName name="_____tt18" localSheetId="2">'PL_9M 7-8'!#REF!</definedName>
    <definedName name="_____tt18" localSheetId="4">#REF!</definedName>
    <definedName name="_____tt18" localSheetId="5">#REF!</definedName>
    <definedName name="_____tt18" localSheetId="6">#REF!</definedName>
    <definedName name="_____tt18">#REF!</definedName>
    <definedName name="_____tt19" localSheetId="1">'PL_3M 5-6'!#REF!</definedName>
    <definedName name="_____tt19" localSheetId="2">'PL_9M 7-8'!#REF!</definedName>
    <definedName name="_____tt19" localSheetId="4">#REF!</definedName>
    <definedName name="_____tt19" localSheetId="5">#REF!</definedName>
    <definedName name="_____tt19" localSheetId="6">#REF!</definedName>
    <definedName name="_____tt19">#REF!</definedName>
    <definedName name="_____tt2" localSheetId="1">'PL_3M 5-6'!#REF!</definedName>
    <definedName name="_____tt2" localSheetId="2">'PL_9M 7-8'!#REF!</definedName>
    <definedName name="_____tt2" localSheetId="4">#REF!</definedName>
    <definedName name="_____tt2" localSheetId="5">#REF!</definedName>
    <definedName name="_____tt2" localSheetId="6">#REF!</definedName>
    <definedName name="_____tt2">#REF!</definedName>
    <definedName name="_____tt20" localSheetId="1">'PL_3M 5-6'!#REF!</definedName>
    <definedName name="_____tt20" localSheetId="2">'PL_9M 7-8'!#REF!</definedName>
    <definedName name="_____tt20" localSheetId="4">#REF!</definedName>
    <definedName name="_____tt20" localSheetId="5">#REF!</definedName>
    <definedName name="_____tt20" localSheetId="6">#REF!</definedName>
    <definedName name="_____tt20">#REF!</definedName>
    <definedName name="_____tt21" localSheetId="1">'PL_3M 5-6'!#REF!</definedName>
    <definedName name="_____tt21" localSheetId="2">'PL_9M 7-8'!#REF!</definedName>
    <definedName name="_____tt21" localSheetId="4">#REF!</definedName>
    <definedName name="_____tt21" localSheetId="5">#REF!</definedName>
    <definedName name="_____tt21" localSheetId="6">#REF!</definedName>
    <definedName name="_____tt21">#REF!</definedName>
    <definedName name="_____tt3" localSheetId="1">'PL_3M 5-6'!#REF!</definedName>
    <definedName name="_____tt3" localSheetId="2">'PL_9M 7-8'!#REF!</definedName>
    <definedName name="_____tt3" localSheetId="4">#REF!</definedName>
    <definedName name="_____tt3" localSheetId="5">#REF!</definedName>
    <definedName name="_____tt3" localSheetId="6">#REF!</definedName>
    <definedName name="_____tt3">#REF!</definedName>
    <definedName name="_____tt4" localSheetId="1">'PL_3M 5-6'!#REF!</definedName>
    <definedName name="_____tt4" localSheetId="2">'PL_9M 7-8'!#REF!</definedName>
    <definedName name="_____tt4" localSheetId="4">#REF!</definedName>
    <definedName name="_____tt4" localSheetId="5">#REF!</definedName>
    <definedName name="_____tt4" localSheetId="6">#REF!</definedName>
    <definedName name="_____tt4">#REF!</definedName>
    <definedName name="_____tt5" localSheetId="1">'PL_3M 5-6'!#REF!</definedName>
    <definedName name="_____tt5" localSheetId="2">'PL_9M 7-8'!#REF!</definedName>
    <definedName name="_____tt5" localSheetId="4">#REF!</definedName>
    <definedName name="_____tt5" localSheetId="5">#REF!</definedName>
    <definedName name="_____tt5" localSheetId="6">#REF!</definedName>
    <definedName name="_____tt5">#REF!</definedName>
    <definedName name="_____tt6" localSheetId="1">'PL_3M 5-6'!#REF!</definedName>
    <definedName name="_____tt6" localSheetId="2">'PL_9M 7-8'!#REF!</definedName>
    <definedName name="_____tt6" localSheetId="4">#REF!</definedName>
    <definedName name="_____tt6" localSheetId="5">#REF!</definedName>
    <definedName name="_____tt6" localSheetId="6">#REF!</definedName>
    <definedName name="_____tt6">#REF!</definedName>
    <definedName name="_____tt7" localSheetId="1">'PL_3M 5-6'!#REF!</definedName>
    <definedName name="_____tt7" localSheetId="2">'PL_9M 7-8'!#REF!</definedName>
    <definedName name="_____tt7" localSheetId="4">#REF!</definedName>
    <definedName name="_____tt7" localSheetId="5">#REF!</definedName>
    <definedName name="_____tt7" localSheetId="6">#REF!</definedName>
    <definedName name="_____tt7">#REF!</definedName>
    <definedName name="_____tt8" localSheetId="1">'PL_3M 5-6'!#REF!</definedName>
    <definedName name="_____tt8" localSheetId="2">'PL_9M 7-8'!#REF!</definedName>
    <definedName name="_____tt8" localSheetId="4">#REF!</definedName>
    <definedName name="_____tt8" localSheetId="5">#REF!</definedName>
    <definedName name="_____tt8" localSheetId="6">#REF!</definedName>
    <definedName name="_____tt8">#REF!</definedName>
    <definedName name="_____tt9" localSheetId="1">'PL_3M 5-6'!#REF!</definedName>
    <definedName name="_____tt9" localSheetId="2">'PL_9M 7-8'!#REF!</definedName>
    <definedName name="_____tt9" localSheetId="4">#REF!</definedName>
    <definedName name="_____tt9" localSheetId="5">#REF!</definedName>
    <definedName name="_____tt9" localSheetId="6">#REF!</definedName>
    <definedName name="_____tt9">#REF!</definedName>
    <definedName name="____tt1" localSheetId="1">'PL_3M 5-6'!#REF!</definedName>
    <definedName name="____tt1" localSheetId="2">'PL_9M 7-8'!#REF!</definedName>
    <definedName name="____tt1" localSheetId="4">#REF!</definedName>
    <definedName name="____tt1" localSheetId="5">#REF!</definedName>
    <definedName name="____tt1" localSheetId="6">#REF!</definedName>
    <definedName name="____tt1">#REF!</definedName>
    <definedName name="____tt10" localSheetId="1">'PL_3M 5-6'!#REF!</definedName>
    <definedName name="____tt10" localSheetId="2">'PL_9M 7-8'!#REF!</definedName>
    <definedName name="____tt10" localSheetId="4">#REF!</definedName>
    <definedName name="____tt10" localSheetId="5">#REF!</definedName>
    <definedName name="____tt10" localSheetId="6">#REF!</definedName>
    <definedName name="____tt10">#REF!</definedName>
    <definedName name="____tt11" localSheetId="1">'PL_3M 5-6'!#REF!</definedName>
    <definedName name="____tt11" localSheetId="2">'PL_9M 7-8'!#REF!</definedName>
    <definedName name="____tt11" localSheetId="4">#REF!</definedName>
    <definedName name="____tt11" localSheetId="5">#REF!</definedName>
    <definedName name="____tt11" localSheetId="6">#REF!</definedName>
    <definedName name="____tt11">#REF!</definedName>
    <definedName name="____tt12" localSheetId="1">'PL_3M 5-6'!#REF!</definedName>
    <definedName name="____tt12" localSheetId="2">'PL_9M 7-8'!#REF!</definedName>
    <definedName name="____tt12" localSheetId="4">#REF!</definedName>
    <definedName name="____tt12" localSheetId="5">#REF!</definedName>
    <definedName name="____tt12" localSheetId="6">#REF!</definedName>
    <definedName name="____tt12">#REF!</definedName>
    <definedName name="____tt13" localSheetId="1">'PL_3M 5-6'!#REF!</definedName>
    <definedName name="____tt13" localSheetId="2">'PL_9M 7-8'!#REF!</definedName>
    <definedName name="____tt13" localSheetId="4">#REF!</definedName>
    <definedName name="____tt13" localSheetId="5">#REF!</definedName>
    <definedName name="____tt13" localSheetId="6">#REF!</definedName>
    <definedName name="____tt13">#REF!</definedName>
    <definedName name="____tt14" localSheetId="1">'PL_3M 5-6'!#REF!</definedName>
    <definedName name="____tt14" localSheetId="2">'PL_9M 7-8'!#REF!</definedName>
    <definedName name="____tt14" localSheetId="4">#REF!</definedName>
    <definedName name="____tt14" localSheetId="5">#REF!</definedName>
    <definedName name="____tt14" localSheetId="6">#REF!</definedName>
    <definedName name="____tt14">#REF!</definedName>
    <definedName name="____tt15" localSheetId="1">'PL_3M 5-6'!#REF!</definedName>
    <definedName name="____tt15" localSheetId="2">'PL_9M 7-8'!#REF!</definedName>
    <definedName name="____tt15" localSheetId="4">#REF!</definedName>
    <definedName name="____tt15" localSheetId="5">#REF!</definedName>
    <definedName name="____tt15" localSheetId="6">#REF!</definedName>
    <definedName name="____tt15">#REF!</definedName>
    <definedName name="____tt16" localSheetId="1">'PL_3M 5-6'!#REF!</definedName>
    <definedName name="____tt16" localSheetId="2">'PL_9M 7-8'!#REF!</definedName>
    <definedName name="____tt16" localSheetId="4">#REF!</definedName>
    <definedName name="____tt16" localSheetId="5">#REF!</definedName>
    <definedName name="____tt16" localSheetId="6">#REF!</definedName>
    <definedName name="____tt16">#REF!</definedName>
    <definedName name="____tt17" localSheetId="1">'PL_3M 5-6'!#REF!</definedName>
    <definedName name="____tt17" localSheetId="2">'PL_9M 7-8'!#REF!</definedName>
    <definedName name="____tt17" localSheetId="4">#REF!</definedName>
    <definedName name="____tt17" localSheetId="5">#REF!</definedName>
    <definedName name="____tt17" localSheetId="6">#REF!</definedName>
    <definedName name="____tt17">#REF!</definedName>
    <definedName name="____tt18" localSheetId="1">'PL_3M 5-6'!#REF!</definedName>
    <definedName name="____tt18" localSheetId="2">'PL_9M 7-8'!#REF!</definedName>
    <definedName name="____tt18" localSheetId="4">#REF!</definedName>
    <definedName name="____tt18" localSheetId="5">#REF!</definedName>
    <definedName name="____tt18" localSheetId="6">#REF!</definedName>
    <definedName name="____tt18">#REF!</definedName>
    <definedName name="____tt19" localSheetId="1">'PL_3M 5-6'!#REF!</definedName>
    <definedName name="____tt19" localSheetId="2">'PL_9M 7-8'!#REF!</definedName>
    <definedName name="____tt19" localSheetId="4">#REF!</definedName>
    <definedName name="____tt19" localSheetId="5">#REF!</definedName>
    <definedName name="____tt19" localSheetId="6">#REF!</definedName>
    <definedName name="____tt19">#REF!</definedName>
    <definedName name="____tt2" localSheetId="1">'PL_3M 5-6'!#REF!</definedName>
    <definedName name="____tt2" localSheetId="2">'PL_9M 7-8'!#REF!</definedName>
    <definedName name="____tt2" localSheetId="4">#REF!</definedName>
    <definedName name="____tt2" localSheetId="5">#REF!</definedName>
    <definedName name="____tt2" localSheetId="6">#REF!</definedName>
    <definedName name="____tt2">#REF!</definedName>
    <definedName name="____tt20" localSheetId="1">'PL_3M 5-6'!#REF!</definedName>
    <definedName name="____tt20" localSheetId="2">'PL_9M 7-8'!#REF!</definedName>
    <definedName name="____tt20" localSheetId="4">#REF!</definedName>
    <definedName name="____tt20" localSheetId="5">#REF!</definedName>
    <definedName name="____tt20" localSheetId="6">#REF!</definedName>
    <definedName name="____tt20">#REF!</definedName>
    <definedName name="____tt21" localSheetId="1">'PL_3M 5-6'!#REF!</definedName>
    <definedName name="____tt21" localSheetId="2">'PL_9M 7-8'!#REF!</definedName>
    <definedName name="____tt21" localSheetId="4">#REF!</definedName>
    <definedName name="____tt21" localSheetId="5">#REF!</definedName>
    <definedName name="____tt21" localSheetId="6">#REF!</definedName>
    <definedName name="____tt21">#REF!</definedName>
    <definedName name="____tt3" localSheetId="1">'PL_3M 5-6'!#REF!</definedName>
    <definedName name="____tt3" localSheetId="2">'PL_9M 7-8'!#REF!</definedName>
    <definedName name="____tt3" localSheetId="4">#REF!</definedName>
    <definedName name="____tt3" localSheetId="5">#REF!</definedName>
    <definedName name="____tt3" localSheetId="6">#REF!</definedName>
    <definedName name="____tt3">#REF!</definedName>
    <definedName name="____tt4" localSheetId="1">'PL_3M 5-6'!#REF!</definedName>
    <definedName name="____tt4" localSheetId="2">'PL_9M 7-8'!#REF!</definedName>
    <definedName name="____tt4" localSheetId="4">#REF!</definedName>
    <definedName name="____tt4" localSheetId="5">#REF!</definedName>
    <definedName name="____tt4" localSheetId="6">#REF!</definedName>
    <definedName name="____tt4">#REF!</definedName>
    <definedName name="____tt5" localSheetId="1">'PL_3M 5-6'!#REF!</definedName>
    <definedName name="____tt5" localSheetId="2">'PL_9M 7-8'!#REF!</definedName>
    <definedName name="____tt5" localSheetId="4">#REF!</definedName>
    <definedName name="____tt5" localSheetId="5">#REF!</definedName>
    <definedName name="____tt5" localSheetId="6">#REF!</definedName>
    <definedName name="____tt5">#REF!</definedName>
    <definedName name="____tt6" localSheetId="1">'PL_3M 5-6'!#REF!</definedName>
    <definedName name="____tt6" localSheetId="2">'PL_9M 7-8'!#REF!</definedName>
    <definedName name="____tt6" localSheetId="4">#REF!</definedName>
    <definedName name="____tt6" localSheetId="5">#REF!</definedName>
    <definedName name="____tt6" localSheetId="6">#REF!</definedName>
    <definedName name="____tt6">#REF!</definedName>
    <definedName name="____tt7" localSheetId="1">'PL_3M 5-6'!#REF!</definedName>
    <definedName name="____tt7" localSheetId="2">'PL_9M 7-8'!#REF!</definedName>
    <definedName name="____tt7" localSheetId="4">#REF!</definedName>
    <definedName name="____tt7" localSheetId="5">#REF!</definedName>
    <definedName name="____tt7" localSheetId="6">#REF!</definedName>
    <definedName name="____tt7">#REF!</definedName>
    <definedName name="____tt8" localSheetId="1">'PL_3M 5-6'!#REF!</definedName>
    <definedName name="____tt8" localSheetId="2">'PL_9M 7-8'!#REF!</definedName>
    <definedName name="____tt8" localSheetId="4">#REF!</definedName>
    <definedName name="____tt8" localSheetId="5">#REF!</definedName>
    <definedName name="____tt8" localSheetId="6">#REF!</definedName>
    <definedName name="____tt8">#REF!</definedName>
    <definedName name="____tt9" localSheetId="1">'PL_3M 5-6'!#REF!</definedName>
    <definedName name="____tt9" localSheetId="2">'PL_9M 7-8'!#REF!</definedName>
    <definedName name="____tt9" localSheetId="4">#REF!</definedName>
    <definedName name="____tt9" localSheetId="5">#REF!</definedName>
    <definedName name="____tt9" localSheetId="6">#REF!</definedName>
    <definedName name="____tt9">#REF!</definedName>
    <definedName name="___tt1" localSheetId="1">'PL_3M 5-6'!#REF!</definedName>
    <definedName name="___tt1" localSheetId="2">'PL_9M 7-8'!#REF!</definedName>
    <definedName name="___tt1" localSheetId="4">#REF!</definedName>
    <definedName name="___tt1" localSheetId="5">#REF!</definedName>
    <definedName name="___tt1" localSheetId="6">#REF!</definedName>
    <definedName name="___tt1">#REF!</definedName>
    <definedName name="___tt10" localSheetId="1">'PL_3M 5-6'!#REF!</definedName>
    <definedName name="___tt10" localSheetId="2">'PL_9M 7-8'!#REF!</definedName>
    <definedName name="___tt10" localSheetId="4">#REF!</definedName>
    <definedName name="___tt10" localSheetId="5">#REF!</definedName>
    <definedName name="___tt10" localSheetId="6">#REF!</definedName>
    <definedName name="___tt10">#REF!</definedName>
    <definedName name="___tt11" localSheetId="1">'PL_3M 5-6'!#REF!</definedName>
    <definedName name="___tt11" localSheetId="2">'PL_9M 7-8'!#REF!</definedName>
    <definedName name="___tt11" localSheetId="4">#REF!</definedName>
    <definedName name="___tt11" localSheetId="5">#REF!</definedName>
    <definedName name="___tt11" localSheetId="6">#REF!</definedName>
    <definedName name="___tt11">#REF!</definedName>
    <definedName name="___tt12" localSheetId="1">'PL_3M 5-6'!#REF!</definedName>
    <definedName name="___tt12" localSheetId="2">'PL_9M 7-8'!#REF!</definedName>
    <definedName name="___tt12" localSheetId="4">#REF!</definedName>
    <definedName name="___tt12" localSheetId="5">#REF!</definedName>
    <definedName name="___tt12" localSheetId="6">#REF!</definedName>
    <definedName name="___tt12">#REF!</definedName>
    <definedName name="___tt13" localSheetId="1">'PL_3M 5-6'!#REF!</definedName>
    <definedName name="___tt13" localSheetId="2">'PL_9M 7-8'!#REF!</definedName>
    <definedName name="___tt13" localSheetId="4">#REF!</definedName>
    <definedName name="___tt13" localSheetId="5">#REF!</definedName>
    <definedName name="___tt13" localSheetId="6">#REF!</definedName>
    <definedName name="___tt13">#REF!</definedName>
    <definedName name="___tt14" localSheetId="1">'PL_3M 5-6'!#REF!</definedName>
    <definedName name="___tt14" localSheetId="2">'PL_9M 7-8'!#REF!</definedName>
    <definedName name="___tt14" localSheetId="4">#REF!</definedName>
    <definedName name="___tt14" localSheetId="5">#REF!</definedName>
    <definedName name="___tt14" localSheetId="6">#REF!</definedName>
    <definedName name="___tt14">#REF!</definedName>
    <definedName name="___tt15" localSheetId="1">'PL_3M 5-6'!#REF!</definedName>
    <definedName name="___tt15" localSheetId="2">'PL_9M 7-8'!#REF!</definedName>
    <definedName name="___tt15" localSheetId="4">#REF!</definedName>
    <definedName name="___tt15" localSheetId="5">#REF!</definedName>
    <definedName name="___tt15" localSheetId="6">#REF!</definedName>
    <definedName name="___tt15">#REF!</definedName>
    <definedName name="___tt16" localSheetId="1">'PL_3M 5-6'!#REF!</definedName>
    <definedName name="___tt16" localSheetId="2">'PL_9M 7-8'!#REF!</definedName>
    <definedName name="___tt16" localSheetId="4">#REF!</definedName>
    <definedName name="___tt16" localSheetId="5">#REF!</definedName>
    <definedName name="___tt16" localSheetId="6">#REF!</definedName>
    <definedName name="___tt16">#REF!</definedName>
    <definedName name="___tt17" localSheetId="1">'PL_3M 5-6'!#REF!</definedName>
    <definedName name="___tt17" localSheetId="2">'PL_9M 7-8'!#REF!</definedName>
    <definedName name="___tt17" localSheetId="4">#REF!</definedName>
    <definedName name="___tt17" localSheetId="5">#REF!</definedName>
    <definedName name="___tt17" localSheetId="6">#REF!</definedName>
    <definedName name="___tt17">#REF!</definedName>
    <definedName name="___tt18" localSheetId="1">'PL_3M 5-6'!#REF!</definedName>
    <definedName name="___tt18" localSheetId="2">'PL_9M 7-8'!#REF!</definedName>
    <definedName name="___tt18" localSheetId="4">#REF!</definedName>
    <definedName name="___tt18" localSheetId="5">#REF!</definedName>
    <definedName name="___tt18" localSheetId="6">#REF!</definedName>
    <definedName name="___tt18">#REF!</definedName>
    <definedName name="___tt19" localSheetId="1">'PL_3M 5-6'!#REF!</definedName>
    <definedName name="___tt19" localSheetId="2">'PL_9M 7-8'!#REF!</definedName>
    <definedName name="___tt19" localSheetId="4">#REF!</definedName>
    <definedName name="___tt19" localSheetId="5">#REF!</definedName>
    <definedName name="___tt19" localSheetId="6">#REF!</definedName>
    <definedName name="___tt19">#REF!</definedName>
    <definedName name="___tt2" localSheetId="1">'PL_3M 5-6'!#REF!</definedName>
    <definedName name="___tt2" localSheetId="2">'PL_9M 7-8'!#REF!</definedName>
    <definedName name="___tt2" localSheetId="4">#REF!</definedName>
    <definedName name="___tt2" localSheetId="5">#REF!</definedName>
    <definedName name="___tt2" localSheetId="6">#REF!</definedName>
    <definedName name="___tt2">#REF!</definedName>
    <definedName name="___tt20" localSheetId="1">'PL_3M 5-6'!#REF!</definedName>
    <definedName name="___tt20" localSheetId="2">'PL_9M 7-8'!#REF!</definedName>
    <definedName name="___tt20" localSheetId="4">#REF!</definedName>
    <definedName name="___tt20" localSheetId="5">#REF!</definedName>
    <definedName name="___tt20" localSheetId="6">#REF!</definedName>
    <definedName name="___tt20">#REF!</definedName>
    <definedName name="___tt21" localSheetId="1">'PL_3M 5-6'!#REF!</definedName>
    <definedName name="___tt21" localSheetId="2">'PL_9M 7-8'!#REF!</definedName>
    <definedName name="___tt21" localSheetId="4">#REF!</definedName>
    <definedName name="___tt21" localSheetId="5">#REF!</definedName>
    <definedName name="___tt21" localSheetId="6">#REF!</definedName>
    <definedName name="___tt21">#REF!</definedName>
    <definedName name="___tt3" localSheetId="1">'PL_3M 5-6'!#REF!</definedName>
    <definedName name="___tt3" localSheetId="2">'PL_9M 7-8'!#REF!</definedName>
    <definedName name="___tt3" localSheetId="4">#REF!</definedName>
    <definedName name="___tt3" localSheetId="5">#REF!</definedName>
    <definedName name="___tt3" localSheetId="6">#REF!</definedName>
    <definedName name="___tt3">#REF!</definedName>
    <definedName name="___tt4" localSheetId="1">'PL_3M 5-6'!#REF!</definedName>
    <definedName name="___tt4" localSheetId="2">'PL_9M 7-8'!#REF!</definedName>
    <definedName name="___tt4" localSheetId="4">#REF!</definedName>
    <definedName name="___tt4" localSheetId="5">#REF!</definedName>
    <definedName name="___tt4" localSheetId="6">#REF!</definedName>
    <definedName name="___tt4">#REF!</definedName>
    <definedName name="___tt5" localSheetId="1">'PL_3M 5-6'!#REF!</definedName>
    <definedName name="___tt5" localSheetId="2">'PL_9M 7-8'!#REF!</definedName>
    <definedName name="___tt5" localSheetId="4">#REF!</definedName>
    <definedName name="___tt5" localSheetId="5">#REF!</definedName>
    <definedName name="___tt5" localSheetId="6">#REF!</definedName>
    <definedName name="___tt5">#REF!</definedName>
    <definedName name="___tt6" localSheetId="1">'PL_3M 5-6'!#REF!</definedName>
    <definedName name="___tt6" localSheetId="2">'PL_9M 7-8'!#REF!</definedName>
    <definedName name="___tt6" localSheetId="4">#REF!</definedName>
    <definedName name="___tt6" localSheetId="5">#REF!</definedName>
    <definedName name="___tt6" localSheetId="6">#REF!</definedName>
    <definedName name="___tt6">#REF!</definedName>
    <definedName name="___tt7" localSheetId="1">'PL_3M 5-6'!#REF!</definedName>
    <definedName name="___tt7" localSheetId="2">'PL_9M 7-8'!#REF!</definedName>
    <definedName name="___tt7" localSheetId="4">#REF!</definedName>
    <definedName name="___tt7" localSheetId="5">#REF!</definedName>
    <definedName name="___tt7" localSheetId="6">#REF!</definedName>
    <definedName name="___tt7">#REF!</definedName>
    <definedName name="___tt8" localSheetId="1">'PL_3M 5-6'!#REF!</definedName>
    <definedName name="___tt8" localSheetId="2">'PL_9M 7-8'!#REF!</definedName>
    <definedName name="___tt8" localSheetId="4">#REF!</definedName>
    <definedName name="___tt8" localSheetId="5">#REF!</definedName>
    <definedName name="___tt8" localSheetId="6">#REF!</definedName>
    <definedName name="___tt8">#REF!</definedName>
    <definedName name="___tt9" localSheetId="1">'PL_3M 5-6'!#REF!</definedName>
    <definedName name="___tt9" localSheetId="2">'PL_9M 7-8'!#REF!</definedName>
    <definedName name="___tt9" localSheetId="4">#REF!</definedName>
    <definedName name="___tt9" localSheetId="5">#REF!</definedName>
    <definedName name="___tt9" localSheetId="6">#REF!</definedName>
    <definedName name="___tt9">#REF!</definedName>
    <definedName name="__FDS_HYPERLINK_TOGGLE_STATE__" hidden="1">"ON"</definedName>
    <definedName name="__tt1" localSheetId="1">'PL_3M 5-6'!#REF!</definedName>
    <definedName name="__tt1" localSheetId="2">'PL_9M 7-8'!#REF!</definedName>
    <definedName name="__tt1" localSheetId="4">#REF!</definedName>
    <definedName name="__tt1" localSheetId="5">#REF!</definedName>
    <definedName name="__tt1" localSheetId="6">#REF!</definedName>
    <definedName name="__tt1">#REF!</definedName>
    <definedName name="__tt10" localSheetId="1">'PL_3M 5-6'!#REF!</definedName>
    <definedName name="__tt10" localSheetId="2">'PL_9M 7-8'!#REF!</definedName>
    <definedName name="__tt10" localSheetId="4">#REF!</definedName>
    <definedName name="__tt10" localSheetId="5">#REF!</definedName>
    <definedName name="__tt10" localSheetId="6">#REF!</definedName>
    <definedName name="__tt10">#REF!</definedName>
    <definedName name="__tt11" localSheetId="1">'PL_3M 5-6'!#REF!</definedName>
    <definedName name="__tt11" localSheetId="2">'PL_9M 7-8'!#REF!</definedName>
    <definedName name="__tt11" localSheetId="4">#REF!</definedName>
    <definedName name="__tt11" localSheetId="5">#REF!</definedName>
    <definedName name="__tt11" localSheetId="6">#REF!</definedName>
    <definedName name="__tt11">#REF!</definedName>
    <definedName name="__tt12" localSheetId="1">'PL_3M 5-6'!#REF!</definedName>
    <definedName name="__tt12" localSheetId="2">'PL_9M 7-8'!#REF!</definedName>
    <definedName name="__tt12" localSheetId="4">#REF!</definedName>
    <definedName name="__tt12" localSheetId="5">#REF!</definedName>
    <definedName name="__tt12" localSheetId="6">#REF!</definedName>
    <definedName name="__tt12">#REF!</definedName>
    <definedName name="__tt13" localSheetId="1">'PL_3M 5-6'!#REF!</definedName>
    <definedName name="__tt13" localSheetId="2">'PL_9M 7-8'!#REF!</definedName>
    <definedName name="__tt13" localSheetId="4">#REF!</definedName>
    <definedName name="__tt13" localSheetId="5">#REF!</definedName>
    <definedName name="__tt13" localSheetId="6">#REF!</definedName>
    <definedName name="__tt13">#REF!</definedName>
    <definedName name="__tt14" localSheetId="1">'PL_3M 5-6'!#REF!</definedName>
    <definedName name="__tt14" localSheetId="2">'PL_9M 7-8'!#REF!</definedName>
    <definedName name="__tt14" localSheetId="4">#REF!</definedName>
    <definedName name="__tt14" localSheetId="5">#REF!</definedName>
    <definedName name="__tt14" localSheetId="6">#REF!</definedName>
    <definedName name="__tt14">#REF!</definedName>
    <definedName name="__tt15" localSheetId="1">'PL_3M 5-6'!#REF!</definedName>
    <definedName name="__tt15" localSheetId="2">'PL_9M 7-8'!#REF!</definedName>
    <definedName name="__tt15" localSheetId="4">#REF!</definedName>
    <definedName name="__tt15" localSheetId="5">#REF!</definedName>
    <definedName name="__tt15" localSheetId="6">#REF!</definedName>
    <definedName name="__tt15">#REF!</definedName>
    <definedName name="__tt16" localSheetId="1">'PL_3M 5-6'!#REF!</definedName>
    <definedName name="__tt16" localSheetId="2">'PL_9M 7-8'!#REF!</definedName>
    <definedName name="__tt16" localSheetId="4">#REF!</definedName>
    <definedName name="__tt16" localSheetId="5">#REF!</definedName>
    <definedName name="__tt16" localSheetId="6">#REF!</definedName>
    <definedName name="__tt16">#REF!</definedName>
    <definedName name="__tt17" localSheetId="1">'PL_3M 5-6'!#REF!</definedName>
    <definedName name="__tt17" localSheetId="2">'PL_9M 7-8'!#REF!</definedName>
    <definedName name="__tt17" localSheetId="4">#REF!</definedName>
    <definedName name="__tt17" localSheetId="5">#REF!</definedName>
    <definedName name="__tt17" localSheetId="6">#REF!</definedName>
    <definedName name="__tt17">#REF!</definedName>
    <definedName name="__tt18" localSheetId="1">'PL_3M 5-6'!#REF!</definedName>
    <definedName name="__tt18" localSheetId="2">'PL_9M 7-8'!#REF!</definedName>
    <definedName name="__tt18" localSheetId="4">#REF!</definedName>
    <definedName name="__tt18" localSheetId="5">#REF!</definedName>
    <definedName name="__tt18" localSheetId="6">#REF!</definedName>
    <definedName name="__tt18">#REF!</definedName>
    <definedName name="__tt19" localSheetId="1">'PL_3M 5-6'!#REF!</definedName>
    <definedName name="__tt19" localSheetId="2">'PL_9M 7-8'!#REF!</definedName>
    <definedName name="__tt19" localSheetId="4">#REF!</definedName>
    <definedName name="__tt19" localSheetId="5">#REF!</definedName>
    <definedName name="__tt19" localSheetId="6">#REF!</definedName>
    <definedName name="__tt19">#REF!</definedName>
    <definedName name="__tt2" localSheetId="1">'PL_3M 5-6'!#REF!</definedName>
    <definedName name="__tt2" localSheetId="2">'PL_9M 7-8'!#REF!</definedName>
    <definedName name="__tt2" localSheetId="4">#REF!</definedName>
    <definedName name="__tt2" localSheetId="5">#REF!</definedName>
    <definedName name="__tt2" localSheetId="6">#REF!</definedName>
    <definedName name="__tt2">#REF!</definedName>
    <definedName name="__tt20" localSheetId="1">'PL_3M 5-6'!#REF!</definedName>
    <definedName name="__tt20" localSheetId="2">'PL_9M 7-8'!#REF!</definedName>
    <definedName name="__tt20" localSheetId="4">#REF!</definedName>
    <definedName name="__tt20" localSheetId="5">#REF!</definedName>
    <definedName name="__tt20" localSheetId="6">#REF!</definedName>
    <definedName name="__tt20">#REF!</definedName>
    <definedName name="__tt21" localSheetId="1">'PL_3M 5-6'!#REF!</definedName>
    <definedName name="__tt21" localSheetId="2">'PL_9M 7-8'!#REF!</definedName>
    <definedName name="__tt21" localSheetId="4">#REF!</definedName>
    <definedName name="__tt21" localSheetId="5">#REF!</definedName>
    <definedName name="__tt21" localSheetId="6">#REF!</definedName>
    <definedName name="__tt21">#REF!</definedName>
    <definedName name="__tt3" localSheetId="1">'PL_3M 5-6'!#REF!</definedName>
    <definedName name="__tt3" localSheetId="2">'PL_9M 7-8'!#REF!</definedName>
    <definedName name="__tt3" localSheetId="4">#REF!</definedName>
    <definedName name="__tt3" localSheetId="5">#REF!</definedName>
    <definedName name="__tt3" localSheetId="6">#REF!</definedName>
    <definedName name="__tt3">#REF!</definedName>
    <definedName name="__tt4" localSheetId="1">'PL_3M 5-6'!#REF!</definedName>
    <definedName name="__tt4" localSheetId="2">'PL_9M 7-8'!#REF!</definedName>
    <definedName name="__tt4" localSheetId="4">#REF!</definedName>
    <definedName name="__tt4" localSheetId="5">#REF!</definedName>
    <definedName name="__tt4" localSheetId="6">#REF!</definedName>
    <definedName name="__tt4">#REF!</definedName>
    <definedName name="__tt5" localSheetId="1">'PL_3M 5-6'!#REF!</definedName>
    <definedName name="__tt5" localSheetId="2">'PL_9M 7-8'!#REF!</definedName>
    <definedName name="__tt5" localSheetId="4">#REF!</definedName>
    <definedName name="__tt5" localSheetId="5">#REF!</definedName>
    <definedName name="__tt5" localSheetId="6">#REF!</definedName>
    <definedName name="__tt5">#REF!</definedName>
    <definedName name="__tt6" localSheetId="1">'PL_3M 5-6'!#REF!</definedName>
    <definedName name="__tt6" localSheetId="2">'PL_9M 7-8'!#REF!</definedName>
    <definedName name="__tt6" localSheetId="4">#REF!</definedName>
    <definedName name="__tt6" localSheetId="5">#REF!</definedName>
    <definedName name="__tt6" localSheetId="6">#REF!</definedName>
    <definedName name="__tt6">#REF!</definedName>
    <definedName name="__tt7" localSheetId="1">'PL_3M 5-6'!#REF!</definedName>
    <definedName name="__tt7" localSheetId="2">'PL_9M 7-8'!#REF!</definedName>
    <definedName name="__tt7" localSheetId="4">#REF!</definedName>
    <definedName name="__tt7" localSheetId="5">#REF!</definedName>
    <definedName name="__tt7" localSheetId="6">#REF!</definedName>
    <definedName name="__tt7">#REF!</definedName>
    <definedName name="__tt8" localSheetId="1">'PL_3M 5-6'!#REF!</definedName>
    <definedName name="__tt8" localSheetId="2">'PL_9M 7-8'!#REF!</definedName>
    <definedName name="__tt8" localSheetId="4">#REF!</definedName>
    <definedName name="__tt8" localSheetId="5">#REF!</definedName>
    <definedName name="__tt8" localSheetId="6">#REF!</definedName>
    <definedName name="__tt8">#REF!</definedName>
    <definedName name="__tt9" localSheetId="1">'PL_3M 5-6'!#REF!</definedName>
    <definedName name="__tt9" localSheetId="2">'PL_9M 7-8'!#REF!</definedName>
    <definedName name="__tt9" localSheetId="4">#REF!</definedName>
    <definedName name="__tt9" localSheetId="5">#REF!</definedName>
    <definedName name="__tt9" localSheetId="6">#REF!</definedName>
    <definedName name="__tt9">#REF!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6" hidden="1">'SE Separate 12'!$M$21:$M$22</definedName>
    <definedName name="_Order1" hidden="1">0</definedName>
    <definedName name="_Toc249339931" localSheetId="1">'PL_3M 5-6'!#REF!</definedName>
    <definedName name="_Toc249339931" localSheetId="2">'PL_9M 7-8'!#REF!</definedName>
    <definedName name="_Toc249339934" localSheetId="1">'PL_3M 5-6'!#REF!</definedName>
    <definedName name="_Toc249339934" localSheetId="2">'PL_9M 7-8'!#REF!</definedName>
    <definedName name="_tt1" localSheetId="1">'PL_3M 5-6'!#REF!</definedName>
    <definedName name="_tt1" localSheetId="2">'PL_9M 7-8'!#REF!</definedName>
    <definedName name="_tt1" localSheetId="4">#REF!</definedName>
    <definedName name="_tt1" localSheetId="5">#REF!</definedName>
    <definedName name="_tt1" localSheetId="6">#REF!</definedName>
    <definedName name="_tt1">#REF!</definedName>
    <definedName name="_tt10" localSheetId="1">'PL_3M 5-6'!#REF!</definedName>
    <definedName name="_tt10" localSheetId="2">'PL_9M 7-8'!#REF!</definedName>
    <definedName name="_tt10" localSheetId="4">#REF!</definedName>
    <definedName name="_tt10" localSheetId="5">#REF!</definedName>
    <definedName name="_tt10" localSheetId="6">#REF!</definedName>
    <definedName name="_tt10">#REF!</definedName>
    <definedName name="_tt11" localSheetId="1">'PL_3M 5-6'!#REF!</definedName>
    <definedName name="_tt11" localSheetId="2">'PL_9M 7-8'!#REF!</definedName>
    <definedName name="_tt11" localSheetId="4">#REF!</definedName>
    <definedName name="_tt11" localSheetId="5">#REF!</definedName>
    <definedName name="_tt11" localSheetId="6">#REF!</definedName>
    <definedName name="_tt11">#REF!</definedName>
    <definedName name="_tt12" localSheetId="1">'PL_3M 5-6'!#REF!</definedName>
    <definedName name="_tt12" localSheetId="2">'PL_9M 7-8'!#REF!</definedName>
    <definedName name="_tt12" localSheetId="4">#REF!</definedName>
    <definedName name="_tt12" localSheetId="5">#REF!</definedName>
    <definedName name="_tt12" localSheetId="6">#REF!</definedName>
    <definedName name="_tt12">#REF!</definedName>
    <definedName name="_tt13" localSheetId="1">'PL_3M 5-6'!#REF!</definedName>
    <definedName name="_tt13" localSheetId="2">'PL_9M 7-8'!#REF!</definedName>
    <definedName name="_tt13" localSheetId="4">#REF!</definedName>
    <definedName name="_tt13" localSheetId="5">#REF!</definedName>
    <definedName name="_tt13" localSheetId="6">#REF!</definedName>
    <definedName name="_tt13">#REF!</definedName>
    <definedName name="_tt14" localSheetId="1">'PL_3M 5-6'!#REF!</definedName>
    <definedName name="_tt14" localSheetId="2">'PL_9M 7-8'!#REF!</definedName>
    <definedName name="_tt14" localSheetId="4">#REF!</definedName>
    <definedName name="_tt14" localSheetId="5">#REF!</definedName>
    <definedName name="_tt14" localSheetId="6">#REF!</definedName>
    <definedName name="_tt14">#REF!</definedName>
    <definedName name="_tt15" localSheetId="1">'PL_3M 5-6'!#REF!</definedName>
    <definedName name="_tt15" localSheetId="2">'PL_9M 7-8'!#REF!</definedName>
    <definedName name="_tt15" localSheetId="4">#REF!</definedName>
    <definedName name="_tt15" localSheetId="5">#REF!</definedName>
    <definedName name="_tt15" localSheetId="6">#REF!</definedName>
    <definedName name="_tt15">#REF!</definedName>
    <definedName name="_tt16" localSheetId="1">'PL_3M 5-6'!#REF!</definedName>
    <definedName name="_tt16" localSheetId="2">'PL_9M 7-8'!#REF!</definedName>
    <definedName name="_tt16" localSheetId="4">#REF!</definedName>
    <definedName name="_tt16" localSheetId="5">#REF!</definedName>
    <definedName name="_tt16" localSheetId="6">#REF!</definedName>
    <definedName name="_tt16">#REF!</definedName>
    <definedName name="_tt17" localSheetId="1">'PL_3M 5-6'!#REF!</definedName>
    <definedName name="_tt17" localSheetId="2">'PL_9M 7-8'!#REF!</definedName>
    <definedName name="_tt17" localSheetId="4">#REF!</definedName>
    <definedName name="_tt17" localSheetId="5">#REF!</definedName>
    <definedName name="_tt17" localSheetId="6">#REF!</definedName>
    <definedName name="_tt17">#REF!</definedName>
    <definedName name="_tt18" localSheetId="1">'PL_3M 5-6'!#REF!</definedName>
    <definedName name="_tt18" localSheetId="2">'PL_9M 7-8'!#REF!</definedName>
    <definedName name="_tt18" localSheetId="4">#REF!</definedName>
    <definedName name="_tt18" localSheetId="5">#REF!</definedName>
    <definedName name="_tt18" localSheetId="6">#REF!</definedName>
    <definedName name="_tt18">#REF!</definedName>
    <definedName name="_tt19" localSheetId="1">'PL_3M 5-6'!#REF!</definedName>
    <definedName name="_tt19" localSheetId="2">'PL_9M 7-8'!#REF!</definedName>
    <definedName name="_tt19" localSheetId="4">#REF!</definedName>
    <definedName name="_tt19" localSheetId="5">#REF!</definedName>
    <definedName name="_tt19" localSheetId="6">#REF!</definedName>
    <definedName name="_tt19">#REF!</definedName>
    <definedName name="_tt2" localSheetId="1">'PL_3M 5-6'!#REF!</definedName>
    <definedName name="_tt2" localSheetId="2">'PL_9M 7-8'!#REF!</definedName>
    <definedName name="_tt2" localSheetId="4">#REF!</definedName>
    <definedName name="_tt2" localSheetId="5">#REF!</definedName>
    <definedName name="_tt2" localSheetId="6">#REF!</definedName>
    <definedName name="_tt2">#REF!</definedName>
    <definedName name="_tt20" localSheetId="1">'PL_3M 5-6'!#REF!</definedName>
    <definedName name="_tt20" localSheetId="2">'PL_9M 7-8'!#REF!</definedName>
    <definedName name="_tt20" localSheetId="4">#REF!</definedName>
    <definedName name="_tt20" localSheetId="5">#REF!</definedName>
    <definedName name="_tt20" localSheetId="6">#REF!</definedName>
    <definedName name="_tt20">#REF!</definedName>
    <definedName name="_tt21" localSheetId="1">'PL_3M 5-6'!#REF!</definedName>
    <definedName name="_tt21" localSheetId="2">'PL_9M 7-8'!#REF!</definedName>
    <definedName name="_tt21" localSheetId="4">#REF!</definedName>
    <definedName name="_tt21" localSheetId="5">#REF!</definedName>
    <definedName name="_tt21" localSheetId="6">#REF!</definedName>
    <definedName name="_tt21">#REF!</definedName>
    <definedName name="_tt3" localSheetId="1">'PL_3M 5-6'!#REF!</definedName>
    <definedName name="_tt3" localSheetId="2">'PL_9M 7-8'!#REF!</definedName>
    <definedName name="_tt3" localSheetId="4">#REF!</definedName>
    <definedName name="_tt3" localSheetId="5">#REF!</definedName>
    <definedName name="_tt3" localSheetId="6">#REF!</definedName>
    <definedName name="_tt3">#REF!</definedName>
    <definedName name="_tt4" localSheetId="1">'PL_3M 5-6'!#REF!</definedName>
    <definedName name="_tt4" localSheetId="2">'PL_9M 7-8'!#REF!</definedName>
    <definedName name="_tt4" localSheetId="4">#REF!</definedName>
    <definedName name="_tt4" localSheetId="5">#REF!</definedName>
    <definedName name="_tt4" localSheetId="6">#REF!</definedName>
    <definedName name="_tt4">#REF!</definedName>
    <definedName name="_tt5" localSheetId="1">'PL_3M 5-6'!#REF!</definedName>
    <definedName name="_tt5" localSheetId="2">'PL_9M 7-8'!#REF!</definedName>
    <definedName name="_tt5" localSheetId="4">#REF!</definedName>
    <definedName name="_tt5" localSheetId="5">#REF!</definedName>
    <definedName name="_tt5" localSheetId="6">#REF!</definedName>
    <definedName name="_tt5">#REF!</definedName>
    <definedName name="_tt6" localSheetId="1">'PL_3M 5-6'!#REF!</definedName>
    <definedName name="_tt6" localSheetId="2">'PL_9M 7-8'!#REF!</definedName>
    <definedName name="_tt6" localSheetId="4">#REF!</definedName>
    <definedName name="_tt6" localSheetId="5">#REF!</definedName>
    <definedName name="_tt6" localSheetId="6">#REF!</definedName>
    <definedName name="_tt6">#REF!</definedName>
    <definedName name="_tt7" localSheetId="1">'PL_3M 5-6'!#REF!</definedName>
    <definedName name="_tt7" localSheetId="2">'PL_9M 7-8'!#REF!</definedName>
    <definedName name="_tt7" localSheetId="4">#REF!</definedName>
    <definedName name="_tt7" localSheetId="5">#REF!</definedName>
    <definedName name="_tt7" localSheetId="6">#REF!</definedName>
    <definedName name="_tt7">#REF!</definedName>
    <definedName name="_tt8" localSheetId="1">'PL_3M 5-6'!#REF!</definedName>
    <definedName name="_tt8" localSheetId="2">'PL_9M 7-8'!#REF!</definedName>
    <definedName name="_tt8" localSheetId="4">#REF!</definedName>
    <definedName name="_tt8" localSheetId="5">#REF!</definedName>
    <definedName name="_tt8" localSheetId="6">#REF!</definedName>
    <definedName name="_tt8">#REF!</definedName>
    <definedName name="_tt9" localSheetId="1">'PL_3M 5-6'!#REF!</definedName>
    <definedName name="_tt9" localSheetId="2">'PL_9M 7-8'!#REF!</definedName>
    <definedName name="_tt9" localSheetId="4">#REF!</definedName>
    <definedName name="_tt9" localSheetId="5">#REF!</definedName>
    <definedName name="_tt9" localSheetId="6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#REF!</definedName>
    <definedName name="ChangeRange" localSheetId="5" hidden="1">#REF!</definedName>
    <definedName name="ChangeRange" localSheetId="6" hidden="1">#REF!</definedName>
    <definedName name="ChangeRange" hidden="1">#REF!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6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#REF!</definedName>
    <definedName name="ContentsHelp" localSheetId="5" hidden="1">#REF!</definedName>
    <definedName name="ContentsHelp" localSheetId="6" hidden="1">#REF!</definedName>
    <definedName name="ContentsHelp" hidden="1">#REF!</definedName>
    <definedName name="CreateTable" localSheetId="2" hidden="1">#REF!</definedName>
    <definedName name="CreateTable" localSheetId="5" hidden="1">#REF!</definedName>
    <definedName name="CreateTable" localSheetId="6" hidden="1">#REF!</definedName>
    <definedName name="CreateTable" hidden="1">#REF!</definedName>
    <definedName name="DeleteRange" localSheetId="2" hidden="1">#REF!</definedName>
    <definedName name="DeleteRange" localSheetId="5" hidden="1">#REF!</definedName>
    <definedName name="DeleteRange" localSheetId="6" hidden="1">#REF!</definedName>
    <definedName name="DeleteRange" hidden="1">#REF!</definedName>
    <definedName name="DeleteTable" localSheetId="2" hidden="1">#REF!</definedName>
    <definedName name="DeleteTable" localSheetId="5" hidden="1">#REF!</definedName>
    <definedName name="DeleteTable" localSheetId="6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4" hidden="1">{"BS",#N/A,FALSE,"USA"}</definedName>
    <definedName name="FSoPacific" localSheetId="5" hidden="1">{"BS",#N/A,FALSE,"USA"}</definedName>
    <definedName name="FSoPacific" localSheetId="6" hidden="1">{"BS",#N/A,FALSE,"USA"}</definedName>
    <definedName name="FSoPacific" hidden="1">{"BS",#N/A,FALSE,"USA"}</definedName>
    <definedName name="hjygk" localSheetId="5">#REF!</definedName>
    <definedName name="hjygk" localSheetId="6">#REF!</definedName>
    <definedName name="hjygk">#REF!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4">#REF!</definedName>
    <definedName name="L_AJE_Tot" localSheetId="5">#REF!</definedName>
    <definedName name="L_AJE_Tot" localSheetId="6">#REF!</definedName>
    <definedName name="L_AJE_Tot">#REF!</definedName>
    <definedName name="L_CY_Beg" localSheetId="5">#REF!</definedName>
    <definedName name="L_CY_Beg" localSheetId="6">#REF!</definedName>
    <definedName name="L_CY_Beg">#REF!</definedName>
    <definedName name="L_CY_End" localSheetId="5">#REF!</definedName>
    <definedName name="L_CY_End" localSheetId="6">#REF!</definedName>
    <definedName name="L_CY_End">#REF!</definedName>
    <definedName name="L_PY_End" localSheetId="5">#REF!</definedName>
    <definedName name="L_PY_End" localSheetId="6">#REF!</definedName>
    <definedName name="L_PY_End">#REF!</definedName>
    <definedName name="ll" localSheetId="4">#REF!</definedName>
    <definedName name="ll" localSheetId="5">#REF!</definedName>
    <definedName name="ll" localSheetId="6">#REF!</definedName>
    <definedName name="ll">#REF!</definedName>
    <definedName name="M_PlaceofPath" hidden="1">"F:\DANDERS\COMPANY\FS\FS_VDF.xls"</definedName>
    <definedName name="MerrillPrintIt" localSheetId="2" hidden="1">#REF!</definedName>
    <definedName name="MerrillPrintIt" localSheetId="5" hidden="1">#REF!</definedName>
    <definedName name="MerrillPrintIt" localSheetId="6" hidden="1">#REF!</definedName>
    <definedName name="MerrillPrintIt" hidden="1">#REF!</definedName>
    <definedName name="NewRange" localSheetId="2" hidden="1">#REF!</definedName>
    <definedName name="NewRange" localSheetId="5" hidden="1">#REF!</definedName>
    <definedName name="NewRange" localSheetId="6" hidden="1">#REF!</definedName>
    <definedName name="NewRange" hidden="1">#REF!</definedName>
    <definedName name="PERIODS">#REF!</definedName>
    <definedName name="_xlnm.Print_Area" localSheetId="0">'BS-2-4'!$A$1:$L$98</definedName>
    <definedName name="_xlnm.Print_Area" localSheetId="7">'CF 13-14'!$A$1:$M$98</definedName>
    <definedName name="_xlnm.Print_Area" localSheetId="1">'PL_3M 5-6'!$A$1:$L$63</definedName>
    <definedName name="_xlnm.Print_Area" localSheetId="2">'PL_9M 7-8'!$A$1:$M$68</definedName>
    <definedName name="_xlnm.Print_Area" localSheetId="3">'SE Conso 9'!$A$1:$AC$34</definedName>
    <definedName name="_xlnm.Print_Area" localSheetId="5">'SE Separate 11'!$A$1:$Q$23</definedName>
    <definedName name="_xlnm.Print_Area" localSheetId="6">'SE Separate 12'!$A$1:$U$24</definedName>
    <definedName name="PUB_FileID" hidden="1">"L10003649.xls"</definedName>
    <definedName name="PUB_UserID" hidden="1">"MAYERX"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#REF!</definedName>
    <definedName name="RedefinePrintTableRange" localSheetId="5" hidden="1">#REF!</definedName>
    <definedName name="RedefinePrintTableRange" localSheetId="6" hidden="1">#REF!</definedName>
    <definedName name="RedefinePrintTableRange" hidden="1">#REF!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6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4">#REF!</definedName>
    <definedName name="S_AJE_Tot_Data" localSheetId="5">#REF!</definedName>
    <definedName name="S_AJE_Tot_Data" localSheetId="6">#REF!</definedName>
    <definedName name="S_AJE_Tot_Data">#REF!</definedName>
    <definedName name="S_CY_Beg_Data" localSheetId="5">#REF!</definedName>
    <definedName name="S_CY_Beg_Data" localSheetId="6">#REF!</definedName>
    <definedName name="S_CY_Beg_Data">#REF!</definedName>
    <definedName name="S_CY_End_Data" localSheetId="5">#REF!</definedName>
    <definedName name="S_CY_End_Data" localSheetId="6">#REF!</definedName>
    <definedName name="S_CY_End_Data">#REF!</definedName>
    <definedName name="S_PY_End_Data" localSheetId="5">#REF!</definedName>
    <definedName name="S_PY_End_Data" localSheetId="6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6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6" hidden="1">{#N/A,#N/A,FALSE,"TradeSumm";#N/A,#N/A,FALSE,"StatsSumm"}</definedName>
    <definedName name="wrn.Alex." hidden="1">{#N/A,#N/A,FALSE,"TradeSumm";#N/A,#N/A,FALSE,"StatsSumm"}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6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6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6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6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6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6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6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6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6" hidden="1">{#N/A,#N/A,FALSE,"main";#N/A,#N/A,FALSE,"Purchase"}</definedName>
    <definedName name="wrn.SCA._.AcqDisv." hidden="1">{#N/A,#N/A,FALSE,"main";#N/A,#N/A,FALSE,"Purchase"}</definedName>
    <definedName name="wrn.SUMMARY." localSheetId="4" hidden="1">{"BS",#N/A,FALSE,"USA"}</definedName>
    <definedName name="wrn.SUMMARY." localSheetId="5" hidden="1">{"BS",#N/A,FALSE,"USA"}</definedName>
    <definedName name="wrn.SUMMARY." localSheetId="6" hidden="1">{"BS",#N/A,FALSE,"USA"}</definedName>
    <definedName name="wrn.SUMMARY." hidden="1">{"BS",#N/A,FALSE,"USA"}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6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6" hidden="1">{"inc.ann",#N/A,FALSE,"WAG";"inc.quart",#N/A,FALSE,"WAG"}</definedName>
    <definedName name="wrn.wag." hidden="1">{"inc.ann",#N/A,FALSE,"WAG";"inc.quart",#N/A,FALSE,"WAG"}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6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6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6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6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6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6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 iterate="1" iterateCount="1000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7" l="1"/>
  <c r="U24" i="18"/>
  <c r="U16" i="18"/>
  <c r="K100" i="6" l="1"/>
  <c r="M84" i="6"/>
  <c r="K84" i="6"/>
  <c r="I84" i="6"/>
  <c r="G84" i="6"/>
  <c r="M70" i="6"/>
  <c r="K70" i="6"/>
  <c r="I70" i="6"/>
  <c r="G70" i="6"/>
  <c r="S17" i="18"/>
  <c r="Q17" i="18"/>
  <c r="O17" i="18"/>
  <c r="U17" i="18"/>
  <c r="Y18" i="19"/>
  <c r="AA18" i="19"/>
  <c r="AE18" i="19" s="1"/>
  <c r="Y19" i="19"/>
  <c r="AA19" i="19" s="1"/>
  <c r="AE19" i="19" s="1"/>
  <c r="Y20" i="19"/>
  <c r="AA20" i="19"/>
  <c r="AE20" i="19" s="1"/>
  <c r="S29" i="19"/>
  <c r="AC34" i="19"/>
  <c r="W34" i="19"/>
  <c r="U34" i="19"/>
  <c r="S34" i="19"/>
  <c r="Q34" i="19"/>
  <c r="O34" i="19"/>
  <c r="M34" i="19"/>
  <c r="K34" i="19"/>
  <c r="I34" i="19"/>
  <c r="G34" i="19"/>
  <c r="Y33" i="19"/>
  <c r="AA33" i="19" s="1"/>
  <c r="AE33" i="19" s="1"/>
  <c r="Y32" i="19"/>
  <c r="AC29" i="19"/>
  <c r="AC36" i="19" s="1"/>
  <c r="W29" i="19"/>
  <c r="U29" i="19"/>
  <c r="U36" i="19" s="1"/>
  <c r="Q29" i="19"/>
  <c r="O29" i="19"/>
  <c r="O36" i="19" s="1"/>
  <c r="M29" i="19"/>
  <c r="M36" i="19" s="1"/>
  <c r="K29" i="19"/>
  <c r="K36" i="19" s="1"/>
  <c r="I29" i="19"/>
  <c r="I36" i="19" s="1"/>
  <c r="G29" i="19"/>
  <c r="AC27" i="19"/>
  <c r="W27" i="19"/>
  <c r="U27" i="19"/>
  <c r="S27" i="19"/>
  <c r="Q27" i="19"/>
  <c r="O27" i="19"/>
  <c r="M27" i="19"/>
  <c r="K27" i="19"/>
  <c r="I27" i="19"/>
  <c r="G27" i="19"/>
  <c r="Y26" i="19"/>
  <c r="Y27" i="19" s="1"/>
  <c r="AC22" i="19"/>
  <c r="W22" i="19"/>
  <c r="U22" i="19"/>
  <c r="S22" i="19"/>
  <c r="Q22" i="19"/>
  <c r="O22" i="19"/>
  <c r="M22" i="19"/>
  <c r="K22" i="19"/>
  <c r="I22" i="19"/>
  <c r="G22" i="19"/>
  <c r="Y22" i="19"/>
  <c r="Y12" i="19"/>
  <c r="AA12" i="19" s="1"/>
  <c r="Y34" i="19" l="1"/>
  <c r="Y29" i="19"/>
  <c r="Y36" i="19" s="1"/>
  <c r="G36" i="19"/>
  <c r="W36" i="19"/>
  <c r="Q36" i="19"/>
  <c r="S36" i="19"/>
  <c r="F91" i="7" s="1"/>
  <c r="AA32" i="19"/>
  <c r="AE32" i="19" s="1"/>
  <c r="AE34" i="19" s="1"/>
  <c r="AE12" i="19"/>
  <c r="AA26" i="19"/>
  <c r="AA34" i="19" l="1"/>
  <c r="AA27" i="19"/>
  <c r="AE26" i="19"/>
  <c r="AE27" i="19" s="1"/>
  <c r="AA22" i="19"/>
  <c r="AE22" i="19"/>
  <c r="AE29" i="19"/>
  <c r="AA29" i="19"/>
  <c r="AE36" i="19"/>
  <c r="AA36" i="19" l="1"/>
  <c r="K34" i="15"/>
  <c r="G34" i="15"/>
  <c r="F61" i="7" l="1"/>
  <c r="L52" i="7"/>
  <c r="H52" i="7"/>
  <c r="F52" i="7"/>
  <c r="J52" i="7"/>
  <c r="AC27" i="10" l="1"/>
  <c r="M11" i="6"/>
  <c r="I11" i="6"/>
  <c r="O22" i="18"/>
  <c r="O24" i="18" s="1"/>
  <c r="I54" i="15" l="1"/>
  <c r="I62" i="15"/>
  <c r="L63" i="2"/>
  <c r="L57" i="2"/>
  <c r="H63" i="2"/>
  <c r="H57" i="2"/>
  <c r="L30" i="2"/>
  <c r="L12" i="2"/>
  <c r="L16" i="2" s="1"/>
  <c r="L19" i="2" s="1"/>
  <c r="L23" i="2" s="1"/>
  <c r="L25" i="2" s="1"/>
  <c r="L43" i="2" s="1"/>
  <c r="H30" i="2"/>
  <c r="H12" i="2"/>
  <c r="H16" i="2" s="1"/>
  <c r="H19" i="2" s="1"/>
  <c r="H23" i="2" s="1"/>
  <c r="H25" i="2" s="1"/>
  <c r="H43" i="2" s="1"/>
  <c r="H58" i="2" l="1"/>
  <c r="L58" i="2"/>
  <c r="M54" i="15" l="1"/>
  <c r="M62" i="15" s="1"/>
  <c r="M34" i="15"/>
  <c r="M32" i="15"/>
  <c r="M18" i="15"/>
  <c r="M21" i="15" s="1"/>
  <c r="M25" i="15" s="1"/>
  <c r="M27" i="15" s="1"/>
  <c r="M45" i="15" s="1"/>
  <c r="M63" i="15" s="1"/>
  <c r="M68" i="15" s="1"/>
  <c r="M12" i="15"/>
  <c r="I34" i="15"/>
  <c r="I32" i="15"/>
  <c r="I18" i="15"/>
  <c r="I21" i="15" s="1"/>
  <c r="I25" i="15" s="1"/>
  <c r="I27" i="15" s="1"/>
  <c r="I45" i="15" s="1"/>
  <c r="I63" i="15" s="1"/>
  <c r="I68" i="15" s="1"/>
  <c r="I12" i="15"/>
  <c r="M28" i="6"/>
  <c r="M38" i="6" s="1"/>
  <c r="M40" i="6" s="1"/>
  <c r="M87" i="6" s="1"/>
  <c r="M89" i="6" s="1"/>
  <c r="M91" i="6" s="1"/>
  <c r="I28" i="6"/>
  <c r="I38" i="6" s="1"/>
  <c r="I40" i="6" s="1"/>
  <c r="I87" i="6" s="1"/>
  <c r="I89" i="6" s="1"/>
  <c r="I91" i="6" s="1"/>
  <c r="H96" i="7"/>
  <c r="L94" i="7"/>
  <c r="L96" i="7" s="1"/>
  <c r="F96" i="7"/>
  <c r="H94" i="7"/>
  <c r="K54" i="15" l="1"/>
  <c r="K62" i="15" s="1"/>
  <c r="G54" i="15"/>
  <c r="G62" i="15" s="1"/>
  <c r="K32" i="15"/>
  <c r="K11" i="6" s="1"/>
  <c r="G32" i="15"/>
  <c r="G11" i="6" s="1"/>
  <c r="L12" i="15"/>
  <c r="K12" i="15"/>
  <c r="K18" i="15" s="1"/>
  <c r="K21" i="15" s="1"/>
  <c r="K25" i="15" s="1"/>
  <c r="K27" i="15" s="1"/>
  <c r="K45" i="15" s="1"/>
  <c r="H12" i="15"/>
  <c r="G12" i="15"/>
  <c r="G18" i="15" s="1"/>
  <c r="G21" i="15" s="1"/>
  <c r="G25" i="15" s="1"/>
  <c r="G27" i="15" s="1"/>
  <c r="J57" i="2"/>
  <c r="F57" i="2"/>
  <c r="J63" i="2"/>
  <c r="F63" i="2"/>
  <c r="G45" i="15" l="1"/>
  <c r="G63" i="15" s="1"/>
  <c r="G68" i="15" s="1"/>
  <c r="K63" i="15"/>
  <c r="K68" i="15" s="1"/>
  <c r="W30" i="10" l="1"/>
  <c r="Y18" i="10"/>
  <c r="J30" i="2"/>
  <c r="F30" i="2"/>
  <c r="Y30" i="10" l="1"/>
  <c r="M22" i="18" l="1"/>
  <c r="K22" i="18"/>
  <c r="K24" i="18" s="1"/>
  <c r="I22" i="18"/>
  <c r="G22" i="18"/>
  <c r="U21" i="18"/>
  <c r="M17" i="18"/>
  <c r="M24" i="18" s="1"/>
  <c r="I17" i="18"/>
  <c r="G17" i="18"/>
  <c r="U11" i="18"/>
  <c r="I24" i="18" l="1"/>
  <c r="G24" i="18"/>
  <c r="S22" i="18"/>
  <c r="S24" i="18" s="1"/>
  <c r="F12" i="2"/>
  <c r="F16" i="2" s="1"/>
  <c r="F19" i="2" s="1"/>
  <c r="F23" i="2" s="1"/>
  <c r="F25" i="2" s="1"/>
  <c r="J12" i="2"/>
  <c r="J16" i="2" s="1"/>
  <c r="J19" i="2" s="1"/>
  <c r="J23" i="2" s="1"/>
  <c r="J25" i="2" s="1"/>
  <c r="U20" i="18" l="1"/>
  <c r="U22" i="18" s="1"/>
  <c r="Q22" i="18"/>
  <c r="Q24" i="18" s="1"/>
  <c r="J91" i="7" s="1"/>
  <c r="J94" i="7" s="1"/>
  <c r="J96" i="7" s="1"/>
  <c r="F43" i="2"/>
  <c r="F58" i="2" s="1"/>
  <c r="Q15" i="13" l="1"/>
  <c r="Q11" i="13"/>
  <c r="AC30" i="10" l="1"/>
  <c r="W31" i="10"/>
  <c r="Y31" i="10" s="1"/>
  <c r="AC31" i="10" s="1"/>
  <c r="G32" i="10"/>
  <c r="AC18" i="10"/>
  <c r="W12" i="10"/>
  <c r="Y12" i="10" s="1"/>
  <c r="AC12" i="10" s="1"/>
  <c r="Q20" i="13"/>
  <c r="F16" i="7" l="1"/>
  <c r="L61" i="7" l="1"/>
  <c r="L63" i="7" s="1"/>
  <c r="L98" i="7" s="1"/>
  <c r="J61" i="7"/>
  <c r="H61" i="7"/>
  <c r="L29" i="7"/>
  <c r="J29" i="7"/>
  <c r="H29" i="7"/>
  <c r="F29" i="7"/>
  <c r="L16" i="7"/>
  <c r="J16" i="7"/>
  <c r="H16" i="7"/>
  <c r="L31" i="7" l="1"/>
  <c r="L99" i="7" s="1"/>
  <c r="H63" i="7"/>
  <c r="H98" i="7" s="1"/>
  <c r="H31" i="7"/>
  <c r="J63" i="7"/>
  <c r="J98" i="7" s="1"/>
  <c r="F63" i="7"/>
  <c r="F98" i="7" s="1"/>
  <c r="F99" i="7" s="1"/>
  <c r="J31" i="7"/>
  <c r="F31" i="7"/>
  <c r="J99" i="7" l="1"/>
  <c r="H99" i="7"/>
  <c r="Q16" i="13"/>
  <c r="O16" i="13"/>
  <c r="M16" i="13"/>
  <c r="K16" i="13"/>
  <c r="I16" i="13"/>
  <c r="G16" i="13"/>
  <c r="N111" i="10" l="1"/>
  <c r="L108" i="13"/>
  <c r="AA25" i="10"/>
  <c r="U25" i="10"/>
  <c r="S25" i="10"/>
  <c r="Q25" i="10"/>
  <c r="O25" i="10"/>
  <c r="M25" i="10"/>
  <c r="K25" i="10"/>
  <c r="I25" i="10"/>
  <c r="G25" i="10"/>
  <c r="K28" i="6" l="1"/>
  <c r="K38" i="6" s="1"/>
  <c r="K40" i="6" s="1"/>
  <c r="K87" i="6" s="1"/>
  <c r="G28" i="6"/>
  <c r="G38" i="6" s="1"/>
  <c r="Q19" i="13" l="1"/>
  <c r="K89" i="6"/>
  <c r="K91" i="6" s="1"/>
  <c r="W24" i="10"/>
  <c r="W25" i="10" s="1"/>
  <c r="Y24" i="10" l="1"/>
  <c r="AC24" i="10" l="1"/>
  <c r="AC25" i="10" s="1"/>
  <c r="Y25" i="10"/>
  <c r="W20" i="10" l="1"/>
  <c r="W27" i="10" s="1"/>
  <c r="W32" i="10"/>
  <c r="M32" i="10"/>
  <c r="M20" i="10"/>
  <c r="M27" i="10" s="1"/>
  <c r="AA20" i="10"/>
  <c r="AA27" i="10" s="1"/>
  <c r="AA34" i="10" s="1"/>
  <c r="Y20" i="10"/>
  <c r="Y27" i="10" s="1"/>
  <c r="U20" i="10"/>
  <c r="U27" i="10" s="1"/>
  <c r="S20" i="10"/>
  <c r="S27" i="10" s="1"/>
  <c r="Q20" i="10"/>
  <c r="Q27" i="10" s="1"/>
  <c r="O20" i="10"/>
  <c r="O27" i="10" s="1"/>
  <c r="K20" i="10"/>
  <c r="K27" i="10" s="1"/>
  <c r="I20" i="10"/>
  <c r="I27" i="10" s="1"/>
  <c r="G20" i="10"/>
  <c r="G27" i="10" s="1"/>
  <c r="AC20" i="10"/>
  <c r="L98" i="6"/>
  <c r="AA32" i="10"/>
  <c r="K21" i="13"/>
  <c r="K23" i="13" s="1"/>
  <c r="I21" i="13"/>
  <c r="I23" i="13" s="1"/>
  <c r="G21" i="13"/>
  <c r="G23" i="13" s="1"/>
  <c r="U32" i="10"/>
  <c r="S32" i="10"/>
  <c r="I32" i="10"/>
  <c r="K32" i="10"/>
  <c r="O32" i="10"/>
  <c r="K12" i="2"/>
  <c r="I12" i="2"/>
  <c r="G12" i="2"/>
  <c r="Q32" i="10"/>
  <c r="O21" i="13"/>
  <c r="O23" i="13" s="1"/>
  <c r="M21" i="13"/>
  <c r="M23" i="13" s="1"/>
  <c r="Q21" i="13"/>
  <c r="Q23" i="13" s="1"/>
  <c r="Y32" i="10"/>
  <c r="AC32" i="10"/>
  <c r="U34" i="10" l="1"/>
  <c r="I34" i="10"/>
  <c r="K34" i="10"/>
  <c r="O34" i="10"/>
  <c r="M34" i="10"/>
  <c r="S34" i="10"/>
  <c r="W34" i="10"/>
  <c r="AC34" i="10"/>
  <c r="G34" i="10"/>
  <c r="Y34" i="10"/>
  <c r="Q34" i="10"/>
  <c r="G40" i="6"/>
  <c r="G87" i="6" s="1"/>
  <c r="J43" i="2"/>
  <c r="J58" i="2" s="1"/>
  <c r="G89" i="6" l="1"/>
  <c r="G91" i="6" s="1"/>
  <c r="G100" i="6" s="1"/>
  <c r="A1" i="7" l="1"/>
  <c r="A33" i="7"/>
  <c r="A65" i="7"/>
</calcChain>
</file>

<file path=xl/sharedStrings.xml><?xml version="1.0" encoding="utf-8"?>
<sst xmlns="http://schemas.openxmlformats.org/spreadsheetml/2006/main" count="525" uniqueCount="255">
  <si>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</si>
  <si>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</si>
  <si>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</si>
  <si>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</si>
  <si>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</si>
  <si>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</si>
  <si>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</si>
  <si>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</si>
  <si>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</si>
  <si>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</si>
  <si>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</si>
  <si>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</si>
  <si>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</si>
  <si>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</si>
  <si>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</si>
  <si>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</si>
  <si>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</si>
  <si>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</si>
  <si>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</si>
  <si>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</si>
  <si>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</si>
  <si>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</si>
  <si>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</si>
  <si>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</si>
  <si>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</si>
  <si>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</si>
  <si>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</si>
  <si>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</si>
  <si>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</si>
  <si>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</si>
  <si>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</si>
  <si>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</si>
  <si>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</si>
  <si>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</si>
  <si>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</si>
  <si>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</si>
  <si>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</si>
  <si>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</si>
  <si>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</si>
  <si>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>Total comprehensive income for the period</t>
  </si>
  <si>
    <t>Profit attributable to:</t>
  </si>
  <si>
    <t xml:space="preserve"> Retained earnings</t>
  </si>
  <si>
    <t>Issued and</t>
  </si>
  <si>
    <t>Total</t>
  </si>
  <si>
    <t xml:space="preserve"> paid-up</t>
  </si>
  <si>
    <t>components</t>
  </si>
  <si>
    <t>share capital</t>
  </si>
  <si>
    <t>common control</t>
  </si>
  <si>
    <t>of equity</t>
  </si>
  <si>
    <t>interests</t>
  </si>
  <si>
    <t>equity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</si>
  <si>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</si>
  <si>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</si>
  <si>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</si>
  <si>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</si>
  <si>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</si>
  <si>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</si>
  <si>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</si>
  <si>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</si>
  <si>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</si>
  <si>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</si>
  <si>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</si>
  <si>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</si>
  <si>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</si>
  <si>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</si>
  <si>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</si>
  <si>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</si>
  <si>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</si>
  <si>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</si>
  <si>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</si>
  <si>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</si>
  <si>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</si>
  <si>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</si>
  <si>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</si>
  <si>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</si>
  <si>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</si>
  <si>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</si>
  <si>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</si>
  <si>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</si>
  <si>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</si>
  <si>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</si>
  <si>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</si>
  <si>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</si>
  <si>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</si>
  <si>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</si>
  <si>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</si>
  <si>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</si>
  <si>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</si>
  <si>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</si>
  <si>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</si>
  <si>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</si>
  <si>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</si>
  <si>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>Profit before income tax expense</t>
  </si>
  <si>
    <t>Finance costs</t>
  </si>
  <si>
    <t>Taxes paid</t>
  </si>
  <si>
    <t xml:space="preserve">Other comprehensive income 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</si>
  <si>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</si>
  <si>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</si>
  <si>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</si>
  <si>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</si>
  <si>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</si>
  <si>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</si>
  <si>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</si>
  <si>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</si>
  <si>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>Deferred tax assets</t>
  </si>
  <si>
    <t>Cash and cash equivalents at 1 January</t>
  </si>
  <si>
    <t>Items that will not be reclassified to profit or loss</t>
  </si>
  <si>
    <t>to profit or loss</t>
  </si>
  <si>
    <t>Depreciation and amortisation</t>
  </si>
  <si>
    <t xml:space="preserve">Trade and other current payables </t>
  </si>
  <si>
    <t>Trade and other current receivables</t>
  </si>
  <si>
    <t>accounted for using equity method</t>
  </si>
  <si>
    <t>Profit from operating activities</t>
  </si>
  <si>
    <t>Payment of lease liabilities</t>
  </si>
  <si>
    <t>Payment of employee benefit</t>
  </si>
  <si>
    <t xml:space="preserve">Net cash from operating activities </t>
  </si>
  <si>
    <t>30 September</t>
  </si>
  <si>
    <t>Nine-month period ended</t>
  </si>
  <si>
    <t>without a change in control</t>
  </si>
  <si>
    <t>Tax expense</t>
  </si>
  <si>
    <t>of subsidiaries</t>
  </si>
  <si>
    <t>Contribution from non-controlling shareholders</t>
  </si>
  <si>
    <t>reserve</t>
  </si>
  <si>
    <t>Changes in ownership interests in subsidiary</t>
  </si>
  <si>
    <t xml:space="preserve">Acquisition of non-controlling interests </t>
  </si>
  <si>
    <t xml:space="preserve">Total comprehensive income for the period </t>
  </si>
  <si>
    <t>Total distributions to owners of the parent</t>
  </si>
  <si>
    <t>Property, plant, equipment and vessels</t>
  </si>
  <si>
    <t>Right-of-use assets</t>
  </si>
  <si>
    <t>Other intangible assets</t>
  </si>
  <si>
    <t>Trade and other current payables</t>
  </si>
  <si>
    <t>Lease liabilities</t>
  </si>
  <si>
    <t>Non-current provisions for employee benefit</t>
  </si>
  <si>
    <t xml:space="preserve">(2,500 million ordinary shares, </t>
  </si>
  <si>
    <t>Equity attributable to owners of the parent</t>
  </si>
  <si>
    <t>Cash flow</t>
  </si>
  <si>
    <t>hedge</t>
  </si>
  <si>
    <t>hedge reserve</t>
  </si>
  <si>
    <t>Interest income</t>
  </si>
  <si>
    <t xml:space="preserve">Exchange differences on translating </t>
  </si>
  <si>
    <t>Total transactions with owners, recorded directly in equity</t>
  </si>
  <si>
    <t>Total changes in ownership interests in subsidiaries</t>
  </si>
  <si>
    <t>Employee benefit obligations expense</t>
  </si>
  <si>
    <t>Repayment of long-term loans from financial institutions</t>
  </si>
  <si>
    <t>Total comprehensive income attributable to:</t>
  </si>
  <si>
    <t>ownership</t>
  </si>
  <si>
    <t>Translation</t>
  </si>
  <si>
    <t>Changes in operating assets and liabilities</t>
  </si>
  <si>
    <t xml:space="preserve">Owners of parent </t>
  </si>
  <si>
    <t xml:space="preserve">Legal </t>
  </si>
  <si>
    <t>Net cash (used in) from investing activities</t>
  </si>
  <si>
    <t xml:space="preserve">Net loss on foreign exchange </t>
  </si>
  <si>
    <t>Unrealised loss on foreign exchange</t>
  </si>
  <si>
    <t>Share premium</t>
  </si>
  <si>
    <t>Other components</t>
  </si>
  <si>
    <t xml:space="preserve">Administrative expenses </t>
  </si>
  <si>
    <t>Dividend payable</t>
  </si>
  <si>
    <t>Dividends paid to owners of the Company</t>
  </si>
  <si>
    <t>for the period, net of tax</t>
  </si>
  <si>
    <t>Bunker and supplies</t>
  </si>
  <si>
    <t>Long-term loans to subsidiaries</t>
  </si>
  <si>
    <t>Long-term loans from financial institutions</t>
  </si>
  <si>
    <t>par value at Baht 1 per share)</t>
  </si>
  <si>
    <t>Balance at 1 January 2023</t>
  </si>
  <si>
    <t xml:space="preserve">Total items that will be reclassified subsequently </t>
  </si>
  <si>
    <t xml:space="preserve">Gain on remeasurements </t>
  </si>
  <si>
    <t>of defined benefit plans, net of tax</t>
  </si>
  <si>
    <t>Share of profit of an associate and a joint venture</t>
  </si>
  <si>
    <t>Outstanding payables for purchase of equipment and vessels</t>
  </si>
  <si>
    <t>controlling</t>
  </si>
  <si>
    <t>Non-</t>
  </si>
  <si>
    <t>control</t>
  </si>
  <si>
    <t>common</t>
  </si>
  <si>
    <t>flow</t>
  </si>
  <si>
    <t>Cash</t>
  </si>
  <si>
    <t>Restricted deposits at financial institutions</t>
  </si>
  <si>
    <t>Short-term loans from financial institutions</t>
  </si>
  <si>
    <t>Corporate income tax payable</t>
  </si>
  <si>
    <t>Distribution to owners of the parent</t>
  </si>
  <si>
    <t>Acquisition of other intangible assets</t>
  </si>
  <si>
    <t>Net increase (decrease) in cash and cash equivalents</t>
  </si>
  <si>
    <t>Increase in lease liabilities</t>
  </si>
  <si>
    <t>Net cash generated from operations</t>
  </si>
  <si>
    <t>Legal reserve</t>
  </si>
  <si>
    <t>Nine-month period ended 30 September 2023</t>
  </si>
  <si>
    <t>Balance at 30 September 2023</t>
  </si>
  <si>
    <t>Short-term loan to a related party</t>
  </si>
  <si>
    <t>Proceeds from short-term loans from financial institutions</t>
  </si>
  <si>
    <t>Proceeds from long-term loans from parent company</t>
  </si>
  <si>
    <t>Repayment of long-term loans from parent company</t>
  </si>
  <si>
    <t>Net increase (decrease) in cash and cash equivalents,</t>
  </si>
  <si>
    <t>Cash and cash equivalents at 30 September</t>
  </si>
  <si>
    <t>Net cash used in financing activities</t>
  </si>
  <si>
    <t>Distribution to owners</t>
  </si>
  <si>
    <t>Effect of exchange rate on changes on cash and cash equivalents</t>
  </si>
  <si>
    <t>Items that will not be reclassified subsequently</t>
  </si>
  <si>
    <t>a subsidiary</t>
  </si>
  <si>
    <t>Proceeds from repayment of long-term loans to subsidiaries</t>
  </si>
  <si>
    <t>Proceeds from long-term loans from financial institutions</t>
  </si>
  <si>
    <t>Significant non-cash transactions</t>
  </si>
  <si>
    <t>Gain on cash flow hedges, net of tax</t>
  </si>
  <si>
    <t>equipment and vessels</t>
  </si>
  <si>
    <t>Net gain on sales of property, plant,</t>
  </si>
  <si>
    <t>Cash flows from investing activities (con't)</t>
  </si>
  <si>
    <t>Advance cash payment for acquisition of a vessel</t>
  </si>
  <si>
    <t>Repayment of short-term loans from financial institutions</t>
  </si>
  <si>
    <t>Investments in an associate</t>
  </si>
  <si>
    <t>Current portion of</t>
  </si>
  <si>
    <t>- long-term loans from financial institutions</t>
  </si>
  <si>
    <t>- lease liabilities</t>
  </si>
  <si>
    <t>Derivative liabilities</t>
  </si>
  <si>
    <t>Long-term loan from parent of the Group</t>
  </si>
  <si>
    <t xml:space="preserve">Difference arising from </t>
  </si>
  <si>
    <t>common control transactions</t>
  </si>
  <si>
    <t xml:space="preserve">Change in parent's ownership interests </t>
  </si>
  <si>
    <t>in a subsidiary</t>
  </si>
  <si>
    <t>Appropriated</t>
  </si>
  <si>
    <t>Treasury shares reserve</t>
  </si>
  <si>
    <t>Treasury shares</t>
  </si>
  <si>
    <t>Nine-month period ended 30 September 2024</t>
  </si>
  <si>
    <t>Balance at 1 January 2024</t>
  </si>
  <si>
    <t>Balance at 30 September 2024</t>
  </si>
  <si>
    <t>Derivative assets</t>
  </si>
  <si>
    <t>Treasury shares purchased</t>
  </si>
  <si>
    <t>Treasury</t>
  </si>
  <si>
    <t>shares</t>
  </si>
  <si>
    <t>Payment for treasury shares</t>
  </si>
  <si>
    <t>Accrued interest income</t>
  </si>
  <si>
    <t>Reversal of impairment loss</t>
  </si>
  <si>
    <t>4, 5</t>
  </si>
  <si>
    <t xml:space="preserve">Net gain (loss) on foreign exchange </t>
  </si>
  <si>
    <t>2, 7</t>
  </si>
  <si>
    <t>Loss on cash flow hedges, net of tax</t>
  </si>
  <si>
    <t>Dividends</t>
  </si>
  <si>
    <t>subsidiary</t>
  </si>
  <si>
    <t>Contributions by and distributions to owners</t>
  </si>
  <si>
    <t>Dissolution</t>
  </si>
  <si>
    <t>Adjustments to reconcile profit to cash receipts (payments)</t>
  </si>
  <si>
    <t>(Increase) decrease in restricted deposits at financial institutions</t>
  </si>
  <si>
    <t xml:space="preserve">classified as assets held for sale </t>
  </si>
  <si>
    <t>Acquisition of plant, equipment and vessels</t>
  </si>
  <si>
    <t>Gain on returned capital of investment in a subsidiary</t>
  </si>
  <si>
    <t>Gain on returned capital of investment in a joint venture</t>
  </si>
  <si>
    <t>Payment for investment in subsidiaries</t>
  </si>
  <si>
    <t>Payment for investment in an associate</t>
  </si>
  <si>
    <t>Proceeds from returned capital of investment in a subsidiary</t>
  </si>
  <si>
    <t>Proceeds from returned capital of investment in a joint venture</t>
  </si>
  <si>
    <t>Proceeds from sale of equipment and vessels</t>
  </si>
  <si>
    <t>Share of profit (loss) of an associate and a joint venture</t>
  </si>
  <si>
    <t>Loss (gain) on sales of equipment and vessels</t>
  </si>
  <si>
    <t>Accrued dividends</t>
  </si>
  <si>
    <t>Loss on disposals of plant, equipment and vessels</t>
  </si>
  <si>
    <t>accounted for using equity method, net of tax</t>
  </si>
  <si>
    <t xml:space="preserve">Advance cash receipt from sale of non-current assets </t>
  </si>
  <si>
    <t xml:space="preserve">Loss on fair value remeasurement of derivatives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</si>
</sst>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  <numFmt numFmtId="172" formatCode="_(* #,##0.0_);_(* \(#,##0.0\);_(* &quot;-&quot;?_);_(@_)"/>
    <numFmt numFmtId="173" formatCode="#,##0.00;\(#,##0.00\);\-"/>
    <numFmt numFmtId="174" formatCode="_(* #,##0_);_(* \(#,##0\);_(* &quot;-&quot;?_);_(@_)"/>
  </numFmts>
  <fonts count="41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1"/>
      <color theme="1" tint="4.9989318521683403E-2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6" applyNumberFormat="0" applyAlignment="0" applyProtection="0"/>
    <xf numFmtId="0" fontId="24" fillId="28" borderId="7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6" applyNumberFormat="0" applyAlignment="0" applyProtection="0"/>
    <xf numFmtId="0" fontId="31" fillId="0" borderId="11" applyNumberFormat="0" applyFill="0" applyAlignment="0" applyProtection="0"/>
    <xf numFmtId="0" fontId="32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2" applyNumberFormat="0" applyFont="0" applyAlignment="0" applyProtection="0"/>
    <xf numFmtId="0" fontId="33" fillId="27" borderId="13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</cellStyleXfs>
  <cellXfs count="516">
    <xf numFmtId="0" fontId="0" fillId="0" borderId="0" xfId="0"/>
    <xf numFmtId="165" fontId="6" fillId="0" borderId="0" xfId="0" applyNumberFormat="1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1" fontId="5" fillId="0" borderId="0" xfId="46" quotePrefix="1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5" fillId="0" borderId="1" xfId="28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6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0" fontId="9" fillId="0" borderId="0" xfId="46" applyFont="1" applyFill="1" applyBorder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165" fontId="5" fillId="0" borderId="0" xfId="28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165" fontId="13" fillId="0" borderId="0" xfId="0" applyNumberFormat="1" applyFont="1" applyFill="1" applyBorder="1" applyAlignment="1">
      <alignment horizontal="center"/>
    </xf>
    <xf numFmtId="0" fontId="13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10" fillId="0" borderId="0" xfId="44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1" xfId="43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3" applyNumberFormat="1" applyFont="1" applyFill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NumberFormat="1" applyFont="1" applyFill="1" applyAlignment="1">
      <alignment horizontal="center" vertical="center"/>
    </xf>
    <xf numFmtId="0" fontId="7" fillId="0" borderId="0" xfId="40" applyNumberFormat="1" applyFont="1" applyFill="1" applyAlignment="1">
      <alignment horizontal="left" vertical="center"/>
    </xf>
    <xf numFmtId="37" fontId="7" fillId="0" borderId="0" xfId="40" applyNumberFormat="1" applyFont="1" applyFill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NumberFormat="1" applyFont="1" applyFill="1" applyAlignment="1">
      <alignment vertical="center"/>
    </xf>
    <xf numFmtId="37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horizontal="center" vertical="center"/>
    </xf>
    <xf numFmtId="0" fontId="5" fillId="0" borderId="0" xfId="40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8" fontId="5" fillId="0" borderId="0" xfId="29" applyNumberFormat="1" applyFont="1" applyFill="1" applyAlignment="1">
      <alignment vertical="center"/>
    </xf>
    <xf numFmtId="0" fontId="7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/>
    </xf>
    <xf numFmtId="166" fontId="5" fillId="0" borderId="0" xfId="40" quotePrefix="1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0" fontId="5" fillId="0" borderId="0" xfId="40" applyNumberFormat="1" applyFont="1" applyFill="1" applyBorder="1" applyAlignment="1">
      <alignment horizontal="center" vertical="center"/>
    </xf>
    <xf numFmtId="166" fontId="5" fillId="0" borderId="0" xfId="45" quotePrefix="1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0" fontId="8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7" fillId="0" borderId="0" xfId="40" applyNumberFormat="1" applyFont="1" applyFill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vertical="center"/>
    </xf>
    <xf numFmtId="0" fontId="10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 wrapText="1"/>
    </xf>
    <xf numFmtId="37" fontId="5" fillId="0" borderId="0" xfId="40" applyNumberFormat="1" applyFont="1" applyFill="1" applyBorder="1" applyAlignment="1">
      <alignment horizontal="center" vertical="center" wrapText="1"/>
    </xf>
    <xf numFmtId="0" fontId="7" fillId="0" borderId="0" xfId="40" applyNumberFormat="1" applyFont="1" applyFill="1" applyBorder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9" fillId="0" borderId="0" xfId="40" applyNumberFormat="1" applyFont="1" applyFill="1" applyAlignment="1">
      <alignment horizontal="center" vertical="center"/>
    </xf>
    <xf numFmtId="0" fontId="7" fillId="0" borderId="0" xfId="40" applyFont="1" applyAlignment="1">
      <alignment vertical="center"/>
    </xf>
    <xf numFmtId="39" fontId="7" fillId="0" borderId="0" xfId="47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left" vertical="center"/>
    </xf>
    <xf numFmtId="167" fontId="7" fillId="0" borderId="5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center" vertical="center"/>
    </xf>
    <xf numFmtId="37" fontId="5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right" vertical="center"/>
    </xf>
    <xf numFmtId="37" fontId="8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vertical="center"/>
    </xf>
    <xf numFmtId="37" fontId="7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0" fontId="5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165" fontId="5" fillId="0" borderId="0" xfId="43" applyNumberFormat="1" applyFont="1" applyFill="1" applyAlignment="1">
      <alignment horizontal="right"/>
    </xf>
    <xf numFmtId="43" fontId="5" fillId="0" borderId="0" xfId="28" applyFont="1" applyBorder="1" applyAlignment="1"/>
    <xf numFmtId="167" fontId="7" fillId="0" borderId="1" xfId="29" applyNumberFormat="1" applyFont="1" applyFill="1" applyBorder="1" applyAlignment="1">
      <alignment vertical="center"/>
    </xf>
    <xf numFmtId="167" fontId="7" fillId="0" borderId="5" xfId="29" applyNumberFormat="1" applyFont="1" applyFill="1" applyBorder="1" applyAlignment="1">
      <alignment vertical="center"/>
    </xf>
    <xf numFmtId="3" fontId="5" fillId="0" borderId="0" xfId="0" applyNumberFormat="1" applyFont="1" applyAlignment="1"/>
    <xf numFmtId="43" fontId="5" fillId="0" borderId="0" xfId="28" applyFont="1" applyFill="1" applyBorder="1" applyAlignment="1">
      <alignment vertical="center"/>
    </xf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8" fontId="7" fillId="0" borderId="1" xfId="29" applyNumberFormat="1" applyFont="1" applyFill="1" applyBorder="1" applyAlignment="1">
      <alignment vertical="center"/>
    </xf>
    <xf numFmtId="167" fontId="5" fillId="0" borderId="1" xfId="28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0" fillId="0" borderId="0" xfId="0" applyFont="1" applyAlignment="1">
      <alignment horizontal="left"/>
    </xf>
    <xf numFmtId="0" fontId="5" fillId="0" borderId="0" xfId="40" quotePrefix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0" fontId="5" fillId="0" borderId="0" xfId="40" applyFont="1" applyAlignment="1">
      <alignment horizontal="center" vertical="center"/>
    </xf>
    <xf numFmtId="37" fontId="5" fillId="0" borderId="0" xfId="40" applyNumberFormat="1" applyFont="1" applyAlignment="1">
      <alignment vertical="center"/>
    </xf>
    <xf numFmtId="37" fontId="5" fillId="0" borderId="0" xfId="29" applyNumberFormat="1" applyFont="1" applyAlignment="1">
      <alignment vertical="center"/>
    </xf>
    <xf numFmtId="37" fontId="5" fillId="0" borderId="0" xfId="2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164" fontId="5" fillId="0" borderId="0" xfId="29" applyFont="1" applyAlignment="1">
      <alignment vertical="center"/>
    </xf>
    <xf numFmtId="43" fontId="5" fillId="0" borderId="0" xfId="28" applyFont="1" applyAlignment="1">
      <alignment horizontal="right" vertical="center"/>
    </xf>
    <xf numFmtId="0" fontId="5" fillId="0" borderId="0" xfId="40" applyFont="1" applyAlignment="1">
      <alignment vertical="center"/>
    </xf>
    <xf numFmtId="164" fontId="5" fillId="0" borderId="1" xfId="29" applyFont="1" applyBorder="1" applyAlignment="1">
      <alignment vertical="center"/>
    </xf>
    <xf numFmtId="164" fontId="18" fillId="0" borderId="0" xfId="29" applyFont="1" applyAlignment="1">
      <alignment horizontal="right" vertical="top"/>
    </xf>
    <xf numFmtId="43" fontId="5" fillId="0" borderId="0" xfId="28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4" fontId="7" fillId="0" borderId="5" xfId="29" applyFont="1" applyBorder="1" applyAlignment="1">
      <alignment horizontal="right" vertical="center"/>
    </xf>
    <xf numFmtId="37" fontId="7" fillId="0" borderId="0" xfId="29" applyNumberFormat="1" applyFont="1" applyAlignment="1">
      <alignment horizontal="right" vertical="center"/>
    </xf>
    <xf numFmtId="164" fontId="7" fillId="0" borderId="0" xfId="29" applyFont="1" applyAlignment="1">
      <alignment horizontal="right" vertical="top"/>
    </xf>
    <xf numFmtId="0" fontId="7" fillId="0" borderId="0" xfId="41" applyFont="1" applyAlignment="1">
      <alignment vertical="center"/>
    </xf>
    <xf numFmtId="0" fontId="5" fillId="0" borderId="0" xfId="41" applyFont="1"/>
    <xf numFmtId="0" fontId="5" fillId="0" borderId="0" xfId="41" applyFont="1" applyAlignment="1">
      <alignment vertical="center"/>
    </xf>
    <xf numFmtId="43" fontId="7" fillId="0" borderId="0" xfId="28" applyFont="1" applyFill="1" applyBorder="1" applyAlignment="1">
      <alignment vertical="center"/>
    </xf>
    <xf numFmtId="37" fontId="5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 wrapText="1"/>
    </xf>
    <xf numFmtId="166" fontId="5" fillId="0" borderId="0" xfId="40" applyNumberFormat="1" applyFont="1" applyAlignment="1">
      <alignment horizontal="center" vertical="center"/>
    </xf>
    <xf numFmtId="0" fontId="19" fillId="0" borderId="0" xfId="41" applyFont="1"/>
    <xf numFmtId="37" fontId="5" fillId="0" borderId="0" xfId="45" quotePrefix="1" applyNumberFormat="1" applyFont="1" applyAlignment="1">
      <alignment horizontal="center" vertical="center"/>
    </xf>
    <xf numFmtId="166" fontId="5" fillId="0" borderId="0" xfId="45" quotePrefix="1" applyNumberFormat="1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37" fontId="5" fillId="0" borderId="0" xfId="4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2" fontId="5" fillId="0" borderId="0" xfId="0" applyNumberFormat="1" applyFont="1"/>
    <xf numFmtId="37" fontId="7" fillId="0" borderId="0" xfId="40" applyNumberFormat="1" applyFont="1" applyFill="1" applyBorder="1" applyAlignment="1">
      <alignment horizontal="center" vertical="center"/>
    </xf>
    <xf numFmtId="165" fontId="10" fillId="0" borderId="0" xfId="0" applyNumberFormat="1" applyFont="1"/>
    <xf numFmtId="165" fontId="7" fillId="0" borderId="0" xfId="0" applyNumberFormat="1" applyFont="1"/>
    <xf numFmtId="166" fontId="5" fillId="0" borderId="0" xfId="0" applyNumberFormat="1" applyFont="1"/>
    <xf numFmtId="165" fontId="5" fillId="0" borderId="0" xfId="0" applyNumberFormat="1" applyFont="1"/>
    <xf numFmtId="37" fontId="5" fillId="0" borderId="0" xfId="0" applyNumberFormat="1" applyFont="1" applyAlignment="1">
      <alignment horizontal="left"/>
    </xf>
    <xf numFmtId="171" fontId="5" fillId="0" borderId="0" xfId="0" applyNumberFormat="1" applyFont="1"/>
    <xf numFmtId="2" fontId="5" fillId="0" borderId="0" xfId="0" applyNumberFormat="1" applyFont="1" applyAlignment="1">
      <alignment horizontal="left"/>
    </xf>
    <xf numFmtId="171" fontId="5" fillId="0" borderId="1" xfId="0" applyNumberFormat="1" applyFont="1" applyBorder="1"/>
    <xf numFmtId="171" fontId="7" fillId="0" borderId="1" xfId="0" applyNumberFormat="1" applyFont="1" applyBorder="1"/>
    <xf numFmtId="171" fontId="7" fillId="0" borderId="0" xfId="0" applyNumberFormat="1" applyFont="1"/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71" fontId="5" fillId="0" borderId="2" xfId="0" applyNumberFormat="1" applyFont="1" applyBorder="1"/>
    <xf numFmtId="165" fontId="5" fillId="0" borderId="0" xfId="0" quotePrefix="1" applyNumberFormat="1" applyFont="1"/>
    <xf numFmtId="165" fontId="10" fillId="0" borderId="0" xfId="0" applyNumberFormat="1" applyFont="1" applyAlignment="1">
      <alignment horizontal="center"/>
    </xf>
    <xf numFmtId="37" fontId="5" fillId="0" borderId="0" xfId="40" applyNumberFormat="1" applyFont="1" applyBorder="1" applyAlignment="1">
      <alignment horizontal="center" vertical="center" wrapText="1"/>
    </xf>
    <xf numFmtId="37" fontId="5" fillId="0" borderId="0" xfId="40" applyNumberFormat="1" applyFont="1" applyBorder="1" applyAlignment="1">
      <alignment horizontal="center" vertical="center"/>
    </xf>
    <xf numFmtId="167" fontId="5" fillId="0" borderId="0" xfId="28" applyNumberFormat="1" applyFont="1" applyAlignment="1"/>
    <xf numFmtId="43" fontId="7" fillId="0" borderId="2" xfId="28" applyFont="1" applyFill="1" applyBorder="1" applyAlignment="1">
      <alignment vertical="center"/>
    </xf>
    <xf numFmtId="165" fontId="9" fillId="0" borderId="0" xfId="0" applyNumberFormat="1" applyFont="1" applyBorder="1" applyAlignment="1">
      <alignment horizontal="center"/>
    </xf>
    <xf numFmtId="167" fontId="7" fillId="0" borderId="5" xfId="28" applyNumberFormat="1" applyFont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6" fillId="0" borderId="0" xfId="0" applyNumberFormat="1" applyFont="1"/>
    <xf numFmtId="165" fontId="5" fillId="0" borderId="0" xfId="0" applyNumberFormat="1" applyFont="1" applyAlignment="1">
      <alignment horizontal="center"/>
    </xf>
    <xf numFmtId="165" fontId="8" fillId="0" borderId="0" xfId="0" applyNumberFormat="1" applyFont="1"/>
    <xf numFmtId="165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49" fontId="5" fillId="0" borderId="0" xfId="46" applyNumberFormat="1" applyFill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1" fontId="5" fillId="0" borderId="0" xfId="46" quotePrefix="1" applyNumberFormat="1" applyFill="1"/>
    <xf numFmtId="0" fontId="9" fillId="0" borderId="0" xfId="0" applyFont="1"/>
    <xf numFmtId="168" fontId="5" fillId="0" borderId="0" xfId="28" quotePrefix="1" applyNumberFormat="1" applyFont="1" applyFill="1" applyBorder="1" applyAlignment="1">
      <alignment horizontal="right"/>
    </xf>
    <xf numFmtId="165" fontId="37" fillId="0" borderId="0" xfId="0" applyNumberFormat="1" applyFont="1"/>
    <xf numFmtId="165" fontId="37" fillId="0" borderId="0" xfId="0" applyNumberFormat="1" applyFont="1" applyAlignment="1">
      <alignment horizontal="center"/>
    </xf>
    <xf numFmtId="166" fontId="37" fillId="0" borderId="0" xfId="0" applyNumberFormat="1" applyFont="1"/>
    <xf numFmtId="165" fontId="6" fillId="0" borderId="0" xfId="40" applyNumberFormat="1" applyFont="1" applyAlignment="1">
      <alignment vertical="center"/>
    </xf>
    <xf numFmtId="0" fontId="7" fillId="0" borderId="0" xfId="40" applyFont="1" applyAlignment="1">
      <alignment horizontal="center" wrapText="1"/>
    </xf>
    <xf numFmtId="0" fontId="7" fillId="0" borderId="0" xfId="40" applyFont="1" applyAlignment="1">
      <alignment horizontal="left"/>
    </xf>
    <xf numFmtId="0" fontId="7" fillId="0" borderId="0" xfId="40" applyFont="1" applyAlignment="1">
      <alignment horizontal="center"/>
    </xf>
    <xf numFmtId="0" fontId="7" fillId="0" borderId="0" xfId="40" applyFont="1"/>
    <xf numFmtId="37" fontId="7" fillId="0" borderId="0" xfId="40" applyNumberFormat="1" applyFont="1" applyAlignment="1">
      <alignment vertical="center"/>
    </xf>
    <xf numFmtId="0" fontId="5" fillId="0" borderId="0" xfId="40" applyFont="1"/>
    <xf numFmtId="0" fontId="5" fillId="0" borderId="0" xfId="40" applyFont="1" applyAlignment="1">
      <alignment horizontal="center"/>
    </xf>
    <xf numFmtId="0" fontId="9" fillId="0" borderId="0" xfId="40" applyFont="1" applyAlignment="1">
      <alignment horizontal="center" vertical="center"/>
    </xf>
    <xf numFmtId="37" fontId="5" fillId="0" borderId="0" xfId="40" applyNumberFormat="1" applyFont="1" applyAlignment="1">
      <alignment horizontal="center" vertical="center" wrapText="1"/>
    </xf>
    <xf numFmtId="37" fontId="7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right" vertical="center"/>
    </xf>
    <xf numFmtId="37" fontId="8" fillId="0" borderId="0" xfId="40" applyNumberFormat="1" applyFont="1" applyAlignment="1">
      <alignment horizontal="left" vertical="center"/>
    </xf>
    <xf numFmtId="39" fontId="7" fillId="0" borderId="0" xfId="47" applyFont="1" applyAlignment="1">
      <alignment vertical="center"/>
    </xf>
    <xf numFmtId="37" fontId="5" fillId="0" borderId="0" xfId="40" quotePrefix="1" applyNumberFormat="1" applyFont="1" applyAlignment="1">
      <alignment horizontal="left" vertical="center"/>
    </xf>
    <xf numFmtId="165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/>
    <xf numFmtId="167" fontId="14" fillId="0" borderId="0" xfId="28" applyNumberFormat="1" applyFont="1" applyFill="1" applyBorder="1" applyAlignment="1">
      <alignment vertical="center"/>
    </xf>
    <xf numFmtId="167" fontId="7" fillId="0" borderId="1" xfId="28" applyNumberFormat="1" applyFont="1" applyFill="1" applyBorder="1" applyAlignment="1"/>
    <xf numFmtId="43" fontId="7" fillId="0" borderId="0" xfId="28" applyFont="1" applyFill="1" applyBorder="1" applyAlignment="1"/>
    <xf numFmtId="164" fontId="5" fillId="0" borderId="1" xfId="29" applyFont="1" applyBorder="1" applyAlignment="1">
      <alignment horizontal="right" vertical="center"/>
    </xf>
    <xf numFmtId="39" fontId="7" fillId="0" borderId="2" xfId="0" applyNumberFormat="1" applyFont="1" applyFill="1" applyBorder="1" applyAlignment="1"/>
    <xf numFmtId="37" fontId="7" fillId="0" borderId="0" xfId="40" applyNumberFormat="1" applyFont="1" applyFill="1" applyBorder="1" applyAlignment="1">
      <alignment horizontal="center" vertical="center"/>
    </xf>
    <xf numFmtId="167" fontId="38" fillId="0" borderId="2" xfId="28" applyNumberFormat="1" applyFont="1" applyFill="1" applyBorder="1" applyAlignment="1">
      <alignment vertical="center"/>
    </xf>
    <xf numFmtId="167" fontId="7" fillId="0" borderId="0" xfId="28" applyNumberFormat="1" applyFont="1" applyFill="1" applyBorder="1" applyAlignment="1">
      <alignment horizontal="right"/>
    </xf>
    <xf numFmtId="167" fontId="5" fillId="0" borderId="0" xfId="28" quotePrefix="1" applyNumberFormat="1" applyFont="1" applyFill="1" applyBorder="1" applyAlignment="1">
      <alignment horizontal="right"/>
    </xf>
    <xf numFmtId="16" fontId="5" fillId="0" borderId="0" xfId="0" applyNumberFormat="1" applyFont="1" applyFill="1" applyBorder="1" applyAlignment="1">
      <alignment horizontal="center"/>
    </xf>
    <xf numFmtId="16" fontId="5" fillId="0" borderId="0" xfId="40" applyNumberFormat="1" applyFont="1" applyFill="1" applyBorder="1" applyAlignment="1">
      <alignment horizontal="center" vertical="center"/>
    </xf>
    <xf numFmtId="16" fontId="7" fillId="0" borderId="0" xfId="40" applyNumberFormat="1" applyFont="1" applyFill="1" applyAlignment="1">
      <alignment vertical="center"/>
    </xf>
    <xf numFmtId="165" fontId="9" fillId="0" borderId="0" xfId="0" applyNumberFormat="1" applyFont="1" applyAlignment="1">
      <alignment horizontal="center"/>
    </xf>
    <xf numFmtId="37" fontId="7" fillId="0" borderId="0" xfId="40" applyNumberFormat="1" applyFont="1" applyAlignment="1">
      <alignment horizontal="center" vertical="center"/>
    </xf>
    <xf numFmtId="167" fontId="7" fillId="0" borderId="1" xfId="0" applyNumberFormat="1" applyFont="1" applyBorder="1"/>
    <xf numFmtId="167" fontId="5" fillId="0" borderId="0" xfId="0" applyNumberFormat="1" applyFont="1" applyFill="1" applyAlignment="1">
      <alignment horizontal="center"/>
    </xf>
    <xf numFmtId="167" fontId="5" fillId="0" borderId="0" xfId="40" applyNumberFormat="1" applyFont="1" applyFill="1" applyAlignment="1">
      <alignment vertical="center"/>
    </xf>
    <xf numFmtId="167" fontId="7" fillId="0" borderId="0" xfId="0" applyNumberFormat="1" applyFont="1" applyFill="1" applyBorder="1" applyAlignment="1"/>
    <xf numFmtId="167" fontId="5" fillId="0" borderId="2" xfId="40" applyNumberFormat="1" applyFont="1" applyFill="1" applyBorder="1" applyAlignment="1">
      <alignment vertical="center"/>
    </xf>
    <xf numFmtId="167" fontId="7" fillId="0" borderId="0" xfId="0" applyNumberFormat="1" applyFont="1" applyBorder="1"/>
    <xf numFmtId="171" fontId="7" fillId="0" borderId="0" xfId="0" applyNumberFormat="1" applyFont="1" applyBorder="1"/>
    <xf numFmtId="167" fontId="5" fillId="0" borderId="0" xfId="0" applyNumberFormat="1" applyFont="1" applyFill="1" applyBorder="1" applyAlignment="1">
      <alignment horizontal="center"/>
    </xf>
    <xf numFmtId="167" fontId="5" fillId="0" borderId="0" xfId="40" applyNumberFormat="1" applyFont="1" applyFill="1" applyBorder="1" applyAlignment="1">
      <alignment vertical="center"/>
    </xf>
    <xf numFmtId="37" fontId="5" fillId="0" borderId="1" xfId="40" applyNumberFormat="1" applyFont="1" applyFill="1" applyBorder="1" applyAlignment="1">
      <alignment vertical="center"/>
    </xf>
    <xf numFmtId="166" fontId="7" fillId="0" borderId="1" xfId="40" applyNumberFormat="1" applyFont="1" applyFill="1" applyBorder="1" applyAlignment="1">
      <alignment vertical="center"/>
    </xf>
    <xf numFmtId="37" fontId="5" fillId="0" borderId="2" xfId="40" applyNumberFormat="1" applyFont="1" applyFill="1" applyBorder="1" applyAlignment="1">
      <alignment vertical="center"/>
    </xf>
    <xf numFmtId="166" fontId="7" fillId="0" borderId="2" xfId="40" applyNumberFormat="1" applyFont="1" applyFill="1" applyBorder="1" applyAlignment="1">
      <alignment vertical="center"/>
    </xf>
    <xf numFmtId="167" fontId="5" fillId="0" borderId="1" xfId="40" applyNumberFormat="1" applyFont="1" applyFill="1" applyBorder="1" applyAlignment="1">
      <alignment vertical="center"/>
    </xf>
    <xf numFmtId="0" fontId="7" fillId="0" borderId="1" xfId="40" applyNumberFormat="1" applyFont="1" applyFill="1" applyBorder="1" applyAlignment="1">
      <alignment vertical="center"/>
    </xf>
    <xf numFmtId="37" fontId="5" fillId="0" borderId="0" xfId="0" applyNumberFormat="1" applyFont="1"/>
    <xf numFmtId="37" fontId="5" fillId="0" borderId="1" xfId="0" applyNumberFormat="1" applyFont="1" applyBorder="1"/>
    <xf numFmtId="37" fontId="7" fillId="0" borderId="0" xfId="0" applyNumberFormat="1" applyFont="1"/>
    <xf numFmtId="167" fontId="7" fillId="0" borderId="0" xfId="0" applyNumberFormat="1" applyFont="1"/>
    <xf numFmtId="168" fontId="5" fillId="0" borderId="0" xfId="29" applyNumberFormat="1" applyFont="1" applyFill="1" applyBorder="1" applyAlignment="1">
      <alignment vertical="center"/>
    </xf>
    <xf numFmtId="167" fontId="5" fillId="0" borderId="0" xfId="28" applyNumberFormat="1" applyFont="1" applyBorder="1" applyAlignment="1">
      <alignment vertical="center"/>
    </xf>
    <xf numFmtId="0" fontId="5" fillId="0" borderId="0" xfId="0" applyFont="1" applyFill="1"/>
    <xf numFmtId="2" fontId="9" fillId="0" borderId="0" xfId="0" applyNumberFormat="1" applyFont="1"/>
    <xf numFmtId="167" fontId="7" fillId="0" borderId="15" xfId="28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/>
    <xf numFmtId="37" fontId="7" fillId="0" borderId="0" xfId="0" applyNumberFormat="1" applyFont="1" applyBorder="1"/>
    <xf numFmtId="37" fontId="9" fillId="0" borderId="0" xfId="40" applyNumberFormat="1" applyFont="1" applyFill="1" applyBorder="1" applyAlignment="1">
      <alignment vertical="center"/>
    </xf>
    <xf numFmtId="167" fontId="9" fillId="0" borderId="0" xfId="40" applyNumberFormat="1" applyFont="1" applyFill="1" applyBorder="1" applyAlignment="1">
      <alignment vertical="center"/>
    </xf>
    <xf numFmtId="168" fontId="5" fillId="0" borderId="0" xfId="40" applyNumberFormat="1" applyFont="1" applyFill="1" applyAlignment="1">
      <alignment vertical="center"/>
    </xf>
    <xf numFmtId="2" fontId="5" fillId="0" borderId="0" xfId="0" applyNumberFormat="1" applyFont="1" applyFill="1"/>
    <xf numFmtId="0" fontId="5" fillId="0" borderId="0" xfId="40" applyNumberFormat="1" applyFont="1" applyFill="1" applyBorder="1" applyAlignment="1">
      <alignment vertical="center"/>
    </xf>
    <xf numFmtId="2" fontId="7" fillId="0" borderId="0" xfId="0" applyNumberFormat="1" applyFont="1" applyFill="1"/>
    <xf numFmtId="0" fontId="7" fillId="0" borderId="0" xfId="0" applyFont="1" applyFill="1"/>
    <xf numFmtId="167" fontId="7" fillId="0" borderId="5" xfId="28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center"/>
    </xf>
    <xf numFmtId="37" fontId="7" fillId="0" borderId="0" xfId="40" applyNumberFormat="1" applyFont="1" applyAlignment="1">
      <alignment horizontal="center" vertical="center"/>
    </xf>
    <xf numFmtId="171" fontId="5" fillId="0" borderId="0" xfId="0" applyNumberFormat="1" applyFont="1" applyBorder="1"/>
    <xf numFmtId="165" fontId="3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39" fillId="0" borderId="0" xfId="0" applyNumberFormat="1" applyFont="1" applyAlignment="1">
      <alignment vertical="center"/>
    </xf>
    <xf numFmtId="167" fontId="5" fillId="0" borderId="0" xfId="0" applyNumberFormat="1" applyFont="1"/>
    <xf numFmtId="37" fontId="5" fillId="0" borderId="4" xfId="0" applyNumberFormat="1" applyFont="1" applyBorder="1"/>
    <xf numFmtId="165" fontId="9" fillId="0" borderId="0" xfId="0" applyNumberFormat="1" applyFont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Alignment="1">
      <alignment wrapText="1"/>
    </xf>
    <xf numFmtId="0" fontId="7" fillId="0" borderId="0" xfId="46" applyFont="1" applyFill="1"/>
    <xf numFmtId="165" fontId="12" fillId="0" borderId="0" xfId="0" applyNumberFormat="1" applyFont="1" applyAlignment="1">
      <alignment horizontal="center"/>
    </xf>
    <xf numFmtId="165" fontId="13" fillId="0" borderId="0" xfId="0" applyNumberFormat="1" applyFont="1"/>
    <xf numFmtId="165" fontId="11" fillId="0" borderId="0" xfId="0" applyNumberFormat="1" applyFont="1" applyAlignment="1">
      <alignment horizontal="center"/>
    </xf>
    <xf numFmtId="165" fontId="4" fillId="0" borderId="0" xfId="0" applyNumberFormat="1" applyFont="1"/>
    <xf numFmtId="167" fontId="9" fillId="0" borderId="0" xfId="0" applyNumberFormat="1" applyFont="1" applyAlignment="1">
      <alignment horizontal="center"/>
    </xf>
    <xf numFmtId="43" fontId="7" fillId="0" borderId="2" xfId="0" applyNumberFormat="1" applyFont="1" applyBorder="1"/>
    <xf numFmtId="16" fontId="7" fillId="0" borderId="0" xfId="46" applyNumberFormat="1" applyFont="1" applyFill="1"/>
    <xf numFmtId="0" fontId="9" fillId="0" borderId="0" xfId="46" applyFont="1" applyFill="1" applyAlignment="1">
      <alignment horizontal="center"/>
    </xf>
    <xf numFmtId="165" fontId="5" fillId="0" borderId="0" xfId="0" applyNumberFormat="1" applyFont="1" applyAlignment="1">
      <alignment horizontal="right"/>
    </xf>
    <xf numFmtId="167" fontId="7" fillId="0" borderId="4" xfId="0" applyNumberFormat="1" applyFont="1" applyBorder="1"/>
    <xf numFmtId="168" fontId="7" fillId="0" borderId="3" xfId="0" applyNumberFormat="1" applyFont="1" applyBorder="1"/>
    <xf numFmtId="165" fontId="14" fillId="0" borderId="0" xfId="0" applyNumberFormat="1" applyFont="1" applyAlignment="1">
      <alignment vertical="center"/>
    </xf>
    <xf numFmtId="165" fontId="5" fillId="0" borderId="0" xfId="0" applyNumberFormat="1" applyFont="1" applyBorder="1"/>
    <xf numFmtId="167" fontId="9" fillId="0" borderId="0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" fontId="9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167" fontId="9" fillId="0" borderId="0" xfId="28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46" applyFill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Alignment="1">
      <alignment horizontal="center"/>
    </xf>
    <xf numFmtId="0" fontId="5" fillId="0" borderId="0" xfId="46" applyFill="1" applyAlignment="1">
      <alignment horizontal="center"/>
    </xf>
    <xf numFmtId="165" fontId="5" fillId="33" borderId="0" xfId="0" applyNumberFormat="1" applyFont="1" applyFill="1"/>
    <xf numFmtId="167" fontId="5" fillId="0" borderId="0" xfId="28" applyNumberFormat="1" applyFont="1" applyFill="1"/>
    <xf numFmtId="167" fontId="5" fillId="0" borderId="1" xfId="28" applyNumberFormat="1" applyFont="1" applyFill="1" applyBorder="1"/>
    <xf numFmtId="167" fontId="5" fillId="0" borderId="2" xfId="28" applyNumberFormat="1" applyFont="1" applyFill="1" applyBorder="1"/>
    <xf numFmtId="167" fontId="5" fillId="0" borderId="2" xfId="28" applyNumberFormat="1" applyFont="1" applyBorder="1"/>
    <xf numFmtId="167" fontId="5" fillId="0" borderId="0" xfId="28" applyNumberFormat="1" applyFont="1"/>
    <xf numFmtId="0" fontId="9" fillId="0" borderId="0" xfId="46" applyFont="1" applyFill="1" applyAlignment="1">
      <alignment horizontal="center"/>
    </xf>
    <xf numFmtId="1" fontId="5" fillId="0" borderId="0" xfId="46" quotePrefix="1" applyNumberFormat="1" applyFont="1" applyFill="1" applyAlignment="1">
      <alignment horizontal="center"/>
    </xf>
    <xf numFmtId="41" fontId="7" fillId="0" borderId="0" xfId="0" applyNumberFormat="1" applyFont="1"/>
    <xf numFmtId="41" fontId="7" fillId="0" borderId="0" xfId="28" applyNumberFormat="1" applyFont="1" applyFill="1" applyAlignment="1">
      <alignment horizontal="right"/>
    </xf>
    <xf numFmtId="41" fontId="7" fillId="0" borderId="3" xfId="0" applyNumberFormat="1" applyFont="1" applyBorder="1"/>
    <xf numFmtId="41" fontId="9" fillId="0" borderId="0" xfId="46" applyNumberFormat="1" applyFont="1" applyFill="1" applyAlignment="1">
      <alignment horizontal="center"/>
    </xf>
    <xf numFmtId="41" fontId="7" fillId="0" borderId="0" xfId="0" applyNumberFormat="1" applyFont="1" applyFill="1" applyAlignment="1"/>
    <xf numFmtId="41" fontId="7" fillId="0" borderId="1" xfId="0" applyNumberFormat="1" applyFont="1" applyBorder="1"/>
    <xf numFmtId="41" fontId="5" fillId="0" borderId="0" xfId="0" applyNumberFormat="1" applyFont="1"/>
    <xf numFmtId="41" fontId="7" fillId="0" borderId="2" xfId="0" applyNumberFormat="1" applyFont="1" applyBorder="1"/>
    <xf numFmtId="37" fontId="7" fillId="0" borderId="1" xfId="0" applyNumberFormat="1" applyFont="1" applyBorder="1"/>
    <xf numFmtId="37" fontId="7" fillId="0" borderId="2" xfId="0" applyNumberFormat="1" applyFont="1" applyBorder="1"/>
    <xf numFmtId="172" fontId="7" fillId="0" borderId="0" xfId="0" applyNumberFormat="1" applyFont="1"/>
    <xf numFmtId="172" fontId="7" fillId="0" borderId="0" xfId="0" applyNumberFormat="1" applyFont="1" applyBorder="1"/>
    <xf numFmtId="172" fontId="5" fillId="0" borderId="0" xfId="0" applyNumberFormat="1" applyFont="1"/>
    <xf numFmtId="37" fontId="7" fillId="0" borderId="3" xfId="0" applyNumberFormat="1" applyFont="1" applyBorder="1"/>
    <xf numFmtId="167" fontId="5" fillId="0" borderId="1" xfId="0" applyNumberFormat="1" applyFont="1" applyBorder="1"/>
    <xf numFmtId="39" fontId="7" fillId="0" borderId="2" xfId="0" applyNumberFormat="1" applyFont="1" applyBorder="1"/>
    <xf numFmtId="37" fontId="5" fillId="0" borderId="0" xfId="0" applyNumberFormat="1" applyFont="1" applyBorder="1"/>
    <xf numFmtId="165" fontId="9" fillId="0" borderId="0" xfId="0" applyNumberFormat="1" applyFont="1" applyAlignment="1">
      <alignment horizontal="center"/>
    </xf>
    <xf numFmtId="43" fontId="5" fillId="0" borderId="0" xfId="28" applyFont="1"/>
    <xf numFmtId="43" fontId="7" fillId="0" borderId="2" xfId="28" applyFont="1" applyBorder="1"/>
    <xf numFmtId="43" fontId="13" fillId="0" borderId="0" xfId="28" applyFont="1"/>
    <xf numFmtId="167" fontId="7" fillId="0" borderId="2" xfId="29" applyNumberFormat="1" applyFont="1" applyFill="1" applyBorder="1" applyAlignment="1">
      <alignment vertical="center"/>
    </xf>
    <xf numFmtId="167" fontId="7" fillId="0" borderId="2" xfId="28" applyNumberFormat="1" applyFont="1" applyFill="1" applyBorder="1" applyAlignment="1">
      <alignment vertical="center"/>
    </xf>
    <xf numFmtId="164" fontId="5" fillId="0" borderId="0" xfId="29" applyFont="1" applyBorder="1" applyAlignment="1">
      <alignment vertical="center"/>
    </xf>
    <xf numFmtId="164" fontId="7" fillId="0" borderId="0" xfId="29" applyFont="1" applyBorder="1" applyAlignment="1">
      <alignment horizontal="right" vertical="center"/>
    </xf>
    <xf numFmtId="37" fontId="5" fillId="0" borderId="0" xfId="40" quotePrefix="1" applyNumberFormat="1" applyFont="1" applyAlignment="1">
      <alignment horizontal="center"/>
    </xf>
    <xf numFmtId="167" fontId="5" fillId="0" borderId="0" xfId="28" applyNumberFormat="1" applyFont="1" applyAlignment="1">
      <alignment vertical="center"/>
    </xf>
    <xf numFmtId="167" fontId="5" fillId="0" borderId="0" xfId="28" applyNumberFormat="1" applyFont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43" fontId="5" fillId="0" borderId="0" xfId="28" applyFont="1" applyFill="1" applyBorder="1" applyAlignment="1">
      <alignment horizontal="right"/>
    </xf>
    <xf numFmtId="167" fontId="7" fillId="0" borderId="3" xfId="28" applyNumberFormat="1" applyFont="1" applyBorder="1"/>
    <xf numFmtId="167" fontId="7" fillId="0" borderId="3" xfId="28" applyNumberFormat="1" applyFont="1" applyFill="1" applyBorder="1" applyAlignment="1"/>
    <xf numFmtId="165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7" fillId="0" borderId="0" xfId="40" applyNumberFormat="1" applyFont="1" applyFill="1" applyBorder="1" applyAlignment="1">
      <alignment horizontal="center" vertical="center" wrapText="1"/>
    </xf>
    <xf numFmtId="37" fontId="7" fillId="0" borderId="0" xfId="40" applyNumberFormat="1" applyFont="1" applyAlignment="1">
      <alignment horizontal="center" vertical="center"/>
    </xf>
    <xf numFmtId="167" fontId="7" fillId="0" borderId="1" xfId="28" quotePrefix="1" applyNumberFormat="1" applyFont="1" applyFill="1" applyBorder="1" applyAlignment="1">
      <alignment horizontal="right"/>
    </xf>
    <xf numFmtId="167" fontId="7" fillId="0" borderId="0" xfId="28" applyNumberFormat="1" applyFont="1" applyFill="1" applyAlignment="1">
      <alignment horizontal="right"/>
    </xf>
    <xf numFmtId="165" fontId="6" fillId="0" borderId="0" xfId="40" applyNumberFormat="1" applyFont="1"/>
    <xf numFmtId="165" fontId="6" fillId="0" borderId="0" xfId="40" applyNumberFormat="1" applyFont="1" applyAlignment="1">
      <alignment horizontal="left"/>
    </xf>
    <xf numFmtId="165" fontId="7" fillId="0" borderId="0" xfId="40" applyNumberFormat="1" applyFont="1" applyAlignment="1">
      <alignment horizontal="left"/>
    </xf>
    <xf numFmtId="166" fontId="7" fillId="0" borderId="0" xfId="40" applyNumberFormat="1" applyFont="1" applyAlignment="1">
      <alignment horizontal="left"/>
    </xf>
    <xf numFmtId="166" fontId="7" fillId="0" borderId="0" xfId="40" applyNumberFormat="1" applyFont="1" applyAlignment="1">
      <alignment horizontal="right"/>
    </xf>
    <xf numFmtId="166" fontId="7" fillId="0" borderId="0" xfId="40" applyNumberFormat="1" applyFont="1" applyAlignment="1">
      <alignment horizontal="center"/>
    </xf>
    <xf numFmtId="0" fontId="8" fillId="0" borderId="0" xfId="40" applyFont="1" applyAlignment="1">
      <alignment horizontal="left"/>
    </xf>
    <xf numFmtId="173" fontId="7" fillId="0" borderId="0" xfId="40" applyNumberFormat="1" applyFont="1" applyAlignment="1">
      <alignment horizontal="right"/>
    </xf>
    <xf numFmtId="166" fontId="7" fillId="0" borderId="0" xfId="40" applyNumberFormat="1" applyFont="1"/>
    <xf numFmtId="166" fontId="5" fillId="0" borderId="0" xfId="40" applyNumberFormat="1" applyFont="1" applyAlignment="1">
      <alignment horizontal="center"/>
    </xf>
    <xf numFmtId="166" fontId="5" fillId="0" borderId="0" xfId="45" quotePrefix="1" applyNumberFormat="1" applyFont="1" applyAlignment="1">
      <alignment horizontal="center"/>
    </xf>
    <xf numFmtId="166" fontId="5" fillId="0" borderId="0" xfId="45" applyNumberFormat="1" applyFont="1" applyAlignment="1">
      <alignment horizontal="center"/>
    </xf>
    <xf numFmtId="166" fontId="5" fillId="0" borderId="0" xfId="40" quotePrefix="1" applyNumberFormat="1" applyFont="1" applyAlignment="1">
      <alignment horizontal="center"/>
    </xf>
    <xf numFmtId="37" fontId="5" fillId="0" borderId="0" xfId="40" applyNumberFormat="1" applyFont="1" applyAlignment="1">
      <alignment horizontal="center"/>
    </xf>
    <xf numFmtId="37" fontId="7" fillId="0" borderId="0" xfId="40" applyNumberFormat="1" applyFont="1" applyAlignment="1">
      <alignment horizontal="center" wrapText="1"/>
    </xf>
    <xf numFmtId="37" fontId="7" fillId="0" borderId="0" xfId="40" applyNumberFormat="1" applyFont="1" applyAlignment="1">
      <alignment horizontal="center"/>
    </xf>
    <xf numFmtId="167" fontId="7" fillId="0" borderId="0" xfId="29" applyNumberFormat="1" applyFont="1" applyFill="1" applyBorder="1" applyAlignment="1"/>
    <xf numFmtId="37" fontId="7" fillId="0" borderId="0" xfId="29" applyNumberFormat="1" applyFont="1" applyFill="1" applyBorder="1" applyAlignment="1"/>
    <xf numFmtId="37" fontId="7" fillId="0" borderId="0" xfId="29" applyNumberFormat="1" applyFont="1" applyFill="1" applyAlignment="1"/>
    <xf numFmtId="37" fontId="5" fillId="0" borderId="0" xfId="29" applyNumberFormat="1" applyFont="1" applyFill="1" applyAlignment="1"/>
    <xf numFmtId="37" fontId="7" fillId="0" borderId="0" xfId="40" applyNumberFormat="1" applyFont="1"/>
    <xf numFmtId="37" fontId="5" fillId="0" borderId="0" xfId="40" applyNumberFormat="1" applyFont="1"/>
    <xf numFmtId="0" fontId="9" fillId="0" borderId="0" xfId="40" applyFont="1" applyAlignment="1">
      <alignment horizontal="center"/>
    </xf>
    <xf numFmtId="37" fontId="5" fillId="0" borderId="0" xfId="29" applyNumberFormat="1" applyFont="1" applyFill="1" applyBorder="1" applyAlignment="1"/>
    <xf numFmtId="167" fontId="5" fillId="0" borderId="0" xfId="29" applyNumberFormat="1" applyFont="1" applyFill="1" applyBorder="1" applyAlignment="1"/>
    <xf numFmtId="167" fontId="14" fillId="0" borderId="0" xfId="28" applyNumberFormat="1" applyFont="1" applyFill="1" applyBorder="1" applyAlignment="1"/>
    <xf numFmtId="167" fontId="7" fillId="0" borderId="1" xfId="29" applyNumberFormat="1" applyFont="1" applyFill="1" applyBorder="1" applyAlignment="1"/>
    <xf numFmtId="167" fontId="7" fillId="0" borderId="0" xfId="29" applyNumberFormat="1" applyFont="1" applyFill="1" applyAlignment="1"/>
    <xf numFmtId="164" fontId="5" fillId="0" borderId="0" xfId="29" applyFont="1" applyFill="1" applyBorder="1" applyAlignment="1"/>
    <xf numFmtId="164" fontId="7" fillId="0" borderId="1" xfId="29" applyFont="1" applyFill="1" applyBorder="1" applyAlignment="1"/>
    <xf numFmtId="164" fontId="7" fillId="0" borderId="0" xfId="29" applyFont="1" applyFill="1" applyBorder="1" applyAlignment="1"/>
    <xf numFmtId="43" fontId="7" fillId="0" borderId="0" xfId="28" applyFont="1" applyFill="1" applyAlignment="1"/>
    <xf numFmtId="167" fontId="5" fillId="0" borderId="1" xfId="29" applyNumberFormat="1" applyFont="1" applyFill="1" applyBorder="1" applyAlignment="1"/>
    <xf numFmtId="37" fontId="5" fillId="0" borderId="0" xfId="40" applyNumberFormat="1" applyFont="1" applyAlignment="1">
      <alignment horizontal="center" wrapText="1"/>
    </xf>
    <xf numFmtId="167" fontId="5" fillId="0" borderId="0" xfId="29" applyNumberFormat="1" applyFont="1" applyFill="1" applyAlignment="1"/>
    <xf numFmtId="168" fontId="5" fillId="0" borderId="0" xfId="29" applyNumberFormat="1" applyFont="1" applyFill="1" applyAlignment="1"/>
    <xf numFmtId="0" fontId="10" fillId="0" borderId="0" xfId="40" applyFont="1" applyAlignment="1">
      <alignment horizontal="center"/>
    </xf>
    <xf numFmtId="167" fontId="7" fillId="0" borderId="5" xfId="29" applyNumberFormat="1" applyFont="1" applyFill="1" applyBorder="1" applyAlignment="1"/>
    <xf numFmtId="37" fontId="7" fillId="0" borderId="5" xfId="29" applyNumberFormat="1" applyFont="1" applyFill="1" applyBorder="1" applyAlignment="1"/>
    <xf numFmtId="167" fontId="7" fillId="0" borderId="5" xfId="28" applyNumberFormat="1" applyFont="1" applyFill="1" applyBorder="1" applyAlignment="1"/>
    <xf numFmtId="37" fontId="7" fillId="0" borderId="0" xfId="29" applyNumberFormat="1" applyFont="1" applyFill="1" applyBorder="1" applyAlignment="1">
      <alignment horizontal="right"/>
    </xf>
    <xf numFmtId="37" fontId="5" fillId="0" borderId="0" xfId="29" applyNumberFormat="1" applyFont="1" applyFill="1" applyBorder="1" applyAlignment="1">
      <alignment horizontal="right"/>
    </xf>
    <xf numFmtId="167" fontId="7" fillId="0" borderId="0" xfId="40" applyNumberFormat="1" applyFont="1"/>
    <xf numFmtId="37" fontId="5" fillId="0" borderId="0" xfId="40" applyNumberFormat="1" applyFont="1" applyBorder="1"/>
    <xf numFmtId="167" fontId="5" fillId="0" borderId="1" xfId="28" applyNumberFormat="1" applyFont="1" applyBorder="1"/>
    <xf numFmtId="167" fontId="7" fillId="0" borderId="0" xfId="28" applyNumberFormat="1" applyFont="1"/>
    <xf numFmtId="165" fontId="40" fillId="0" borderId="0" xfId="0" applyNumberFormat="1" applyFont="1" applyAlignment="1">
      <alignment horizontal="center"/>
    </xf>
    <xf numFmtId="174" fontId="7" fillId="0" borderId="1" xfId="0" applyNumberFormat="1" applyFont="1" applyBorder="1"/>
    <xf numFmtId="0" fontId="7" fillId="0" borderId="0" xfId="40" quotePrefix="1" applyNumberFormat="1" applyFont="1" applyFill="1" applyAlignment="1">
      <alignment horizontal="left" vertical="center"/>
    </xf>
    <xf numFmtId="0" fontId="10" fillId="0" borderId="0" xfId="4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4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40" quotePrefix="1" applyNumberFormat="1" applyFont="1" applyFill="1" applyAlignment="1">
      <alignment horizontal="left" vertical="center"/>
    </xf>
    <xf numFmtId="0" fontId="10" fillId="0" borderId="0" xfId="41" applyFont="1" applyAlignment="1">
      <alignment vertical="center"/>
    </xf>
    <xf numFmtId="0" fontId="7" fillId="0" borderId="0" xfId="41" applyFont="1" applyAlignment="1">
      <alignment horizontal="left" vertical="center"/>
    </xf>
    <xf numFmtId="0" fontId="7" fillId="0" borderId="0" xfId="41" applyFont="1" applyAlignment="1">
      <alignment horizontal="center" vertical="center"/>
    </xf>
    <xf numFmtId="0" fontId="9" fillId="0" borderId="0" xfId="41" applyFont="1" applyAlignment="1">
      <alignment horizontal="left" vertical="center"/>
    </xf>
    <xf numFmtId="0" fontId="5" fillId="0" borderId="0" xfId="41" applyFont="1" applyAlignment="1">
      <alignment horizontal="center" vertical="center"/>
    </xf>
    <xf numFmtId="0" fontId="5" fillId="0" borderId="0" xfId="41" applyFont="1" applyAlignment="1">
      <alignment horizontal="left" vertical="center"/>
    </xf>
    <xf numFmtId="0" fontId="10" fillId="0" borderId="0" xfId="41" applyFont="1" applyAlignment="1">
      <alignment horizontal="left" vertical="center"/>
    </xf>
    <xf numFmtId="0" fontId="7" fillId="0" borderId="0" xfId="40" applyFont="1" applyFill="1" applyAlignment="1">
      <alignment horizontal="left" vertical="center"/>
    </xf>
    <xf numFmtId="0" fontId="5" fillId="0" borderId="0" xfId="40" quotePrefix="1" applyNumberFormat="1" applyFont="1" applyFill="1" applyAlignment="1">
      <alignment horizontal="left" vertical="center"/>
    </xf>
    <xf numFmtId="0" fontId="7" fillId="0" borderId="0" xfId="40" applyFont="1" applyAlignment="1">
      <alignment horizontal="center" vertical="center" wrapText="1"/>
    </xf>
    <xf numFmtId="0" fontId="10" fillId="0" borderId="0" xfId="40" quotePrefix="1" applyFont="1" applyAlignment="1">
      <alignment horizontal="left" vertical="center"/>
    </xf>
    <xf numFmtId="174" fontId="7" fillId="0" borderId="2" xfId="0" applyNumberFormat="1" applyFont="1" applyBorder="1"/>
    <xf numFmtId="165" fontId="5" fillId="0" borderId="0" xfId="0" applyNumberFormat="1" applyFont="1" applyFill="1"/>
    <xf numFmtId="43" fontId="7" fillId="0" borderId="1" xfId="28" applyFont="1" applyFill="1" applyBorder="1" applyAlignment="1"/>
    <xf numFmtId="49" fontId="7" fillId="0" borderId="0" xfId="4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169" fontId="5" fillId="0" borderId="0" xfId="46" quotePrefix="1" applyNumberFormat="1" applyFont="1" applyFill="1" applyBorder="1" applyAlignment="1">
      <alignment horizontal="center"/>
    </xf>
    <xf numFmtId="0" fontId="9" fillId="0" borderId="0" xfId="46" applyFont="1" applyFill="1" applyAlignment="1">
      <alignment horizontal="center"/>
    </xf>
    <xf numFmtId="166" fontId="7" fillId="0" borderId="0" xfId="0" applyNumberFormat="1" applyFont="1" applyAlignment="1">
      <alignment horizontal="center"/>
    </xf>
    <xf numFmtId="0" fontId="5" fillId="0" borderId="0" xfId="46" applyFill="1" applyAlignment="1">
      <alignment horizontal="center"/>
    </xf>
    <xf numFmtId="169" fontId="5" fillId="0" borderId="0" xfId="46" quotePrefix="1" applyNumberFormat="1" applyFill="1" applyAlignment="1">
      <alignment horizont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9" fillId="0" borderId="0" xfId="40" applyNumberFormat="1" applyFont="1" applyFill="1" applyBorder="1" applyAlignment="1">
      <alignment horizontal="center" vertical="center"/>
    </xf>
    <xf numFmtId="166" fontId="5" fillId="0" borderId="1" xfId="40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166" fontId="7" fillId="0" borderId="0" xfId="40" applyNumberFormat="1" applyFont="1" applyAlignment="1">
      <alignment horizontal="center"/>
    </xf>
    <xf numFmtId="166" fontId="5" fillId="0" borderId="1" xfId="40" applyNumberFormat="1" applyFont="1" applyBorder="1" applyAlignment="1">
      <alignment horizontal="center"/>
    </xf>
    <xf numFmtId="0" fontId="7" fillId="0" borderId="0" xfId="40" applyFont="1" applyAlignment="1">
      <alignment horizontal="center" wrapText="1"/>
    </xf>
    <xf numFmtId="166" fontId="9" fillId="0" borderId="0" xfId="40" applyNumberFormat="1" applyFont="1" applyAlignment="1">
      <alignment horizontal="center"/>
    </xf>
    <xf numFmtId="37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/>
    </xf>
    <xf numFmtId="37" fontId="7" fillId="0" borderId="0" xfId="40" applyNumberFormat="1" applyFont="1" applyAlignment="1">
      <alignment horizontal="center" vertical="center"/>
    </xf>
    <xf numFmtId="37" fontId="9" fillId="0" borderId="0" xfId="40" applyNumberFormat="1" applyFont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view="pageBreakPreview" zoomScale="83" zoomScaleNormal="100" zoomScaleSheetLayoutView="83" workbookViewId="0">
      <selection activeCell="S47" sqref="S47"/>
    </sheetView>
  </sheetViews>
  <sheetFormatPr defaultColWidth="9.125" defaultRowHeight="20.25" customHeight="1" x14ac:dyDescent="0.25"/>
  <cols>
    <col min="1" max="2" width="1.75" style="260" customWidth="1"/>
    <col min="3" max="3" width="42" style="260" customWidth="1"/>
    <col min="4" max="4" width="6.625" style="400" customWidth="1"/>
    <col min="5" max="5" width="0.75" style="261" customWidth="1"/>
    <col min="6" max="6" width="14.875" style="262" customWidth="1"/>
    <col min="7" max="7" width="0.75" style="262" customWidth="1"/>
    <col min="8" max="8" width="14.875" style="262" customWidth="1"/>
    <col min="9" max="9" width="0.75" style="260" customWidth="1"/>
    <col min="10" max="10" width="14.875" style="260" customWidth="1"/>
    <col min="11" max="11" width="0.75" style="260" customWidth="1"/>
    <col min="12" max="12" width="14.875" style="260" customWidth="1"/>
    <col min="13" max="13" width="9.125" style="260"/>
    <col min="14" max="14" width="8.125" style="260" customWidth="1"/>
    <col min="15" max="15" width="1.625" style="260" customWidth="1"/>
    <col min="16" max="16" width="13.875" style="260" bestFit="1" customWidth="1"/>
    <col min="17" max="16384" width="9.125" style="260"/>
  </cols>
  <sheetData>
    <row r="1" spans="1:12" s="228" customFormat="1" ht="21" customHeight="1" x14ac:dyDescent="0.3">
      <c r="A1" s="248" t="str">
        <f ca="1">$A$1</f>
        <v>Prima Marine Public Company Limited and its Subsidiaries</v>
      </c>
      <c r="B1" s="226"/>
      <c r="C1" s="226"/>
      <c r="D1" s="400"/>
      <c r="E1" s="249"/>
      <c r="F1" s="227"/>
      <c r="G1" s="227"/>
      <c r="H1" s="227"/>
    </row>
    <row r="2" spans="1:12" s="228" customFormat="1" ht="21" customHeight="1" x14ac:dyDescent="0.3">
      <c r="A2" s="250" t="s">
        <v>60</v>
      </c>
      <c r="B2" s="226"/>
      <c r="C2" s="226"/>
      <c r="D2" s="400"/>
      <c r="E2" s="249"/>
      <c r="F2" s="227"/>
      <c r="G2" s="227"/>
      <c r="H2" s="227"/>
    </row>
    <row r="3" spans="1:12" s="228" customFormat="1" ht="21" customHeight="1" x14ac:dyDescent="0.3">
      <c r="D3" s="239"/>
      <c r="E3" s="251"/>
      <c r="F3" s="252"/>
      <c r="G3" s="252"/>
      <c r="H3" s="252"/>
    </row>
    <row r="4" spans="1:12" s="228" customFormat="1" ht="21" customHeight="1" x14ac:dyDescent="0.3">
      <c r="D4" s="239"/>
      <c r="E4" s="251"/>
      <c r="F4" s="490" t="s">
        <v>51</v>
      </c>
      <c r="G4" s="490"/>
      <c r="H4" s="490"/>
      <c r="I4" s="253"/>
      <c r="J4" s="490" t="s">
        <v>1</v>
      </c>
      <c r="K4" s="490"/>
      <c r="L4" s="490"/>
    </row>
    <row r="5" spans="1:12" s="228" customFormat="1" ht="21" customHeight="1" x14ac:dyDescent="0.3">
      <c r="D5" s="239"/>
      <c r="E5" s="251"/>
      <c r="F5" s="490" t="s">
        <v>61</v>
      </c>
      <c r="G5" s="490"/>
      <c r="H5" s="490"/>
      <c r="I5" s="253"/>
      <c r="J5" s="490" t="s">
        <v>61</v>
      </c>
      <c r="K5" s="490"/>
      <c r="L5" s="490"/>
    </row>
    <row r="6" spans="1:12" s="228" customFormat="1" ht="21" customHeight="1" x14ac:dyDescent="0.3">
      <c r="D6" s="239"/>
      <c r="E6" s="251"/>
      <c r="F6" s="254" t="s">
        <v>116</v>
      </c>
      <c r="G6" s="254"/>
      <c r="H6" s="254" t="s">
        <v>3</v>
      </c>
      <c r="I6" s="254"/>
      <c r="J6" s="254" t="s">
        <v>116</v>
      </c>
      <c r="K6" s="254"/>
      <c r="L6" s="254" t="s">
        <v>3</v>
      </c>
    </row>
    <row r="7" spans="1:12" s="228" customFormat="1" ht="21" customHeight="1" x14ac:dyDescent="0.3">
      <c r="A7" s="250" t="s">
        <v>4</v>
      </c>
      <c r="D7" s="400" t="s">
        <v>23</v>
      </c>
      <c r="E7" s="251"/>
      <c r="F7" s="255">
        <v>2024</v>
      </c>
      <c r="G7" s="256"/>
      <c r="H7" s="255">
        <v>2023</v>
      </c>
      <c r="I7" s="255"/>
      <c r="J7" s="255">
        <v>2024</v>
      </c>
      <c r="K7" s="256"/>
      <c r="L7" s="255">
        <v>2023</v>
      </c>
    </row>
    <row r="8" spans="1:12" s="228" customFormat="1" ht="21" customHeight="1" x14ac:dyDescent="0.25">
      <c r="E8" s="251"/>
      <c r="F8" s="255" t="s">
        <v>2</v>
      </c>
      <c r="G8" s="257"/>
      <c r="H8" s="257"/>
      <c r="I8" s="255"/>
      <c r="J8" s="255" t="s">
        <v>2</v>
      </c>
      <c r="K8" s="257"/>
      <c r="L8" s="257"/>
    </row>
    <row r="9" spans="1:12" s="228" customFormat="1" ht="21" customHeight="1" x14ac:dyDescent="0.25">
      <c r="E9" s="251"/>
      <c r="F9" s="491" t="s">
        <v>62</v>
      </c>
      <c r="G9" s="491"/>
      <c r="H9" s="491"/>
      <c r="I9" s="491"/>
      <c r="J9" s="491"/>
      <c r="K9" s="491"/>
      <c r="L9" s="491"/>
    </row>
    <row r="10" spans="1:12" s="228" customFormat="1" ht="21" customHeight="1" x14ac:dyDescent="0.3">
      <c r="A10" s="225" t="s">
        <v>5</v>
      </c>
      <c r="B10" s="226"/>
      <c r="C10" s="226"/>
      <c r="D10" s="400"/>
      <c r="E10" s="249"/>
      <c r="F10" s="227"/>
      <c r="G10" s="227"/>
      <c r="H10" s="227"/>
    </row>
    <row r="11" spans="1:12" s="228" customFormat="1" ht="21" customHeight="1" x14ac:dyDescent="0.25">
      <c r="A11" s="229" t="s">
        <v>6</v>
      </c>
      <c r="D11" s="400"/>
      <c r="E11" s="249"/>
      <c r="F11" s="230">
        <v>4039876</v>
      </c>
      <c r="G11" s="230"/>
      <c r="H11" s="376">
        <v>3606318</v>
      </c>
      <c r="I11" s="230"/>
      <c r="J11" s="230">
        <v>267872</v>
      </c>
      <c r="K11" s="230"/>
      <c r="L11" s="376">
        <v>502066</v>
      </c>
    </row>
    <row r="12" spans="1:12" s="228" customFormat="1" ht="21" customHeight="1" x14ac:dyDescent="0.25">
      <c r="A12" s="186" t="s">
        <v>110</v>
      </c>
      <c r="D12" s="400">
        <v>2</v>
      </c>
      <c r="E12" s="249"/>
      <c r="F12" s="230">
        <v>1233392</v>
      </c>
      <c r="G12" s="230"/>
      <c r="H12" s="376">
        <v>967002</v>
      </c>
      <c r="I12" s="230"/>
      <c r="J12" s="230">
        <v>60026</v>
      </c>
      <c r="K12" s="230"/>
      <c r="L12" s="376">
        <v>59459</v>
      </c>
    </row>
    <row r="13" spans="1:12" s="228" customFormat="1" ht="21" customHeight="1" x14ac:dyDescent="0.25">
      <c r="A13" s="229" t="s">
        <v>159</v>
      </c>
      <c r="D13" s="400"/>
      <c r="E13" s="249"/>
      <c r="F13" s="230">
        <v>190584</v>
      </c>
      <c r="G13" s="230"/>
      <c r="H13" s="376">
        <v>215713</v>
      </c>
      <c r="I13" s="230"/>
      <c r="J13" s="230">
        <v>3946</v>
      </c>
      <c r="K13" s="230"/>
      <c r="L13" s="376">
        <v>3884</v>
      </c>
    </row>
    <row r="14" spans="1:12" s="228" customFormat="1" ht="21" customHeight="1" x14ac:dyDescent="0.25">
      <c r="A14" s="229" t="s">
        <v>222</v>
      </c>
      <c r="D14" s="400"/>
      <c r="E14" s="249"/>
      <c r="F14" s="89">
        <v>16742</v>
      </c>
      <c r="G14" s="230"/>
      <c r="H14" s="376">
        <v>1226</v>
      </c>
      <c r="I14" s="20"/>
      <c r="J14" s="89">
        <v>0</v>
      </c>
      <c r="K14" s="20"/>
      <c r="L14" s="89">
        <v>0</v>
      </c>
    </row>
    <row r="15" spans="1:12" s="228" customFormat="1" ht="21" customHeight="1" x14ac:dyDescent="0.25">
      <c r="A15" s="231" t="s">
        <v>7</v>
      </c>
      <c r="D15" s="400"/>
      <c r="E15" s="249"/>
      <c r="F15" s="232">
        <v>81283</v>
      </c>
      <c r="G15" s="230"/>
      <c r="H15" s="377">
        <v>111501</v>
      </c>
      <c r="I15" s="230"/>
      <c r="J15" s="232">
        <v>1177</v>
      </c>
      <c r="K15" s="230"/>
      <c r="L15" s="377">
        <v>1193</v>
      </c>
    </row>
    <row r="16" spans="1:12" s="228" customFormat="1" ht="21" customHeight="1" x14ac:dyDescent="0.25">
      <c r="A16" s="226" t="s">
        <v>8</v>
      </c>
      <c r="D16" s="400"/>
      <c r="E16" s="249"/>
      <c r="F16" s="295">
        <f>SUM(F11:F15)</f>
        <v>5561877</v>
      </c>
      <c r="G16" s="234"/>
      <c r="H16" s="233">
        <f>SUM(H11:H15)</f>
        <v>4901760</v>
      </c>
      <c r="I16" s="234"/>
      <c r="J16" s="295">
        <f>SUM(J11:J15)</f>
        <v>333021</v>
      </c>
      <c r="K16" s="234"/>
      <c r="L16" s="233">
        <f>SUM(L11:L15)</f>
        <v>566602</v>
      </c>
    </row>
    <row r="17" spans="1:13" s="228" customFormat="1" ht="21" customHeight="1" x14ac:dyDescent="0.25">
      <c r="D17" s="400"/>
      <c r="E17" s="249"/>
      <c r="F17" s="230"/>
      <c r="G17" s="230"/>
      <c r="H17" s="230"/>
      <c r="I17" s="230"/>
      <c r="J17" s="230"/>
      <c r="K17" s="230"/>
      <c r="L17" s="230"/>
    </row>
    <row r="18" spans="1:13" s="228" customFormat="1" ht="21" customHeight="1" x14ac:dyDescent="0.3">
      <c r="A18" s="225" t="s">
        <v>9</v>
      </c>
      <c r="B18" s="226"/>
      <c r="C18" s="226"/>
      <c r="D18" s="400"/>
      <c r="E18" s="249"/>
      <c r="F18" s="230"/>
      <c r="G18" s="230"/>
      <c r="H18" s="230"/>
      <c r="I18" s="230"/>
      <c r="J18" s="230"/>
      <c r="K18" s="230"/>
      <c r="L18" s="230"/>
    </row>
    <row r="19" spans="1:13" s="228" customFormat="1" ht="21" customHeight="1" x14ac:dyDescent="0.25">
      <c r="A19" s="229" t="s">
        <v>175</v>
      </c>
      <c r="D19" s="416">
        <v>5</v>
      </c>
      <c r="E19" s="249"/>
      <c r="F19" s="89">
        <v>8989</v>
      </c>
      <c r="G19" s="89"/>
      <c r="H19" s="89">
        <v>8979</v>
      </c>
      <c r="I19" s="230"/>
      <c r="J19" s="89">
        <v>0</v>
      </c>
      <c r="K19" s="89"/>
      <c r="L19" s="89">
        <v>0</v>
      </c>
    </row>
    <row r="20" spans="1:13" s="228" customFormat="1" ht="21" customHeight="1" x14ac:dyDescent="0.25">
      <c r="A20" s="229" t="s">
        <v>160</v>
      </c>
      <c r="D20" s="416">
        <v>2</v>
      </c>
      <c r="E20" s="249"/>
      <c r="F20" s="89">
        <v>0</v>
      </c>
      <c r="G20" s="89"/>
      <c r="H20" s="89">
        <v>0</v>
      </c>
      <c r="I20" s="230"/>
      <c r="J20" s="89">
        <v>1543461</v>
      </c>
      <c r="K20" s="89"/>
      <c r="L20" s="89">
        <v>1600598</v>
      </c>
    </row>
    <row r="21" spans="1:13" s="228" customFormat="1" ht="21" customHeight="1" x14ac:dyDescent="0.25">
      <c r="A21" s="229" t="s">
        <v>206</v>
      </c>
      <c r="B21" s="229"/>
      <c r="D21" s="416"/>
      <c r="E21" s="249"/>
      <c r="F21" s="89">
        <v>197238</v>
      </c>
      <c r="G21" s="89"/>
      <c r="H21" s="89">
        <v>178880</v>
      </c>
      <c r="I21" s="230"/>
      <c r="J21" s="89">
        <v>83981</v>
      </c>
      <c r="K21" s="89"/>
      <c r="L21" s="89">
        <v>83981</v>
      </c>
    </row>
    <row r="22" spans="1:13" s="228" customFormat="1" ht="21" customHeight="1" x14ac:dyDescent="0.25">
      <c r="A22" s="229" t="s">
        <v>10</v>
      </c>
      <c r="D22" s="416">
        <v>3</v>
      </c>
      <c r="E22" s="249"/>
      <c r="F22" s="89">
        <v>0</v>
      </c>
      <c r="G22" s="89"/>
      <c r="H22" s="89">
        <v>0</v>
      </c>
      <c r="I22" s="230"/>
      <c r="J22" s="89">
        <v>6367074</v>
      </c>
      <c r="K22" s="89"/>
      <c r="L22" s="89">
        <v>6405750</v>
      </c>
    </row>
    <row r="23" spans="1:13" s="228" customFormat="1" ht="21" customHeight="1" x14ac:dyDescent="0.25">
      <c r="A23" s="229" t="s">
        <v>127</v>
      </c>
      <c r="B23" s="229"/>
      <c r="D23" s="416" t="s">
        <v>229</v>
      </c>
      <c r="E23" s="249"/>
      <c r="F23" s="89">
        <v>10581660</v>
      </c>
      <c r="G23" s="89"/>
      <c r="H23" s="89">
        <v>9826012</v>
      </c>
      <c r="I23" s="280"/>
      <c r="J23" s="89">
        <v>1556650</v>
      </c>
      <c r="K23" s="89"/>
      <c r="L23" s="89">
        <v>1610857</v>
      </c>
      <c r="M23" s="375"/>
    </row>
    <row r="24" spans="1:13" s="228" customFormat="1" ht="21" customHeight="1" x14ac:dyDescent="0.25">
      <c r="A24" s="229" t="s">
        <v>128</v>
      </c>
      <c r="B24" s="229"/>
      <c r="D24" s="400"/>
      <c r="E24" s="249"/>
      <c r="F24" s="89">
        <v>3501182</v>
      </c>
      <c r="G24" s="89"/>
      <c r="H24" s="89">
        <v>4057929</v>
      </c>
      <c r="I24" s="230"/>
      <c r="J24" s="89">
        <v>6261</v>
      </c>
      <c r="K24" s="89"/>
      <c r="L24" s="89">
        <v>7829</v>
      </c>
    </row>
    <row r="25" spans="1:13" s="228" customFormat="1" ht="21" customHeight="1" x14ac:dyDescent="0.25">
      <c r="A25" s="229" t="s">
        <v>97</v>
      </c>
      <c r="B25" s="229"/>
      <c r="D25" s="400"/>
      <c r="E25" s="249"/>
      <c r="F25" s="89">
        <v>1467784</v>
      </c>
      <c r="G25" s="89"/>
      <c r="H25" s="89">
        <v>1467784</v>
      </c>
      <c r="I25" s="230"/>
      <c r="J25" s="89">
        <v>0</v>
      </c>
      <c r="K25" s="89"/>
      <c r="L25" s="89">
        <v>0</v>
      </c>
    </row>
    <row r="26" spans="1:13" s="228" customFormat="1" ht="21" customHeight="1" x14ac:dyDescent="0.25">
      <c r="A26" s="229" t="s">
        <v>129</v>
      </c>
      <c r="B26" s="229"/>
      <c r="D26" s="400"/>
      <c r="E26" s="249"/>
      <c r="F26" s="89">
        <v>81925</v>
      </c>
      <c r="G26" s="89"/>
      <c r="H26" s="89">
        <v>87942</v>
      </c>
      <c r="I26" s="230"/>
      <c r="J26" s="89">
        <v>235</v>
      </c>
      <c r="K26" s="89"/>
      <c r="L26" s="89">
        <v>306</v>
      </c>
    </row>
    <row r="27" spans="1:13" s="228" customFormat="1" ht="21" customHeight="1" x14ac:dyDescent="0.25">
      <c r="A27" s="229" t="s">
        <v>104</v>
      </c>
      <c r="B27" s="229"/>
      <c r="D27" s="400"/>
      <c r="E27" s="249"/>
      <c r="F27" s="89">
        <v>30787</v>
      </c>
      <c r="G27" s="89"/>
      <c r="H27" s="89">
        <v>32372</v>
      </c>
      <c r="I27" s="230"/>
      <c r="J27" s="89">
        <v>0</v>
      </c>
      <c r="K27" s="89"/>
      <c r="L27" s="89">
        <v>0</v>
      </c>
    </row>
    <row r="28" spans="1:13" s="228" customFormat="1" ht="21" customHeight="1" x14ac:dyDescent="0.25">
      <c r="A28" s="229" t="s">
        <v>11</v>
      </c>
      <c r="B28" s="229"/>
      <c r="D28" s="400">
        <v>2</v>
      </c>
      <c r="E28" s="249"/>
      <c r="F28" s="97">
        <v>126231</v>
      </c>
      <c r="G28" s="89"/>
      <c r="H28" s="97">
        <v>154339</v>
      </c>
      <c r="I28" s="280"/>
      <c r="J28" s="97">
        <v>29754</v>
      </c>
      <c r="K28" s="89"/>
      <c r="L28" s="97">
        <v>37199</v>
      </c>
    </row>
    <row r="29" spans="1:13" s="228" customFormat="1" ht="21" customHeight="1" x14ac:dyDescent="0.25">
      <c r="A29" s="226" t="s">
        <v>12</v>
      </c>
      <c r="D29" s="400"/>
      <c r="E29" s="249"/>
      <c r="F29" s="388">
        <f>SUM(F19:F28)</f>
        <v>15995796</v>
      </c>
      <c r="G29" s="383"/>
      <c r="H29" s="391">
        <f>SUM(H19:H28)</f>
        <v>15814237</v>
      </c>
      <c r="I29" s="383"/>
      <c r="J29" s="388">
        <f>SUM(J19:J28)</f>
        <v>9587416</v>
      </c>
      <c r="K29" s="383"/>
      <c r="L29" s="388">
        <f>SUM(L19:L28)</f>
        <v>9746520</v>
      </c>
    </row>
    <row r="30" spans="1:13" s="228" customFormat="1" ht="21" customHeight="1" x14ac:dyDescent="0.25">
      <c r="D30" s="400"/>
      <c r="E30" s="249"/>
      <c r="F30" s="389"/>
      <c r="G30" s="389"/>
      <c r="H30" s="310"/>
      <c r="I30" s="389"/>
      <c r="J30" s="389"/>
      <c r="K30" s="389"/>
      <c r="L30" s="389"/>
    </row>
    <row r="31" spans="1:13" s="228" customFormat="1" ht="21" customHeight="1" thickBot="1" x14ac:dyDescent="0.3">
      <c r="A31" s="226" t="s">
        <v>13</v>
      </c>
      <c r="B31" s="226"/>
      <c r="C31" s="226"/>
      <c r="D31" s="400"/>
      <c r="E31" s="249"/>
      <c r="F31" s="390">
        <f>F29+F16</f>
        <v>21557673</v>
      </c>
      <c r="G31" s="383"/>
      <c r="H31" s="392">
        <f>H29+H16</f>
        <v>20715997</v>
      </c>
      <c r="I31" s="383"/>
      <c r="J31" s="390">
        <f>J29+J16</f>
        <v>9920437</v>
      </c>
      <c r="K31" s="383"/>
      <c r="L31" s="390">
        <f>L29+L16</f>
        <v>10313122</v>
      </c>
    </row>
    <row r="32" spans="1:13" s="187" customFormat="1" ht="21" customHeight="1" thickTop="1" x14ac:dyDescent="0.25">
      <c r="D32" s="258"/>
      <c r="G32" s="259"/>
    </row>
    <row r="33" spans="1:16" s="228" customFormat="1" ht="21" customHeight="1" x14ac:dyDescent="0.3">
      <c r="A33" s="248" t="str">
        <f ca="1">$A$1</f>
        <v>Prima Marine Public Company Limited and its Subsidiaries</v>
      </c>
      <c r="B33" s="226"/>
      <c r="C33" s="226"/>
      <c r="D33" s="400"/>
      <c r="E33" s="249"/>
      <c r="F33" s="227"/>
      <c r="G33" s="227"/>
      <c r="H33" s="227"/>
    </row>
    <row r="34" spans="1:16" s="228" customFormat="1" ht="21" customHeight="1" x14ac:dyDescent="0.3">
      <c r="A34" s="250" t="s">
        <v>60</v>
      </c>
      <c r="B34" s="226"/>
      <c r="C34" s="226"/>
      <c r="D34" s="400"/>
      <c r="E34" s="249"/>
      <c r="F34" s="227"/>
      <c r="G34" s="227"/>
      <c r="H34" s="227"/>
    </row>
    <row r="35" spans="1:16" s="228" customFormat="1" ht="21" customHeight="1" x14ac:dyDescent="0.3">
      <c r="D35" s="239"/>
      <c r="E35" s="251"/>
      <c r="F35" s="252"/>
      <c r="G35" s="252"/>
      <c r="H35" s="252"/>
    </row>
    <row r="36" spans="1:16" s="228" customFormat="1" ht="21" customHeight="1" x14ac:dyDescent="0.3">
      <c r="D36" s="239"/>
      <c r="E36" s="251"/>
      <c r="F36" s="490" t="s">
        <v>51</v>
      </c>
      <c r="G36" s="490"/>
      <c r="H36" s="490"/>
      <c r="I36" s="253"/>
      <c r="J36" s="490" t="s">
        <v>1</v>
      </c>
      <c r="K36" s="490"/>
      <c r="L36" s="490"/>
    </row>
    <row r="37" spans="1:16" s="228" customFormat="1" ht="21" customHeight="1" x14ac:dyDescent="0.3">
      <c r="D37" s="239"/>
      <c r="E37" s="251"/>
      <c r="F37" s="490" t="s">
        <v>61</v>
      </c>
      <c r="G37" s="490"/>
      <c r="H37" s="490"/>
      <c r="I37" s="253"/>
      <c r="J37" s="490" t="s">
        <v>61</v>
      </c>
      <c r="K37" s="490"/>
      <c r="L37" s="490"/>
    </row>
    <row r="38" spans="1:16" s="228" customFormat="1" ht="21" customHeight="1" x14ac:dyDescent="0.3">
      <c r="D38" s="239"/>
      <c r="E38" s="251"/>
      <c r="F38" s="254" t="s">
        <v>116</v>
      </c>
      <c r="G38" s="254"/>
      <c r="H38" s="254" t="s">
        <v>3</v>
      </c>
      <c r="I38" s="254"/>
      <c r="J38" s="254" t="s">
        <v>116</v>
      </c>
      <c r="K38" s="254"/>
      <c r="L38" s="254" t="s">
        <v>3</v>
      </c>
    </row>
    <row r="39" spans="1:16" s="228" customFormat="1" ht="21" customHeight="1" x14ac:dyDescent="0.3">
      <c r="A39" s="250" t="s">
        <v>14</v>
      </c>
      <c r="D39" s="400" t="s">
        <v>23</v>
      </c>
      <c r="E39" s="251"/>
      <c r="F39" s="255">
        <v>2024</v>
      </c>
      <c r="G39" s="369"/>
      <c r="H39" s="255">
        <v>2023</v>
      </c>
      <c r="I39" s="255"/>
      <c r="J39" s="255">
        <v>2024</v>
      </c>
      <c r="K39" s="369"/>
      <c r="L39" s="255">
        <v>2023</v>
      </c>
    </row>
    <row r="40" spans="1:16" s="228" customFormat="1" ht="21" customHeight="1" x14ac:dyDescent="0.25">
      <c r="E40" s="251"/>
      <c r="F40" s="255" t="s">
        <v>2</v>
      </c>
      <c r="G40" s="257"/>
      <c r="H40" s="257"/>
      <c r="I40" s="255"/>
      <c r="J40" s="255" t="s">
        <v>2</v>
      </c>
      <c r="K40" s="257"/>
      <c r="L40" s="257"/>
    </row>
    <row r="41" spans="1:16" s="228" customFormat="1" ht="21" customHeight="1" x14ac:dyDescent="0.25">
      <c r="E41" s="251"/>
      <c r="F41" s="492" t="s">
        <v>62</v>
      </c>
      <c r="G41" s="492"/>
      <c r="H41" s="492"/>
      <c r="I41" s="492"/>
      <c r="J41" s="492"/>
      <c r="K41" s="492"/>
      <c r="L41" s="492"/>
    </row>
    <row r="42" spans="1:16" s="228" customFormat="1" ht="21" customHeight="1" x14ac:dyDescent="0.3">
      <c r="A42" s="225" t="s">
        <v>15</v>
      </c>
      <c r="B42" s="226"/>
      <c r="C42" s="226"/>
      <c r="D42" s="400"/>
      <c r="E42" s="249"/>
      <c r="F42" s="230"/>
      <c r="G42" s="230"/>
      <c r="H42" s="230"/>
      <c r="I42" s="230"/>
      <c r="J42" s="230"/>
      <c r="K42" s="230"/>
      <c r="L42" s="230"/>
    </row>
    <row r="43" spans="1:16" s="228" customFormat="1" ht="21" customHeight="1" x14ac:dyDescent="0.25">
      <c r="A43" s="488" t="s">
        <v>176</v>
      </c>
      <c r="B43" s="488"/>
      <c r="C43" s="488"/>
      <c r="D43" s="27">
        <v>5</v>
      </c>
      <c r="E43" s="279"/>
      <c r="F43" s="280">
        <v>590000</v>
      </c>
      <c r="G43" s="280"/>
      <c r="H43" s="89">
        <v>0</v>
      </c>
      <c r="I43" s="280"/>
      <c r="J43" s="280">
        <v>590000</v>
      </c>
      <c r="K43" s="280"/>
      <c r="L43" s="89">
        <v>0</v>
      </c>
    </row>
    <row r="44" spans="1:16" s="228" customFormat="1" ht="21" customHeight="1" x14ac:dyDescent="0.25">
      <c r="A44" s="488" t="s">
        <v>130</v>
      </c>
      <c r="B44" s="488"/>
      <c r="C44" s="488"/>
      <c r="D44" s="27">
        <v>2</v>
      </c>
      <c r="E44" s="279"/>
      <c r="F44" s="280">
        <v>1399154</v>
      </c>
      <c r="G44" s="280"/>
      <c r="H44" s="89">
        <v>1098287</v>
      </c>
      <c r="I44" s="280"/>
      <c r="J44" s="280">
        <v>69641</v>
      </c>
      <c r="K44" s="280"/>
      <c r="L44" s="89">
        <v>51882</v>
      </c>
    </row>
    <row r="45" spans="1:16" s="228" customFormat="1" ht="21" customHeight="1" x14ac:dyDescent="0.25">
      <c r="A45" s="488" t="s">
        <v>250</v>
      </c>
      <c r="B45" s="488"/>
      <c r="C45" s="488"/>
      <c r="D45" s="27"/>
      <c r="E45" s="279"/>
      <c r="F45" s="280">
        <v>559424</v>
      </c>
      <c r="G45" s="280"/>
      <c r="H45" s="89">
        <v>1000</v>
      </c>
      <c r="I45" s="280"/>
      <c r="J45" s="280">
        <v>559424</v>
      </c>
      <c r="K45" s="280"/>
      <c r="L45" s="89">
        <v>1000</v>
      </c>
    </row>
    <row r="46" spans="1:16" s="228" customFormat="1" ht="21" customHeight="1" x14ac:dyDescent="0.25">
      <c r="A46" s="488" t="s">
        <v>207</v>
      </c>
      <c r="B46" s="325"/>
      <c r="C46" s="488"/>
      <c r="D46" s="27"/>
      <c r="E46" s="279"/>
      <c r="F46" s="89"/>
      <c r="G46" s="89"/>
      <c r="H46" s="89"/>
      <c r="I46" s="89"/>
      <c r="J46" s="89"/>
      <c r="K46" s="89"/>
      <c r="L46" s="89"/>
    </row>
    <row r="47" spans="1:16" s="228" customFormat="1" ht="21" customHeight="1" x14ac:dyDescent="0.25">
      <c r="B47" s="228" t="s">
        <v>208</v>
      </c>
      <c r="D47" s="416">
        <v>5</v>
      </c>
      <c r="E47" s="249"/>
      <c r="F47" s="89">
        <v>1092202</v>
      </c>
      <c r="G47" s="89"/>
      <c r="H47" s="89">
        <v>1165213</v>
      </c>
      <c r="I47" s="89"/>
      <c r="J47" s="89">
        <v>621995</v>
      </c>
      <c r="K47" s="89"/>
      <c r="L47" s="89">
        <v>917794</v>
      </c>
    </row>
    <row r="48" spans="1:16" s="228" customFormat="1" ht="21" customHeight="1" x14ac:dyDescent="0.25">
      <c r="B48" s="228" t="s">
        <v>209</v>
      </c>
      <c r="D48" s="400"/>
      <c r="E48" s="249"/>
      <c r="F48" s="89">
        <v>419896</v>
      </c>
      <c r="G48" s="89"/>
      <c r="H48" s="89">
        <v>473264</v>
      </c>
      <c r="I48" s="89"/>
      <c r="J48" s="89">
        <v>2035</v>
      </c>
      <c r="K48" s="89"/>
      <c r="L48" s="89">
        <v>2193</v>
      </c>
      <c r="N48" s="20"/>
      <c r="P48" s="20"/>
    </row>
    <row r="49" spans="1:12" s="228" customFormat="1" ht="21" customHeight="1" x14ac:dyDescent="0.25">
      <c r="A49" s="231" t="s">
        <v>177</v>
      </c>
      <c r="B49" s="223"/>
      <c r="D49" s="400"/>
      <c r="E49" s="249"/>
      <c r="F49" s="89">
        <v>152140</v>
      </c>
      <c r="G49" s="89"/>
      <c r="H49" s="89">
        <v>107673</v>
      </c>
      <c r="I49" s="89"/>
      <c r="J49" s="89">
        <v>3614</v>
      </c>
      <c r="K49" s="89"/>
      <c r="L49" s="168">
        <v>0</v>
      </c>
    </row>
    <row r="50" spans="1:12" s="228" customFormat="1" ht="21" customHeight="1" x14ac:dyDescent="0.25">
      <c r="A50" s="229" t="s">
        <v>210</v>
      </c>
      <c r="B50" s="223"/>
      <c r="D50" s="400"/>
      <c r="E50" s="249"/>
      <c r="F50" s="89">
        <v>59674</v>
      </c>
      <c r="G50" s="89"/>
      <c r="H50" s="89">
        <v>0</v>
      </c>
      <c r="I50" s="89"/>
      <c r="J50" s="168">
        <v>0</v>
      </c>
      <c r="K50" s="89"/>
      <c r="L50" s="168">
        <v>0</v>
      </c>
    </row>
    <row r="51" spans="1:12" s="228" customFormat="1" ht="21" customHeight="1" x14ac:dyDescent="0.25">
      <c r="A51" s="231" t="s">
        <v>16</v>
      </c>
      <c r="B51" s="223"/>
      <c r="D51" s="400"/>
      <c r="E51" s="249"/>
      <c r="F51" s="97">
        <v>46044</v>
      </c>
      <c r="G51" s="98"/>
      <c r="H51" s="97">
        <v>47134</v>
      </c>
      <c r="I51" s="89"/>
      <c r="J51" s="97">
        <v>2438</v>
      </c>
      <c r="K51" s="89"/>
      <c r="L51" s="97">
        <v>13984</v>
      </c>
    </row>
    <row r="52" spans="1:12" s="228" customFormat="1" ht="21" customHeight="1" x14ac:dyDescent="0.25">
      <c r="A52" s="226" t="s">
        <v>17</v>
      </c>
      <c r="D52" s="400"/>
      <c r="E52" s="249"/>
      <c r="F52" s="295">
        <f>SUM(F43:F51)</f>
        <v>4318534</v>
      </c>
      <c r="G52" s="234"/>
      <c r="H52" s="233">
        <f>SUM(H43:H51)</f>
        <v>2892571</v>
      </c>
      <c r="I52" s="234"/>
      <c r="J52" s="295">
        <f>SUM(J43:J51)</f>
        <v>1849147</v>
      </c>
      <c r="K52" s="234"/>
      <c r="L52" s="233">
        <f>SUM(K43:L51)</f>
        <v>986853</v>
      </c>
    </row>
    <row r="53" spans="1:12" s="228" customFormat="1" ht="21" customHeight="1" x14ac:dyDescent="0.25">
      <c r="A53" s="226"/>
      <c r="B53" s="226"/>
      <c r="C53" s="226"/>
      <c r="D53" s="400"/>
      <c r="E53" s="249"/>
      <c r="F53" s="230"/>
      <c r="G53" s="230"/>
      <c r="H53" s="230"/>
      <c r="I53" s="230"/>
      <c r="J53" s="230"/>
      <c r="K53" s="230"/>
      <c r="L53" s="230"/>
    </row>
    <row r="54" spans="1:12" s="228" customFormat="1" ht="21" customHeight="1" x14ac:dyDescent="0.3">
      <c r="A54" s="225" t="s">
        <v>18</v>
      </c>
      <c r="B54" s="226"/>
      <c r="C54" s="226"/>
      <c r="D54" s="400"/>
      <c r="E54" s="249"/>
      <c r="F54" s="230"/>
      <c r="G54" s="230"/>
      <c r="H54" s="230"/>
      <c r="I54" s="230"/>
      <c r="J54" s="230"/>
      <c r="K54" s="230"/>
      <c r="L54" s="230"/>
    </row>
    <row r="55" spans="1:12" s="228" customFormat="1" ht="21" customHeight="1" x14ac:dyDescent="0.25">
      <c r="A55" s="228" t="s">
        <v>161</v>
      </c>
      <c r="C55" s="226"/>
      <c r="D55" s="467">
        <v>5</v>
      </c>
      <c r="E55" s="249"/>
      <c r="F55" s="89">
        <v>2721195</v>
      </c>
      <c r="G55" s="89"/>
      <c r="H55" s="89">
        <v>1847133</v>
      </c>
      <c r="I55" s="89"/>
      <c r="J55" s="89">
        <v>810502</v>
      </c>
      <c r="K55" s="89"/>
      <c r="L55" s="89">
        <v>1078523</v>
      </c>
    </row>
    <row r="56" spans="1:12" s="228" customFormat="1" ht="21" customHeight="1" x14ac:dyDescent="0.25">
      <c r="A56" s="228" t="s">
        <v>211</v>
      </c>
      <c r="C56" s="226"/>
      <c r="D56" s="467">
        <v>2</v>
      </c>
      <c r="E56" s="249"/>
      <c r="F56" s="89">
        <v>49357</v>
      </c>
      <c r="G56" s="89"/>
      <c r="H56" s="89">
        <v>75968</v>
      </c>
      <c r="I56" s="89"/>
      <c r="J56" s="89">
        <v>0</v>
      </c>
      <c r="K56" s="89"/>
      <c r="L56" s="89">
        <v>0</v>
      </c>
    </row>
    <row r="57" spans="1:12" s="228" customFormat="1" ht="21" customHeight="1" x14ac:dyDescent="0.25">
      <c r="A57" s="228" t="s">
        <v>131</v>
      </c>
      <c r="B57" s="226"/>
      <c r="C57" s="226"/>
      <c r="D57" s="400"/>
      <c r="E57" s="249"/>
      <c r="F57" s="89">
        <v>3215590</v>
      </c>
      <c r="G57" s="89"/>
      <c r="H57" s="89">
        <v>3696340</v>
      </c>
      <c r="I57" s="89"/>
      <c r="J57" s="89">
        <v>4649</v>
      </c>
      <c r="K57" s="89"/>
      <c r="L57" s="89">
        <v>6156</v>
      </c>
    </row>
    <row r="58" spans="1:12" s="228" customFormat="1" ht="21" customHeight="1" x14ac:dyDescent="0.25">
      <c r="A58" s="228" t="s">
        <v>19</v>
      </c>
      <c r="B58" s="226"/>
      <c r="C58" s="226"/>
      <c r="D58" s="400"/>
      <c r="E58" s="249"/>
      <c r="F58" s="89">
        <v>67080</v>
      </c>
      <c r="G58" s="89"/>
      <c r="H58" s="89">
        <v>98282</v>
      </c>
      <c r="I58" s="89"/>
      <c r="J58" s="89">
        <v>15954</v>
      </c>
      <c r="K58" s="89"/>
      <c r="L58" s="89">
        <v>9412</v>
      </c>
    </row>
    <row r="59" spans="1:12" s="228" customFormat="1" ht="21" customHeight="1" x14ac:dyDescent="0.25">
      <c r="A59" s="228" t="s">
        <v>132</v>
      </c>
      <c r="B59" s="226"/>
      <c r="C59" s="226"/>
      <c r="D59" s="400"/>
      <c r="E59" s="249"/>
      <c r="F59" s="98">
        <v>73317</v>
      </c>
      <c r="G59" s="98"/>
      <c r="H59" s="98">
        <v>67081</v>
      </c>
      <c r="I59" s="98"/>
      <c r="J59" s="98">
        <v>19194</v>
      </c>
      <c r="K59" s="98"/>
      <c r="L59" s="98">
        <v>17488</v>
      </c>
    </row>
    <row r="60" spans="1:12" s="228" customFormat="1" ht="21" customHeight="1" x14ac:dyDescent="0.25">
      <c r="A60" s="228" t="s">
        <v>20</v>
      </c>
      <c r="B60" s="226"/>
      <c r="C60" s="226"/>
      <c r="D60" s="400"/>
      <c r="E60" s="249"/>
      <c r="F60" s="97">
        <v>3382</v>
      </c>
      <c r="G60" s="89"/>
      <c r="H60" s="97">
        <v>66</v>
      </c>
      <c r="I60" s="89"/>
      <c r="J60" s="97">
        <v>0</v>
      </c>
      <c r="K60" s="89"/>
      <c r="L60" s="97">
        <v>0</v>
      </c>
    </row>
    <row r="61" spans="1:12" s="228" customFormat="1" ht="21" customHeight="1" x14ac:dyDescent="0.25">
      <c r="A61" s="226" t="s">
        <v>21</v>
      </c>
      <c r="D61" s="400"/>
      <c r="E61" s="249"/>
      <c r="F61" s="295">
        <f>SUM(F55:F60)</f>
        <v>6129921</v>
      </c>
      <c r="G61" s="234"/>
      <c r="H61" s="233">
        <f>SUM(H55:H60)</f>
        <v>5784870</v>
      </c>
      <c r="I61" s="234"/>
      <c r="J61" s="295">
        <f>SUM(J55:J60)</f>
        <v>850299</v>
      </c>
      <c r="K61" s="234"/>
      <c r="L61" s="233">
        <f>SUM(L55:L60)</f>
        <v>1111579</v>
      </c>
    </row>
    <row r="62" spans="1:12" s="228" customFormat="1" ht="21" customHeight="1" x14ac:dyDescent="0.25">
      <c r="D62" s="400"/>
      <c r="E62" s="249"/>
      <c r="F62" s="230"/>
      <c r="G62" s="332"/>
      <c r="H62" s="230"/>
      <c r="I62" s="332"/>
      <c r="J62" s="230"/>
      <c r="K62" s="332"/>
      <c r="L62" s="230"/>
    </row>
    <row r="63" spans="1:12" s="228" customFormat="1" ht="21" customHeight="1" x14ac:dyDescent="0.25">
      <c r="A63" s="226" t="s">
        <v>22</v>
      </c>
      <c r="B63" s="226"/>
      <c r="C63" s="226"/>
      <c r="D63" s="400"/>
      <c r="E63" s="249"/>
      <c r="F63" s="295">
        <f>F52+F61</f>
        <v>10448455</v>
      </c>
      <c r="G63" s="301"/>
      <c r="H63" s="233">
        <f>H52+H61</f>
        <v>8677441</v>
      </c>
      <c r="I63" s="301"/>
      <c r="J63" s="295">
        <f>J52+J61</f>
        <v>2699446</v>
      </c>
      <c r="K63" s="301"/>
      <c r="L63" s="233">
        <f>L52+L61</f>
        <v>2098432</v>
      </c>
    </row>
    <row r="64" spans="1:12" s="228" customFormat="1" ht="21" customHeight="1" x14ac:dyDescent="0.25">
      <c r="A64" s="226"/>
      <c r="B64" s="226"/>
      <c r="C64" s="226"/>
      <c r="D64" s="400"/>
      <c r="E64" s="249"/>
      <c r="F64" s="300"/>
      <c r="G64" s="301"/>
      <c r="H64" s="301"/>
      <c r="I64" s="301"/>
      <c r="J64" s="300"/>
      <c r="K64" s="301"/>
      <c r="L64" s="301"/>
    </row>
    <row r="65" spans="1:12" s="228" customFormat="1" ht="21" customHeight="1" x14ac:dyDescent="0.3">
      <c r="A65" s="248" t="str">
        <f ca="1">$A$1</f>
        <v>Prima Marine Public Company Limited and its Subsidiaries</v>
      </c>
      <c r="B65" s="226"/>
      <c r="C65" s="226"/>
      <c r="D65" s="400"/>
      <c r="E65" s="249"/>
      <c r="F65" s="230"/>
      <c r="G65" s="230"/>
      <c r="H65" s="230"/>
      <c r="I65" s="230"/>
      <c r="J65" s="230"/>
      <c r="K65" s="230"/>
      <c r="L65" s="230"/>
    </row>
    <row r="66" spans="1:12" s="228" customFormat="1" ht="21" customHeight="1" x14ac:dyDescent="0.3">
      <c r="A66" s="250" t="s">
        <v>60</v>
      </c>
      <c r="B66" s="226"/>
      <c r="C66" s="226"/>
      <c r="D66" s="400"/>
      <c r="E66" s="249"/>
      <c r="F66" s="230"/>
      <c r="G66" s="230"/>
      <c r="H66" s="230"/>
      <c r="I66" s="230"/>
      <c r="J66" s="230"/>
      <c r="K66" s="230"/>
      <c r="L66" s="230"/>
    </row>
    <row r="67" spans="1:12" s="228" customFormat="1" ht="21" customHeight="1" x14ac:dyDescent="0.25">
      <c r="A67" s="226"/>
      <c r="B67" s="226"/>
      <c r="C67" s="226"/>
      <c r="D67" s="400"/>
      <c r="E67" s="249"/>
      <c r="F67" s="230"/>
      <c r="G67" s="230"/>
      <c r="H67" s="230"/>
      <c r="I67" s="230"/>
      <c r="J67" s="230"/>
      <c r="K67" s="230"/>
      <c r="L67" s="230"/>
    </row>
    <row r="68" spans="1:12" s="228" customFormat="1" ht="21" customHeight="1" x14ac:dyDescent="0.3">
      <c r="A68" s="226"/>
      <c r="B68" s="226"/>
      <c r="C68" s="226"/>
      <c r="D68" s="239"/>
      <c r="E68" s="251"/>
      <c r="F68" s="490" t="s">
        <v>51</v>
      </c>
      <c r="G68" s="490"/>
      <c r="H68" s="490"/>
      <c r="I68" s="253"/>
      <c r="J68" s="490" t="s">
        <v>1</v>
      </c>
      <c r="K68" s="490"/>
      <c r="L68" s="490"/>
    </row>
    <row r="69" spans="1:12" s="228" customFormat="1" ht="21" customHeight="1" x14ac:dyDescent="0.3">
      <c r="A69" s="226"/>
      <c r="B69" s="226"/>
      <c r="C69" s="226"/>
      <c r="D69" s="239"/>
      <c r="E69" s="251"/>
      <c r="F69" s="490" t="s">
        <v>61</v>
      </c>
      <c r="G69" s="490"/>
      <c r="H69" s="490"/>
      <c r="I69" s="253"/>
      <c r="J69" s="490" t="s">
        <v>61</v>
      </c>
      <c r="K69" s="490"/>
      <c r="L69" s="490"/>
    </row>
    <row r="70" spans="1:12" s="228" customFormat="1" ht="21" customHeight="1" x14ac:dyDescent="0.3">
      <c r="B70" s="226"/>
      <c r="C70" s="226"/>
      <c r="D70" s="239"/>
      <c r="E70" s="251"/>
      <c r="F70" s="254" t="s">
        <v>116</v>
      </c>
      <c r="G70" s="254"/>
      <c r="H70" s="254" t="s">
        <v>3</v>
      </c>
      <c r="I70" s="254"/>
      <c r="J70" s="254" t="s">
        <v>116</v>
      </c>
      <c r="K70" s="254"/>
      <c r="L70" s="254" t="s">
        <v>3</v>
      </c>
    </row>
    <row r="71" spans="1:12" s="228" customFormat="1" ht="21" customHeight="1" x14ac:dyDescent="0.3">
      <c r="A71" s="250" t="s">
        <v>14</v>
      </c>
      <c r="B71" s="226"/>
      <c r="C71" s="226"/>
      <c r="D71" s="415" t="s">
        <v>23</v>
      </c>
      <c r="E71" s="251"/>
      <c r="F71" s="255">
        <v>2024</v>
      </c>
      <c r="G71" s="369"/>
      <c r="H71" s="255">
        <v>2023</v>
      </c>
      <c r="I71" s="255"/>
      <c r="J71" s="255">
        <v>2024</v>
      </c>
      <c r="K71" s="369"/>
      <c r="L71" s="255">
        <v>2023</v>
      </c>
    </row>
    <row r="72" spans="1:12" s="228" customFormat="1" ht="21" customHeight="1" x14ac:dyDescent="0.25">
      <c r="B72" s="226"/>
      <c r="C72" s="226"/>
      <c r="D72" s="400"/>
      <c r="E72" s="251"/>
      <c r="F72" s="255" t="s">
        <v>2</v>
      </c>
      <c r="G72" s="257"/>
      <c r="H72" s="257"/>
      <c r="I72" s="255"/>
      <c r="J72" s="255" t="s">
        <v>2</v>
      </c>
      <c r="K72" s="257"/>
      <c r="L72" s="257"/>
    </row>
    <row r="73" spans="1:12" s="228" customFormat="1" ht="21" customHeight="1" x14ac:dyDescent="0.25">
      <c r="A73" s="226"/>
      <c r="B73" s="226"/>
      <c r="C73" s="226"/>
      <c r="E73" s="251"/>
      <c r="F73" s="492" t="s">
        <v>62</v>
      </c>
      <c r="G73" s="492"/>
      <c r="H73" s="492"/>
      <c r="I73" s="492"/>
      <c r="J73" s="492"/>
      <c r="K73" s="492"/>
      <c r="L73" s="492"/>
    </row>
    <row r="74" spans="1:12" s="228" customFormat="1" ht="21" customHeight="1" x14ac:dyDescent="0.3">
      <c r="A74" s="225" t="s">
        <v>24</v>
      </c>
      <c r="B74" s="226"/>
      <c r="C74" s="226"/>
      <c r="E74" s="251"/>
      <c r="F74" s="235"/>
      <c r="G74" s="235"/>
      <c r="H74" s="235"/>
      <c r="I74" s="235"/>
      <c r="J74" s="235"/>
      <c r="K74" s="235"/>
      <c r="L74" s="235"/>
    </row>
    <row r="75" spans="1:12" s="228" customFormat="1" ht="21" customHeight="1" x14ac:dyDescent="0.25">
      <c r="A75" s="228" t="s">
        <v>96</v>
      </c>
      <c r="D75" s="400"/>
      <c r="E75" s="249"/>
      <c r="F75" s="230"/>
      <c r="G75" s="230"/>
      <c r="H75" s="230"/>
      <c r="I75" s="230"/>
      <c r="J75" s="230"/>
      <c r="K75" s="230"/>
      <c r="L75" s="230"/>
    </row>
    <row r="76" spans="1:12" s="228" customFormat="1" ht="21" customHeight="1" x14ac:dyDescent="0.25">
      <c r="B76" s="228" t="s">
        <v>25</v>
      </c>
      <c r="D76" s="400"/>
      <c r="E76" s="249"/>
      <c r="F76" s="230"/>
      <c r="G76" s="230"/>
      <c r="H76" s="230"/>
      <c r="I76" s="230"/>
      <c r="J76" s="230"/>
      <c r="K76" s="230"/>
      <c r="L76" s="230"/>
    </row>
    <row r="77" spans="1:12" s="228" customFormat="1" ht="21" customHeight="1" x14ac:dyDescent="0.25">
      <c r="B77" s="236" t="s">
        <v>133</v>
      </c>
      <c r="D77" s="400"/>
      <c r="E77" s="249"/>
      <c r="F77" s="230"/>
      <c r="G77" s="230"/>
      <c r="H77" s="230"/>
      <c r="I77" s="230"/>
      <c r="J77" s="230"/>
      <c r="K77" s="230"/>
      <c r="L77" s="230"/>
    </row>
    <row r="78" spans="1:12" s="228" customFormat="1" ht="21" customHeight="1" thickBot="1" x14ac:dyDescent="0.3">
      <c r="B78" s="236" t="s">
        <v>162</v>
      </c>
      <c r="D78" s="400"/>
      <c r="E78" s="249"/>
      <c r="F78" s="237">
        <v>2500000</v>
      </c>
      <c r="G78" s="230"/>
      <c r="H78" s="378">
        <v>2500000</v>
      </c>
      <c r="I78" s="230"/>
      <c r="J78" s="237">
        <v>2500000</v>
      </c>
      <c r="K78" s="230"/>
      <c r="L78" s="379">
        <v>2500000</v>
      </c>
    </row>
    <row r="79" spans="1:12" s="228" customFormat="1" ht="21" customHeight="1" thickTop="1" x14ac:dyDescent="0.25">
      <c r="B79" s="228" t="s">
        <v>26</v>
      </c>
      <c r="D79" s="400"/>
      <c r="E79" s="249"/>
      <c r="F79" s="230"/>
      <c r="G79" s="230"/>
      <c r="H79" s="376"/>
      <c r="I79" s="230"/>
      <c r="J79" s="230"/>
      <c r="K79" s="230"/>
      <c r="L79" s="380"/>
    </row>
    <row r="80" spans="1:12" s="228" customFormat="1" ht="21" customHeight="1" x14ac:dyDescent="0.25">
      <c r="B80" s="236" t="s">
        <v>133</v>
      </c>
      <c r="D80" s="400"/>
      <c r="E80" s="249"/>
      <c r="F80" s="230"/>
      <c r="G80" s="230"/>
      <c r="H80" s="376"/>
      <c r="I80" s="230"/>
      <c r="J80" s="230"/>
      <c r="K80" s="230"/>
      <c r="L80" s="380"/>
    </row>
    <row r="81" spans="1:12" s="228" customFormat="1" ht="21" customHeight="1" x14ac:dyDescent="0.25">
      <c r="B81" s="236" t="s">
        <v>162</v>
      </c>
      <c r="D81" s="400"/>
      <c r="E81" s="249"/>
      <c r="F81" s="89">
        <v>2500000</v>
      </c>
      <c r="G81" s="89"/>
      <c r="H81" s="89">
        <v>2500000</v>
      </c>
      <c r="I81" s="89"/>
      <c r="J81" s="89">
        <v>2500000</v>
      </c>
      <c r="K81" s="89"/>
      <c r="L81" s="89">
        <v>2500000</v>
      </c>
    </row>
    <row r="82" spans="1:12" s="228" customFormat="1" ht="21" customHeight="1" x14ac:dyDescent="0.25">
      <c r="A82" s="228" t="s">
        <v>64</v>
      </c>
      <c r="D82" s="400"/>
      <c r="E82" s="249"/>
      <c r="F82" s="89">
        <v>3407489</v>
      </c>
      <c r="G82" s="89"/>
      <c r="H82" s="89">
        <v>3407489</v>
      </c>
      <c r="I82" s="89"/>
      <c r="J82" s="89">
        <v>3407489</v>
      </c>
      <c r="K82" s="89"/>
      <c r="L82" s="89">
        <v>3407489</v>
      </c>
    </row>
    <row r="83" spans="1:12" s="228" customFormat="1" ht="21" customHeight="1" x14ac:dyDescent="0.25">
      <c r="A83" s="228" t="s">
        <v>212</v>
      </c>
      <c r="D83" s="400"/>
      <c r="E83" s="249"/>
      <c r="F83" s="89"/>
      <c r="G83" s="89"/>
      <c r="H83" s="89"/>
      <c r="I83" s="89"/>
      <c r="J83" s="89"/>
      <c r="K83" s="89"/>
      <c r="L83" s="89"/>
    </row>
    <row r="84" spans="1:12" s="228" customFormat="1" ht="21" customHeight="1" x14ac:dyDescent="0.25">
      <c r="B84" s="228" t="s">
        <v>213</v>
      </c>
      <c r="D84" s="400"/>
      <c r="E84" s="249"/>
      <c r="F84" s="89">
        <v>-64372</v>
      </c>
      <c r="G84" s="89"/>
      <c r="H84" s="89">
        <v>-65437</v>
      </c>
      <c r="I84" s="89"/>
      <c r="J84" s="89">
        <v>0</v>
      </c>
      <c r="K84" s="89"/>
      <c r="L84" s="89">
        <v>0</v>
      </c>
    </row>
    <row r="85" spans="1:12" s="228" customFormat="1" ht="21" customHeight="1" x14ac:dyDescent="0.25">
      <c r="A85" s="228" t="s">
        <v>214</v>
      </c>
      <c r="D85" s="400"/>
      <c r="E85" s="249"/>
      <c r="F85" s="89"/>
      <c r="G85" s="89"/>
      <c r="H85" s="89"/>
      <c r="I85" s="89"/>
      <c r="J85" s="89"/>
      <c r="K85" s="89"/>
      <c r="L85" s="89"/>
    </row>
    <row r="86" spans="1:12" s="228" customFormat="1" ht="21" customHeight="1" x14ac:dyDescent="0.25">
      <c r="B86" s="228" t="s">
        <v>215</v>
      </c>
      <c r="D86" s="400"/>
      <c r="E86" s="249"/>
      <c r="F86" s="89">
        <v>-186755</v>
      </c>
      <c r="G86" s="89"/>
      <c r="H86" s="89">
        <v>-186755</v>
      </c>
      <c r="I86" s="89"/>
      <c r="J86" s="89">
        <v>0</v>
      </c>
      <c r="K86" s="89"/>
      <c r="L86" s="89">
        <v>0</v>
      </c>
    </row>
    <row r="87" spans="1:12" s="228" customFormat="1" ht="21" customHeight="1" x14ac:dyDescent="0.25">
      <c r="A87" s="228" t="s">
        <v>27</v>
      </c>
      <c r="D87" s="400"/>
      <c r="E87" s="249"/>
      <c r="F87" s="89"/>
      <c r="G87" s="89"/>
      <c r="H87" s="89"/>
      <c r="I87" s="89"/>
      <c r="J87" s="89"/>
      <c r="K87" s="89"/>
      <c r="L87" s="89"/>
    </row>
    <row r="88" spans="1:12" s="228" customFormat="1" ht="21" customHeight="1" x14ac:dyDescent="0.25">
      <c r="B88" s="228" t="s">
        <v>216</v>
      </c>
      <c r="D88" s="400"/>
      <c r="E88" s="249"/>
      <c r="F88" s="89"/>
      <c r="G88" s="89"/>
      <c r="H88" s="89"/>
      <c r="I88" s="89"/>
      <c r="J88" s="89"/>
      <c r="K88" s="89"/>
      <c r="L88" s="89"/>
    </row>
    <row r="89" spans="1:12" s="228" customFormat="1" ht="21" customHeight="1" x14ac:dyDescent="0.25">
      <c r="C89" s="228" t="s">
        <v>183</v>
      </c>
      <c r="D89" s="400"/>
      <c r="E89" s="249"/>
      <c r="F89" s="89">
        <v>250000</v>
      </c>
      <c r="G89" s="89"/>
      <c r="H89" s="89">
        <v>250000</v>
      </c>
      <c r="I89" s="89"/>
      <c r="J89" s="89">
        <v>250000</v>
      </c>
      <c r="K89" s="89"/>
      <c r="L89" s="89">
        <v>250000</v>
      </c>
    </row>
    <row r="90" spans="1:12" s="228" customFormat="1" ht="21" customHeight="1" x14ac:dyDescent="0.25">
      <c r="C90" s="228" t="s">
        <v>217</v>
      </c>
      <c r="D90" s="400">
        <v>6</v>
      </c>
      <c r="E90" s="249"/>
      <c r="F90" s="89">
        <v>1214138</v>
      </c>
      <c r="G90" s="89"/>
      <c r="H90" s="89">
        <v>0</v>
      </c>
      <c r="I90" s="89"/>
      <c r="J90" s="89">
        <v>1214138</v>
      </c>
      <c r="K90" s="89"/>
      <c r="L90" s="89">
        <v>0</v>
      </c>
    </row>
    <row r="91" spans="1:12" s="228" customFormat="1" ht="21" customHeight="1" x14ac:dyDescent="0.25">
      <c r="B91" s="238" t="s">
        <v>28</v>
      </c>
      <c r="D91" s="400"/>
      <c r="E91" s="249"/>
      <c r="F91" s="98">
        <f>'SE Conso 10'!S36</f>
        <v>4919540</v>
      </c>
      <c r="G91" s="98"/>
      <c r="H91" s="98">
        <v>5652938</v>
      </c>
      <c r="I91" s="89"/>
      <c r="J91" s="89">
        <f>'SE Separate 12'!Q24</f>
        <v>1063502</v>
      </c>
      <c r="K91" s="89"/>
      <c r="L91" s="89">
        <v>2057201</v>
      </c>
    </row>
    <row r="92" spans="1:12" s="228" customFormat="1" ht="21" customHeight="1" x14ac:dyDescent="0.25">
      <c r="A92" s="228" t="s">
        <v>218</v>
      </c>
      <c r="B92" s="238"/>
      <c r="D92" s="400">
        <v>6</v>
      </c>
      <c r="E92" s="249"/>
      <c r="F92" s="98">
        <v>-1214138</v>
      </c>
      <c r="G92" s="98"/>
      <c r="H92" s="98">
        <v>0</v>
      </c>
      <c r="I92" s="98"/>
      <c r="J92" s="98">
        <v>-1214138</v>
      </c>
      <c r="K92" s="98"/>
      <c r="L92" s="89">
        <v>0</v>
      </c>
    </row>
    <row r="93" spans="1:12" s="228" customFormat="1" ht="21" customHeight="1" x14ac:dyDescent="0.3">
      <c r="A93" s="228" t="s">
        <v>29</v>
      </c>
      <c r="B93" s="238"/>
      <c r="D93" s="239"/>
      <c r="E93" s="251"/>
      <c r="F93" s="232">
        <v>-141755</v>
      </c>
      <c r="G93" s="301"/>
      <c r="H93" s="97">
        <v>62670</v>
      </c>
      <c r="I93" s="301"/>
      <c r="J93" s="397">
        <v>0</v>
      </c>
      <c r="K93" s="301"/>
      <c r="L93" s="97">
        <v>0</v>
      </c>
    </row>
    <row r="94" spans="1:12" s="228" customFormat="1" ht="21" customHeight="1" x14ac:dyDescent="0.3">
      <c r="A94" s="226" t="s">
        <v>134</v>
      </c>
      <c r="B94" s="238"/>
      <c r="D94" s="239"/>
      <c r="E94" s="251"/>
      <c r="F94" s="383">
        <f>SUM(F81:F93)</f>
        <v>10684147</v>
      </c>
      <c r="G94" s="383"/>
      <c r="H94" s="383">
        <f>SUM(H81:H93)</f>
        <v>11620905</v>
      </c>
      <c r="I94" s="383"/>
      <c r="J94" s="383">
        <f>SUM(J81:J93)</f>
        <v>7220991</v>
      </c>
      <c r="K94" s="383"/>
      <c r="L94" s="383">
        <f>SUM(L81:L93)</f>
        <v>8214690</v>
      </c>
    </row>
    <row r="95" spans="1:12" s="228" customFormat="1" ht="21" customHeight="1" x14ac:dyDescent="0.25">
      <c r="A95" s="228" t="s">
        <v>30</v>
      </c>
      <c r="B95" s="238"/>
      <c r="D95" s="400"/>
      <c r="E95" s="249"/>
      <c r="F95" s="232">
        <v>425071</v>
      </c>
      <c r="G95" s="230"/>
      <c r="H95" s="232">
        <v>417651</v>
      </c>
      <c r="I95" s="230"/>
      <c r="J95" s="25">
        <v>0</v>
      </c>
      <c r="K95" s="20"/>
      <c r="L95" s="25">
        <v>0</v>
      </c>
    </row>
    <row r="96" spans="1:12" s="228" customFormat="1" ht="21" customHeight="1" x14ac:dyDescent="0.25">
      <c r="A96" s="226" t="s">
        <v>31</v>
      </c>
      <c r="B96" s="226"/>
      <c r="C96" s="226"/>
      <c r="D96" s="400"/>
      <c r="E96" s="249"/>
      <c r="F96" s="468">
        <f>SUM(F94:F95)</f>
        <v>11109218</v>
      </c>
      <c r="G96" s="393"/>
      <c r="H96" s="391">
        <f>SUM(H94:H95)</f>
        <v>12038556</v>
      </c>
      <c r="I96" s="393"/>
      <c r="J96" s="468">
        <f>SUM(J94:J95)</f>
        <v>7220991</v>
      </c>
      <c r="K96" s="393"/>
      <c r="L96" s="391">
        <f>SUM(L94:L95)</f>
        <v>8214690</v>
      </c>
    </row>
    <row r="97" spans="1:12" s="228" customFormat="1" ht="21" customHeight="1" x14ac:dyDescent="0.25">
      <c r="D97" s="400"/>
      <c r="E97" s="249"/>
      <c r="F97" s="394"/>
      <c r="G97" s="395"/>
      <c r="H97" s="310"/>
      <c r="I97" s="395"/>
      <c r="J97" s="395"/>
      <c r="K97" s="395"/>
      <c r="L97" s="310"/>
    </row>
    <row r="98" spans="1:12" s="228" customFormat="1" ht="21" customHeight="1" thickBot="1" x14ac:dyDescent="0.3">
      <c r="A98" s="226" t="s">
        <v>65</v>
      </c>
      <c r="B98" s="226"/>
      <c r="C98" s="226"/>
      <c r="D98" s="400"/>
      <c r="E98" s="249"/>
      <c r="F98" s="487">
        <f>SUM(F63+F96)</f>
        <v>21557673</v>
      </c>
      <c r="G98" s="393"/>
      <c r="H98" s="392">
        <f>SUM(H63+H96)</f>
        <v>20715997</v>
      </c>
      <c r="I98" s="393"/>
      <c r="J98" s="487">
        <f>SUM(J63+J96)</f>
        <v>9920437</v>
      </c>
      <c r="K98" s="393"/>
      <c r="L98" s="392">
        <f>SUM(L63+L96)</f>
        <v>10313122</v>
      </c>
    </row>
    <row r="99" spans="1:12" ht="21" customHeight="1" thickTop="1" x14ac:dyDescent="0.25">
      <c r="F99" s="262">
        <f>F98-F31</f>
        <v>0</v>
      </c>
      <c r="H99" s="262">
        <f>H98-H31</f>
        <v>0</v>
      </c>
      <c r="J99" s="262">
        <f>J98-J31</f>
        <v>0</v>
      </c>
      <c r="L99" s="262">
        <f>L98-L31</f>
        <v>0</v>
      </c>
    </row>
    <row r="100" spans="1:12" ht="21" customHeight="1" x14ac:dyDescent="0.25"/>
  </sheetData>
  <mergeCells count="15">
    <mergeCell ref="F69:H69"/>
    <mergeCell ref="J69:L69"/>
    <mergeCell ref="F73:L73"/>
    <mergeCell ref="F37:H37"/>
    <mergeCell ref="J37:L37"/>
    <mergeCell ref="F41:L41"/>
    <mergeCell ref="F68:H68"/>
    <mergeCell ref="J68:L68"/>
    <mergeCell ref="J4:L4"/>
    <mergeCell ref="F5:H5"/>
    <mergeCell ref="J5:L5"/>
    <mergeCell ref="F9:L9"/>
    <mergeCell ref="F36:H36"/>
    <mergeCell ref="J36:L36"/>
    <mergeCell ref="F4:H4"/>
  </mergeCells>
  <pageMargins left="0.8" right="0.8" top="0.48" bottom="0.5" header="0.5" footer="0.5"/>
  <pageSetup paperSize="9" scale="80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view="pageBreakPreview" topLeftCell="A39" zoomScaleNormal="100" zoomScaleSheetLayoutView="100" workbookViewId="0">
      <selection activeCell="J44" sqref="J44"/>
    </sheetView>
  </sheetViews>
  <sheetFormatPr defaultColWidth="9.125" defaultRowHeight="20.25" customHeight="1" x14ac:dyDescent="0.25"/>
  <cols>
    <col min="1" max="3" width="1.375" style="11" customWidth="1"/>
    <col min="4" max="4" width="41.125" style="11" customWidth="1"/>
    <col min="5" max="5" width="5.375" style="27" customWidth="1"/>
    <col min="6" max="6" width="12.125" style="11" customWidth="1"/>
    <col min="7" max="7" width="1.625" style="11" customWidth="1"/>
    <col min="8" max="8" width="12.125" style="11" customWidth="1"/>
    <col min="9" max="9" width="1.625" style="11" customWidth="1"/>
    <col min="10" max="10" width="12.125" style="11" customWidth="1"/>
    <col min="11" max="11" width="1.625" style="11" customWidth="1"/>
    <col min="12" max="12" width="12.125" style="11" customWidth="1"/>
    <col min="13" max="16384" width="9.125" style="11"/>
  </cols>
  <sheetData>
    <row r="1" spans="1:12" s="31" customFormat="1" ht="21" customHeight="1" x14ac:dyDescent="0.35">
      <c r="A1" s="1" t="s">
        <v>59</v>
      </c>
      <c r="B1" s="1"/>
      <c r="C1" s="1"/>
      <c r="D1" s="1"/>
      <c r="E1" s="29"/>
    </row>
    <row r="2" spans="1:12" s="34" customFormat="1" ht="21" customHeight="1" x14ac:dyDescent="0.3">
      <c r="A2" s="28" t="s">
        <v>71</v>
      </c>
      <c r="B2" s="28"/>
      <c r="C2" s="28"/>
      <c r="D2" s="28"/>
      <c r="E2" s="32"/>
    </row>
    <row r="3" spans="1:12" s="4" customFormat="1" ht="20.25" customHeight="1" x14ac:dyDescent="0.25">
      <c r="A3" s="2"/>
      <c r="B3" s="2"/>
      <c r="C3" s="2"/>
      <c r="D3" s="2"/>
      <c r="E3" s="26"/>
    </row>
    <row r="4" spans="1:12" s="4" customFormat="1" ht="20.25" customHeight="1" x14ac:dyDescent="0.25">
      <c r="A4" s="2"/>
      <c r="B4" s="2"/>
      <c r="C4" s="2"/>
      <c r="D4" s="2"/>
      <c r="E4" s="26"/>
      <c r="F4" s="493" t="s">
        <v>0</v>
      </c>
      <c r="G4" s="493"/>
      <c r="H4" s="493"/>
      <c r="I4" s="35"/>
      <c r="J4" s="493" t="s">
        <v>1</v>
      </c>
      <c r="K4" s="493"/>
      <c r="L4" s="493"/>
    </row>
    <row r="5" spans="1:12" s="4" customFormat="1" ht="20.25" customHeight="1" x14ac:dyDescent="0.25">
      <c r="E5" s="26"/>
      <c r="F5" s="493" t="s">
        <v>58</v>
      </c>
      <c r="G5" s="493"/>
      <c r="H5" s="493"/>
      <c r="I5" s="36"/>
      <c r="J5" s="493" t="s">
        <v>58</v>
      </c>
      <c r="K5" s="493"/>
      <c r="L5" s="493"/>
    </row>
    <row r="6" spans="1:12" s="4" customFormat="1" ht="20.25" customHeight="1" x14ac:dyDescent="0.25">
      <c r="E6" s="26"/>
      <c r="F6" s="494" t="s">
        <v>63</v>
      </c>
      <c r="G6" s="494"/>
      <c r="H6" s="494"/>
      <c r="I6" s="37"/>
      <c r="J6" s="494" t="s">
        <v>63</v>
      </c>
      <c r="K6" s="494"/>
      <c r="L6" s="494"/>
    </row>
    <row r="7" spans="1:12" s="4" customFormat="1" ht="20.25" customHeight="1" x14ac:dyDescent="0.25">
      <c r="D7" s="38"/>
      <c r="E7" s="8"/>
      <c r="F7" s="496" t="s">
        <v>116</v>
      </c>
      <c r="G7" s="494"/>
      <c r="H7" s="494"/>
      <c r="I7" s="37"/>
      <c r="J7" s="496" t="s">
        <v>116</v>
      </c>
      <c r="K7" s="494"/>
      <c r="L7" s="494"/>
    </row>
    <row r="8" spans="1:12" s="4" customFormat="1" ht="20.25" customHeight="1" x14ac:dyDescent="0.25">
      <c r="E8" s="26"/>
      <c r="F8" s="6">
        <v>2024</v>
      </c>
      <c r="G8" s="7"/>
      <c r="H8" s="6">
        <v>2023</v>
      </c>
      <c r="I8" s="6"/>
      <c r="J8" s="6">
        <v>2024</v>
      </c>
      <c r="K8" s="247"/>
      <c r="L8" s="6">
        <v>2023</v>
      </c>
    </row>
    <row r="9" spans="1:12" s="4" customFormat="1" ht="20.25" customHeight="1" x14ac:dyDescent="0.25">
      <c r="E9" s="39"/>
      <c r="F9" s="495" t="s">
        <v>62</v>
      </c>
      <c r="G9" s="495"/>
      <c r="H9" s="495"/>
      <c r="I9" s="495"/>
      <c r="J9" s="495"/>
      <c r="K9" s="495"/>
      <c r="L9" s="495"/>
    </row>
    <row r="10" spans="1:12" ht="20.25" customHeight="1" x14ac:dyDescent="0.25">
      <c r="A10" s="10" t="s">
        <v>66</v>
      </c>
      <c r="F10" s="12">
        <v>2170536</v>
      </c>
      <c r="G10" s="12"/>
      <c r="H10" s="310">
        <v>1835530</v>
      </c>
      <c r="I10" s="12"/>
      <c r="J10" s="12">
        <v>191306</v>
      </c>
      <c r="K10" s="12"/>
      <c r="L10" s="310">
        <v>187023</v>
      </c>
    </row>
    <row r="11" spans="1:12" ht="20.25" customHeight="1" x14ac:dyDescent="0.25">
      <c r="A11" s="10" t="s">
        <v>67</v>
      </c>
      <c r="F11" s="15">
        <v>-1381777</v>
      </c>
      <c r="G11" s="12"/>
      <c r="H11" s="311">
        <v>-1286295</v>
      </c>
      <c r="I11" s="12"/>
      <c r="J11" s="15">
        <v>-124847</v>
      </c>
      <c r="K11" s="12"/>
      <c r="L11" s="311">
        <v>-130632</v>
      </c>
    </row>
    <row r="12" spans="1:12" ht="20.25" customHeight="1" x14ac:dyDescent="0.25">
      <c r="A12" s="16" t="s">
        <v>32</v>
      </c>
      <c r="B12" s="16"/>
      <c r="C12" s="16"/>
      <c r="D12" s="16"/>
      <c r="F12" s="313">
        <f t="shared" ref="F12" si="0">SUM(F10:F11)</f>
        <v>788759</v>
      </c>
      <c r="G12" s="17">
        <f t="shared" ref="G12:K12" si="1">SUM(G10:G11)</f>
        <v>0</v>
      </c>
      <c r="H12" s="313">
        <f t="shared" ref="H12" si="2">SUM(H10:H11)</f>
        <v>549235</v>
      </c>
      <c r="I12" s="17">
        <f t="shared" si="1"/>
        <v>0</v>
      </c>
      <c r="J12" s="313">
        <f t="shared" ref="J12" si="3">SUM(J10:J11)</f>
        <v>66459</v>
      </c>
      <c r="K12" s="17">
        <f t="shared" si="1"/>
        <v>0</v>
      </c>
      <c r="L12" s="313">
        <f t="shared" ref="L12" si="4">SUM(L10:L11)</f>
        <v>56391</v>
      </c>
    </row>
    <row r="13" spans="1:12" ht="20.25" customHeight="1" x14ac:dyDescent="0.25">
      <c r="A13" s="11" t="s">
        <v>98</v>
      </c>
      <c r="B13" s="16"/>
      <c r="C13" s="16"/>
      <c r="D13" s="16"/>
      <c r="F13" s="89">
        <v>0</v>
      </c>
      <c r="G13" s="89"/>
      <c r="H13" s="89">
        <v>0</v>
      </c>
      <c r="I13" s="89"/>
      <c r="J13" s="89">
        <v>246204</v>
      </c>
      <c r="K13" s="92"/>
      <c r="L13" s="89">
        <v>119999</v>
      </c>
    </row>
    <row r="14" spans="1:12" ht="20.25" customHeight="1" x14ac:dyDescent="0.25">
      <c r="A14" s="11" t="s">
        <v>138</v>
      </c>
      <c r="B14" s="16"/>
      <c r="C14" s="16"/>
      <c r="D14" s="16"/>
      <c r="F14" s="89">
        <v>24407</v>
      </c>
      <c r="G14" s="89"/>
      <c r="H14" s="89">
        <v>9686</v>
      </c>
      <c r="I14" s="89"/>
      <c r="J14" s="89">
        <v>14847</v>
      </c>
      <c r="K14" s="92"/>
      <c r="L14" s="89">
        <v>16650</v>
      </c>
    </row>
    <row r="15" spans="1:12" ht="20.25" customHeight="1" x14ac:dyDescent="0.25">
      <c r="A15" s="11" t="s">
        <v>33</v>
      </c>
      <c r="F15" s="97">
        <v>9302</v>
      </c>
      <c r="G15" s="89"/>
      <c r="H15" s="97">
        <v>6019</v>
      </c>
      <c r="I15" s="89"/>
      <c r="J15" s="97">
        <v>58126</v>
      </c>
      <c r="K15" s="89"/>
      <c r="L15" s="97">
        <v>7740</v>
      </c>
    </row>
    <row r="16" spans="1:12" ht="20.25" customHeight="1" x14ac:dyDescent="0.25">
      <c r="A16" s="16" t="s">
        <v>34</v>
      </c>
      <c r="F16" s="313">
        <f>SUM(F12:F15)</f>
        <v>822468</v>
      </c>
      <c r="G16" s="24"/>
      <c r="H16" s="313">
        <f>SUM(H12:H15)</f>
        <v>564940</v>
      </c>
      <c r="I16" s="24"/>
      <c r="J16" s="313">
        <f>SUM(J12:J15)</f>
        <v>385636</v>
      </c>
      <c r="K16" s="24"/>
      <c r="L16" s="313">
        <f>SUM(L12:L15)</f>
        <v>200780</v>
      </c>
    </row>
    <row r="17" spans="1:12" ht="20.25" customHeight="1" x14ac:dyDescent="0.25">
      <c r="A17" s="11" t="s">
        <v>35</v>
      </c>
      <c r="F17" s="89">
        <v>-136102</v>
      </c>
      <c r="G17" s="12"/>
      <c r="H17" s="89">
        <v>-127548</v>
      </c>
      <c r="I17" s="12"/>
      <c r="J17" s="89">
        <v>-52283</v>
      </c>
      <c r="K17" s="12"/>
      <c r="L17" s="89">
        <v>-40259</v>
      </c>
    </row>
    <row r="18" spans="1:12" ht="20.25" customHeight="1" x14ac:dyDescent="0.25">
      <c r="A18" s="11" t="s">
        <v>230</v>
      </c>
      <c r="E18" s="26"/>
      <c r="F18" s="320">
        <v>-73549</v>
      </c>
      <c r="G18" s="12"/>
      <c r="H18" s="397">
        <v>-18445</v>
      </c>
      <c r="I18" s="12"/>
      <c r="J18" s="320">
        <v>10470</v>
      </c>
      <c r="K18" s="12"/>
      <c r="L18" s="397">
        <v>-21659</v>
      </c>
    </row>
    <row r="19" spans="1:12" ht="20.25" customHeight="1" x14ac:dyDescent="0.25">
      <c r="A19" s="16" t="s">
        <v>112</v>
      </c>
      <c r="B19" s="16"/>
      <c r="F19" s="313">
        <f>SUM(F16:F18)</f>
        <v>612817</v>
      </c>
      <c r="G19" s="24"/>
      <c r="H19" s="313">
        <f>SUM(H16:H18)</f>
        <v>418947</v>
      </c>
      <c r="I19" s="24"/>
      <c r="J19" s="313">
        <f>SUM(J16:J18)</f>
        <v>343823</v>
      </c>
      <c r="K19" s="24"/>
      <c r="L19" s="313">
        <f>SUM(L16:L18)</f>
        <v>138862</v>
      </c>
    </row>
    <row r="20" spans="1:12" ht="20.25" customHeight="1" x14ac:dyDescent="0.25">
      <c r="A20" s="11" t="s">
        <v>36</v>
      </c>
      <c r="F20" s="23">
        <v>-80068</v>
      </c>
      <c r="G20" s="23"/>
      <c r="H20" s="310">
        <v>-77531</v>
      </c>
      <c r="I20" s="23"/>
      <c r="J20" s="23">
        <v>-19378</v>
      </c>
      <c r="K20" s="23"/>
      <c r="L20" s="310">
        <v>-24371</v>
      </c>
    </row>
    <row r="21" spans="1:12" ht="20.25" customHeight="1" x14ac:dyDescent="0.25">
      <c r="A21" s="11" t="s">
        <v>248</v>
      </c>
      <c r="B21" s="16"/>
      <c r="F21" s="23"/>
      <c r="G21" s="23"/>
      <c r="H21" s="310"/>
      <c r="I21" s="23"/>
      <c r="J21" s="23"/>
      <c r="K21" s="23"/>
      <c r="L21" s="310"/>
    </row>
    <row r="22" spans="1:12" ht="20.25" customHeight="1" x14ac:dyDescent="0.25">
      <c r="B22" s="11" t="s">
        <v>111</v>
      </c>
      <c r="F22" s="15">
        <v>-4754</v>
      </c>
      <c r="G22" s="12"/>
      <c r="H22" s="311">
        <v>8059</v>
      </c>
      <c r="I22" s="12"/>
      <c r="J22" s="419">
        <v>0</v>
      </c>
      <c r="K22" s="91"/>
      <c r="L22" s="419">
        <v>0</v>
      </c>
    </row>
    <row r="23" spans="1:12" ht="20.25" customHeight="1" x14ac:dyDescent="0.25">
      <c r="A23" s="16" t="s">
        <v>92</v>
      </c>
      <c r="F23" s="313">
        <f>F19+F20+F22</f>
        <v>527995</v>
      </c>
      <c r="G23" s="24"/>
      <c r="H23" s="313">
        <f>H19+H20+H22</f>
        <v>349475</v>
      </c>
      <c r="I23" s="24"/>
      <c r="J23" s="313">
        <f>J19+J20+J22</f>
        <v>324445</v>
      </c>
      <c r="K23" s="24"/>
      <c r="L23" s="313">
        <f>L19+L20+L22</f>
        <v>114491</v>
      </c>
    </row>
    <row r="24" spans="1:12" ht="20.25" customHeight="1" x14ac:dyDescent="0.25">
      <c r="A24" s="11" t="s">
        <v>119</v>
      </c>
      <c r="F24" s="15">
        <v>-33697</v>
      </c>
      <c r="G24" s="12"/>
      <c r="H24" s="311">
        <v>-15692</v>
      </c>
      <c r="I24" s="12"/>
      <c r="J24" s="15">
        <v>-5519</v>
      </c>
      <c r="K24" s="12"/>
      <c r="L24" s="311">
        <v>-2507</v>
      </c>
    </row>
    <row r="25" spans="1:12" ht="20.25" customHeight="1" thickBot="1" x14ac:dyDescent="0.3">
      <c r="A25" s="16" t="s">
        <v>68</v>
      </c>
      <c r="F25" s="413">
        <f>F23+F24</f>
        <v>494298</v>
      </c>
      <c r="G25" s="387"/>
      <c r="H25" s="396">
        <f>H23+H24</f>
        <v>333783</v>
      </c>
      <c r="I25" s="387"/>
      <c r="J25" s="413">
        <f>J23+J24</f>
        <v>318926</v>
      </c>
      <c r="K25" s="387"/>
      <c r="L25" s="396">
        <f>L23+L24</f>
        <v>111984</v>
      </c>
    </row>
    <row r="26" spans="1:12" ht="20.25" customHeight="1" thickTop="1" x14ac:dyDescent="0.25">
      <c r="A26" s="16"/>
      <c r="F26" s="321"/>
      <c r="G26" s="17"/>
      <c r="H26" s="312"/>
      <c r="I26" s="17"/>
      <c r="J26" s="321"/>
      <c r="K26" s="17"/>
      <c r="L26" s="312"/>
    </row>
    <row r="27" spans="1:12" ht="20.25" customHeight="1" x14ac:dyDescent="0.25">
      <c r="A27" s="226" t="s">
        <v>40</v>
      </c>
      <c r="B27" s="228"/>
      <c r="F27" s="24"/>
      <c r="G27" s="17"/>
      <c r="H27" s="312"/>
      <c r="I27" s="17"/>
      <c r="J27" s="24"/>
      <c r="K27" s="17"/>
      <c r="L27" s="312"/>
    </row>
    <row r="28" spans="1:12" ht="20.25" customHeight="1" x14ac:dyDescent="0.25">
      <c r="A28" s="228"/>
      <c r="B28" s="228" t="s">
        <v>148</v>
      </c>
      <c r="F28" s="23">
        <v>449775</v>
      </c>
      <c r="G28" s="12"/>
      <c r="H28" s="310">
        <v>328490</v>
      </c>
      <c r="I28" s="12"/>
      <c r="J28" s="23">
        <v>318926</v>
      </c>
      <c r="K28" s="12"/>
      <c r="L28" s="310">
        <v>111984</v>
      </c>
    </row>
    <row r="29" spans="1:12" ht="20.25" customHeight="1" x14ac:dyDescent="0.25">
      <c r="A29" s="228"/>
      <c r="B29" s="228" t="s">
        <v>30</v>
      </c>
      <c r="F29" s="15">
        <v>44523</v>
      </c>
      <c r="G29" s="12"/>
      <c r="H29" s="311">
        <v>5293</v>
      </c>
      <c r="I29" s="12"/>
      <c r="J29" s="90">
        <v>0</v>
      </c>
      <c r="K29" s="91"/>
      <c r="L29" s="90">
        <v>0</v>
      </c>
    </row>
    <row r="30" spans="1:12" ht="20.25" customHeight="1" thickBot="1" x14ac:dyDescent="0.3">
      <c r="A30" s="16"/>
      <c r="F30" s="414">
        <f>SUM(F28:F29)</f>
        <v>494298</v>
      </c>
      <c r="G30" s="387"/>
      <c r="H30" s="396">
        <f>SUM(H28:H29)</f>
        <v>333783</v>
      </c>
      <c r="I30" s="387"/>
      <c r="J30" s="414">
        <f>SUM(J28:J29)</f>
        <v>318926</v>
      </c>
      <c r="K30" s="387"/>
      <c r="L30" s="396">
        <f>SUM(L28:L29)</f>
        <v>111984</v>
      </c>
    </row>
    <row r="31" spans="1:12" ht="20.25" customHeight="1" thickTop="1" x14ac:dyDescent="0.25">
      <c r="A31" s="16"/>
      <c r="F31" s="298"/>
      <c r="G31" s="17"/>
      <c r="H31" s="313"/>
      <c r="I31" s="17"/>
      <c r="J31" s="298"/>
      <c r="K31" s="17"/>
      <c r="L31" s="313"/>
    </row>
    <row r="32" spans="1:12" ht="20.25" customHeight="1" thickBot="1" x14ac:dyDescent="0.35">
      <c r="A32" s="226" t="s">
        <v>72</v>
      </c>
      <c r="F32" s="285">
        <v>0.19</v>
      </c>
      <c r="G32" s="17"/>
      <c r="H32" s="398">
        <v>0.13</v>
      </c>
      <c r="I32" s="17"/>
      <c r="J32" s="285">
        <v>0.13411629445315165</v>
      </c>
      <c r="K32" s="17"/>
      <c r="L32" s="398">
        <v>0.04</v>
      </c>
    </row>
    <row r="33" spans="1:12" ht="20.25" customHeight="1" thickTop="1" x14ac:dyDescent="0.25">
      <c r="A33" s="16"/>
      <c r="F33" s="24"/>
      <c r="G33" s="17"/>
      <c r="H33" s="24"/>
      <c r="I33" s="17"/>
      <c r="J33" s="24"/>
      <c r="K33" s="17"/>
      <c r="L33" s="24"/>
    </row>
    <row r="34" spans="1:12" s="31" customFormat="1" ht="21" customHeight="1" x14ac:dyDescent="0.35">
      <c r="A34" s="1" t="s">
        <v>59</v>
      </c>
      <c r="B34" s="1"/>
      <c r="C34" s="1"/>
      <c r="D34" s="1"/>
      <c r="E34" s="29"/>
    </row>
    <row r="35" spans="1:12" s="34" customFormat="1" ht="21" customHeight="1" x14ac:dyDescent="0.3">
      <c r="A35" s="28" t="s">
        <v>69</v>
      </c>
      <c r="B35" s="28"/>
      <c r="C35" s="28"/>
      <c r="D35" s="28"/>
      <c r="E35" s="32"/>
    </row>
    <row r="36" spans="1:12" s="4" customFormat="1" ht="20.25" customHeight="1" x14ac:dyDescent="0.25">
      <c r="A36" s="2"/>
      <c r="B36" s="2"/>
      <c r="C36" s="2"/>
      <c r="D36" s="2"/>
      <c r="E36" s="26"/>
    </row>
    <row r="37" spans="1:12" s="4" customFormat="1" ht="20.25" customHeight="1" x14ac:dyDescent="0.25">
      <c r="A37" s="2"/>
      <c r="B37" s="2"/>
      <c r="C37" s="2"/>
      <c r="D37" s="2"/>
      <c r="E37" s="26"/>
      <c r="F37" s="493" t="s">
        <v>0</v>
      </c>
      <c r="G37" s="493"/>
      <c r="H37" s="493"/>
      <c r="I37" s="35"/>
      <c r="J37" s="493" t="s">
        <v>1</v>
      </c>
      <c r="K37" s="493"/>
      <c r="L37" s="493"/>
    </row>
    <row r="38" spans="1:12" s="4" customFormat="1" ht="20.25" customHeight="1" x14ac:dyDescent="0.25">
      <c r="E38" s="26"/>
      <c r="F38" s="493" t="s">
        <v>58</v>
      </c>
      <c r="G38" s="493"/>
      <c r="H38" s="493"/>
      <c r="I38" s="36"/>
      <c r="J38" s="493" t="s">
        <v>58</v>
      </c>
      <c r="K38" s="493"/>
      <c r="L38" s="493"/>
    </row>
    <row r="39" spans="1:12" s="4" customFormat="1" ht="20.25" customHeight="1" x14ac:dyDescent="0.25">
      <c r="E39" s="26"/>
      <c r="F39" s="494" t="s">
        <v>63</v>
      </c>
      <c r="G39" s="494"/>
      <c r="H39" s="494"/>
      <c r="I39" s="37"/>
      <c r="J39" s="494" t="s">
        <v>63</v>
      </c>
      <c r="K39" s="494"/>
      <c r="L39" s="494"/>
    </row>
    <row r="40" spans="1:12" s="4" customFormat="1" ht="20.25" customHeight="1" x14ac:dyDescent="0.25">
      <c r="D40" s="38"/>
      <c r="E40" s="8"/>
      <c r="F40" s="496" t="s">
        <v>116</v>
      </c>
      <c r="G40" s="494"/>
      <c r="H40" s="494"/>
      <c r="I40" s="37"/>
      <c r="J40" s="496" t="s">
        <v>116</v>
      </c>
      <c r="K40" s="494"/>
      <c r="L40" s="494"/>
    </row>
    <row r="41" spans="1:12" s="4" customFormat="1" ht="20.25" customHeight="1" x14ac:dyDescent="0.25">
      <c r="E41" s="26"/>
      <c r="F41" s="6">
        <v>2024</v>
      </c>
      <c r="G41" s="372"/>
      <c r="H41" s="6">
        <v>2023</v>
      </c>
      <c r="I41" s="6"/>
      <c r="J41" s="6">
        <v>2024</v>
      </c>
      <c r="K41" s="372"/>
      <c r="L41" s="6">
        <v>2023</v>
      </c>
    </row>
    <row r="42" spans="1:12" s="4" customFormat="1" ht="20.25" customHeight="1" x14ac:dyDescent="0.25">
      <c r="E42" s="39"/>
      <c r="F42" s="495" t="s">
        <v>62</v>
      </c>
      <c r="G42" s="495"/>
      <c r="H42" s="495"/>
      <c r="I42" s="495"/>
      <c r="J42" s="495"/>
      <c r="K42" s="495"/>
      <c r="L42" s="495"/>
    </row>
    <row r="43" spans="1:12" s="4" customFormat="1" ht="20.25" customHeight="1" x14ac:dyDescent="0.25">
      <c r="A43" s="16" t="s">
        <v>68</v>
      </c>
      <c r="E43" s="39"/>
      <c r="F43" s="313">
        <f>F25</f>
        <v>494298</v>
      </c>
      <c r="G43" s="40"/>
      <c r="H43" s="312">
        <f>H25</f>
        <v>333783</v>
      </c>
      <c r="I43" s="24"/>
      <c r="J43" s="313">
        <f>J25</f>
        <v>318926</v>
      </c>
      <c r="K43" s="24"/>
      <c r="L43" s="313">
        <f>L25</f>
        <v>111984</v>
      </c>
    </row>
    <row r="44" spans="1:12" s="4" customFormat="1" ht="12" customHeight="1" x14ac:dyDescent="0.25">
      <c r="E44" s="39"/>
      <c r="F44" s="40"/>
      <c r="G44" s="40"/>
      <c r="H44" s="381"/>
      <c r="I44" s="40"/>
      <c r="J44" s="40"/>
      <c r="K44" s="40"/>
      <c r="L44" s="371"/>
    </row>
    <row r="45" spans="1:12" ht="19.95" customHeight="1" x14ac:dyDescent="0.25">
      <c r="A45" s="16" t="s">
        <v>70</v>
      </c>
      <c r="H45" s="228"/>
      <c r="J45" s="44"/>
      <c r="L45" s="44"/>
    </row>
    <row r="46" spans="1:12" ht="19.95" customHeight="1" x14ac:dyDescent="0.3">
      <c r="A46" s="18" t="s">
        <v>37</v>
      </c>
      <c r="B46" s="18"/>
      <c r="C46" s="18"/>
      <c r="F46" s="12"/>
      <c r="G46" s="12"/>
      <c r="H46" s="310"/>
      <c r="I46" s="12"/>
      <c r="J46" s="12"/>
      <c r="K46" s="12"/>
      <c r="L46" s="12"/>
    </row>
    <row r="47" spans="1:12" ht="19.95" customHeight="1" x14ac:dyDescent="0.3">
      <c r="A47" s="18"/>
      <c r="B47" s="18" t="s">
        <v>38</v>
      </c>
      <c r="C47" s="18"/>
      <c r="F47" s="12"/>
      <c r="G47" s="12"/>
      <c r="H47" s="310"/>
      <c r="I47" s="12"/>
      <c r="J47" s="12"/>
      <c r="K47" s="12"/>
      <c r="L47" s="12"/>
    </row>
    <row r="48" spans="1:12" ht="19.95" customHeight="1" x14ac:dyDescent="0.25">
      <c r="A48" s="228" t="s">
        <v>139</v>
      </c>
      <c r="B48" s="228"/>
      <c r="C48" s="228"/>
      <c r="F48" s="23"/>
      <c r="G48" s="12"/>
      <c r="H48" s="310"/>
    </row>
    <row r="49" spans="1:12" ht="19.95" customHeight="1" x14ac:dyDescent="0.25">
      <c r="A49" s="228"/>
      <c r="B49" s="228" t="s">
        <v>61</v>
      </c>
      <c r="C49" s="228"/>
      <c r="F49" s="15">
        <v>-501387</v>
      </c>
      <c r="G49" s="12"/>
      <c r="H49" s="311">
        <v>100332</v>
      </c>
      <c r="I49" s="12"/>
      <c r="J49" s="489">
        <v>0</v>
      </c>
      <c r="K49" s="17"/>
      <c r="L49" s="489">
        <v>0</v>
      </c>
    </row>
    <row r="50" spans="1:12" ht="19.95" hidden="1" customHeight="1" x14ac:dyDescent="0.3">
      <c r="A50" s="228" t="s">
        <v>200</v>
      </c>
      <c r="B50" s="18"/>
      <c r="D50" s="18"/>
      <c r="F50" s="282"/>
      <c r="G50" s="89"/>
      <c r="H50" s="282">
        <v>0</v>
      </c>
      <c r="I50" s="89"/>
      <c r="J50" s="282"/>
      <c r="K50" s="89"/>
      <c r="L50" s="282">
        <v>0</v>
      </c>
    </row>
    <row r="51" spans="1:12" s="228" customFormat="1" ht="10.5" hidden="1" customHeight="1" x14ac:dyDescent="0.25">
      <c r="A51" s="333"/>
      <c r="B51" s="334"/>
      <c r="E51" s="330"/>
      <c r="F51" s="93"/>
      <c r="G51" s="313"/>
      <c r="H51" s="93"/>
      <c r="I51" s="313"/>
      <c r="J51" s="93"/>
      <c r="K51" s="313"/>
      <c r="L51" s="93"/>
    </row>
    <row r="52" spans="1:12" s="228" customFormat="1" ht="19.95" hidden="1" customHeight="1" x14ac:dyDescent="0.3">
      <c r="A52" s="225" t="s">
        <v>106</v>
      </c>
      <c r="B52" s="335"/>
      <c r="E52" s="330"/>
      <c r="F52" s="281"/>
      <c r="G52" s="281"/>
      <c r="H52" s="281"/>
      <c r="I52" s="281"/>
      <c r="J52" s="281"/>
      <c r="K52" s="281"/>
      <c r="L52" s="281"/>
    </row>
    <row r="53" spans="1:12" s="228" customFormat="1" ht="19.95" hidden="1" customHeight="1" x14ac:dyDescent="0.25">
      <c r="A53" s="228" t="s">
        <v>165</v>
      </c>
      <c r="E53" s="330"/>
    </row>
    <row r="54" spans="1:12" s="228" customFormat="1" ht="19.95" hidden="1" customHeight="1" x14ac:dyDescent="0.25">
      <c r="B54" s="228" t="s">
        <v>166</v>
      </c>
      <c r="E54" s="330"/>
      <c r="F54" s="282">
        <v>0</v>
      </c>
      <c r="G54" s="310"/>
      <c r="H54" s="282">
        <v>0</v>
      </c>
      <c r="I54" s="310"/>
      <c r="J54" s="282">
        <v>0</v>
      </c>
      <c r="K54" s="310"/>
      <c r="L54" s="282">
        <v>0</v>
      </c>
    </row>
    <row r="55" spans="1:12" s="228" customFormat="1" ht="10.5" hidden="1" customHeight="1" x14ac:dyDescent="0.25">
      <c r="E55" s="330"/>
      <c r="F55" s="310"/>
      <c r="G55" s="310"/>
      <c r="H55" s="310"/>
      <c r="I55" s="310"/>
      <c r="J55" s="310"/>
      <c r="K55" s="310"/>
      <c r="L55" s="310"/>
    </row>
    <row r="56" spans="1:12" s="228" customFormat="1" ht="19.95" customHeight="1" x14ac:dyDescent="0.25">
      <c r="A56" s="226" t="s">
        <v>95</v>
      </c>
      <c r="E56" s="330"/>
      <c r="F56" s="50"/>
      <c r="G56" s="310"/>
      <c r="H56" s="50"/>
      <c r="I56" s="310"/>
      <c r="J56" s="98"/>
      <c r="K56" s="310"/>
      <c r="L56" s="98"/>
    </row>
    <row r="57" spans="1:12" s="228" customFormat="1" ht="19.95" customHeight="1" x14ac:dyDescent="0.3">
      <c r="B57" s="226" t="s">
        <v>158</v>
      </c>
      <c r="C57" s="220"/>
      <c r="D57" s="220"/>
      <c r="E57" s="239"/>
      <c r="F57" s="295">
        <f>SUM(F49:F50,F54)</f>
        <v>-501387</v>
      </c>
      <c r="G57" s="179"/>
      <c r="H57" s="295">
        <f>SUM(H49:H50,H54)</f>
        <v>100332</v>
      </c>
      <c r="I57" s="179"/>
      <c r="J57" s="295">
        <f>SUM(J49:J50,J54)</f>
        <v>0</v>
      </c>
      <c r="K57" s="179"/>
      <c r="L57" s="295">
        <f>SUM(L49:L50,L54)</f>
        <v>0</v>
      </c>
    </row>
    <row r="58" spans="1:12" s="228" customFormat="1" ht="19.95" customHeight="1" thickBot="1" x14ac:dyDescent="0.3">
      <c r="A58" s="226" t="s">
        <v>39</v>
      </c>
      <c r="B58" s="226"/>
      <c r="D58" s="226"/>
      <c r="E58" s="330"/>
      <c r="F58" s="385">
        <f>F43+F57</f>
        <v>-7089</v>
      </c>
      <c r="G58" s="383"/>
      <c r="H58" s="396">
        <f>H43+H57</f>
        <v>434115</v>
      </c>
      <c r="I58" s="383"/>
      <c r="J58" s="385">
        <f>J43+J57</f>
        <v>318926</v>
      </c>
      <c r="K58" s="383"/>
      <c r="L58" s="396">
        <f>L43+L57</f>
        <v>111984</v>
      </c>
    </row>
    <row r="59" spans="1:12" s="228" customFormat="1" ht="13.05" customHeight="1" thickTop="1" x14ac:dyDescent="0.25">
      <c r="A59" s="226"/>
      <c r="B59" s="226"/>
      <c r="D59" s="226"/>
      <c r="E59" s="330"/>
      <c r="F59" s="313"/>
      <c r="G59" s="312"/>
      <c r="H59" s="313"/>
      <c r="I59" s="312"/>
      <c r="J59" s="313"/>
      <c r="K59" s="312"/>
      <c r="L59" s="313"/>
    </row>
    <row r="60" spans="1:12" s="228" customFormat="1" ht="19.05" customHeight="1" x14ac:dyDescent="0.25">
      <c r="A60" s="226" t="s">
        <v>144</v>
      </c>
      <c r="B60" s="226"/>
      <c r="E60" s="330"/>
      <c r="F60" s="310"/>
      <c r="H60" s="310"/>
    </row>
    <row r="61" spans="1:12" s="228" customFormat="1" ht="19.05" customHeight="1" x14ac:dyDescent="0.25">
      <c r="B61" s="228" t="s">
        <v>148</v>
      </c>
      <c r="E61" s="330"/>
      <c r="F61" s="336">
        <v>-13170</v>
      </c>
      <c r="G61" s="310"/>
      <c r="H61" s="336">
        <v>421844</v>
      </c>
      <c r="I61" s="310"/>
      <c r="J61" s="336">
        <v>318926</v>
      </c>
      <c r="K61" s="310"/>
      <c r="L61" s="336">
        <v>111984</v>
      </c>
    </row>
    <row r="62" spans="1:12" s="228" customFormat="1" ht="19.05" customHeight="1" x14ac:dyDescent="0.25">
      <c r="B62" s="228" t="s">
        <v>30</v>
      </c>
      <c r="E62" s="330"/>
      <c r="F62" s="337">
        <v>6081</v>
      </c>
      <c r="G62" s="310"/>
      <c r="H62" s="337">
        <v>12271</v>
      </c>
      <c r="I62" s="310"/>
      <c r="J62" s="51">
        <v>0</v>
      </c>
      <c r="K62" s="310"/>
      <c r="L62" s="51">
        <v>0</v>
      </c>
    </row>
    <row r="63" spans="1:12" s="228" customFormat="1" ht="19.05" customHeight="1" thickBot="1" x14ac:dyDescent="0.3">
      <c r="A63" s="226"/>
      <c r="B63" s="226"/>
      <c r="D63" s="226"/>
      <c r="E63" s="330"/>
      <c r="F63" s="385">
        <f>SUM(F61:F62)</f>
        <v>-7089</v>
      </c>
      <c r="G63" s="383"/>
      <c r="H63" s="396">
        <f>SUM(H61:H62)</f>
        <v>434115</v>
      </c>
      <c r="I63" s="383"/>
      <c r="J63" s="385">
        <f>SUM(J61:J62)</f>
        <v>318926</v>
      </c>
      <c r="K63" s="383"/>
      <c r="L63" s="396">
        <f>SUM(L61:L62)</f>
        <v>111984</v>
      </c>
    </row>
    <row r="64" spans="1:12" ht="20.25" customHeight="1" thickTop="1" x14ac:dyDescent="0.25">
      <c r="A64" s="16"/>
      <c r="D64" s="16"/>
      <c r="F64" s="23"/>
      <c r="G64" s="23"/>
      <c r="H64" s="310"/>
      <c r="I64" s="23"/>
      <c r="J64" s="23"/>
      <c r="K64" s="23"/>
      <c r="L64" s="23"/>
    </row>
    <row r="65" spans="5:10" ht="20.25" customHeight="1" x14ac:dyDescent="0.25">
      <c r="H65" s="399"/>
    </row>
    <row r="66" spans="5:10" ht="20.25" customHeight="1" x14ac:dyDescent="0.25">
      <c r="H66" s="321"/>
    </row>
    <row r="67" spans="5:10" ht="20.25" customHeight="1" x14ac:dyDescent="0.25">
      <c r="H67" s="4"/>
    </row>
    <row r="68" spans="5:10" ht="20.25" customHeight="1" x14ac:dyDescent="0.25">
      <c r="H68" s="4"/>
    </row>
    <row r="79" spans="5:10" s="4" customFormat="1" ht="20.25" customHeight="1" x14ac:dyDescent="0.25">
      <c r="E79" s="319"/>
    </row>
    <row r="80" spans="5:10" s="4" customFormat="1" ht="20.25" customHeight="1" x14ac:dyDescent="0.25">
      <c r="E80" s="319"/>
      <c r="F80" s="298"/>
      <c r="J80" s="298"/>
    </row>
    <row r="81" spans="5:10" s="4" customFormat="1" ht="20.25" customHeight="1" x14ac:dyDescent="0.25">
      <c r="E81" s="319"/>
    </row>
    <row r="82" spans="5:10" s="4" customFormat="1" ht="20.25" customHeight="1" x14ac:dyDescent="0.25">
      <c r="E82" s="319"/>
      <c r="F82" s="298"/>
      <c r="J82" s="298"/>
    </row>
    <row r="83" spans="5:10" s="4" customFormat="1" ht="20.25" customHeight="1" x14ac:dyDescent="0.25">
      <c r="E83" s="319"/>
      <c r="F83" s="298"/>
    </row>
    <row r="84" spans="5:10" s="4" customFormat="1" ht="20.25" customHeight="1" x14ac:dyDescent="0.25">
      <c r="E84" s="319"/>
      <c r="F84" s="298"/>
      <c r="J84" s="298"/>
    </row>
    <row r="85" spans="5:10" s="4" customFormat="1" ht="20.25" customHeight="1" x14ac:dyDescent="0.25">
      <c r="E85" s="319"/>
    </row>
    <row r="86" spans="5:10" s="4" customFormat="1" ht="20.25" customHeight="1" x14ac:dyDescent="0.25">
      <c r="E86" s="319"/>
    </row>
  </sheetData>
  <mergeCells count="18">
    <mergeCell ref="F42:L42"/>
    <mergeCell ref="J6:L6"/>
    <mergeCell ref="F7:H7"/>
    <mergeCell ref="J7:L7"/>
    <mergeCell ref="F37:H37"/>
    <mergeCell ref="J37:L37"/>
    <mergeCell ref="F38:H38"/>
    <mergeCell ref="J38:L38"/>
    <mergeCell ref="F40:H40"/>
    <mergeCell ref="J40:L40"/>
    <mergeCell ref="F4:H4"/>
    <mergeCell ref="J4:L4"/>
    <mergeCell ref="F5:H5"/>
    <mergeCell ref="J5:L5"/>
    <mergeCell ref="F39:H39"/>
    <mergeCell ref="J39:L39"/>
    <mergeCell ref="F9:L9"/>
    <mergeCell ref="F6:H6"/>
  </mergeCells>
  <pageMargins left="0.8" right="0.8" top="0.48" bottom="0.5" header="0.5" footer="0.5"/>
  <pageSetup paperSize="9" scale="89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5"/>
  <sheetViews>
    <sheetView view="pageBreakPreview" zoomScaleNormal="100" zoomScaleSheetLayoutView="100" workbookViewId="0">
      <selection activeCell="G44" sqref="G44:M44"/>
    </sheetView>
  </sheetViews>
  <sheetFormatPr defaultColWidth="9.125" defaultRowHeight="20.25" customHeight="1" x14ac:dyDescent="0.25"/>
  <cols>
    <col min="1" max="3" width="1.375" style="11" customWidth="1"/>
    <col min="4" max="4" width="40.5" style="11" customWidth="1"/>
    <col min="5" max="5" width="5.875" style="27" customWidth="1"/>
    <col min="6" max="6" width="1.875" style="338" customWidth="1"/>
    <col min="7" max="7" width="15.25" style="228" customWidth="1"/>
    <col min="8" max="8" width="1.625" style="228" customWidth="1"/>
    <col min="9" max="9" width="15.25" style="228" customWidth="1"/>
    <col min="10" max="10" width="1.625" style="228" customWidth="1"/>
    <col min="11" max="11" width="15.25" style="228" customWidth="1"/>
    <col min="12" max="12" width="1.625" style="228" customWidth="1"/>
    <col min="13" max="13" width="15.25" style="228" customWidth="1"/>
    <col min="14" max="14" width="9.125" style="11"/>
    <col min="15" max="15" width="9.625" style="11" bestFit="1" customWidth="1"/>
    <col min="16" max="16384" width="9.125" style="11"/>
  </cols>
  <sheetData>
    <row r="1" spans="1:13" s="343" customFormat="1" ht="21" customHeight="1" x14ac:dyDescent="0.35">
      <c r="A1" s="248" t="s">
        <v>59</v>
      </c>
      <c r="B1" s="248"/>
      <c r="C1" s="248"/>
      <c r="D1" s="248"/>
      <c r="E1" s="342"/>
    </row>
    <row r="2" spans="1:13" s="345" customFormat="1" ht="21" customHeight="1" x14ac:dyDescent="0.3">
      <c r="A2" s="250" t="s">
        <v>71</v>
      </c>
      <c r="B2" s="250"/>
      <c r="C2" s="250"/>
      <c r="D2" s="250"/>
      <c r="E2" s="344"/>
    </row>
    <row r="3" spans="1:13" s="4" customFormat="1" ht="20.25" customHeight="1" x14ac:dyDescent="0.25">
      <c r="A3" s="2"/>
      <c r="B3" s="2"/>
      <c r="C3" s="2"/>
      <c r="D3" s="2"/>
      <c r="E3" s="339"/>
      <c r="F3" s="338"/>
      <c r="G3" s="228"/>
      <c r="H3" s="228"/>
      <c r="I3" s="228"/>
      <c r="J3" s="228"/>
      <c r="K3" s="228"/>
      <c r="L3" s="228"/>
      <c r="M3" s="228"/>
    </row>
    <row r="4" spans="1:13" s="4" customFormat="1" ht="20.25" customHeight="1" x14ac:dyDescent="0.25">
      <c r="A4" s="2"/>
      <c r="B4" s="2"/>
      <c r="C4" s="2"/>
      <c r="D4" s="2"/>
      <c r="E4" s="339"/>
      <c r="F4" s="338"/>
      <c r="G4" s="498" t="s">
        <v>0</v>
      </c>
      <c r="H4" s="498"/>
      <c r="I4" s="498"/>
      <c r="J4" s="228"/>
      <c r="K4" s="498" t="s">
        <v>1</v>
      </c>
      <c r="L4" s="498"/>
      <c r="M4" s="498"/>
    </row>
    <row r="5" spans="1:13" s="4" customFormat="1" ht="20.25" customHeight="1" x14ac:dyDescent="0.25">
      <c r="E5" s="339"/>
      <c r="F5" s="338"/>
      <c r="G5" s="498" t="s">
        <v>58</v>
      </c>
      <c r="H5" s="498"/>
      <c r="I5" s="498"/>
      <c r="J5" s="340"/>
      <c r="K5" s="498" t="s">
        <v>58</v>
      </c>
      <c r="L5" s="498"/>
      <c r="M5" s="498"/>
    </row>
    <row r="6" spans="1:13" s="4" customFormat="1" ht="20.25" customHeight="1" x14ac:dyDescent="0.25">
      <c r="E6" s="339"/>
      <c r="F6" s="338"/>
      <c r="G6" s="499" t="s">
        <v>117</v>
      </c>
      <c r="H6" s="499"/>
      <c r="I6" s="499"/>
      <c r="J6" s="338"/>
      <c r="K6" s="499" t="s">
        <v>117</v>
      </c>
      <c r="L6" s="499"/>
      <c r="M6" s="499"/>
    </row>
    <row r="7" spans="1:13" s="4" customFormat="1" ht="20.25" customHeight="1" x14ac:dyDescent="0.25">
      <c r="D7" s="38"/>
      <c r="E7" s="244"/>
      <c r="F7" s="338"/>
      <c r="G7" s="500" t="s">
        <v>116</v>
      </c>
      <c r="H7" s="500"/>
      <c r="I7" s="500"/>
      <c r="J7" s="341"/>
      <c r="K7" s="500" t="s">
        <v>116</v>
      </c>
      <c r="L7" s="500"/>
      <c r="M7" s="500"/>
    </row>
    <row r="8" spans="1:13" s="4" customFormat="1" ht="20.25" customHeight="1" x14ac:dyDescent="0.25">
      <c r="E8" s="339" t="s">
        <v>23</v>
      </c>
      <c r="F8" s="338"/>
      <c r="G8" s="6">
        <v>2024</v>
      </c>
      <c r="H8" s="372"/>
      <c r="I8" s="6">
        <v>2023</v>
      </c>
      <c r="J8" s="6"/>
      <c r="K8" s="6">
        <v>2024</v>
      </c>
      <c r="L8" s="372"/>
      <c r="M8" s="6">
        <v>2023</v>
      </c>
    </row>
    <row r="9" spans="1:13" s="4" customFormat="1" ht="20.25" customHeight="1" x14ac:dyDescent="0.25">
      <c r="E9" s="39"/>
      <c r="F9" s="236"/>
      <c r="G9" s="497" t="s">
        <v>62</v>
      </c>
      <c r="H9" s="497"/>
      <c r="I9" s="497"/>
      <c r="J9" s="497"/>
      <c r="K9" s="497"/>
      <c r="L9" s="497"/>
      <c r="M9" s="497"/>
    </row>
    <row r="10" spans="1:13" s="228" customFormat="1" ht="20.25" customHeight="1" x14ac:dyDescent="0.25">
      <c r="A10" s="229" t="s">
        <v>66</v>
      </c>
      <c r="E10" s="338" t="s">
        <v>231</v>
      </c>
      <c r="F10" s="338"/>
      <c r="G10" s="380">
        <v>6689709</v>
      </c>
      <c r="H10" s="310"/>
      <c r="I10" s="310">
        <v>6033143</v>
      </c>
      <c r="J10" s="310"/>
      <c r="K10" s="380">
        <v>575689</v>
      </c>
      <c r="L10" s="310"/>
      <c r="M10" s="310">
        <v>620879</v>
      </c>
    </row>
    <row r="11" spans="1:13" s="228" customFormat="1" ht="20.25" customHeight="1" x14ac:dyDescent="0.25">
      <c r="A11" s="229" t="s">
        <v>67</v>
      </c>
      <c r="E11" s="338">
        <v>2</v>
      </c>
      <c r="F11" s="338"/>
      <c r="G11" s="465">
        <v>-4201265</v>
      </c>
      <c r="H11" s="310"/>
      <c r="I11" s="311">
        <v>-3870686</v>
      </c>
      <c r="J11" s="310"/>
      <c r="K11" s="465">
        <v>-381910</v>
      </c>
      <c r="L11" s="310"/>
      <c r="M11" s="311">
        <v>-462384</v>
      </c>
    </row>
    <row r="12" spans="1:13" s="228" customFormat="1" ht="20.25" customHeight="1" x14ac:dyDescent="0.25">
      <c r="A12" s="226" t="s">
        <v>32</v>
      </c>
      <c r="B12" s="226"/>
      <c r="C12" s="226"/>
      <c r="D12" s="226"/>
      <c r="E12" s="338"/>
      <c r="F12" s="338"/>
      <c r="G12" s="466">
        <f t="shared" ref="G12:L12" si="0">SUM(G10:G11)</f>
        <v>2488444</v>
      </c>
      <c r="H12" s="383">
        <f t="shared" si="0"/>
        <v>0</v>
      </c>
      <c r="I12" s="383">
        <f t="shared" ref="I12" si="1">SUM(I10:I11)</f>
        <v>2162457</v>
      </c>
      <c r="J12" s="383"/>
      <c r="K12" s="466">
        <f t="shared" si="0"/>
        <v>193779</v>
      </c>
      <c r="L12" s="383">
        <f t="shared" si="0"/>
        <v>0</v>
      </c>
      <c r="M12" s="383">
        <f t="shared" ref="M12" si="2">SUM(M10:M11)</f>
        <v>158495</v>
      </c>
    </row>
    <row r="13" spans="1:13" s="228" customFormat="1" ht="20.25" customHeight="1" x14ac:dyDescent="0.25">
      <c r="A13" s="228" t="s">
        <v>98</v>
      </c>
      <c r="B13" s="226"/>
      <c r="C13" s="226"/>
      <c r="D13" s="226"/>
      <c r="E13" s="338">
        <v>2</v>
      </c>
      <c r="F13" s="338"/>
      <c r="G13" s="89">
        <v>0</v>
      </c>
      <c r="H13" s="89"/>
      <c r="I13" s="89">
        <v>0</v>
      </c>
      <c r="J13" s="89"/>
      <c r="K13" s="89">
        <v>1322478</v>
      </c>
      <c r="L13" s="92"/>
      <c r="M13" s="89">
        <v>871610</v>
      </c>
    </row>
    <row r="14" spans="1:13" s="228" customFormat="1" ht="20.25" customHeight="1" x14ac:dyDescent="0.25">
      <c r="A14" s="228" t="s">
        <v>138</v>
      </c>
      <c r="B14" s="226"/>
      <c r="C14" s="226"/>
      <c r="D14" s="226"/>
      <c r="E14" s="338">
        <v>2</v>
      </c>
      <c r="F14" s="338"/>
      <c r="G14" s="89">
        <v>81224</v>
      </c>
      <c r="H14" s="89"/>
      <c r="I14" s="89">
        <v>29022</v>
      </c>
      <c r="J14" s="89"/>
      <c r="K14" s="89">
        <v>49619</v>
      </c>
      <c r="L14" s="92"/>
      <c r="M14" s="89">
        <v>56630</v>
      </c>
    </row>
    <row r="15" spans="1:13" s="228" customFormat="1" ht="20.25" hidden="1" customHeight="1" x14ac:dyDescent="0.25">
      <c r="A15" s="228" t="s">
        <v>202</v>
      </c>
      <c r="B15" s="226"/>
      <c r="C15" s="226"/>
      <c r="D15" s="226"/>
      <c r="E15" s="338"/>
      <c r="F15" s="338"/>
      <c r="G15" s="380"/>
      <c r="K15" s="380"/>
    </row>
    <row r="16" spans="1:13" s="228" customFormat="1" ht="20.25" hidden="1" customHeight="1" x14ac:dyDescent="0.25">
      <c r="B16" s="228" t="s">
        <v>201</v>
      </c>
      <c r="C16" s="226"/>
      <c r="D16" s="226"/>
      <c r="E16" s="338"/>
      <c r="F16" s="338"/>
      <c r="G16" s="89"/>
      <c r="H16" s="89"/>
      <c r="I16" s="89">
        <v>0</v>
      </c>
      <c r="J16" s="89"/>
      <c r="K16" s="89"/>
      <c r="L16" s="92"/>
      <c r="M16" s="89">
        <v>0</v>
      </c>
    </row>
    <row r="17" spans="1:13" s="228" customFormat="1" ht="20.25" customHeight="1" x14ac:dyDescent="0.25">
      <c r="A17" s="228" t="s">
        <v>33</v>
      </c>
      <c r="E17" s="338">
        <v>2</v>
      </c>
      <c r="F17" s="338"/>
      <c r="G17" s="97">
        <v>49985</v>
      </c>
      <c r="H17" s="89"/>
      <c r="I17" s="97">
        <v>65228</v>
      </c>
      <c r="J17" s="89"/>
      <c r="K17" s="97">
        <v>76493</v>
      </c>
      <c r="L17" s="89"/>
      <c r="M17" s="97">
        <v>23484</v>
      </c>
    </row>
    <row r="18" spans="1:13" s="228" customFormat="1" ht="20.25" customHeight="1" x14ac:dyDescent="0.25">
      <c r="A18" s="226" t="s">
        <v>34</v>
      </c>
      <c r="E18" s="338"/>
      <c r="F18" s="338"/>
      <c r="G18" s="420">
        <f>SUM(G12:G17)</f>
        <v>2619653</v>
      </c>
      <c r="H18" s="383"/>
      <c r="I18" s="384">
        <f>SUM(I12:I17)</f>
        <v>2256707</v>
      </c>
      <c r="J18" s="383"/>
      <c r="K18" s="420">
        <f>SUM(K12:K17)</f>
        <v>1642369</v>
      </c>
      <c r="L18" s="383"/>
      <c r="M18" s="384">
        <f>SUM(M12:M17)</f>
        <v>1110219</v>
      </c>
    </row>
    <row r="19" spans="1:13" s="228" customFormat="1" ht="20.25" customHeight="1" x14ac:dyDescent="0.25">
      <c r="A19" s="228" t="s">
        <v>155</v>
      </c>
      <c r="E19" s="338">
        <v>2</v>
      </c>
      <c r="F19" s="338"/>
      <c r="G19" s="91">
        <v>-429201</v>
      </c>
      <c r="H19" s="310"/>
      <c r="I19" s="41">
        <v>-432650</v>
      </c>
      <c r="J19" s="310"/>
      <c r="K19" s="91">
        <v>-167250</v>
      </c>
      <c r="L19" s="310"/>
      <c r="M19" s="41">
        <v>-148510</v>
      </c>
    </row>
    <row r="20" spans="1:13" s="228" customFormat="1" ht="20.25" customHeight="1" x14ac:dyDescent="0.25">
      <c r="A20" s="228" t="s">
        <v>151</v>
      </c>
      <c r="E20" s="338"/>
      <c r="F20" s="346"/>
      <c r="G20" s="465">
        <v>-48705</v>
      </c>
      <c r="H20" s="310"/>
      <c r="I20" s="311">
        <v>-28052</v>
      </c>
      <c r="J20" s="346"/>
      <c r="K20" s="465">
        <v>-12309</v>
      </c>
      <c r="L20" s="310"/>
      <c r="M20" s="311">
        <v>-33572</v>
      </c>
    </row>
    <row r="21" spans="1:13" s="228" customFormat="1" ht="20.25" customHeight="1" x14ac:dyDescent="0.25">
      <c r="A21" s="226" t="s">
        <v>112</v>
      </c>
      <c r="B21" s="226"/>
      <c r="E21" s="338"/>
      <c r="F21" s="338"/>
      <c r="G21" s="466">
        <f>SUM(G18:G20)</f>
        <v>2141747</v>
      </c>
      <c r="H21" s="383"/>
      <c r="I21" s="383">
        <f>SUM(I18:I20)</f>
        <v>1796005</v>
      </c>
      <c r="J21" s="383"/>
      <c r="K21" s="466">
        <f>SUM(K18:K20)</f>
        <v>1462810</v>
      </c>
      <c r="L21" s="383"/>
      <c r="M21" s="383">
        <f>SUM(M18:M20)</f>
        <v>928137</v>
      </c>
    </row>
    <row r="22" spans="1:13" s="228" customFormat="1" ht="20.25" customHeight="1" x14ac:dyDescent="0.25">
      <c r="A22" s="228" t="s">
        <v>36</v>
      </c>
      <c r="E22" s="338"/>
      <c r="F22" s="338"/>
      <c r="G22" s="380">
        <v>-246312</v>
      </c>
      <c r="H22" s="310"/>
      <c r="I22" s="310">
        <v>-244960</v>
      </c>
      <c r="J22" s="310"/>
      <c r="K22" s="380">
        <v>-61734</v>
      </c>
      <c r="L22" s="310"/>
      <c r="M22" s="310">
        <v>-83222</v>
      </c>
    </row>
    <row r="23" spans="1:13" s="228" customFormat="1" ht="20.25" customHeight="1" x14ac:dyDescent="0.25">
      <c r="A23" s="228" t="s">
        <v>167</v>
      </c>
      <c r="B23" s="226"/>
      <c r="E23" s="338"/>
      <c r="F23" s="338"/>
      <c r="G23" s="380"/>
      <c r="H23" s="310"/>
      <c r="I23" s="310"/>
      <c r="J23" s="310"/>
      <c r="K23" s="380"/>
      <c r="L23" s="310"/>
      <c r="M23" s="310"/>
    </row>
    <row r="24" spans="1:13" s="228" customFormat="1" ht="20.25" customHeight="1" x14ac:dyDescent="0.25">
      <c r="B24" s="228" t="s">
        <v>111</v>
      </c>
      <c r="E24" s="338"/>
      <c r="F24" s="338"/>
      <c r="G24" s="465">
        <v>9120</v>
      </c>
      <c r="H24" s="310"/>
      <c r="I24" s="311">
        <v>22056</v>
      </c>
      <c r="J24" s="310"/>
      <c r="K24" s="90">
        <v>0</v>
      </c>
      <c r="L24" s="91"/>
      <c r="M24" s="90">
        <v>0</v>
      </c>
    </row>
    <row r="25" spans="1:13" s="228" customFormat="1" ht="20.25" customHeight="1" x14ac:dyDescent="0.25">
      <c r="A25" s="226" t="s">
        <v>92</v>
      </c>
      <c r="E25" s="338"/>
      <c r="F25" s="338"/>
      <c r="G25" s="466">
        <f>G21+G22+G24</f>
        <v>1904555</v>
      </c>
      <c r="H25" s="383"/>
      <c r="I25" s="383">
        <f>I21+I22+I24</f>
        <v>1573101</v>
      </c>
      <c r="J25" s="383"/>
      <c r="K25" s="466">
        <f>K21+K22+K24</f>
        <v>1401076</v>
      </c>
      <c r="L25" s="383"/>
      <c r="M25" s="383">
        <f>M21+M22+M24</f>
        <v>844915</v>
      </c>
    </row>
    <row r="26" spans="1:13" s="228" customFormat="1" ht="20.25" customHeight="1" x14ac:dyDescent="0.25">
      <c r="A26" s="228" t="s">
        <v>119</v>
      </c>
      <c r="E26" s="338"/>
      <c r="F26" s="338"/>
      <c r="G26" s="465">
        <v>-143068</v>
      </c>
      <c r="H26" s="310"/>
      <c r="I26" s="311">
        <v>-128902</v>
      </c>
      <c r="J26" s="310"/>
      <c r="K26" s="465">
        <v>-10156</v>
      </c>
      <c r="L26" s="310"/>
      <c r="M26" s="311">
        <v>-14987</v>
      </c>
    </row>
    <row r="27" spans="1:13" s="228" customFormat="1" ht="20.25" customHeight="1" thickBot="1" x14ac:dyDescent="0.3">
      <c r="A27" s="226" t="s">
        <v>68</v>
      </c>
      <c r="E27" s="338"/>
      <c r="F27" s="338"/>
      <c r="G27" s="413">
        <f>G25+G26</f>
        <v>1761487</v>
      </c>
      <c r="H27" s="383"/>
      <c r="I27" s="385">
        <f>I25+I26</f>
        <v>1444199</v>
      </c>
      <c r="J27" s="383"/>
      <c r="K27" s="413">
        <f>K25+K26</f>
        <v>1390920</v>
      </c>
      <c r="L27" s="383"/>
      <c r="M27" s="385">
        <f>M25+M26</f>
        <v>829928</v>
      </c>
    </row>
    <row r="28" spans="1:13" s="228" customFormat="1" ht="20.25" customHeight="1" thickTop="1" x14ac:dyDescent="0.25">
      <c r="A28" s="226"/>
      <c r="E28" s="338"/>
      <c r="F28" s="338"/>
      <c r="G28" s="466"/>
      <c r="H28" s="312"/>
      <c r="I28" s="312"/>
      <c r="J28" s="312"/>
      <c r="K28" s="466"/>
      <c r="L28" s="312"/>
      <c r="M28" s="312"/>
    </row>
    <row r="29" spans="1:13" s="228" customFormat="1" ht="19.8" customHeight="1" x14ac:dyDescent="0.25">
      <c r="A29" s="226" t="s">
        <v>40</v>
      </c>
      <c r="E29" s="338"/>
      <c r="F29" s="338"/>
      <c r="G29" s="380"/>
      <c r="K29" s="380"/>
    </row>
    <row r="30" spans="1:13" s="228" customFormat="1" ht="19.8" customHeight="1" x14ac:dyDescent="0.25">
      <c r="B30" s="228" t="s">
        <v>148</v>
      </c>
      <c r="E30" s="338"/>
      <c r="F30" s="338"/>
      <c r="G30" s="289">
        <v>1652286</v>
      </c>
      <c r="I30" s="289">
        <v>1377028</v>
      </c>
      <c r="K30" s="289">
        <v>1390920</v>
      </c>
      <c r="M30" s="289">
        <v>829928</v>
      </c>
    </row>
    <row r="31" spans="1:13" s="228" customFormat="1" ht="19.8" customHeight="1" x14ac:dyDescent="0.25">
      <c r="B31" s="228" t="s">
        <v>30</v>
      </c>
      <c r="E31" s="338"/>
      <c r="F31" s="338"/>
      <c r="G31" s="90">
        <v>109201</v>
      </c>
      <c r="H31" s="91"/>
      <c r="I31" s="90">
        <v>67171</v>
      </c>
      <c r="K31" s="90">
        <v>0</v>
      </c>
      <c r="L31" s="420"/>
      <c r="M31" s="90">
        <v>0</v>
      </c>
    </row>
    <row r="32" spans="1:13" s="228" customFormat="1" ht="19.8" customHeight="1" thickBot="1" x14ac:dyDescent="0.3">
      <c r="E32" s="338"/>
      <c r="F32" s="338"/>
      <c r="G32" s="413">
        <f>SUM(G30:G31)</f>
        <v>1761487</v>
      </c>
      <c r="H32" s="383"/>
      <c r="I32" s="385">
        <f>SUM(I30:I31)</f>
        <v>1444199</v>
      </c>
      <c r="J32" s="383"/>
      <c r="K32" s="413">
        <f>SUM(K30:K31)</f>
        <v>1390920</v>
      </c>
      <c r="L32" s="383"/>
      <c r="M32" s="385">
        <f>SUM(M30:M31)</f>
        <v>829928</v>
      </c>
    </row>
    <row r="33" spans="1:13" s="228" customFormat="1" ht="14.4" thickTop="1" x14ac:dyDescent="0.25">
      <c r="E33" s="338"/>
      <c r="F33" s="346"/>
      <c r="G33" s="401"/>
      <c r="J33" s="346"/>
      <c r="K33" s="401"/>
    </row>
    <row r="34" spans="1:13" s="228" customFormat="1" ht="15" thickBot="1" x14ac:dyDescent="0.35">
      <c r="A34" s="226" t="s">
        <v>72</v>
      </c>
      <c r="E34" s="338">
        <v>8</v>
      </c>
      <c r="F34" s="338"/>
      <c r="G34" s="402">
        <f>G30/2377981</f>
        <v>0.69482725051209404</v>
      </c>
      <c r="H34" s="312"/>
      <c r="I34" s="347">
        <f>I30/'BS-2-4'!H78</f>
        <v>0.55081119999999995</v>
      </c>
      <c r="J34" s="312"/>
      <c r="K34" s="402">
        <f>K30/2377981</f>
        <v>0.58491636392384971</v>
      </c>
      <c r="L34" s="312"/>
      <c r="M34" s="347">
        <f>M30/'BS-2-4'!L78</f>
        <v>0.33197120000000002</v>
      </c>
    </row>
    <row r="35" spans="1:13" s="4" customFormat="1" ht="18.600000000000001" thickTop="1" x14ac:dyDescent="0.35">
      <c r="E35" s="339"/>
      <c r="F35" s="342"/>
      <c r="G35" s="403"/>
      <c r="H35" s="343"/>
      <c r="I35" s="343"/>
      <c r="J35" s="343"/>
      <c r="K35" s="403"/>
      <c r="L35" s="343"/>
      <c r="M35" s="343"/>
    </row>
    <row r="36" spans="1:13" s="343" customFormat="1" ht="21" customHeight="1" x14ac:dyDescent="0.35">
      <c r="A36" s="248" t="s">
        <v>59</v>
      </c>
      <c r="B36" s="248"/>
      <c r="C36" s="248"/>
      <c r="D36" s="248"/>
      <c r="E36" s="342"/>
    </row>
    <row r="37" spans="1:13" s="345" customFormat="1" ht="21" customHeight="1" x14ac:dyDescent="0.3">
      <c r="A37" s="250" t="s">
        <v>69</v>
      </c>
      <c r="B37" s="250"/>
      <c r="C37" s="250"/>
      <c r="D37" s="250"/>
      <c r="E37" s="344"/>
    </row>
    <row r="38" spans="1:13" s="4" customFormat="1" ht="19.95" customHeight="1" x14ac:dyDescent="0.25">
      <c r="A38" s="2"/>
      <c r="B38" s="2"/>
      <c r="C38" s="2"/>
      <c r="D38" s="2"/>
      <c r="E38" s="339"/>
      <c r="F38" s="338"/>
      <c r="G38" s="498"/>
      <c r="H38" s="498"/>
      <c r="I38" s="498"/>
      <c r="J38" s="228"/>
      <c r="K38" s="498"/>
      <c r="L38" s="498"/>
      <c r="M38" s="498"/>
    </row>
    <row r="39" spans="1:13" s="228" customFormat="1" ht="20.25" customHeight="1" x14ac:dyDescent="0.25">
      <c r="A39" s="226"/>
      <c r="B39" s="226"/>
      <c r="C39" s="226"/>
      <c r="D39" s="226"/>
      <c r="E39" s="338"/>
      <c r="F39" s="338"/>
      <c r="G39" s="498" t="s">
        <v>0</v>
      </c>
      <c r="H39" s="498"/>
      <c r="I39" s="498"/>
      <c r="K39" s="498" t="s">
        <v>1</v>
      </c>
      <c r="L39" s="498"/>
      <c r="M39" s="498"/>
    </row>
    <row r="40" spans="1:13" s="228" customFormat="1" ht="20.25" customHeight="1" x14ac:dyDescent="0.25">
      <c r="E40" s="338"/>
      <c r="F40" s="338"/>
      <c r="G40" s="498" t="s">
        <v>58</v>
      </c>
      <c r="H40" s="498"/>
      <c r="I40" s="498"/>
      <c r="J40" s="340"/>
      <c r="K40" s="498" t="s">
        <v>58</v>
      </c>
      <c r="L40" s="498"/>
      <c r="M40" s="498"/>
    </row>
    <row r="41" spans="1:13" s="228" customFormat="1" ht="20.25" customHeight="1" x14ac:dyDescent="0.25">
      <c r="E41" s="338"/>
      <c r="F41" s="338"/>
      <c r="G41" s="499" t="s">
        <v>117</v>
      </c>
      <c r="H41" s="499"/>
      <c r="I41" s="499"/>
      <c r="J41" s="341"/>
      <c r="K41" s="499" t="s">
        <v>117</v>
      </c>
      <c r="L41" s="499"/>
      <c r="M41" s="499"/>
    </row>
    <row r="42" spans="1:13" s="228" customFormat="1" ht="20.25" customHeight="1" x14ac:dyDescent="0.25">
      <c r="D42" s="251"/>
      <c r="E42" s="338"/>
      <c r="F42" s="338">
        <v>45199</v>
      </c>
      <c r="G42" s="500" t="s">
        <v>116</v>
      </c>
      <c r="H42" s="500"/>
      <c r="I42" s="500"/>
      <c r="J42" s="348">
        <v>45199</v>
      </c>
      <c r="K42" s="500" t="s">
        <v>116</v>
      </c>
      <c r="L42" s="500"/>
      <c r="M42" s="500"/>
    </row>
    <row r="43" spans="1:13" s="228" customFormat="1" ht="20.25" customHeight="1" x14ac:dyDescent="0.25">
      <c r="E43" s="338"/>
      <c r="F43" s="338"/>
      <c r="G43" s="382">
        <v>2024</v>
      </c>
      <c r="H43" s="256"/>
      <c r="I43" s="255">
        <v>2023</v>
      </c>
      <c r="J43" s="255"/>
      <c r="K43" s="255">
        <v>2024</v>
      </c>
      <c r="L43" s="256"/>
      <c r="M43" s="255">
        <v>2023</v>
      </c>
    </row>
    <row r="44" spans="1:13" s="228" customFormat="1" ht="20.25" customHeight="1" x14ac:dyDescent="0.25">
      <c r="E44" s="236"/>
      <c r="F44" s="236"/>
      <c r="G44" s="497" t="s">
        <v>62</v>
      </c>
      <c r="H44" s="497"/>
      <c r="I44" s="497"/>
      <c r="J44" s="497"/>
      <c r="K44" s="497"/>
      <c r="L44" s="497"/>
      <c r="M44" s="497"/>
    </row>
    <row r="45" spans="1:13" s="228" customFormat="1" ht="20.25" customHeight="1" x14ac:dyDescent="0.25">
      <c r="A45" s="226" t="s">
        <v>68</v>
      </c>
      <c r="E45" s="236"/>
      <c r="F45" s="236"/>
      <c r="G45" s="383">
        <f>G27</f>
        <v>1761487</v>
      </c>
      <c r="H45" s="386"/>
      <c r="I45" s="383">
        <f>I27</f>
        <v>1444199</v>
      </c>
      <c r="J45" s="383"/>
      <c r="K45" s="383">
        <f>K27</f>
        <v>1390920</v>
      </c>
      <c r="L45" s="383"/>
      <c r="M45" s="383">
        <f>M27</f>
        <v>829928</v>
      </c>
    </row>
    <row r="46" spans="1:13" s="228" customFormat="1" ht="12" customHeight="1" x14ac:dyDescent="0.25">
      <c r="E46" s="236"/>
      <c r="F46" s="236"/>
      <c r="G46" s="349"/>
      <c r="H46" s="349"/>
      <c r="I46" s="373"/>
      <c r="J46" s="349"/>
      <c r="K46" s="349"/>
      <c r="L46" s="349"/>
      <c r="M46" s="373"/>
    </row>
    <row r="47" spans="1:13" s="228" customFormat="1" ht="19.95" customHeight="1" x14ac:dyDescent="0.25">
      <c r="A47" s="226" t="s">
        <v>70</v>
      </c>
      <c r="E47" s="338"/>
      <c r="F47" s="338"/>
      <c r="K47" s="350"/>
      <c r="M47" s="350"/>
    </row>
    <row r="48" spans="1:13" s="228" customFormat="1" ht="19.95" customHeight="1" x14ac:dyDescent="0.3">
      <c r="A48" s="225" t="s">
        <v>37</v>
      </c>
      <c r="B48" s="225"/>
      <c r="C48" s="225"/>
      <c r="E48" s="338"/>
      <c r="F48" s="338"/>
      <c r="G48" s="310"/>
      <c r="H48" s="310"/>
      <c r="I48" s="310"/>
      <c r="J48" s="310"/>
      <c r="K48" s="310"/>
      <c r="L48" s="310"/>
      <c r="M48" s="310"/>
    </row>
    <row r="49" spans="1:15" s="228" customFormat="1" ht="19.95" customHeight="1" x14ac:dyDescent="0.3">
      <c r="A49" s="225"/>
      <c r="B49" s="225" t="s">
        <v>38</v>
      </c>
      <c r="C49" s="225"/>
      <c r="E49" s="338"/>
      <c r="F49" s="338"/>
      <c r="G49" s="310"/>
      <c r="H49" s="310"/>
      <c r="I49" s="310"/>
      <c r="J49" s="310"/>
      <c r="K49" s="310"/>
      <c r="L49" s="310"/>
      <c r="M49" s="310"/>
    </row>
    <row r="50" spans="1:15" s="228" customFormat="1" ht="19.95" customHeight="1" x14ac:dyDescent="0.25">
      <c r="A50" s="228" t="s">
        <v>139</v>
      </c>
      <c r="E50" s="338"/>
      <c r="F50" s="338"/>
      <c r="G50" s="310"/>
      <c r="H50" s="310"/>
      <c r="I50" s="310"/>
    </row>
    <row r="51" spans="1:15" s="228" customFormat="1" ht="19.95" customHeight="1" x14ac:dyDescent="0.25">
      <c r="B51" s="228" t="s">
        <v>61</v>
      </c>
      <c r="E51" s="338"/>
      <c r="F51" s="338"/>
      <c r="G51" s="310">
        <v>-223769</v>
      </c>
      <c r="H51" s="310"/>
      <c r="I51" s="310">
        <v>203544</v>
      </c>
      <c r="J51" s="310"/>
      <c r="K51" s="50">
        <v>0</v>
      </c>
      <c r="L51" s="310"/>
      <c r="M51" s="50">
        <v>0</v>
      </c>
    </row>
    <row r="52" spans="1:15" s="228" customFormat="1" ht="19.95" customHeight="1" x14ac:dyDescent="0.3">
      <c r="A52" s="228" t="s">
        <v>232</v>
      </c>
      <c r="B52" s="225"/>
      <c r="D52" s="225"/>
      <c r="E52" s="338"/>
      <c r="F52" s="338"/>
      <c r="G52" s="97">
        <v>0</v>
      </c>
      <c r="H52" s="89"/>
      <c r="I52" s="97">
        <v>-9614</v>
      </c>
      <c r="J52" s="89"/>
      <c r="K52" s="97">
        <v>0</v>
      </c>
      <c r="L52" s="89"/>
      <c r="M52" s="97">
        <v>-9613</v>
      </c>
    </row>
    <row r="53" spans="1:15" s="228" customFormat="1" ht="19.95" customHeight="1" x14ac:dyDescent="0.25">
      <c r="A53" s="226" t="s">
        <v>164</v>
      </c>
      <c r="B53" s="353"/>
      <c r="E53" s="338"/>
      <c r="F53" s="338"/>
      <c r="G53" s="50"/>
      <c r="H53" s="310"/>
      <c r="I53" s="50"/>
      <c r="J53" s="310"/>
      <c r="K53" s="98"/>
      <c r="L53" s="310"/>
      <c r="M53" s="98"/>
    </row>
    <row r="54" spans="1:15" s="228" customFormat="1" ht="19.95" customHeight="1" x14ac:dyDescent="0.25">
      <c r="A54" s="333"/>
      <c r="B54" s="226" t="s">
        <v>107</v>
      </c>
      <c r="C54" s="226"/>
      <c r="E54" s="338"/>
      <c r="F54" s="346"/>
      <c r="G54" s="282">
        <f>SUM(G51:G52)</f>
        <v>-223769</v>
      </c>
      <c r="H54" s="312"/>
      <c r="I54" s="282">
        <f>SUM(I51:I52)</f>
        <v>193930</v>
      </c>
      <c r="J54" s="346"/>
      <c r="K54" s="282">
        <f>SUM(K51:K52)</f>
        <v>0</v>
      </c>
      <c r="L54" s="312"/>
      <c r="M54" s="282">
        <f>SUM(M51:M52)</f>
        <v>-9613</v>
      </c>
    </row>
    <row r="55" spans="1:15" s="228" customFormat="1" ht="10.050000000000001" customHeight="1" x14ac:dyDescent="0.25">
      <c r="A55" s="333"/>
      <c r="B55" s="226"/>
      <c r="C55" s="226"/>
      <c r="E55" s="338"/>
      <c r="F55" s="338"/>
      <c r="G55" s="93"/>
      <c r="H55" s="312"/>
      <c r="I55" s="93"/>
      <c r="J55" s="312"/>
      <c r="K55" s="93"/>
      <c r="L55" s="312"/>
      <c r="M55" s="93"/>
    </row>
    <row r="56" spans="1:15" s="228" customFormat="1" ht="19.95" customHeight="1" x14ac:dyDescent="0.3">
      <c r="A56" s="225" t="s">
        <v>195</v>
      </c>
      <c r="B56" s="335"/>
      <c r="E56" s="338"/>
      <c r="F56" s="338"/>
      <c r="G56" s="50"/>
      <c r="H56" s="310"/>
      <c r="I56" s="50"/>
      <c r="J56" s="310"/>
      <c r="K56" s="98"/>
      <c r="L56" s="310"/>
      <c r="M56" s="98"/>
    </row>
    <row r="57" spans="1:15" s="228" customFormat="1" ht="19.95" customHeight="1" x14ac:dyDescent="0.3">
      <c r="A57" s="225"/>
      <c r="B57" s="225" t="s">
        <v>107</v>
      </c>
      <c r="E57" s="338"/>
      <c r="F57" s="338"/>
      <c r="G57" s="50"/>
      <c r="H57" s="310"/>
      <c r="I57" s="50"/>
      <c r="J57" s="310"/>
      <c r="K57" s="98"/>
      <c r="L57" s="310"/>
      <c r="M57" s="98"/>
    </row>
    <row r="58" spans="1:15" s="228" customFormat="1" ht="19.95" customHeight="1" x14ac:dyDescent="0.25">
      <c r="A58" s="228" t="s">
        <v>165</v>
      </c>
      <c r="B58" s="353"/>
      <c r="E58" s="338"/>
      <c r="F58" s="338"/>
    </row>
    <row r="59" spans="1:15" s="228" customFormat="1" ht="19.95" customHeight="1" x14ac:dyDescent="0.25">
      <c r="B59" s="228" t="s">
        <v>166</v>
      </c>
      <c r="E59" s="338"/>
      <c r="F59" s="338"/>
      <c r="G59" s="97">
        <v>0</v>
      </c>
      <c r="H59" s="310"/>
      <c r="I59" s="97">
        <v>3913</v>
      </c>
      <c r="J59" s="310"/>
      <c r="K59" s="97">
        <v>0</v>
      </c>
      <c r="L59" s="310"/>
      <c r="M59" s="97">
        <v>437</v>
      </c>
    </row>
    <row r="60" spans="1:15" s="228" customFormat="1" ht="10.050000000000001" customHeight="1" x14ac:dyDescent="0.25">
      <c r="A60" s="226"/>
      <c r="B60" s="226"/>
      <c r="E60" s="338"/>
      <c r="F60" s="338"/>
      <c r="G60" s="338"/>
      <c r="H60" s="338"/>
      <c r="I60" s="370"/>
      <c r="J60" s="338"/>
      <c r="K60" s="338"/>
      <c r="L60" s="338"/>
      <c r="M60" s="370"/>
      <c r="N60" s="338"/>
      <c r="O60" s="338"/>
    </row>
    <row r="61" spans="1:15" s="228" customFormat="1" ht="19.95" customHeight="1" x14ac:dyDescent="0.25">
      <c r="A61" s="226" t="s">
        <v>95</v>
      </c>
      <c r="E61" s="338"/>
      <c r="F61" s="338"/>
      <c r="G61" s="50"/>
      <c r="H61" s="310"/>
      <c r="I61" s="50"/>
      <c r="J61" s="310"/>
      <c r="K61" s="98"/>
      <c r="L61" s="310"/>
      <c r="M61" s="98"/>
    </row>
    <row r="62" spans="1:15" s="228" customFormat="1" ht="19.95" customHeight="1" x14ac:dyDescent="0.3">
      <c r="B62" s="226" t="s">
        <v>158</v>
      </c>
      <c r="C62" s="220"/>
      <c r="D62" s="220"/>
      <c r="E62" s="239"/>
      <c r="F62" s="239"/>
      <c r="G62" s="351">
        <f>G54+G59</f>
        <v>-223769</v>
      </c>
      <c r="H62" s="179"/>
      <c r="I62" s="351">
        <f>I54+I59</f>
        <v>197843</v>
      </c>
      <c r="J62" s="179"/>
      <c r="K62" s="351">
        <f>K54+K59</f>
        <v>0</v>
      </c>
      <c r="L62" s="179"/>
      <c r="M62" s="351">
        <f>M54+M59</f>
        <v>-9176</v>
      </c>
    </row>
    <row r="63" spans="1:15" s="228" customFormat="1" ht="19.95" customHeight="1" thickBot="1" x14ac:dyDescent="0.3">
      <c r="A63" s="226" t="s">
        <v>39</v>
      </c>
      <c r="B63" s="226"/>
      <c r="D63" s="226"/>
      <c r="E63" s="338"/>
      <c r="F63" s="338"/>
      <c r="G63" s="352">
        <f>G45+G62</f>
        <v>1537718</v>
      </c>
      <c r="H63" s="312"/>
      <c r="I63" s="352">
        <f>I45+I62</f>
        <v>1642042</v>
      </c>
      <c r="J63" s="312"/>
      <c r="K63" s="352">
        <f>K45+K62</f>
        <v>1390920</v>
      </c>
      <c r="L63" s="312"/>
      <c r="M63" s="352">
        <f>M45+M62</f>
        <v>820752</v>
      </c>
    </row>
    <row r="64" spans="1:15" s="228" customFormat="1" ht="13.05" customHeight="1" thickTop="1" x14ac:dyDescent="0.25">
      <c r="A64" s="226"/>
      <c r="B64" s="226"/>
      <c r="D64" s="226"/>
      <c r="E64" s="338"/>
      <c r="F64" s="346"/>
      <c r="G64" s="312"/>
      <c r="H64" s="312"/>
      <c r="I64" s="312"/>
      <c r="J64" s="346"/>
      <c r="K64" s="312"/>
      <c r="L64" s="312"/>
      <c r="M64" s="312"/>
    </row>
    <row r="65" spans="1:13" s="228" customFormat="1" ht="19.05" customHeight="1" x14ac:dyDescent="0.25">
      <c r="A65" s="226" t="s">
        <v>144</v>
      </c>
      <c r="B65" s="226"/>
      <c r="E65" s="338"/>
      <c r="F65" s="338"/>
      <c r="G65" s="310"/>
      <c r="I65" s="310"/>
    </row>
    <row r="66" spans="1:13" s="228" customFormat="1" ht="19.05" customHeight="1" x14ac:dyDescent="0.25">
      <c r="B66" s="228" t="s">
        <v>148</v>
      </c>
      <c r="E66" s="338"/>
      <c r="F66" s="346"/>
      <c r="G66" s="310">
        <v>1447861</v>
      </c>
      <c r="H66" s="310"/>
      <c r="I66" s="310">
        <v>1559571</v>
      </c>
      <c r="J66" s="346"/>
      <c r="K66" s="310">
        <v>1390920</v>
      </c>
      <c r="L66" s="310"/>
      <c r="M66" s="310">
        <v>820752</v>
      </c>
    </row>
    <row r="67" spans="1:13" s="228" customFormat="1" ht="19.05" customHeight="1" x14ac:dyDescent="0.25">
      <c r="B67" s="228" t="s">
        <v>30</v>
      </c>
      <c r="E67" s="338"/>
      <c r="F67" s="338"/>
      <c r="G67" s="337">
        <v>89857</v>
      </c>
      <c r="H67" s="310"/>
      <c r="I67" s="337">
        <v>82471</v>
      </c>
      <c r="J67" s="310"/>
      <c r="K67" s="51">
        <v>0</v>
      </c>
      <c r="L67" s="310"/>
      <c r="M67" s="51">
        <v>0</v>
      </c>
    </row>
    <row r="68" spans="1:13" s="228" customFormat="1" ht="19.05" customHeight="1" thickBot="1" x14ac:dyDescent="0.3">
      <c r="A68" s="226"/>
      <c r="B68" s="226"/>
      <c r="D68" s="226"/>
      <c r="E68" s="338"/>
      <c r="F68" s="338"/>
      <c r="G68" s="385">
        <f>G63</f>
        <v>1537718</v>
      </c>
      <c r="H68" s="383"/>
      <c r="I68" s="385">
        <f>I63</f>
        <v>1642042</v>
      </c>
      <c r="J68" s="383"/>
      <c r="K68" s="385">
        <f>K63</f>
        <v>1390920</v>
      </c>
      <c r="L68" s="383"/>
      <c r="M68" s="385">
        <f>M63</f>
        <v>820752</v>
      </c>
    </row>
    <row r="69" spans="1:13" ht="18.45" customHeight="1" thickTop="1" x14ac:dyDescent="0.25">
      <c r="A69" s="16"/>
      <c r="D69" s="48"/>
      <c r="G69" s="310"/>
      <c r="H69" s="310"/>
      <c r="I69" s="310"/>
      <c r="J69" s="310"/>
      <c r="K69" s="310"/>
      <c r="L69" s="310"/>
      <c r="M69" s="310"/>
    </row>
    <row r="70" spans="1:13" ht="20.25" customHeight="1" x14ac:dyDescent="0.25">
      <c r="A70" s="16"/>
      <c r="D70" s="16"/>
    </row>
    <row r="71" spans="1:13" ht="20.25" customHeight="1" x14ac:dyDescent="0.25">
      <c r="A71" s="16"/>
      <c r="D71" s="16"/>
    </row>
    <row r="78" spans="1:13" ht="20.25" customHeight="1" x14ac:dyDescent="0.25">
      <c r="F78" s="346"/>
      <c r="J78" s="346"/>
    </row>
    <row r="79" spans="1:13" ht="20.25" customHeight="1" x14ac:dyDescent="0.25">
      <c r="F79" s="244"/>
      <c r="G79" s="354"/>
      <c r="H79" s="354"/>
      <c r="I79" s="354"/>
      <c r="J79" s="354"/>
      <c r="K79" s="354"/>
      <c r="L79" s="354"/>
      <c r="M79" s="354"/>
    </row>
    <row r="80" spans="1:13" ht="20.25" customHeight="1" x14ac:dyDescent="0.25">
      <c r="F80" s="355"/>
      <c r="G80" s="354"/>
      <c r="H80" s="354"/>
      <c r="I80" s="354"/>
      <c r="J80" s="355"/>
      <c r="K80" s="354"/>
      <c r="L80" s="354"/>
      <c r="M80" s="354"/>
    </row>
    <row r="81" spans="6:13" ht="20.25" customHeight="1" x14ac:dyDescent="0.25">
      <c r="F81" s="355"/>
      <c r="G81" s="354"/>
      <c r="H81" s="354"/>
      <c r="I81" s="354"/>
      <c r="J81" s="354"/>
      <c r="K81" s="354"/>
      <c r="L81" s="354"/>
      <c r="M81" s="354"/>
    </row>
    <row r="82" spans="6:13" ht="20.25" customHeight="1" x14ac:dyDescent="0.25">
      <c r="F82" s="355"/>
      <c r="G82" s="354"/>
      <c r="H82" s="354"/>
      <c r="I82" s="354"/>
      <c r="J82" s="355"/>
      <c r="K82" s="354"/>
      <c r="L82" s="354"/>
      <c r="M82" s="354"/>
    </row>
    <row r="83" spans="6:13" ht="20.25" customHeight="1" x14ac:dyDescent="0.25">
      <c r="F83" s="244"/>
      <c r="G83" s="354"/>
      <c r="H83" s="354"/>
      <c r="I83" s="354"/>
      <c r="J83" s="354"/>
      <c r="K83" s="354"/>
      <c r="L83" s="354"/>
      <c r="M83" s="354"/>
    </row>
    <row r="84" spans="6:13" ht="20.25" customHeight="1" x14ac:dyDescent="0.25">
      <c r="F84" s="244"/>
      <c r="G84" s="354"/>
      <c r="H84" s="354"/>
      <c r="I84" s="354"/>
      <c r="J84" s="354"/>
      <c r="K84" s="354"/>
      <c r="L84" s="354"/>
      <c r="M84" s="354"/>
    </row>
    <row r="85" spans="6:13" ht="20.25" customHeight="1" x14ac:dyDescent="0.25">
      <c r="F85" s="244"/>
      <c r="G85" s="354"/>
      <c r="H85" s="354"/>
      <c r="I85" s="354"/>
      <c r="J85" s="354"/>
      <c r="K85" s="354"/>
      <c r="L85" s="354"/>
      <c r="M85" s="354"/>
    </row>
  </sheetData>
  <mergeCells count="20">
    <mergeCell ref="G4:I4"/>
    <mergeCell ref="G5:I5"/>
    <mergeCell ref="K4:M4"/>
    <mergeCell ref="G42:I42"/>
    <mergeCell ref="G44:M44"/>
    <mergeCell ref="K5:M5"/>
    <mergeCell ref="G6:I6"/>
    <mergeCell ref="K6:M6"/>
    <mergeCell ref="G7:I7"/>
    <mergeCell ref="K7:M7"/>
    <mergeCell ref="G9:M9"/>
    <mergeCell ref="G38:I38"/>
    <mergeCell ref="K38:M38"/>
    <mergeCell ref="G39:I39"/>
    <mergeCell ref="K39:M39"/>
    <mergeCell ref="G40:I40"/>
    <mergeCell ref="K40:M40"/>
    <mergeCell ref="G41:I41"/>
    <mergeCell ref="K41:M41"/>
    <mergeCell ref="K42:M42"/>
  </mergeCells>
  <pageMargins left="0.8" right="0.8" top="0.48" bottom="0.5" header="0.5" footer="0.5"/>
  <pageSetup paperSize="9" scale="78" firstPageNumber="7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11"/>
  <sheetViews>
    <sheetView view="pageBreakPreview" zoomScale="85" zoomScaleNormal="100" zoomScaleSheetLayoutView="85" workbookViewId="0">
      <selection activeCell="J44" sqref="J44"/>
    </sheetView>
  </sheetViews>
  <sheetFormatPr defaultColWidth="9.125" defaultRowHeight="19.5" customHeight="1" x14ac:dyDescent="0.6"/>
  <cols>
    <col min="1" max="1" width="1.375" style="99" customWidth="1"/>
    <col min="2" max="3" width="1.375" style="102" customWidth="1"/>
    <col min="4" max="4" width="54.375" style="101" customWidth="1"/>
    <col min="5" max="5" width="6" style="99" bestFit="1" customWidth="1"/>
    <col min="6" max="6" width="1.25" style="99" customWidth="1"/>
    <col min="7" max="7" width="13.125" style="100" customWidth="1"/>
    <col min="8" max="8" width="1.25" style="100" customWidth="1"/>
    <col min="9" max="9" width="13.125" style="100" customWidth="1"/>
    <col min="10" max="10" width="1.25" style="100" customWidth="1"/>
    <col min="11" max="11" width="10.375" style="100" customWidth="1"/>
    <col min="12" max="12" width="1.25" style="100" customWidth="1"/>
    <col min="13" max="13" width="13.125" style="100" customWidth="1"/>
    <col min="14" max="14" width="1.125" style="100" customWidth="1"/>
    <col min="15" max="15" width="10.375" style="100" customWidth="1"/>
    <col min="16" max="16" width="1.25" style="100" customWidth="1"/>
    <col min="17" max="17" width="14.875" style="100" customWidth="1"/>
    <col min="18" max="18" width="1.25" style="100" customWidth="1"/>
    <col min="19" max="19" width="11.375" style="100" customWidth="1"/>
    <col min="20" max="20" width="1.25" style="100" customWidth="1"/>
    <col min="21" max="21" width="12.125" style="100" customWidth="1"/>
    <col min="22" max="22" width="1.25" style="100" customWidth="1"/>
    <col min="23" max="23" width="12" style="100" customWidth="1"/>
    <col min="24" max="24" width="1.25" style="100" customWidth="1"/>
    <col min="25" max="25" width="12.375" style="100" customWidth="1"/>
    <col min="26" max="26" width="1.25" style="100" customWidth="1"/>
    <col min="27" max="27" width="10.375" style="100" customWidth="1"/>
    <col min="28" max="28" width="1.25" style="100" customWidth="1"/>
    <col min="29" max="29" width="13.125" style="99" customWidth="1"/>
    <col min="30" max="30" width="15.75" style="99" customWidth="1"/>
    <col min="31" max="16384" width="9.125" style="99"/>
  </cols>
  <sheetData>
    <row r="1" spans="1:29" ht="19.5" customHeight="1" x14ac:dyDescent="0.6">
      <c r="A1" s="126" t="s">
        <v>59</v>
      </c>
      <c r="B1" s="149"/>
      <c r="C1" s="148"/>
      <c r="D1" s="147"/>
      <c r="E1" s="118"/>
      <c r="F1" s="118"/>
      <c r="G1" s="146"/>
      <c r="H1" s="146"/>
      <c r="I1" s="146"/>
      <c r="J1" s="146"/>
      <c r="K1" s="146"/>
      <c r="L1" s="145"/>
      <c r="M1" s="145"/>
      <c r="N1" s="145"/>
      <c r="O1" s="146"/>
      <c r="P1" s="145"/>
      <c r="Q1" s="124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</row>
    <row r="2" spans="1:29" ht="19.5" customHeight="1" x14ac:dyDescent="0.6">
      <c r="A2" s="125" t="s">
        <v>73</v>
      </c>
      <c r="B2" s="148"/>
      <c r="C2" s="148"/>
      <c r="D2" s="147"/>
      <c r="E2" s="118"/>
      <c r="F2" s="118"/>
      <c r="G2" s="146"/>
      <c r="H2" s="146"/>
      <c r="I2" s="146"/>
      <c r="J2" s="146"/>
      <c r="K2" s="146"/>
      <c r="L2" s="145"/>
      <c r="M2" s="145"/>
      <c r="N2" s="145"/>
      <c r="O2" s="146"/>
      <c r="P2" s="145"/>
      <c r="Q2" s="124"/>
      <c r="R2" s="145"/>
      <c r="S2" s="145"/>
      <c r="T2" s="145"/>
      <c r="U2" s="145"/>
      <c r="V2" s="145"/>
      <c r="W2" s="145"/>
      <c r="X2" s="145"/>
      <c r="Y2" s="145"/>
      <c r="Z2" s="145"/>
    </row>
    <row r="3" spans="1:29" s="112" customFormat="1" ht="19.5" customHeight="1" x14ac:dyDescent="0.6">
      <c r="A3" s="148"/>
      <c r="B3" s="148"/>
      <c r="C3" s="148"/>
      <c r="D3" s="147"/>
      <c r="E3" s="118"/>
      <c r="F3" s="118"/>
      <c r="G3" s="146"/>
      <c r="H3" s="146"/>
      <c r="I3" s="146"/>
      <c r="J3" s="146"/>
      <c r="K3" s="146"/>
      <c r="L3" s="145"/>
      <c r="M3" s="145"/>
      <c r="N3" s="145"/>
      <c r="O3" s="146"/>
      <c r="P3" s="145"/>
      <c r="Q3" s="124"/>
      <c r="R3" s="145"/>
      <c r="S3" s="145"/>
      <c r="T3" s="145"/>
      <c r="U3" s="145"/>
      <c r="V3" s="145"/>
      <c r="W3" s="145"/>
      <c r="X3" s="145"/>
      <c r="Y3" s="145"/>
      <c r="Z3" s="145"/>
      <c r="AA3" s="113"/>
      <c r="AB3" s="113"/>
    </row>
    <row r="4" spans="1:29" s="118" customFormat="1" ht="19.5" customHeight="1" x14ac:dyDescent="0.6">
      <c r="G4" s="504" t="s">
        <v>88</v>
      </c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</row>
    <row r="5" spans="1:29" s="118" customFormat="1" ht="19.5" customHeight="1" x14ac:dyDescent="0.6">
      <c r="E5" s="122"/>
      <c r="F5" s="122"/>
      <c r="G5" s="119"/>
      <c r="H5" s="119"/>
      <c r="I5" s="119"/>
      <c r="J5" s="119"/>
      <c r="K5" s="122" t="s">
        <v>79</v>
      </c>
      <c r="L5" s="119"/>
      <c r="M5" s="119" t="s">
        <v>102</v>
      </c>
      <c r="N5" s="119"/>
      <c r="O5" s="503" t="s">
        <v>41</v>
      </c>
      <c r="P5" s="503"/>
      <c r="Q5" s="503"/>
      <c r="R5" s="119"/>
      <c r="S5" s="503" t="s">
        <v>29</v>
      </c>
      <c r="T5" s="503"/>
      <c r="U5" s="503"/>
      <c r="V5" s="503"/>
      <c r="W5" s="503"/>
      <c r="X5" s="119"/>
      <c r="Y5" s="119"/>
      <c r="Z5" s="119"/>
      <c r="AA5" s="119"/>
      <c r="AB5" s="119"/>
      <c r="AC5" s="122"/>
    </row>
    <row r="6" spans="1:29" s="118" customFormat="1" ht="19.5" customHeight="1" x14ac:dyDescent="0.6">
      <c r="E6" s="122"/>
      <c r="F6" s="291">
        <v>45199</v>
      </c>
      <c r="G6" s="119"/>
      <c r="H6" s="119"/>
      <c r="I6" s="119" t="s">
        <v>87</v>
      </c>
      <c r="J6" s="291">
        <v>45199</v>
      </c>
      <c r="K6" s="123" t="s">
        <v>78</v>
      </c>
      <c r="L6" s="119"/>
      <c r="M6" s="119" t="s">
        <v>103</v>
      </c>
      <c r="N6" s="119"/>
      <c r="R6" s="124"/>
      <c r="U6" s="119" t="s">
        <v>174</v>
      </c>
      <c r="X6" s="119"/>
      <c r="Y6" s="119" t="s">
        <v>24</v>
      </c>
      <c r="Z6" s="119"/>
      <c r="AA6" s="119"/>
      <c r="AB6" s="119"/>
      <c r="AC6" s="122"/>
    </row>
    <row r="7" spans="1:29" s="118" customFormat="1" ht="19.5" customHeight="1" x14ac:dyDescent="0.6">
      <c r="E7" s="122"/>
      <c r="F7" s="122"/>
      <c r="G7" s="119" t="s">
        <v>42</v>
      </c>
      <c r="H7" s="119"/>
      <c r="I7" s="122" t="s">
        <v>86</v>
      </c>
      <c r="J7" s="119"/>
      <c r="K7" s="121" t="s">
        <v>172</v>
      </c>
      <c r="L7" s="119"/>
      <c r="M7" s="119" t="s">
        <v>145</v>
      </c>
      <c r="N7" s="119"/>
      <c r="O7" s="119"/>
      <c r="P7" s="119"/>
      <c r="Q7" s="119"/>
      <c r="R7" s="119"/>
      <c r="S7" s="119"/>
      <c r="T7" s="119"/>
      <c r="U7" s="119" t="s">
        <v>173</v>
      </c>
      <c r="V7" s="119"/>
      <c r="W7" s="119" t="s">
        <v>57</v>
      </c>
      <c r="X7" s="119"/>
      <c r="Y7" s="119" t="s">
        <v>81</v>
      </c>
      <c r="Z7" s="119"/>
      <c r="AA7" s="214" t="s">
        <v>170</v>
      </c>
      <c r="AB7" s="119"/>
      <c r="AC7" s="122"/>
    </row>
    <row r="8" spans="1:29" s="118" customFormat="1" ht="19.5" customHeight="1" x14ac:dyDescent="0.6">
      <c r="A8" s="501"/>
      <c r="B8" s="139"/>
      <c r="C8" s="139"/>
      <c r="D8" s="139"/>
      <c r="E8" s="122"/>
      <c r="F8" s="122"/>
      <c r="G8" s="119" t="s">
        <v>44</v>
      </c>
      <c r="H8" s="119"/>
      <c r="I8" s="119" t="s">
        <v>85</v>
      </c>
      <c r="J8" s="119"/>
      <c r="K8" s="121" t="s">
        <v>171</v>
      </c>
      <c r="L8" s="119"/>
      <c r="M8" s="119" t="s">
        <v>100</v>
      </c>
      <c r="N8" s="119"/>
      <c r="O8" s="120" t="s">
        <v>149</v>
      </c>
      <c r="P8" s="119"/>
      <c r="Q8" s="119"/>
      <c r="R8" s="119"/>
      <c r="S8" s="119" t="s">
        <v>146</v>
      </c>
      <c r="T8" s="119"/>
      <c r="U8" s="119" t="s">
        <v>136</v>
      </c>
      <c r="V8" s="119"/>
      <c r="W8" s="119" t="s">
        <v>45</v>
      </c>
      <c r="X8" s="119"/>
      <c r="Y8" s="119" t="s">
        <v>82</v>
      </c>
      <c r="Z8" s="119"/>
      <c r="AA8" s="214" t="s">
        <v>169</v>
      </c>
      <c r="AB8" s="119"/>
      <c r="AC8" s="119" t="s">
        <v>43</v>
      </c>
    </row>
    <row r="9" spans="1:29" s="118" customFormat="1" ht="19.5" customHeight="1" x14ac:dyDescent="0.25">
      <c r="A9" s="501"/>
      <c r="B9" s="139"/>
      <c r="C9" s="139"/>
      <c r="D9" s="139"/>
      <c r="E9" s="246" t="s">
        <v>23</v>
      </c>
      <c r="F9" s="122"/>
      <c r="G9" s="119" t="s">
        <v>46</v>
      </c>
      <c r="H9" s="119"/>
      <c r="I9" s="119" t="s">
        <v>84</v>
      </c>
      <c r="J9" s="119"/>
      <c r="K9" s="121" t="s">
        <v>80</v>
      </c>
      <c r="L9" s="119"/>
      <c r="M9" s="119" t="s">
        <v>196</v>
      </c>
      <c r="N9" s="119"/>
      <c r="O9" s="120" t="s">
        <v>122</v>
      </c>
      <c r="P9" s="119"/>
      <c r="Q9" s="119" t="s">
        <v>28</v>
      </c>
      <c r="R9" s="119"/>
      <c r="S9" s="119" t="s">
        <v>122</v>
      </c>
      <c r="T9" s="119"/>
      <c r="U9" s="153" t="s">
        <v>122</v>
      </c>
      <c r="V9" s="119"/>
      <c r="W9" s="119" t="s">
        <v>48</v>
      </c>
      <c r="X9" s="119"/>
      <c r="Y9" s="119" t="s">
        <v>83</v>
      </c>
      <c r="Z9" s="119"/>
      <c r="AA9" s="214" t="s">
        <v>49</v>
      </c>
      <c r="AB9" s="119"/>
      <c r="AC9" s="119" t="s">
        <v>50</v>
      </c>
    </row>
    <row r="10" spans="1:29" s="118" customFormat="1" ht="19.5" customHeight="1" x14ac:dyDescent="0.6">
      <c r="A10" s="139"/>
      <c r="B10" s="139"/>
      <c r="C10" s="139"/>
      <c r="D10" s="139"/>
      <c r="G10" s="502" t="s">
        <v>62</v>
      </c>
      <c r="H10" s="502"/>
      <c r="I10" s="502"/>
      <c r="J10" s="502"/>
      <c r="K10" s="502"/>
      <c r="L10" s="502"/>
      <c r="M10" s="502"/>
      <c r="N10" s="502"/>
      <c r="O10" s="502"/>
      <c r="P10" s="502"/>
      <c r="Q10" s="502"/>
      <c r="R10" s="502"/>
      <c r="S10" s="502"/>
      <c r="T10" s="502"/>
      <c r="U10" s="502"/>
      <c r="V10" s="502"/>
      <c r="W10" s="502"/>
      <c r="X10" s="502"/>
      <c r="Y10" s="502"/>
      <c r="Z10" s="502"/>
      <c r="AA10" s="502"/>
      <c r="AB10" s="502"/>
      <c r="AC10" s="502"/>
    </row>
    <row r="11" spans="1:29" s="118" customFormat="1" ht="19.5" customHeight="1" x14ac:dyDescent="0.6">
      <c r="A11" s="144" t="s">
        <v>184</v>
      </c>
      <c r="B11" s="417"/>
      <c r="C11" s="417"/>
      <c r="D11" s="417"/>
      <c r="G11" s="137"/>
      <c r="H11" s="137"/>
      <c r="I11" s="137"/>
      <c r="J11" s="137"/>
      <c r="K11" s="137"/>
      <c r="L11" s="137"/>
      <c r="M11" s="137"/>
      <c r="N11" s="137"/>
      <c r="O11" s="137"/>
      <c r="P11" s="136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6"/>
    </row>
    <row r="12" spans="1:29" ht="19.5" customHeight="1" x14ac:dyDescent="0.6">
      <c r="A12" s="102" t="s">
        <v>163</v>
      </c>
      <c r="G12" s="179">
        <v>2500000</v>
      </c>
      <c r="H12" s="179"/>
      <c r="I12" s="179">
        <v>3407489</v>
      </c>
      <c r="J12" s="179"/>
      <c r="K12" s="179">
        <v>-65437</v>
      </c>
      <c r="L12" s="179"/>
      <c r="M12" s="179">
        <v>-186755</v>
      </c>
      <c r="N12" s="179"/>
      <c r="O12" s="179">
        <v>250000</v>
      </c>
      <c r="P12" s="179"/>
      <c r="Q12" s="179">
        <v>4398586</v>
      </c>
      <c r="R12" s="179"/>
      <c r="S12" s="179">
        <v>97916</v>
      </c>
      <c r="T12" s="179"/>
      <c r="U12" s="179">
        <v>9614</v>
      </c>
      <c r="V12" s="114"/>
      <c r="W12" s="114">
        <f>SUM(S12,U12)</f>
        <v>107530</v>
      </c>
      <c r="X12" s="114"/>
      <c r="Y12" s="114">
        <f>SUM(G12:Q12,W12)</f>
        <v>10411413</v>
      </c>
      <c r="Z12" s="114"/>
      <c r="AA12" s="114">
        <v>400673</v>
      </c>
      <c r="AB12" s="114"/>
      <c r="AC12" s="114">
        <f>Y12+AA12</f>
        <v>10812086</v>
      </c>
    </row>
    <row r="13" spans="1:29" ht="19.5" customHeight="1" x14ac:dyDescent="0.6">
      <c r="A13" s="102"/>
      <c r="G13" s="179"/>
      <c r="H13" s="179"/>
      <c r="I13" s="179"/>
      <c r="J13" s="114"/>
      <c r="K13" s="114"/>
      <c r="L13" s="114"/>
      <c r="M13" s="179"/>
      <c r="N13" s="114"/>
      <c r="O13" s="114"/>
      <c r="P13" s="114"/>
      <c r="Q13" s="114"/>
      <c r="R13" s="114"/>
      <c r="S13" s="114"/>
      <c r="T13" s="114"/>
      <c r="U13" s="179"/>
      <c r="V13" s="114"/>
      <c r="W13" s="114"/>
      <c r="X13" s="114"/>
      <c r="Y13" s="114"/>
      <c r="Z13" s="114"/>
      <c r="AA13" s="114"/>
      <c r="AB13" s="114"/>
      <c r="AC13" s="114"/>
    </row>
    <row r="14" spans="1:29" ht="19.5" customHeight="1" x14ac:dyDescent="0.6">
      <c r="A14" s="143" t="s">
        <v>74</v>
      </c>
      <c r="B14" s="469"/>
      <c r="G14" s="115"/>
      <c r="H14" s="115"/>
      <c r="I14" s="133"/>
      <c r="J14" s="115"/>
      <c r="K14" s="115"/>
      <c r="L14" s="103"/>
      <c r="M14" s="115"/>
      <c r="N14" s="103"/>
      <c r="O14" s="103"/>
      <c r="P14" s="103"/>
      <c r="Q14" s="103"/>
      <c r="R14" s="103"/>
      <c r="S14" s="103"/>
      <c r="T14" s="103"/>
      <c r="U14" s="115"/>
      <c r="V14" s="115"/>
      <c r="W14" s="115"/>
      <c r="X14" s="115"/>
      <c r="Y14" s="103"/>
      <c r="Z14" s="103"/>
      <c r="AA14" s="103"/>
      <c r="AB14" s="103"/>
      <c r="AC14" s="103"/>
    </row>
    <row r="15" spans="1:29" ht="19.5" customHeight="1" x14ac:dyDescent="0.6">
      <c r="A15" s="143"/>
      <c r="B15" s="470" t="s">
        <v>178</v>
      </c>
      <c r="G15" s="115"/>
      <c r="H15" s="115"/>
      <c r="I15" s="133"/>
      <c r="J15" s="115"/>
      <c r="K15" s="115"/>
      <c r="L15" s="103"/>
      <c r="M15" s="115"/>
      <c r="N15" s="103"/>
      <c r="O15" s="103"/>
      <c r="P15" s="103"/>
      <c r="Q15" s="103"/>
      <c r="R15" s="103"/>
      <c r="S15" s="103"/>
      <c r="T15" s="103"/>
      <c r="U15" s="115"/>
      <c r="V15" s="115"/>
      <c r="W15" s="115"/>
      <c r="X15" s="115"/>
      <c r="Y15" s="103"/>
      <c r="Z15" s="103"/>
      <c r="AA15" s="103"/>
      <c r="AB15" s="103"/>
      <c r="AC15" s="103"/>
    </row>
    <row r="16" spans="1:29" ht="19.5" hidden="1" customHeight="1" x14ac:dyDescent="0.6">
      <c r="A16" s="143"/>
      <c r="B16" s="471" t="s">
        <v>121</v>
      </c>
      <c r="G16" s="115"/>
      <c r="H16" s="115"/>
      <c r="I16" s="133"/>
      <c r="J16" s="115"/>
      <c r="K16" s="115"/>
      <c r="L16" s="103"/>
      <c r="M16" s="115"/>
      <c r="N16" s="103"/>
      <c r="O16" s="103"/>
      <c r="P16" s="103"/>
      <c r="Q16" s="103"/>
      <c r="R16" s="103"/>
      <c r="S16" s="103"/>
      <c r="T16" s="103"/>
      <c r="U16" s="115"/>
      <c r="V16" s="115"/>
      <c r="W16" s="115"/>
      <c r="X16" s="115"/>
      <c r="Y16" s="103"/>
      <c r="Z16" s="103"/>
      <c r="AA16" s="103"/>
      <c r="AB16" s="103"/>
      <c r="AC16" s="103"/>
    </row>
    <row r="17" spans="1:30" ht="19.5" hidden="1" customHeight="1" x14ac:dyDescent="0.6">
      <c r="A17" s="143"/>
      <c r="B17" s="471"/>
      <c r="C17" s="108" t="s">
        <v>120</v>
      </c>
      <c r="F17" s="297"/>
      <c r="G17" s="182"/>
      <c r="H17" s="133"/>
      <c r="I17" s="182"/>
      <c r="J17" s="297"/>
      <c r="K17" s="182"/>
      <c r="L17" s="106"/>
      <c r="M17" s="182"/>
      <c r="N17" s="106"/>
      <c r="O17" s="182"/>
      <c r="P17" s="106"/>
      <c r="Q17" s="182"/>
      <c r="R17" s="106"/>
      <c r="S17" s="182"/>
      <c r="T17" s="106"/>
      <c r="U17" s="182"/>
      <c r="V17" s="133"/>
      <c r="W17" s="182"/>
      <c r="X17" s="133"/>
      <c r="Y17" s="182"/>
      <c r="Z17" s="106"/>
      <c r="AA17" s="106"/>
      <c r="AB17" s="106"/>
      <c r="AC17" s="106"/>
    </row>
    <row r="18" spans="1:30" s="105" customFormat="1" ht="19.5" customHeight="1" x14ac:dyDescent="0.6">
      <c r="B18" s="105" t="s">
        <v>233</v>
      </c>
      <c r="C18" s="472"/>
      <c r="D18" s="107"/>
      <c r="E18" s="142">
        <v>9</v>
      </c>
      <c r="F18" s="107"/>
      <c r="G18" s="174">
        <v>0</v>
      </c>
      <c r="H18" s="115"/>
      <c r="I18" s="174">
        <v>0</v>
      </c>
      <c r="J18" s="117"/>
      <c r="K18" s="174">
        <v>0</v>
      </c>
      <c r="L18" s="130"/>
      <c r="M18" s="183">
        <v>0</v>
      </c>
      <c r="N18" s="130"/>
      <c r="O18" s="174">
        <v>0</v>
      </c>
      <c r="P18" s="281"/>
      <c r="Q18" s="94">
        <v>-625000</v>
      </c>
      <c r="R18" s="95"/>
      <c r="S18" s="174">
        <v>0</v>
      </c>
      <c r="T18" s="130"/>
      <c r="U18" s="183">
        <v>0</v>
      </c>
      <c r="V18" s="130"/>
      <c r="W18" s="174">
        <v>0</v>
      </c>
      <c r="X18" s="281"/>
      <c r="Y18" s="94">
        <f>SUM(G18,I18,K18,O18,Q18,W18)</f>
        <v>-625000</v>
      </c>
      <c r="Z18" s="106"/>
      <c r="AA18" s="94">
        <v>-42925</v>
      </c>
      <c r="AB18" s="106"/>
      <c r="AC18" s="94">
        <f>Y18+AA18</f>
        <v>-667925</v>
      </c>
    </row>
    <row r="19" spans="1:30" s="105" customFormat="1" ht="19.5" hidden="1" customHeight="1" x14ac:dyDescent="0.6">
      <c r="C19" s="471"/>
      <c r="D19" s="473"/>
      <c r="E19" s="142"/>
      <c r="F19" s="107"/>
      <c r="G19" s="141"/>
      <c r="H19" s="141"/>
      <c r="I19" s="141"/>
      <c r="J19" s="141"/>
      <c r="K19" s="141"/>
      <c r="L19" s="141"/>
      <c r="M19" s="109"/>
      <c r="N19" s="141"/>
      <c r="O19" s="141"/>
      <c r="P19" s="140"/>
      <c r="Q19" s="181"/>
      <c r="R19" s="140"/>
      <c r="S19" s="109"/>
      <c r="T19" s="140"/>
      <c r="U19" s="109"/>
      <c r="V19" s="140"/>
      <c r="W19" s="109"/>
      <c r="X19" s="109"/>
      <c r="Y19" s="181"/>
      <c r="Z19" s="177"/>
      <c r="AA19" s="181"/>
      <c r="AB19" s="181"/>
      <c r="AC19" s="181"/>
    </row>
    <row r="20" spans="1:30" ht="19.5" hidden="1" customHeight="1" x14ac:dyDescent="0.6">
      <c r="B20" s="474" t="s">
        <v>126</v>
      </c>
      <c r="C20" s="474"/>
      <c r="D20" s="473"/>
      <c r="E20" s="101"/>
      <c r="F20" s="101"/>
      <c r="G20" s="174">
        <f>G18</f>
        <v>0</v>
      </c>
      <c r="H20" s="115"/>
      <c r="I20" s="174">
        <f>I18</f>
        <v>0</v>
      </c>
      <c r="J20" s="117"/>
      <c r="K20" s="174">
        <f>K18</f>
        <v>0</v>
      </c>
      <c r="L20" s="130"/>
      <c r="M20" s="167">
        <f>M18</f>
        <v>0</v>
      </c>
      <c r="N20" s="130"/>
      <c r="O20" s="174">
        <f>O18</f>
        <v>0</v>
      </c>
      <c r="P20" s="115"/>
      <c r="Q20" s="183">
        <f>Q18</f>
        <v>-625000</v>
      </c>
      <c r="R20" s="115"/>
      <c r="S20" s="167">
        <f>S18</f>
        <v>0</v>
      </c>
      <c r="T20" s="115"/>
      <c r="U20" s="167">
        <f>U18</f>
        <v>0</v>
      </c>
      <c r="V20" s="115"/>
      <c r="W20" s="167">
        <f>W18</f>
        <v>0</v>
      </c>
      <c r="X20" s="116"/>
      <c r="Y20" s="183">
        <f>Y18</f>
        <v>-625000</v>
      </c>
      <c r="Z20" s="96"/>
      <c r="AA20" s="183">
        <f>AA18</f>
        <v>-42925</v>
      </c>
      <c r="AB20" s="151"/>
      <c r="AC20" s="183">
        <f>AC18</f>
        <v>-667925</v>
      </c>
    </row>
    <row r="21" spans="1:30" ht="19.5" hidden="1" customHeight="1" x14ac:dyDescent="0.6">
      <c r="B21" s="470"/>
      <c r="C21" s="475"/>
      <c r="E21" s="101"/>
      <c r="F21" s="101"/>
      <c r="G21" s="117"/>
      <c r="H21" s="115"/>
      <c r="I21" s="117"/>
      <c r="J21" s="117"/>
      <c r="K21" s="117"/>
      <c r="L21" s="130"/>
      <c r="M21" s="116"/>
      <c r="N21" s="130"/>
      <c r="O21" s="117"/>
      <c r="P21" s="115"/>
      <c r="Q21" s="179"/>
      <c r="R21" s="115"/>
      <c r="S21" s="116"/>
      <c r="T21" s="115"/>
      <c r="U21" s="116"/>
      <c r="V21" s="115"/>
      <c r="W21" s="116"/>
      <c r="X21" s="116"/>
      <c r="Y21" s="211"/>
      <c r="Z21" s="96"/>
      <c r="AA21" s="179"/>
      <c r="AB21" s="151"/>
      <c r="AC21" s="179"/>
    </row>
    <row r="22" spans="1:30" ht="20.25" hidden="1" customHeight="1" x14ac:dyDescent="0.6">
      <c r="A22" s="208"/>
      <c r="B22" s="476" t="s">
        <v>123</v>
      </c>
      <c r="C22" s="477"/>
      <c r="D22" s="478"/>
      <c r="E22" s="101"/>
      <c r="F22" s="101"/>
      <c r="G22" s="117"/>
      <c r="H22" s="115"/>
      <c r="I22" s="117"/>
      <c r="J22" s="117"/>
      <c r="K22" s="117"/>
      <c r="L22" s="130"/>
      <c r="M22" s="116"/>
      <c r="N22" s="130"/>
      <c r="O22" s="117"/>
      <c r="P22" s="115"/>
      <c r="Q22" s="179"/>
      <c r="R22" s="115"/>
      <c r="S22" s="116"/>
      <c r="T22" s="115"/>
      <c r="U22" s="116"/>
      <c r="V22" s="115"/>
      <c r="W22" s="116"/>
      <c r="X22" s="116"/>
      <c r="Y22" s="211"/>
      <c r="Z22" s="96"/>
      <c r="AA22" s="179"/>
      <c r="AB22" s="151"/>
      <c r="AC22" s="179"/>
    </row>
    <row r="23" spans="1:30" ht="20.25" hidden="1" customHeight="1" x14ac:dyDescent="0.6">
      <c r="A23" s="208"/>
      <c r="B23" s="210" t="s">
        <v>124</v>
      </c>
      <c r="C23" s="479"/>
      <c r="D23" s="480"/>
      <c r="E23" s="101"/>
      <c r="F23" s="101"/>
      <c r="G23" s="117"/>
      <c r="H23" s="115"/>
      <c r="I23" s="117"/>
      <c r="J23" s="117"/>
      <c r="K23" s="117"/>
      <c r="L23" s="130"/>
      <c r="M23" s="116"/>
      <c r="N23" s="130"/>
      <c r="O23" s="117"/>
      <c r="P23" s="115"/>
      <c r="Q23" s="179"/>
      <c r="R23" s="115"/>
      <c r="S23" s="116"/>
      <c r="T23" s="115"/>
      <c r="U23" s="116"/>
      <c r="V23" s="115"/>
      <c r="W23" s="116"/>
      <c r="X23" s="116"/>
      <c r="Y23" s="211"/>
      <c r="Z23" s="96"/>
      <c r="AA23" s="179"/>
      <c r="AB23" s="151"/>
      <c r="AC23" s="179"/>
    </row>
    <row r="24" spans="1:30" ht="20.25" hidden="1" customHeight="1" x14ac:dyDescent="0.6">
      <c r="A24" s="208"/>
      <c r="B24" s="481"/>
      <c r="C24" s="210" t="s">
        <v>118</v>
      </c>
      <c r="D24" s="480"/>
      <c r="E24" s="101"/>
      <c r="F24" s="101"/>
      <c r="G24" s="104">
        <v>0</v>
      </c>
      <c r="H24" s="133"/>
      <c r="I24" s="104">
        <v>0</v>
      </c>
      <c r="J24" s="133"/>
      <c r="K24" s="104">
        <v>0</v>
      </c>
      <c r="L24" s="106"/>
      <c r="M24" s="104">
        <v>0</v>
      </c>
      <c r="N24" s="106"/>
      <c r="O24" s="104">
        <v>0</v>
      </c>
      <c r="P24" s="106"/>
      <c r="Q24" s="94">
        <v>0</v>
      </c>
      <c r="R24" s="95"/>
      <c r="S24" s="94">
        <v>0</v>
      </c>
      <c r="T24" s="106"/>
      <c r="U24" s="104">
        <v>0</v>
      </c>
      <c r="V24" s="133"/>
      <c r="W24" s="180">
        <f>SUM(S24:U24)</f>
        <v>0</v>
      </c>
      <c r="X24" s="133"/>
      <c r="Y24" s="94">
        <f>SUM(G24:Q24,W24)</f>
        <v>0</v>
      </c>
      <c r="Z24" s="106"/>
      <c r="AA24" s="94">
        <v>0</v>
      </c>
      <c r="AB24" s="106"/>
      <c r="AC24" s="180">
        <f>SUM(Y24:AA24)</f>
        <v>0</v>
      </c>
    </row>
    <row r="25" spans="1:30" ht="20.25" hidden="1" customHeight="1" x14ac:dyDescent="0.6">
      <c r="A25" s="208"/>
      <c r="B25" s="195" t="s">
        <v>141</v>
      </c>
      <c r="C25" s="210"/>
      <c r="D25" s="480"/>
      <c r="E25" s="101"/>
      <c r="F25" s="101"/>
      <c r="G25" s="174">
        <f>G24</f>
        <v>0</v>
      </c>
      <c r="H25" s="115"/>
      <c r="I25" s="174">
        <f>I24</f>
        <v>0</v>
      </c>
      <c r="J25" s="117"/>
      <c r="K25" s="174">
        <f>K24</f>
        <v>0</v>
      </c>
      <c r="L25" s="130"/>
      <c r="M25" s="174">
        <f>M24</f>
        <v>0</v>
      </c>
      <c r="N25" s="130"/>
      <c r="O25" s="174">
        <f>O24</f>
        <v>0</v>
      </c>
      <c r="P25" s="115"/>
      <c r="Q25" s="174">
        <f>Q24</f>
        <v>0</v>
      </c>
      <c r="R25" s="115"/>
      <c r="S25" s="174">
        <f>S24</f>
        <v>0</v>
      </c>
      <c r="T25" s="115"/>
      <c r="U25" s="174">
        <f>U24</f>
        <v>0</v>
      </c>
      <c r="V25" s="115"/>
      <c r="W25" s="174">
        <f>W24</f>
        <v>0</v>
      </c>
      <c r="X25" s="116"/>
      <c r="Y25" s="174">
        <f>Y24</f>
        <v>0</v>
      </c>
      <c r="Z25" s="96"/>
      <c r="AA25" s="174">
        <f>AA24</f>
        <v>0</v>
      </c>
      <c r="AB25" s="151"/>
      <c r="AC25" s="174">
        <f>AC24</f>
        <v>0</v>
      </c>
    </row>
    <row r="26" spans="1:30" ht="20.25" hidden="1" customHeight="1" x14ac:dyDescent="0.6">
      <c r="A26" s="477"/>
      <c r="B26" s="481"/>
      <c r="C26" s="482"/>
      <c r="D26" s="480"/>
      <c r="E26" s="101"/>
      <c r="F26" s="101"/>
      <c r="G26" s="141"/>
      <c r="H26" s="141"/>
      <c r="I26" s="141"/>
      <c r="J26" s="141"/>
      <c r="K26" s="141"/>
      <c r="L26" s="141"/>
      <c r="M26" s="109"/>
      <c r="N26" s="141"/>
      <c r="O26" s="141"/>
      <c r="P26" s="140"/>
      <c r="Q26" s="181"/>
      <c r="R26" s="140"/>
      <c r="S26" s="109"/>
      <c r="T26" s="140"/>
      <c r="U26" s="109"/>
      <c r="V26" s="140"/>
      <c r="W26" s="109"/>
      <c r="X26" s="109"/>
      <c r="Y26" s="181"/>
      <c r="Z26" s="177"/>
      <c r="AA26" s="181"/>
      <c r="AB26" s="181"/>
      <c r="AC26" s="181"/>
    </row>
    <row r="27" spans="1:30" ht="20.25" customHeight="1" x14ac:dyDescent="0.6">
      <c r="A27" s="477" t="s">
        <v>140</v>
      </c>
      <c r="B27" s="477"/>
      <c r="C27" s="477"/>
      <c r="D27" s="478"/>
      <c r="E27" s="101"/>
      <c r="F27" s="101"/>
      <c r="G27" s="174">
        <f>SUM(G20,G25)</f>
        <v>0</v>
      </c>
      <c r="H27" s="115"/>
      <c r="I27" s="174">
        <f>SUM(I20,I25)</f>
        <v>0</v>
      </c>
      <c r="J27" s="117"/>
      <c r="K27" s="174">
        <f>SUM(K20,K25)</f>
        <v>0</v>
      </c>
      <c r="L27" s="130"/>
      <c r="M27" s="183">
        <f>SUM(M20,M25)</f>
        <v>0</v>
      </c>
      <c r="N27" s="130"/>
      <c r="O27" s="174">
        <f>SUM(O20,O25)</f>
        <v>0</v>
      </c>
      <c r="P27" s="115"/>
      <c r="Q27" s="183">
        <f>SUM(Q20,Q25)</f>
        <v>-625000</v>
      </c>
      <c r="R27" s="115"/>
      <c r="S27" s="167">
        <f>SUM(S20,S25)</f>
        <v>0</v>
      </c>
      <c r="T27" s="115"/>
      <c r="U27" s="167">
        <f>SUM(U20,U25)</f>
        <v>0</v>
      </c>
      <c r="V27" s="115"/>
      <c r="W27" s="184">
        <f>SUM(W20,W25)</f>
        <v>0</v>
      </c>
      <c r="X27" s="116"/>
      <c r="Y27" s="183">
        <f>SUM(Y20,Y25)</f>
        <v>-625000</v>
      </c>
      <c r="Z27" s="96"/>
      <c r="AA27" s="183">
        <f>SUM(AA20,AA25)</f>
        <v>-42925</v>
      </c>
      <c r="AB27" s="151"/>
      <c r="AC27" s="183">
        <f>AC18</f>
        <v>-667925</v>
      </c>
    </row>
    <row r="28" spans="1:30" ht="19.5" customHeight="1" x14ac:dyDescent="0.6">
      <c r="B28" s="470"/>
      <c r="C28" s="475"/>
      <c r="E28" s="101"/>
      <c r="F28" s="101"/>
      <c r="G28" s="117"/>
      <c r="H28" s="115"/>
      <c r="I28" s="117"/>
      <c r="J28" s="117"/>
      <c r="K28" s="117"/>
      <c r="L28" s="130"/>
      <c r="M28" s="116"/>
      <c r="N28" s="130"/>
      <c r="O28" s="117"/>
      <c r="P28" s="115"/>
      <c r="Q28" s="179"/>
      <c r="R28" s="115"/>
      <c r="S28" s="116"/>
      <c r="T28" s="115"/>
      <c r="U28" s="116"/>
      <c r="V28" s="115"/>
      <c r="W28" s="116"/>
      <c r="X28" s="116"/>
      <c r="Y28" s="179"/>
      <c r="Z28" s="96"/>
      <c r="AA28" s="179"/>
      <c r="AB28" s="151"/>
      <c r="AC28" s="179"/>
    </row>
    <row r="29" spans="1:30" s="118" customFormat="1" ht="19.5" customHeight="1" x14ac:dyDescent="0.6">
      <c r="A29" s="483" t="s">
        <v>76</v>
      </c>
      <c r="B29" s="417"/>
      <c r="C29" s="417"/>
      <c r="D29" s="417"/>
      <c r="G29" s="138"/>
      <c r="H29" s="137"/>
      <c r="I29" s="138"/>
      <c r="J29" s="137"/>
      <c r="K29" s="138"/>
      <c r="L29" s="138"/>
      <c r="M29" s="137"/>
      <c r="N29" s="138"/>
      <c r="O29" s="138"/>
      <c r="P29" s="136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6"/>
    </row>
    <row r="30" spans="1:30" s="105" customFormat="1" ht="19.5" customHeight="1" x14ac:dyDescent="0.6">
      <c r="A30" s="108"/>
      <c r="B30" s="108" t="s">
        <v>77</v>
      </c>
      <c r="C30" s="108"/>
      <c r="D30" s="107"/>
      <c r="F30" s="297"/>
      <c r="G30" s="110">
        <v>0</v>
      </c>
      <c r="H30" s="133"/>
      <c r="I30" s="110">
        <v>0</v>
      </c>
      <c r="J30" s="137"/>
      <c r="K30" s="110">
        <v>0</v>
      </c>
      <c r="L30" s="133"/>
      <c r="M30" s="110">
        <v>0</v>
      </c>
      <c r="N30" s="133"/>
      <c r="O30" s="110">
        <v>0</v>
      </c>
      <c r="P30" s="133"/>
      <c r="Q30" s="111">
        <v>1377028</v>
      </c>
      <c r="R30" s="133"/>
      <c r="S30" s="110">
        <v>0</v>
      </c>
      <c r="T30" s="133"/>
      <c r="U30" s="110">
        <v>0</v>
      </c>
      <c r="V30" s="133"/>
      <c r="W30" s="111">
        <f>S30+U30</f>
        <v>0</v>
      </c>
      <c r="X30" s="133"/>
      <c r="Y30" s="95">
        <f>SUM(G30,I30,K30,O30,Q30,W30)</f>
        <v>1377028</v>
      </c>
      <c r="Z30" s="133"/>
      <c r="AA30" s="95">
        <v>67171</v>
      </c>
      <c r="AB30" s="133"/>
      <c r="AC30" s="111">
        <f>Y30+AA30</f>
        <v>1444199</v>
      </c>
      <c r="AD30" s="324"/>
    </row>
    <row r="31" spans="1:30" s="105" customFormat="1" ht="19.5" customHeight="1" x14ac:dyDescent="0.6">
      <c r="A31" s="108"/>
      <c r="B31" s="484" t="s">
        <v>95</v>
      </c>
      <c r="C31" s="108"/>
      <c r="D31" s="107"/>
      <c r="F31" s="326"/>
      <c r="G31" s="104">
        <v>0</v>
      </c>
      <c r="H31" s="133"/>
      <c r="I31" s="104">
        <v>0</v>
      </c>
      <c r="J31" s="137"/>
      <c r="K31" s="104">
        <v>0</v>
      </c>
      <c r="L31" s="106"/>
      <c r="M31" s="104">
        <v>0</v>
      </c>
      <c r="N31" s="106"/>
      <c r="O31" s="104">
        <v>0</v>
      </c>
      <c r="P31" s="106"/>
      <c r="Q31" s="94">
        <v>3913</v>
      </c>
      <c r="R31" s="95"/>
      <c r="S31" s="94">
        <v>188244</v>
      </c>
      <c r="T31" s="106"/>
      <c r="U31" s="104">
        <v>-9614</v>
      </c>
      <c r="V31" s="133"/>
      <c r="W31" s="104">
        <f>S31+U31</f>
        <v>178630</v>
      </c>
      <c r="X31" s="133"/>
      <c r="Y31" s="104">
        <f>SUM(G31,I31,K31,O31,Q31,W31)</f>
        <v>182543</v>
      </c>
      <c r="Z31" s="106"/>
      <c r="AA31" s="94">
        <v>15300</v>
      </c>
      <c r="AB31" s="106"/>
      <c r="AC31" s="104">
        <f>Y31+AA31</f>
        <v>197843</v>
      </c>
      <c r="AD31" s="297"/>
    </row>
    <row r="32" spans="1:30" ht="19.5" customHeight="1" x14ac:dyDescent="0.6">
      <c r="A32" s="483" t="s">
        <v>39</v>
      </c>
      <c r="B32" s="483"/>
      <c r="C32" s="469"/>
      <c r="E32" s="135"/>
      <c r="F32" s="303"/>
      <c r="G32" s="175">
        <f>SUM(G30:G31)</f>
        <v>0</v>
      </c>
      <c r="H32" s="115"/>
      <c r="I32" s="175">
        <f>SUM(I30:I31)</f>
        <v>0</v>
      </c>
      <c r="J32" s="137"/>
      <c r="K32" s="175">
        <f>SUM(K30:K31)</f>
        <v>0</v>
      </c>
      <c r="L32" s="115"/>
      <c r="M32" s="175">
        <f>SUM(M30:M31)</f>
        <v>0</v>
      </c>
      <c r="N32" s="115"/>
      <c r="O32" s="175">
        <f>SUM(O30:O31)</f>
        <v>0</v>
      </c>
      <c r="P32" s="115"/>
      <c r="Q32" s="175">
        <f>SUM(Q30:Q31)</f>
        <v>1380941</v>
      </c>
      <c r="R32" s="115"/>
      <c r="S32" s="175">
        <f>SUM(S30:S31)</f>
        <v>188244</v>
      </c>
      <c r="T32" s="115"/>
      <c r="U32" s="175">
        <f>SUM(U30:U31)</f>
        <v>-9614</v>
      </c>
      <c r="V32" s="115"/>
      <c r="W32" s="150">
        <f>SUM(W30:W31)</f>
        <v>178630</v>
      </c>
      <c r="X32" s="151"/>
      <c r="Y32" s="150">
        <f>SUM(Y30:Y31)</f>
        <v>1559571</v>
      </c>
      <c r="Z32" s="151"/>
      <c r="AA32" s="150">
        <f>SUM(AA30:AA31)</f>
        <v>82471</v>
      </c>
      <c r="AB32" s="115"/>
      <c r="AC32" s="175">
        <f>SUM(AC30:AC31)</f>
        <v>1642042</v>
      </c>
    </row>
    <row r="33" spans="1:30" ht="19.5" customHeight="1" x14ac:dyDescent="0.6">
      <c r="B33" s="99"/>
      <c r="E33" s="101"/>
      <c r="F33" s="112"/>
      <c r="G33" s="130"/>
      <c r="H33" s="129"/>
      <c r="I33" s="131"/>
      <c r="J33" s="137"/>
      <c r="K33" s="115"/>
      <c r="L33" s="114"/>
      <c r="M33" s="115"/>
      <c r="N33" s="114"/>
      <c r="O33" s="130"/>
      <c r="P33" s="114"/>
      <c r="Q33" s="129"/>
      <c r="R33" s="114"/>
      <c r="S33" s="114"/>
      <c r="T33" s="114"/>
      <c r="U33" s="115"/>
      <c r="V33" s="114"/>
      <c r="W33" s="116"/>
      <c r="X33" s="114"/>
      <c r="Y33" s="114"/>
      <c r="Z33" s="114"/>
      <c r="AA33" s="114"/>
      <c r="AB33" s="114"/>
      <c r="AC33" s="114"/>
      <c r="AD33" s="128"/>
    </row>
    <row r="34" spans="1:30" ht="19.5" customHeight="1" thickBot="1" x14ac:dyDescent="0.65">
      <c r="A34" s="99" t="s">
        <v>185</v>
      </c>
      <c r="G34" s="127">
        <f>SUM(G12,G27,G32)</f>
        <v>2500000</v>
      </c>
      <c r="H34" s="114"/>
      <c r="I34" s="127">
        <f>SUM(I12,I27,I32)</f>
        <v>3407489</v>
      </c>
      <c r="J34" s="115"/>
      <c r="K34" s="127">
        <f>SUM(K12,K27,K32)</f>
        <v>-65437</v>
      </c>
      <c r="L34" s="115"/>
      <c r="M34" s="127">
        <f>SUM(M12,M27,M32)</f>
        <v>-186755</v>
      </c>
      <c r="N34" s="115"/>
      <c r="O34" s="127">
        <f>SUM(O12,O27,O32)</f>
        <v>250000</v>
      </c>
      <c r="P34" s="115"/>
      <c r="Q34" s="127">
        <f>SUM(Q12,Q27,Q32)</f>
        <v>5154527</v>
      </c>
      <c r="R34" s="115"/>
      <c r="S34" s="127">
        <f>SUM(S12,S27,S32)</f>
        <v>286160</v>
      </c>
      <c r="T34" s="115"/>
      <c r="U34" s="287">
        <f>SUM(U12,U27,U32)</f>
        <v>0</v>
      </c>
      <c r="V34" s="115"/>
      <c r="W34" s="127">
        <f>SUM(W12,W27,W32)</f>
        <v>286160</v>
      </c>
      <c r="X34" s="115"/>
      <c r="Y34" s="127">
        <f>SUM(Y12,Y27,Y32)</f>
        <v>11345984</v>
      </c>
      <c r="Z34" s="115"/>
      <c r="AA34" s="127">
        <f>SUM(AA12,AA27,AA32)</f>
        <v>440219</v>
      </c>
      <c r="AB34" s="114"/>
      <c r="AC34" s="127">
        <f>SUM(AC12,AC27,AC32)</f>
        <v>11786203</v>
      </c>
      <c r="AD34" s="96"/>
    </row>
    <row r="35" spans="1:30" ht="19.5" customHeight="1" thickTop="1" x14ac:dyDescent="0.6">
      <c r="G35" s="114"/>
      <c r="H35" s="114"/>
      <c r="I35" s="117"/>
      <c r="J35" s="115"/>
      <c r="K35" s="114"/>
      <c r="L35" s="115"/>
      <c r="M35" s="115"/>
      <c r="N35" s="115"/>
      <c r="O35" s="114"/>
      <c r="P35" s="115"/>
      <c r="Q35" s="114"/>
      <c r="R35" s="115"/>
      <c r="S35" s="114"/>
      <c r="T35" s="115"/>
      <c r="U35" s="116"/>
      <c r="V35" s="115"/>
      <c r="W35" s="114"/>
      <c r="X35" s="115"/>
      <c r="Y35" s="114"/>
      <c r="Z35" s="115"/>
      <c r="AA35" s="114"/>
      <c r="AB35" s="115"/>
      <c r="AC35" s="114"/>
    </row>
    <row r="39" spans="1:30" ht="19.5" customHeight="1" x14ac:dyDescent="0.6">
      <c r="F39" s="291">
        <v>45199</v>
      </c>
      <c r="J39" s="100">
        <v>45199</v>
      </c>
    </row>
    <row r="51" spans="6:12" ht="19.5" customHeight="1" x14ac:dyDescent="0.6">
      <c r="F51" s="297"/>
      <c r="J51" s="297"/>
    </row>
    <row r="60" spans="6:12" ht="19.5" customHeight="1" x14ac:dyDescent="0.6">
      <c r="F60" s="297"/>
      <c r="J60" s="297"/>
    </row>
    <row r="62" spans="6:12" ht="19.5" customHeight="1" thickBot="1" x14ac:dyDescent="0.65">
      <c r="F62" s="299"/>
      <c r="H62" s="307"/>
      <c r="J62" s="299"/>
      <c r="L62" s="307"/>
    </row>
    <row r="63" spans="6:12" ht="19.5" customHeight="1" thickTop="1" x14ac:dyDescent="0.6">
      <c r="F63" s="303"/>
      <c r="J63" s="303"/>
    </row>
    <row r="69" spans="6:10" ht="19.5" customHeight="1" x14ac:dyDescent="0.6">
      <c r="F69" s="292">
        <v>45199</v>
      </c>
      <c r="J69" s="100">
        <v>45199</v>
      </c>
    </row>
    <row r="87" spans="6:12" ht="19.5" customHeight="1" x14ac:dyDescent="0.6">
      <c r="F87" s="309"/>
      <c r="J87" s="305"/>
    </row>
    <row r="88" spans="6:12" ht="19.5" customHeight="1" x14ac:dyDescent="0.6">
      <c r="F88" s="303"/>
      <c r="J88" s="303"/>
    </row>
    <row r="90" spans="6:12" ht="19.5" customHeight="1" x14ac:dyDescent="0.6">
      <c r="F90" s="308"/>
      <c r="J90" s="297"/>
    </row>
    <row r="91" spans="6:12" ht="19.5" customHeight="1" x14ac:dyDescent="0.6">
      <c r="F91" s="303"/>
    </row>
    <row r="92" spans="6:12" ht="19.5" customHeight="1" thickBot="1" x14ac:dyDescent="0.65">
      <c r="F92" s="299"/>
      <c r="H92" s="307"/>
      <c r="J92" s="299"/>
      <c r="L92" s="307"/>
    </row>
    <row r="93" spans="6:12" ht="19.5" customHeight="1" thickTop="1" x14ac:dyDescent="0.6"/>
    <row r="111" spans="14:14" ht="19.5" customHeight="1" x14ac:dyDescent="0.6">
      <c r="N111" s="100">
        <f>N101-'BS-2-4'!K11</f>
        <v>0</v>
      </c>
    </row>
  </sheetData>
  <mergeCells count="5">
    <mergeCell ref="A8:A9"/>
    <mergeCell ref="G10:AC10"/>
    <mergeCell ref="O5:Q5"/>
    <mergeCell ref="S5:W5"/>
    <mergeCell ref="G4:AC4"/>
  </mergeCells>
  <pageMargins left="0.8" right="0.5" top="0.48" bottom="0.5" header="0.5" footer="0.5"/>
  <pageSetup paperSize="9" scale="64" firstPageNumber="9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D14DC-5B43-4DC6-BAD6-A2460B722A2A}">
  <dimension ref="A1:AF37"/>
  <sheetViews>
    <sheetView view="pageBreakPreview" topLeftCell="O15" zoomScale="85" zoomScaleNormal="85" zoomScaleSheetLayoutView="85" workbookViewId="0">
      <selection activeCell="AC34" sqref="AC34"/>
    </sheetView>
  </sheetViews>
  <sheetFormatPr defaultColWidth="9.125" defaultRowHeight="13.8" x14ac:dyDescent="0.25"/>
  <cols>
    <col min="1" max="1" width="1.375" style="267" customWidth="1"/>
    <col min="2" max="3" width="1.375" style="265" customWidth="1"/>
    <col min="4" max="4" width="58.625" style="266" customWidth="1"/>
    <col min="5" max="5" width="6.875" style="267" customWidth="1"/>
    <col min="6" max="6" width="1.125" style="267" customWidth="1"/>
    <col min="7" max="7" width="12" style="429" bestFit="1" customWidth="1"/>
    <col min="8" max="8" width="1.125" style="429" customWidth="1"/>
    <col min="9" max="9" width="12" style="429" customWidth="1"/>
    <col min="10" max="10" width="1.125" style="429" customWidth="1"/>
    <col min="11" max="11" width="11.375" style="429" bestFit="1" customWidth="1"/>
    <col min="12" max="12" width="1.125" style="429" customWidth="1"/>
    <col min="13" max="13" width="11.75" style="429" customWidth="1"/>
    <col min="14" max="14" width="1.125" style="429" customWidth="1"/>
    <col min="15" max="15" width="10.125" style="429" bestFit="1" customWidth="1"/>
    <col min="16" max="16" width="1.125" style="429" customWidth="1"/>
    <col min="17" max="17" width="11.875" style="429" customWidth="1"/>
    <col min="18" max="18" width="1.125" style="429" customWidth="1"/>
    <col min="19" max="19" width="14.625" style="429" bestFit="1" customWidth="1"/>
    <col min="20" max="20" width="1.125" style="429" customWidth="1"/>
    <col min="21" max="21" width="12.875" style="429" customWidth="1"/>
    <col min="22" max="22" width="1.125" style="429" customWidth="1"/>
    <col min="23" max="23" width="12.75" style="429" customWidth="1"/>
    <col min="24" max="24" width="1.125" style="429" customWidth="1"/>
    <col min="25" max="25" width="11.375" style="429" bestFit="1" customWidth="1"/>
    <col min="26" max="26" width="1.125" style="429" customWidth="1"/>
    <col min="27" max="27" width="13.375" style="429" customWidth="1"/>
    <col min="28" max="28" width="1.125" style="429" customWidth="1"/>
    <col min="29" max="29" width="10.875" style="429" bestFit="1" customWidth="1"/>
    <col min="30" max="30" width="1.125" style="429" customWidth="1"/>
    <col min="31" max="31" width="12.75" style="267" customWidth="1"/>
    <col min="32" max="32" width="15.75" style="267" customWidth="1"/>
    <col min="33" max="16384" width="9.125" style="267"/>
  </cols>
  <sheetData>
    <row r="1" spans="1:31" ht="19.5" customHeight="1" x14ac:dyDescent="0.3">
      <c r="A1" s="421" t="s">
        <v>59</v>
      </c>
      <c r="B1" s="422"/>
      <c r="C1" s="423"/>
      <c r="D1" s="265"/>
      <c r="E1" s="266"/>
      <c r="F1" s="266"/>
      <c r="G1" s="424"/>
      <c r="H1" s="424"/>
      <c r="I1" s="424"/>
      <c r="J1" s="424"/>
      <c r="K1" s="424"/>
      <c r="L1" s="425"/>
      <c r="M1" s="425"/>
      <c r="N1" s="425"/>
      <c r="O1" s="424"/>
      <c r="P1" s="424"/>
      <c r="Q1" s="424"/>
      <c r="R1" s="425"/>
      <c r="S1" s="426"/>
      <c r="T1" s="426"/>
      <c r="U1" s="426"/>
      <c r="V1" s="425"/>
      <c r="W1" s="425"/>
      <c r="X1" s="425"/>
      <c r="Y1" s="425"/>
      <c r="Z1" s="425"/>
      <c r="AA1" s="425"/>
      <c r="AB1" s="425"/>
      <c r="AC1" s="425"/>
      <c r="AD1" s="425"/>
    </row>
    <row r="2" spans="1:31" ht="19.5" customHeight="1" x14ac:dyDescent="0.3">
      <c r="A2" s="427" t="s">
        <v>73</v>
      </c>
      <c r="B2" s="423"/>
      <c r="C2" s="423"/>
      <c r="D2" s="265"/>
      <c r="E2" s="266"/>
      <c r="F2" s="266"/>
      <c r="G2" s="424"/>
      <c r="H2" s="424"/>
      <c r="I2" s="424"/>
      <c r="J2" s="424"/>
      <c r="K2" s="424"/>
      <c r="L2" s="425"/>
      <c r="M2" s="425"/>
      <c r="N2" s="425"/>
      <c r="O2" s="424"/>
      <c r="P2" s="424"/>
      <c r="Q2" s="424"/>
      <c r="R2" s="425"/>
      <c r="S2" s="426"/>
      <c r="T2" s="426"/>
      <c r="U2" s="426"/>
      <c r="V2" s="425"/>
      <c r="W2" s="425"/>
      <c r="X2" s="425"/>
      <c r="Y2" s="425"/>
      <c r="Z2" s="425"/>
      <c r="AA2" s="428"/>
      <c r="AB2" s="425"/>
    </row>
    <row r="3" spans="1:31" ht="19.5" customHeight="1" x14ac:dyDescent="0.25">
      <c r="A3" s="423"/>
      <c r="B3" s="423"/>
      <c r="C3" s="423"/>
      <c r="D3" s="265"/>
      <c r="E3" s="266"/>
      <c r="F3" s="266"/>
      <c r="G3" s="424"/>
      <c r="H3" s="424"/>
      <c r="I3" s="424"/>
      <c r="J3" s="424"/>
      <c r="K3" s="424"/>
      <c r="L3" s="425"/>
      <c r="M3" s="425"/>
      <c r="N3" s="425"/>
      <c r="O3" s="424"/>
      <c r="P3" s="424"/>
      <c r="Q3" s="424"/>
      <c r="R3" s="425"/>
      <c r="S3" s="426"/>
      <c r="T3" s="426"/>
      <c r="U3" s="426"/>
      <c r="V3" s="425"/>
      <c r="W3" s="425"/>
      <c r="X3" s="425"/>
      <c r="Y3" s="425"/>
      <c r="Z3" s="425"/>
      <c r="AA3" s="425"/>
      <c r="AB3" s="425"/>
    </row>
    <row r="4" spans="1:31" s="266" customFormat="1" ht="19.5" customHeight="1" x14ac:dyDescent="0.25">
      <c r="G4" s="505" t="s">
        <v>88</v>
      </c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505"/>
      <c r="AA4" s="505"/>
      <c r="AB4" s="505"/>
      <c r="AC4" s="505"/>
      <c r="AD4" s="505"/>
      <c r="AE4" s="505"/>
    </row>
    <row r="5" spans="1:31" s="266" customFormat="1" ht="19.5" customHeight="1" x14ac:dyDescent="0.25">
      <c r="E5" s="270"/>
      <c r="F5" s="270"/>
      <c r="G5" s="430"/>
      <c r="H5" s="430"/>
      <c r="I5" s="430"/>
      <c r="J5" s="430"/>
      <c r="K5" s="270" t="s">
        <v>79</v>
      </c>
      <c r="L5" s="430"/>
      <c r="M5" s="430" t="s">
        <v>102</v>
      </c>
      <c r="N5" s="430"/>
      <c r="O5" s="424"/>
      <c r="P5" s="424"/>
      <c r="Q5" s="424"/>
      <c r="R5" s="425"/>
      <c r="S5" s="426"/>
      <c r="T5" s="426"/>
      <c r="V5" s="425"/>
      <c r="W5" s="425"/>
      <c r="X5" s="425"/>
      <c r="Y5" s="425"/>
      <c r="Z5" s="430"/>
      <c r="AA5" s="430"/>
      <c r="AB5" s="430"/>
      <c r="AC5" s="430"/>
      <c r="AD5" s="430"/>
      <c r="AE5" s="270"/>
    </row>
    <row r="6" spans="1:31" s="266" customFormat="1" ht="19.5" customHeight="1" x14ac:dyDescent="0.25">
      <c r="E6" s="270"/>
      <c r="F6" s="270"/>
      <c r="G6" s="430"/>
      <c r="H6" s="430"/>
      <c r="I6" s="430" t="s">
        <v>87</v>
      </c>
      <c r="J6" s="430"/>
      <c r="K6" s="431" t="s">
        <v>78</v>
      </c>
      <c r="L6" s="430"/>
      <c r="M6" s="430" t="s">
        <v>103</v>
      </c>
      <c r="N6" s="430"/>
      <c r="O6" s="506" t="s">
        <v>41</v>
      </c>
      <c r="P6" s="506"/>
      <c r="Q6" s="506"/>
      <c r="R6" s="506"/>
      <c r="S6" s="506"/>
      <c r="W6" s="506" t="s">
        <v>29</v>
      </c>
      <c r="X6" s="506"/>
      <c r="Y6" s="506"/>
      <c r="Z6" s="430"/>
      <c r="AA6" s="430" t="s">
        <v>24</v>
      </c>
      <c r="AB6" s="430"/>
      <c r="AC6" s="430"/>
      <c r="AD6" s="430"/>
      <c r="AE6" s="270"/>
    </row>
    <row r="7" spans="1:31" s="266" customFormat="1" ht="19.5" customHeight="1" x14ac:dyDescent="0.25">
      <c r="E7" s="270"/>
      <c r="F7" s="270"/>
      <c r="G7" s="430" t="s">
        <v>42</v>
      </c>
      <c r="H7" s="430"/>
      <c r="I7" s="270" t="s">
        <v>86</v>
      </c>
      <c r="J7" s="430"/>
      <c r="K7" s="432" t="s">
        <v>172</v>
      </c>
      <c r="L7" s="430"/>
      <c r="M7" s="430" t="s">
        <v>145</v>
      </c>
      <c r="N7" s="430"/>
      <c r="O7" s="430"/>
      <c r="P7" s="430"/>
      <c r="Q7" s="430" t="s">
        <v>224</v>
      </c>
      <c r="R7" s="430"/>
      <c r="S7" s="430"/>
      <c r="T7" s="430"/>
      <c r="U7" s="430"/>
      <c r="V7" s="430"/>
      <c r="W7" s="430"/>
      <c r="X7" s="430"/>
      <c r="Y7" s="430" t="s">
        <v>57</v>
      </c>
      <c r="Z7" s="430"/>
      <c r="AA7" s="430" t="s">
        <v>81</v>
      </c>
      <c r="AB7" s="430"/>
      <c r="AC7" s="430" t="s">
        <v>170</v>
      </c>
      <c r="AD7" s="430"/>
      <c r="AE7" s="270"/>
    </row>
    <row r="8" spans="1:31" s="266" customFormat="1" ht="19.5" customHeight="1" x14ac:dyDescent="0.25">
      <c r="A8" s="507"/>
      <c r="B8" s="264"/>
      <c r="C8" s="264"/>
      <c r="D8" s="264"/>
      <c r="E8" s="270"/>
      <c r="F8" s="270"/>
      <c r="G8" s="430" t="s">
        <v>44</v>
      </c>
      <c r="H8" s="430"/>
      <c r="I8" s="430" t="s">
        <v>85</v>
      </c>
      <c r="J8" s="430"/>
      <c r="K8" s="432" t="s">
        <v>171</v>
      </c>
      <c r="L8" s="430"/>
      <c r="M8" s="430" t="s">
        <v>100</v>
      </c>
      <c r="N8" s="430"/>
      <c r="O8" s="433" t="s">
        <v>149</v>
      </c>
      <c r="P8" s="433"/>
      <c r="Q8" s="433" t="s">
        <v>225</v>
      </c>
      <c r="R8" s="430"/>
      <c r="S8" s="430"/>
      <c r="T8" s="430"/>
      <c r="U8" s="430" t="s">
        <v>224</v>
      </c>
      <c r="V8" s="430"/>
      <c r="W8" s="430" t="s">
        <v>146</v>
      </c>
      <c r="X8" s="430"/>
      <c r="Y8" s="430" t="s">
        <v>45</v>
      </c>
      <c r="Z8" s="430"/>
      <c r="AA8" s="430" t="s">
        <v>82</v>
      </c>
      <c r="AB8" s="430"/>
      <c r="AC8" s="430" t="s">
        <v>169</v>
      </c>
      <c r="AD8" s="430"/>
      <c r="AE8" s="430" t="s">
        <v>43</v>
      </c>
    </row>
    <row r="9" spans="1:31" s="266" customFormat="1" ht="19.5" customHeight="1" x14ac:dyDescent="0.25">
      <c r="A9" s="507"/>
      <c r="B9" s="264"/>
      <c r="C9" s="264"/>
      <c r="D9" s="264"/>
      <c r="E9" s="415" t="s">
        <v>23</v>
      </c>
      <c r="F9" s="270"/>
      <c r="G9" s="430" t="s">
        <v>46</v>
      </c>
      <c r="H9" s="430"/>
      <c r="I9" s="430" t="s">
        <v>84</v>
      </c>
      <c r="J9" s="430"/>
      <c r="K9" s="432" t="s">
        <v>80</v>
      </c>
      <c r="L9" s="430"/>
      <c r="M9" s="430" t="s">
        <v>234</v>
      </c>
      <c r="N9" s="430"/>
      <c r="O9" s="433" t="s">
        <v>122</v>
      </c>
      <c r="P9" s="433"/>
      <c r="Q9" s="433" t="s">
        <v>122</v>
      </c>
      <c r="R9" s="430"/>
      <c r="S9" s="430" t="s">
        <v>28</v>
      </c>
      <c r="T9" s="430"/>
      <c r="U9" s="430" t="s">
        <v>225</v>
      </c>
      <c r="V9" s="430"/>
      <c r="W9" s="434" t="s">
        <v>122</v>
      </c>
      <c r="X9" s="430"/>
      <c r="Y9" s="430" t="s">
        <v>48</v>
      </c>
      <c r="Z9" s="430"/>
      <c r="AA9" s="430" t="s">
        <v>83</v>
      </c>
      <c r="AB9" s="430"/>
      <c r="AC9" s="430" t="s">
        <v>49</v>
      </c>
      <c r="AD9" s="430"/>
      <c r="AE9" s="430" t="s">
        <v>50</v>
      </c>
    </row>
    <row r="10" spans="1:31" s="266" customFormat="1" ht="19.5" customHeight="1" x14ac:dyDescent="0.25">
      <c r="A10" s="264"/>
      <c r="B10" s="264"/>
      <c r="C10" s="264"/>
      <c r="D10" s="264"/>
      <c r="G10" s="508" t="s">
        <v>62</v>
      </c>
      <c r="H10" s="508"/>
      <c r="I10" s="508"/>
      <c r="J10" s="508"/>
      <c r="K10" s="508"/>
      <c r="L10" s="508"/>
      <c r="M10" s="508"/>
      <c r="N10" s="508"/>
      <c r="O10" s="508"/>
      <c r="P10" s="508"/>
      <c r="Q10" s="508"/>
      <c r="R10" s="508"/>
      <c r="S10" s="508"/>
      <c r="T10" s="508"/>
      <c r="U10" s="508"/>
      <c r="V10" s="508"/>
      <c r="W10" s="508"/>
      <c r="X10" s="508"/>
      <c r="Y10" s="508"/>
      <c r="Z10" s="508"/>
      <c r="AA10" s="508"/>
      <c r="AB10" s="508"/>
      <c r="AC10" s="508"/>
      <c r="AD10" s="508"/>
      <c r="AE10" s="508"/>
    </row>
    <row r="11" spans="1:31" s="266" customFormat="1" ht="19.5" customHeight="1" x14ac:dyDescent="0.25">
      <c r="A11" s="277" t="s">
        <v>219</v>
      </c>
      <c r="B11" s="485"/>
      <c r="C11" s="485"/>
      <c r="D11" s="48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6"/>
      <c r="S11" s="435"/>
      <c r="T11" s="435"/>
      <c r="U11" s="435"/>
      <c r="V11" s="435"/>
      <c r="W11" s="435"/>
      <c r="X11" s="435"/>
      <c r="Y11" s="435"/>
      <c r="Z11" s="435"/>
      <c r="AA11" s="435"/>
      <c r="AB11" s="435"/>
      <c r="AC11" s="435"/>
      <c r="AD11" s="435"/>
      <c r="AE11" s="436"/>
    </row>
    <row r="12" spans="1:31" ht="19.5" customHeight="1" x14ac:dyDescent="0.25">
      <c r="A12" s="196" t="s">
        <v>220</v>
      </c>
      <c r="B12" s="196"/>
      <c r="C12" s="196"/>
      <c r="D12" s="204"/>
      <c r="G12" s="93">
        <v>2500000</v>
      </c>
      <c r="H12" s="93"/>
      <c r="I12" s="93">
        <v>3407489</v>
      </c>
      <c r="J12" s="93"/>
      <c r="K12" s="93">
        <v>-65437</v>
      </c>
      <c r="L12" s="93"/>
      <c r="M12" s="93">
        <v>-186755</v>
      </c>
      <c r="N12" s="93"/>
      <c r="O12" s="93">
        <v>250000</v>
      </c>
      <c r="P12" s="93"/>
      <c r="Q12" s="93">
        <v>0</v>
      </c>
      <c r="R12" s="93"/>
      <c r="S12" s="93">
        <v>5652938</v>
      </c>
      <c r="T12" s="93"/>
      <c r="U12" s="437">
        <v>0</v>
      </c>
      <c r="V12" s="93"/>
      <c r="W12" s="93">
        <v>62670</v>
      </c>
      <c r="X12" s="438"/>
      <c r="Y12" s="438">
        <f>SUM(W12)</f>
        <v>62670</v>
      </c>
      <c r="Z12" s="438"/>
      <c r="AA12" s="438">
        <f>SUM(G12:S12,Y12)</f>
        <v>11620905</v>
      </c>
      <c r="AB12" s="438"/>
      <c r="AC12" s="438">
        <v>417651</v>
      </c>
      <c r="AD12" s="438"/>
      <c r="AE12" s="438">
        <f>AA12+AC12</f>
        <v>12038556</v>
      </c>
    </row>
    <row r="13" spans="1:31" ht="19.5" customHeight="1" x14ac:dyDescent="0.25">
      <c r="A13" s="196"/>
      <c r="B13" s="196"/>
      <c r="C13" s="196"/>
      <c r="D13" s="204"/>
      <c r="G13" s="438"/>
      <c r="H13" s="438"/>
      <c r="I13" s="438"/>
      <c r="J13" s="438"/>
      <c r="K13" s="438"/>
      <c r="L13" s="438"/>
      <c r="M13" s="93"/>
      <c r="N13" s="438"/>
      <c r="O13" s="438"/>
      <c r="P13" s="438"/>
      <c r="Q13" s="438"/>
      <c r="R13" s="438"/>
      <c r="S13" s="438"/>
      <c r="T13" s="438"/>
      <c r="U13" s="438"/>
      <c r="V13" s="438"/>
      <c r="W13" s="93"/>
      <c r="X13" s="438"/>
      <c r="Y13" s="438"/>
      <c r="Z13" s="438"/>
      <c r="AA13" s="438"/>
      <c r="AB13" s="438"/>
      <c r="AC13" s="438"/>
      <c r="AD13" s="438"/>
      <c r="AE13" s="438"/>
    </row>
    <row r="14" spans="1:31" ht="19.5" customHeight="1" x14ac:dyDescent="0.25">
      <c r="A14" s="143" t="s">
        <v>74</v>
      </c>
      <c r="B14" s="203"/>
      <c r="C14" s="196"/>
      <c r="D14" s="204"/>
      <c r="G14" s="439"/>
      <c r="H14" s="439"/>
      <c r="I14" s="440"/>
      <c r="J14" s="439"/>
      <c r="K14" s="439"/>
      <c r="L14" s="441"/>
      <c r="M14" s="439"/>
      <c r="N14" s="441"/>
      <c r="O14" s="441"/>
      <c r="P14" s="441"/>
      <c r="Q14" s="441"/>
      <c r="R14" s="441"/>
      <c r="S14" s="441"/>
      <c r="T14" s="441"/>
      <c r="U14" s="441"/>
      <c r="V14" s="441"/>
      <c r="W14" s="439"/>
      <c r="X14" s="439"/>
      <c r="Y14" s="439"/>
      <c r="Z14" s="439"/>
      <c r="AA14" s="441"/>
      <c r="AB14" s="441"/>
      <c r="AC14" s="441"/>
      <c r="AD14" s="441"/>
      <c r="AE14" s="441"/>
    </row>
    <row r="15" spans="1:31" ht="19.5" customHeight="1" x14ac:dyDescent="0.25">
      <c r="A15" s="143"/>
      <c r="B15" s="195" t="s">
        <v>235</v>
      </c>
      <c r="C15" s="196"/>
      <c r="D15" s="204"/>
      <c r="G15" s="439"/>
      <c r="H15" s="439"/>
      <c r="I15" s="440"/>
      <c r="J15" s="439"/>
      <c r="K15" s="439"/>
      <c r="L15" s="441"/>
      <c r="M15" s="439"/>
      <c r="N15" s="441"/>
      <c r="O15" s="441"/>
      <c r="P15" s="441"/>
      <c r="Q15" s="441"/>
      <c r="R15" s="441"/>
      <c r="S15" s="441"/>
      <c r="T15" s="441"/>
      <c r="U15" s="441"/>
      <c r="V15" s="441"/>
      <c r="W15" s="439"/>
      <c r="X15" s="439"/>
      <c r="Y15" s="439"/>
      <c r="Z15" s="439"/>
      <c r="AA15" s="441"/>
      <c r="AB15" s="441"/>
      <c r="AC15" s="441"/>
      <c r="AD15" s="441"/>
      <c r="AE15" s="441"/>
    </row>
    <row r="16" spans="1:31" ht="19.5" hidden="1" customHeight="1" x14ac:dyDescent="0.25">
      <c r="A16" s="143"/>
      <c r="B16" s="471" t="s">
        <v>121</v>
      </c>
      <c r="C16" s="196"/>
      <c r="D16" s="204"/>
      <c r="G16" s="439"/>
      <c r="H16" s="439"/>
      <c r="I16" s="440"/>
      <c r="J16" s="439"/>
      <c r="K16" s="439"/>
      <c r="L16" s="441"/>
      <c r="M16" s="439"/>
      <c r="N16" s="441"/>
      <c r="O16" s="441"/>
      <c r="P16" s="441"/>
      <c r="Q16" s="441"/>
      <c r="R16" s="441"/>
      <c r="S16" s="441"/>
      <c r="T16" s="441"/>
      <c r="U16" s="441"/>
      <c r="V16" s="441"/>
      <c r="W16" s="439"/>
      <c r="X16" s="439"/>
      <c r="Y16" s="439"/>
      <c r="Z16" s="439"/>
      <c r="AA16" s="441"/>
      <c r="AB16" s="441"/>
      <c r="AC16" s="441"/>
      <c r="AD16" s="441"/>
      <c r="AE16" s="441"/>
    </row>
    <row r="17" spans="1:31" ht="19.5" hidden="1" customHeight="1" x14ac:dyDescent="0.25">
      <c r="A17" s="143"/>
      <c r="B17" s="471"/>
      <c r="C17" s="190" t="s">
        <v>120</v>
      </c>
      <c r="D17" s="204"/>
      <c r="G17" s="20"/>
      <c r="H17" s="440"/>
      <c r="I17" s="20"/>
      <c r="J17" s="440"/>
      <c r="K17" s="20"/>
      <c r="L17" s="442"/>
      <c r="M17" s="20"/>
      <c r="N17" s="442"/>
      <c r="O17" s="20"/>
      <c r="P17" s="20"/>
      <c r="Q17" s="20"/>
      <c r="R17" s="442"/>
      <c r="S17" s="20"/>
      <c r="T17" s="20"/>
      <c r="U17" s="20"/>
      <c r="V17" s="442"/>
      <c r="W17" s="20"/>
      <c r="X17" s="440"/>
      <c r="Y17" s="20"/>
      <c r="Z17" s="440"/>
      <c r="AA17" s="20"/>
      <c r="AB17" s="442"/>
      <c r="AC17" s="442"/>
      <c r="AD17" s="442"/>
      <c r="AE17" s="442"/>
    </row>
    <row r="18" spans="1:31" s="269" customFormat="1" ht="19.5" customHeight="1" x14ac:dyDescent="0.55000000000000004">
      <c r="A18" s="199"/>
      <c r="B18" s="190" t="s">
        <v>223</v>
      </c>
      <c r="C18" s="189"/>
      <c r="D18" s="191"/>
      <c r="E18" s="443">
        <v>6</v>
      </c>
      <c r="F18" s="270"/>
      <c r="G18" s="437">
        <v>0</v>
      </c>
      <c r="H18" s="444"/>
      <c r="I18" s="437">
        <v>0</v>
      </c>
      <c r="J18" s="445"/>
      <c r="K18" s="437">
        <v>0</v>
      </c>
      <c r="L18" s="445"/>
      <c r="M18" s="437">
        <v>0</v>
      </c>
      <c r="N18" s="445"/>
      <c r="O18" s="437">
        <v>0</v>
      </c>
      <c r="P18" s="445"/>
      <c r="Q18" s="445">
        <v>1214138</v>
      </c>
      <c r="R18" s="446"/>
      <c r="S18" s="98">
        <v>-1214138</v>
      </c>
      <c r="T18" s="98"/>
      <c r="U18" s="98">
        <v>-1214138</v>
      </c>
      <c r="V18" s="445"/>
      <c r="W18" s="437">
        <v>0</v>
      </c>
      <c r="X18" s="445"/>
      <c r="Y18" s="437">
        <f>SUM(W18)</f>
        <v>0</v>
      </c>
      <c r="Z18" s="446"/>
      <c r="AA18" s="98">
        <f>SUM(G18:S18,U18,Y18)</f>
        <v>-1214138</v>
      </c>
      <c r="AB18" s="442"/>
      <c r="AC18" s="98">
        <v>0</v>
      </c>
      <c r="AD18" s="442"/>
      <c r="AE18" s="98">
        <f>AA18+AC18</f>
        <v>-1214138</v>
      </c>
    </row>
    <row r="19" spans="1:31" s="269" customFormat="1" ht="19.5" customHeight="1" x14ac:dyDescent="0.55000000000000004">
      <c r="A19" s="199"/>
      <c r="B19" s="190" t="s">
        <v>233</v>
      </c>
      <c r="C19" s="189"/>
      <c r="D19" s="191"/>
      <c r="E19" s="443">
        <v>9</v>
      </c>
      <c r="F19" s="270"/>
      <c r="G19" s="437">
        <v>0</v>
      </c>
      <c r="H19" s="439"/>
      <c r="I19" s="437">
        <v>0</v>
      </c>
      <c r="J19" s="437"/>
      <c r="K19" s="437">
        <v>0</v>
      </c>
      <c r="L19" s="448"/>
      <c r="M19" s="437">
        <v>0</v>
      </c>
      <c r="N19" s="448"/>
      <c r="O19" s="437">
        <v>0</v>
      </c>
      <c r="P19" s="437"/>
      <c r="Q19" s="437">
        <v>0</v>
      </c>
      <c r="R19" s="446"/>
      <c r="S19" s="98">
        <v>-1170481</v>
      </c>
      <c r="T19" s="98"/>
      <c r="U19" s="98">
        <v>0</v>
      </c>
      <c r="V19" s="448"/>
      <c r="W19" s="437">
        <v>0</v>
      </c>
      <c r="X19" s="448"/>
      <c r="Y19" s="437">
        <f>SUM(Y10,Y15)</f>
        <v>0</v>
      </c>
      <c r="Z19" s="446"/>
      <c r="AA19" s="98">
        <f>SUM(G19,I19,K19,O19,S19,Y19)</f>
        <v>-1170481</v>
      </c>
      <c r="AB19" s="442"/>
      <c r="AC19" s="98">
        <v>-82437</v>
      </c>
      <c r="AD19" s="442"/>
      <c r="AE19" s="98">
        <f>AA19+AC19</f>
        <v>-1252918</v>
      </c>
    </row>
    <row r="20" spans="1:31" s="269" customFormat="1" ht="19.5" customHeight="1" x14ac:dyDescent="0.55000000000000004">
      <c r="A20" s="199"/>
      <c r="B20" s="190" t="s">
        <v>236</v>
      </c>
      <c r="C20" s="189"/>
      <c r="D20" s="191"/>
      <c r="E20" s="443"/>
      <c r="F20" s="270"/>
      <c r="G20" s="447">
        <v>0</v>
      </c>
      <c r="H20" s="438"/>
      <c r="I20" s="447">
        <v>0</v>
      </c>
      <c r="J20" s="437"/>
      <c r="K20" s="97">
        <v>1065</v>
      </c>
      <c r="L20" s="437"/>
      <c r="M20" s="447">
        <v>0</v>
      </c>
      <c r="N20" s="437"/>
      <c r="O20" s="447">
        <v>0</v>
      </c>
      <c r="P20" s="437"/>
      <c r="Q20" s="447">
        <v>0</v>
      </c>
      <c r="R20" s="446"/>
      <c r="S20" s="97">
        <v>-1065</v>
      </c>
      <c r="T20" s="98"/>
      <c r="U20" s="97">
        <v>0</v>
      </c>
      <c r="V20" s="437"/>
      <c r="W20" s="447">
        <v>0</v>
      </c>
      <c r="X20" s="437"/>
      <c r="Y20" s="447">
        <f>SUM(Y11,Y16)</f>
        <v>0</v>
      </c>
      <c r="Z20" s="446"/>
      <c r="AA20" s="97">
        <f>SUM(G20,I20,K20,O20,S20,Y20)</f>
        <v>0</v>
      </c>
      <c r="AB20" s="464"/>
      <c r="AC20" s="97">
        <v>0</v>
      </c>
      <c r="AD20" s="464"/>
      <c r="AE20" s="97">
        <f>AA20+AC20</f>
        <v>0</v>
      </c>
    </row>
    <row r="21" spans="1:31" s="269" customFormat="1" ht="19.5" hidden="1" customHeight="1" x14ac:dyDescent="0.25">
      <c r="A21" s="199"/>
      <c r="B21" s="199"/>
      <c r="C21" s="471"/>
      <c r="D21" s="473"/>
      <c r="E21" s="443"/>
      <c r="F21" s="270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4"/>
      <c r="S21" s="98"/>
      <c r="T21" s="98"/>
      <c r="U21" s="98"/>
      <c r="V21" s="444"/>
      <c r="W21" s="449"/>
      <c r="X21" s="444"/>
      <c r="Y21" s="449"/>
      <c r="Z21" s="449"/>
      <c r="AA21" s="98"/>
      <c r="AB21" s="50"/>
      <c r="AC21" s="98"/>
      <c r="AD21" s="98"/>
      <c r="AE21" s="98"/>
    </row>
    <row r="22" spans="1:31" ht="19.5" hidden="1" customHeight="1" x14ac:dyDescent="0.25">
      <c r="A22" s="143"/>
      <c r="B22" s="474" t="s">
        <v>126</v>
      </c>
      <c r="C22" s="474"/>
      <c r="D22" s="473"/>
      <c r="E22" s="266"/>
      <c r="F22" s="266"/>
      <c r="G22" s="447">
        <f>G20</f>
        <v>0</v>
      </c>
      <c r="H22" s="439"/>
      <c r="I22" s="447">
        <f>I20</f>
        <v>0</v>
      </c>
      <c r="J22" s="437"/>
      <c r="K22" s="447">
        <f>K20</f>
        <v>1065</v>
      </c>
      <c r="L22" s="448"/>
      <c r="M22" s="447">
        <f>M20</f>
        <v>0</v>
      </c>
      <c r="N22" s="448"/>
      <c r="O22" s="447">
        <f>O20</f>
        <v>0</v>
      </c>
      <c r="P22" s="437"/>
      <c r="Q22" s="447">
        <f>Q20</f>
        <v>0</v>
      </c>
      <c r="R22" s="439"/>
      <c r="S22" s="282">
        <f>S20</f>
        <v>-1065</v>
      </c>
      <c r="T22" s="93"/>
      <c r="U22" s="282">
        <f>U20</f>
        <v>0</v>
      </c>
      <c r="V22" s="439"/>
      <c r="W22" s="450">
        <f>W20</f>
        <v>0</v>
      </c>
      <c r="X22" s="439"/>
      <c r="Y22" s="450">
        <f>Y20</f>
        <v>0</v>
      </c>
      <c r="Z22" s="451"/>
      <c r="AA22" s="282">
        <f>AA20</f>
        <v>0</v>
      </c>
      <c r="AB22" s="452"/>
      <c r="AC22" s="282">
        <f>AC20</f>
        <v>0</v>
      </c>
      <c r="AD22" s="92"/>
      <c r="AE22" s="282">
        <f>AE20</f>
        <v>0</v>
      </c>
    </row>
    <row r="23" spans="1:31" ht="19.5" hidden="1" customHeight="1" x14ac:dyDescent="0.25">
      <c r="A23" s="143"/>
      <c r="B23" s="195"/>
      <c r="C23" s="486"/>
      <c r="D23" s="204"/>
      <c r="E23" s="266"/>
      <c r="F23" s="266"/>
      <c r="G23" s="437"/>
      <c r="H23" s="439"/>
      <c r="I23" s="437"/>
      <c r="J23" s="437"/>
      <c r="K23" s="437"/>
      <c r="L23" s="448"/>
      <c r="M23" s="437"/>
      <c r="N23" s="448"/>
      <c r="O23" s="437"/>
      <c r="P23" s="437"/>
      <c r="Q23" s="437"/>
      <c r="R23" s="439"/>
      <c r="S23" s="93"/>
      <c r="T23" s="93"/>
      <c r="U23" s="93"/>
      <c r="V23" s="439"/>
      <c r="W23" s="451"/>
      <c r="X23" s="439"/>
      <c r="Y23" s="451"/>
      <c r="Z23" s="451"/>
      <c r="AA23" s="283"/>
      <c r="AB23" s="452"/>
      <c r="AC23" s="93"/>
      <c r="AD23" s="92"/>
      <c r="AE23" s="93"/>
    </row>
    <row r="24" spans="1:31" ht="20.25" hidden="1" customHeight="1" x14ac:dyDescent="0.25">
      <c r="A24" s="208"/>
      <c r="B24" s="476" t="s">
        <v>123</v>
      </c>
      <c r="C24" s="477"/>
      <c r="D24" s="478"/>
      <c r="E24" s="266"/>
      <c r="F24" s="266"/>
      <c r="G24" s="437"/>
      <c r="H24" s="439"/>
      <c r="I24" s="437"/>
      <c r="J24" s="437"/>
      <c r="K24" s="437"/>
      <c r="L24" s="448"/>
      <c r="M24" s="437"/>
      <c r="N24" s="448"/>
      <c r="O24" s="437"/>
      <c r="P24" s="437"/>
      <c r="Q24" s="437"/>
      <c r="R24" s="439"/>
      <c r="S24" s="93"/>
      <c r="T24" s="93"/>
      <c r="U24" s="93"/>
      <c r="V24" s="439"/>
      <c r="W24" s="451"/>
      <c r="X24" s="439"/>
      <c r="Y24" s="451"/>
      <c r="Z24" s="451"/>
      <c r="AA24" s="283"/>
      <c r="AB24" s="452"/>
      <c r="AC24" s="93"/>
      <c r="AD24" s="92"/>
      <c r="AE24" s="93"/>
    </row>
    <row r="25" spans="1:31" ht="20.25" hidden="1" customHeight="1" x14ac:dyDescent="0.25">
      <c r="A25" s="208"/>
      <c r="B25" s="210" t="s">
        <v>124</v>
      </c>
      <c r="C25" s="479"/>
      <c r="D25" s="480"/>
      <c r="E25" s="266"/>
      <c r="F25" s="266"/>
      <c r="G25" s="437"/>
      <c r="H25" s="439"/>
      <c r="I25" s="437"/>
      <c r="J25" s="437"/>
      <c r="K25" s="437"/>
      <c r="L25" s="448"/>
      <c r="M25" s="437"/>
      <c r="N25" s="448"/>
      <c r="O25" s="437"/>
      <c r="P25" s="437"/>
      <c r="Q25" s="437"/>
      <c r="R25" s="439"/>
      <c r="S25" s="93"/>
      <c r="T25" s="93"/>
      <c r="U25" s="93"/>
      <c r="V25" s="439"/>
      <c r="W25" s="451"/>
      <c r="X25" s="439"/>
      <c r="Y25" s="451"/>
      <c r="Z25" s="451"/>
      <c r="AA25" s="283"/>
      <c r="AB25" s="452"/>
      <c r="AC25" s="93"/>
      <c r="AD25" s="92"/>
      <c r="AE25" s="93"/>
    </row>
    <row r="26" spans="1:31" ht="20.25" hidden="1" customHeight="1" x14ac:dyDescent="0.25">
      <c r="A26" s="208"/>
      <c r="B26" s="481"/>
      <c r="C26" s="210" t="s">
        <v>118</v>
      </c>
      <c r="D26" s="480"/>
      <c r="E26" s="266"/>
      <c r="F26" s="266"/>
      <c r="G26" s="453">
        <v>0</v>
      </c>
      <c r="H26" s="440"/>
      <c r="I26" s="453">
        <v>0</v>
      </c>
      <c r="J26" s="440"/>
      <c r="K26" s="453">
        <v>0</v>
      </c>
      <c r="L26" s="442"/>
      <c r="M26" s="453">
        <v>0</v>
      </c>
      <c r="N26" s="442"/>
      <c r="O26" s="453">
        <v>0</v>
      </c>
      <c r="P26" s="445"/>
      <c r="Q26" s="453">
        <v>0</v>
      </c>
      <c r="R26" s="442"/>
      <c r="S26" s="97">
        <v>0</v>
      </c>
      <c r="T26" s="98"/>
      <c r="U26" s="97">
        <v>0</v>
      </c>
      <c r="V26" s="442"/>
      <c r="W26" s="453">
        <v>0</v>
      </c>
      <c r="X26" s="440"/>
      <c r="Y26" s="25">
        <f>SUM(V26:W26)</f>
        <v>0</v>
      </c>
      <c r="Z26" s="440"/>
      <c r="AA26" s="97">
        <f>SUM(G26:S26,Y26)</f>
        <v>0</v>
      </c>
      <c r="AB26" s="442"/>
      <c r="AC26" s="97">
        <v>0</v>
      </c>
      <c r="AD26" s="442"/>
      <c r="AE26" s="25">
        <f>SUM(AA26:AC26)</f>
        <v>0</v>
      </c>
    </row>
    <row r="27" spans="1:31" ht="20.25" hidden="1" customHeight="1" x14ac:dyDescent="0.25">
      <c r="A27" s="208"/>
      <c r="B27" s="195" t="s">
        <v>141</v>
      </c>
      <c r="C27" s="210"/>
      <c r="D27" s="480"/>
      <c r="E27" s="266"/>
      <c r="F27" s="266"/>
      <c r="G27" s="447">
        <f>G26</f>
        <v>0</v>
      </c>
      <c r="H27" s="439"/>
      <c r="I27" s="447">
        <f>I26</f>
        <v>0</v>
      </c>
      <c r="J27" s="437"/>
      <c r="K27" s="447">
        <f>K26</f>
        <v>0</v>
      </c>
      <c r="L27" s="448"/>
      <c r="M27" s="447">
        <f>M26</f>
        <v>0</v>
      </c>
      <c r="N27" s="448"/>
      <c r="O27" s="447">
        <f>O26</f>
        <v>0</v>
      </c>
      <c r="P27" s="437"/>
      <c r="Q27" s="447">
        <f>Q26</f>
        <v>0</v>
      </c>
      <c r="R27" s="439"/>
      <c r="S27" s="447">
        <f>S26</f>
        <v>0</v>
      </c>
      <c r="T27" s="437"/>
      <c r="U27" s="447">
        <f>U26</f>
        <v>0</v>
      </c>
      <c r="V27" s="439"/>
      <c r="W27" s="447">
        <f>W26</f>
        <v>0</v>
      </c>
      <c r="X27" s="439"/>
      <c r="Y27" s="447">
        <f>Y26</f>
        <v>0</v>
      </c>
      <c r="Z27" s="451"/>
      <c r="AA27" s="447">
        <f>AA26</f>
        <v>0</v>
      </c>
      <c r="AB27" s="452"/>
      <c r="AC27" s="447">
        <f>AC26</f>
        <v>0</v>
      </c>
      <c r="AD27" s="92"/>
      <c r="AE27" s="447">
        <f>AE26</f>
        <v>0</v>
      </c>
    </row>
    <row r="28" spans="1:31" ht="20.25" hidden="1" customHeight="1" x14ac:dyDescent="0.25">
      <c r="A28" s="477"/>
      <c r="B28" s="481"/>
      <c r="C28" s="482"/>
      <c r="D28" s="480"/>
      <c r="E28" s="266"/>
      <c r="F28" s="266"/>
      <c r="G28" s="445"/>
      <c r="H28" s="445"/>
      <c r="I28" s="445"/>
      <c r="J28" s="445"/>
      <c r="K28" s="445"/>
      <c r="L28" s="445"/>
      <c r="M28" s="445"/>
      <c r="N28" s="445"/>
      <c r="O28" s="445"/>
      <c r="P28" s="445"/>
      <c r="Q28" s="445"/>
      <c r="R28" s="444"/>
      <c r="S28" s="98"/>
      <c r="T28" s="98"/>
      <c r="U28" s="98"/>
      <c r="V28" s="444"/>
      <c r="W28" s="449"/>
      <c r="X28" s="444"/>
      <c r="Y28" s="449"/>
      <c r="Z28" s="449"/>
      <c r="AA28" s="98"/>
      <c r="AB28" s="50"/>
      <c r="AC28" s="98"/>
      <c r="AD28" s="98"/>
      <c r="AE28" s="98"/>
    </row>
    <row r="29" spans="1:31" ht="20.25" customHeight="1" x14ac:dyDescent="0.25">
      <c r="A29" s="477" t="s">
        <v>140</v>
      </c>
      <c r="B29" s="477"/>
      <c r="C29" s="477"/>
      <c r="D29" s="478"/>
      <c r="E29" s="266"/>
      <c r="F29" s="266"/>
      <c r="G29" s="447">
        <f>SUM(G18:G20)</f>
        <v>0</v>
      </c>
      <c r="H29" s="439"/>
      <c r="I29" s="447">
        <f>SUM(I18:I20)</f>
        <v>0</v>
      </c>
      <c r="J29" s="437"/>
      <c r="K29" s="447">
        <f>SUM(K18:K20)</f>
        <v>1065</v>
      </c>
      <c r="L29" s="448"/>
      <c r="M29" s="447">
        <f>SUM(M18:M20)</f>
        <v>0</v>
      </c>
      <c r="N29" s="448"/>
      <c r="O29" s="447">
        <f>SUM(O18:O20)</f>
        <v>0</v>
      </c>
      <c r="P29" s="437"/>
      <c r="Q29" s="447">
        <f>SUM(Q18:Q20)</f>
        <v>1214138</v>
      </c>
      <c r="R29" s="439"/>
      <c r="S29" s="447">
        <f>SUM(S18:S20)</f>
        <v>-2385684</v>
      </c>
      <c r="T29" s="93"/>
      <c r="U29" s="447">
        <f>SUM(U18:U20)</f>
        <v>-1214138</v>
      </c>
      <c r="V29" s="439"/>
      <c r="W29" s="447">
        <f>SUM(W18:W20)</f>
        <v>0</v>
      </c>
      <c r="X29" s="439"/>
      <c r="Y29" s="447">
        <f>SUM(Y18:Y20)</f>
        <v>0</v>
      </c>
      <c r="Z29" s="451"/>
      <c r="AA29" s="447">
        <f>SUM(AA18:AA20)</f>
        <v>-2384619</v>
      </c>
      <c r="AB29" s="452"/>
      <c r="AC29" s="447">
        <f>SUM(AC18:AC20)</f>
        <v>-82437</v>
      </c>
      <c r="AD29" s="92"/>
      <c r="AE29" s="447">
        <f>SUM(AE18:AE20)</f>
        <v>-2467056</v>
      </c>
    </row>
    <row r="30" spans="1:31" ht="19.5" customHeight="1" x14ac:dyDescent="0.25">
      <c r="A30" s="143"/>
      <c r="B30" s="195"/>
      <c r="C30" s="486"/>
      <c r="D30" s="204"/>
      <c r="E30" s="266"/>
      <c r="F30" s="266"/>
      <c r="G30" s="437"/>
      <c r="H30" s="439"/>
      <c r="I30" s="437"/>
      <c r="J30" s="437"/>
      <c r="K30" s="437"/>
      <c r="L30" s="448"/>
      <c r="M30" s="437"/>
      <c r="N30" s="448"/>
      <c r="O30" s="437"/>
      <c r="P30" s="437"/>
      <c r="Q30" s="437"/>
      <c r="R30" s="439"/>
      <c r="S30" s="93"/>
      <c r="T30" s="93"/>
      <c r="U30" s="93"/>
      <c r="V30" s="439"/>
      <c r="W30" s="451"/>
      <c r="X30" s="439"/>
      <c r="Y30" s="451"/>
      <c r="Z30" s="451"/>
      <c r="AA30" s="93"/>
      <c r="AB30" s="452"/>
      <c r="AC30" s="93"/>
      <c r="AD30" s="92"/>
      <c r="AE30" s="93"/>
    </row>
    <row r="31" spans="1:31" s="266" customFormat="1" ht="19.5" customHeight="1" x14ac:dyDescent="0.25">
      <c r="A31" s="196" t="s">
        <v>76</v>
      </c>
      <c r="B31" s="485"/>
      <c r="C31" s="485"/>
      <c r="D31" s="485"/>
      <c r="G31" s="454"/>
      <c r="H31" s="435"/>
      <c r="I31" s="454"/>
      <c r="J31" s="435"/>
      <c r="K31" s="454"/>
      <c r="L31" s="454"/>
      <c r="M31" s="454"/>
      <c r="N31" s="454"/>
      <c r="O31" s="454"/>
      <c r="P31" s="454"/>
      <c r="Q31" s="454"/>
      <c r="R31" s="436"/>
      <c r="S31" s="435"/>
      <c r="T31" s="435"/>
      <c r="U31" s="435"/>
      <c r="V31" s="435"/>
      <c r="W31" s="435"/>
      <c r="X31" s="435"/>
      <c r="Y31" s="435"/>
      <c r="Z31" s="435"/>
      <c r="AA31" s="435"/>
      <c r="AB31" s="435"/>
      <c r="AC31" s="435"/>
      <c r="AD31" s="435"/>
      <c r="AE31" s="436"/>
    </row>
    <row r="32" spans="1:31" s="269" customFormat="1" ht="19.5" customHeight="1" x14ac:dyDescent="0.25">
      <c r="A32" s="190"/>
      <c r="B32" s="190" t="s">
        <v>77</v>
      </c>
      <c r="C32" s="190"/>
      <c r="D32" s="191"/>
      <c r="G32" s="437">
        <v>0</v>
      </c>
      <c r="H32" s="440"/>
      <c r="I32" s="437">
        <v>0</v>
      </c>
      <c r="J32" s="440"/>
      <c r="K32" s="437">
        <v>0</v>
      </c>
      <c r="L32" s="440"/>
      <c r="M32" s="437">
        <v>0</v>
      </c>
      <c r="N32" s="440"/>
      <c r="O32" s="437">
        <v>0</v>
      </c>
      <c r="P32" s="455"/>
      <c r="Q32" s="455">
        <v>0</v>
      </c>
      <c r="R32" s="440"/>
      <c r="S32" s="456">
        <v>1652286</v>
      </c>
      <c r="T32" s="456"/>
      <c r="U32" s="437">
        <v>0</v>
      </c>
      <c r="V32" s="440"/>
      <c r="W32" s="455">
        <v>0</v>
      </c>
      <c r="X32" s="440"/>
      <c r="Y32" s="98">
        <f>SUM(W32)</f>
        <v>0</v>
      </c>
      <c r="Z32" s="440"/>
      <c r="AA32" s="440">
        <f>SUM(G32,I32,K32,O32,S32,Y32)</f>
        <v>1652286</v>
      </c>
      <c r="AB32" s="440"/>
      <c r="AC32" s="89">
        <v>109201</v>
      </c>
      <c r="AD32" s="440"/>
      <c r="AE32" s="442">
        <f>AA32+AC32</f>
        <v>1761487</v>
      </c>
    </row>
    <row r="33" spans="1:32" s="269" customFormat="1" ht="19.5" customHeight="1" x14ac:dyDescent="0.25">
      <c r="A33" s="190"/>
      <c r="B33" s="189" t="s">
        <v>95</v>
      </c>
      <c r="C33" s="190"/>
      <c r="D33" s="191"/>
      <c r="G33" s="447">
        <v>0</v>
      </c>
      <c r="H33" s="440"/>
      <c r="I33" s="447">
        <v>0</v>
      </c>
      <c r="J33" s="440"/>
      <c r="K33" s="447">
        <v>0</v>
      </c>
      <c r="L33" s="442"/>
      <c r="M33" s="447">
        <v>0</v>
      </c>
      <c r="N33" s="442"/>
      <c r="O33" s="447">
        <v>0</v>
      </c>
      <c r="P33" s="445"/>
      <c r="Q33" s="445">
        <v>0</v>
      </c>
      <c r="R33" s="442"/>
      <c r="S33" s="445">
        <v>0</v>
      </c>
      <c r="T33" s="98"/>
      <c r="U33" s="447">
        <v>0</v>
      </c>
      <c r="V33" s="442"/>
      <c r="W33" s="453">
        <v>-204425</v>
      </c>
      <c r="X33" s="440"/>
      <c r="Y33" s="98">
        <f>SUM(W33)</f>
        <v>-204425</v>
      </c>
      <c r="Z33" s="440"/>
      <c r="AA33" s="440">
        <f>SUM(G33,I33,K33,O33,S33,Y33)</f>
        <v>-204425</v>
      </c>
      <c r="AB33" s="442"/>
      <c r="AC33" s="97">
        <v>-19344</v>
      </c>
      <c r="AD33" s="442"/>
      <c r="AE33" s="442">
        <f>AA33+AC33</f>
        <v>-223769</v>
      </c>
    </row>
    <row r="34" spans="1:32" ht="19.5" customHeight="1" x14ac:dyDescent="0.3">
      <c r="A34" s="196" t="s">
        <v>39</v>
      </c>
      <c r="B34" s="196"/>
      <c r="C34" s="203"/>
      <c r="D34" s="204"/>
      <c r="E34" s="457"/>
      <c r="F34" s="266"/>
      <c r="G34" s="458">
        <f>SUM(G32:G33)</f>
        <v>0</v>
      </c>
      <c r="H34" s="439"/>
      <c r="I34" s="458">
        <f>SUM(I32:I33)</f>
        <v>0</v>
      </c>
      <c r="J34" s="439"/>
      <c r="K34" s="458">
        <f>SUM(K32:K33)</f>
        <v>0</v>
      </c>
      <c r="L34" s="439"/>
      <c r="M34" s="458">
        <f>SUM(M32:M33)</f>
        <v>0</v>
      </c>
      <c r="N34" s="439"/>
      <c r="O34" s="458">
        <f>SUM(O32:O33)</f>
        <v>0</v>
      </c>
      <c r="P34" s="437"/>
      <c r="Q34" s="458">
        <f>SUM(Q32:Q33)</f>
        <v>0</v>
      </c>
      <c r="R34" s="439"/>
      <c r="S34" s="459">
        <f>SUM(S32:S33)</f>
        <v>1652286</v>
      </c>
      <c r="T34" s="438"/>
      <c r="U34" s="458">
        <f>SUM(U32:U33)</f>
        <v>0</v>
      </c>
      <c r="V34" s="439"/>
      <c r="W34" s="458">
        <f>SUM(W32:W33)</f>
        <v>-204425</v>
      </c>
      <c r="X34" s="439"/>
      <c r="Y34" s="460">
        <f>SUM(Y32:Y33)</f>
        <v>-204425</v>
      </c>
      <c r="Z34" s="92"/>
      <c r="AA34" s="460">
        <f>SUM(AA32:AA33)</f>
        <v>1447861</v>
      </c>
      <c r="AB34" s="92"/>
      <c r="AC34" s="460">
        <f>SUM(AC32:AC33)</f>
        <v>89857</v>
      </c>
      <c r="AD34" s="439"/>
      <c r="AE34" s="459">
        <f>SUM(AE32:AE33)</f>
        <v>1537718</v>
      </c>
    </row>
    <row r="35" spans="1:32" ht="19.5" customHeight="1" x14ac:dyDescent="0.25">
      <c r="A35" s="143"/>
      <c r="B35" s="143"/>
      <c r="C35" s="196"/>
      <c r="D35" s="204"/>
      <c r="E35" s="266"/>
      <c r="G35" s="448"/>
      <c r="H35" s="461"/>
      <c r="I35" s="462"/>
      <c r="J35" s="461"/>
      <c r="K35" s="439"/>
      <c r="L35" s="438"/>
      <c r="M35" s="439"/>
      <c r="N35" s="438"/>
      <c r="O35" s="448"/>
      <c r="P35" s="448"/>
      <c r="Q35" s="448"/>
      <c r="R35" s="438"/>
      <c r="S35" s="461"/>
      <c r="T35" s="461"/>
      <c r="U35" s="461"/>
      <c r="V35" s="438"/>
      <c r="W35" s="439"/>
      <c r="X35" s="438"/>
      <c r="Y35" s="451"/>
      <c r="Z35" s="438"/>
      <c r="AA35" s="438"/>
      <c r="AB35" s="438"/>
      <c r="AC35" s="438"/>
      <c r="AD35" s="438"/>
      <c r="AE35" s="438"/>
      <c r="AF35" s="463"/>
    </row>
    <row r="36" spans="1:32" s="143" customFormat="1" ht="19.5" customHeight="1" thickBot="1" x14ac:dyDescent="0.65">
      <c r="A36" s="143" t="s">
        <v>221</v>
      </c>
      <c r="B36" s="196"/>
      <c r="C36" s="196"/>
      <c r="D36" s="204"/>
      <c r="G36" s="127">
        <f>SUM(G12,G29,G34)</f>
        <v>2500000</v>
      </c>
      <c r="H36" s="114"/>
      <c r="I36" s="127">
        <f>SUM(I12,I29,I34)</f>
        <v>3407489</v>
      </c>
      <c r="J36" s="115"/>
      <c r="K36" s="127">
        <f>SUM(K12,K29,K34)</f>
        <v>-64372</v>
      </c>
      <c r="L36" s="115"/>
      <c r="M36" s="127">
        <f>SUM(M12,M29,M34)</f>
        <v>-186755</v>
      </c>
      <c r="N36" s="115"/>
      <c r="O36" s="127">
        <f>SUM(O12,O29,O34)</f>
        <v>250000</v>
      </c>
      <c r="P36" s="114"/>
      <c r="Q36" s="127">
        <f>SUM(Q12,Q29,Q34)</f>
        <v>1214138</v>
      </c>
      <c r="R36" s="115"/>
      <c r="S36" s="127">
        <f>SUM(S12,S29,S34)</f>
        <v>4919540</v>
      </c>
      <c r="T36" s="114"/>
      <c r="U36" s="127">
        <f>SUM(U12,U29,U34)</f>
        <v>-1214138</v>
      </c>
      <c r="V36" s="115"/>
      <c r="W36" s="127">
        <f>SUM(W12,W29,W34)</f>
        <v>-141755</v>
      </c>
      <c r="X36" s="115"/>
      <c r="Y36" s="127">
        <f>SUM(Y12,Y29,Y34)</f>
        <v>-141755</v>
      </c>
      <c r="Z36" s="115"/>
      <c r="AA36" s="127">
        <f>SUM(AA12,AA29,AA34)</f>
        <v>10684147</v>
      </c>
      <c r="AB36" s="115"/>
      <c r="AC36" s="127">
        <f>SUM(AC12,AC29,AC34)</f>
        <v>425071</v>
      </c>
      <c r="AD36" s="114"/>
      <c r="AE36" s="127">
        <f>SUM(AE12,AE29,AE34)</f>
        <v>11109218</v>
      </c>
      <c r="AF36" s="96"/>
    </row>
    <row r="37" spans="1:32" ht="19.5" customHeight="1" thickTop="1" x14ac:dyDescent="0.25">
      <c r="G37" s="438"/>
      <c r="H37" s="438"/>
      <c r="I37" s="437"/>
      <c r="J37" s="439"/>
      <c r="K37" s="438"/>
      <c r="L37" s="439"/>
      <c r="M37" s="439"/>
      <c r="N37" s="439"/>
      <c r="O37" s="438"/>
      <c r="P37" s="438"/>
      <c r="Q37" s="438"/>
      <c r="R37" s="439"/>
      <c r="S37" s="438"/>
      <c r="T37" s="438"/>
      <c r="U37" s="438"/>
      <c r="V37" s="439"/>
      <c r="W37" s="451"/>
      <c r="X37" s="439"/>
      <c r="Y37" s="438"/>
      <c r="Z37" s="439"/>
      <c r="AA37" s="438"/>
      <c r="AB37" s="439"/>
      <c r="AC37" s="438"/>
      <c r="AD37" s="439"/>
      <c r="AE37" s="438"/>
    </row>
  </sheetData>
  <mergeCells count="5">
    <mergeCell ref="G4:AE4"/>
    <mergeCell ref="O6:S6"/>
    <mergeCell ref="W6:Y6"/>
    <mergeCell ref="A8:A9"/>
    <mergeCell ref="G10:AE10"/>
  </mergeCells>
  <pageMargins left="0.6" right="0.6" top="0.48" bottom="0.5" header="0.5" footer="0.5"/>
  <pageSetup paperSize="9" scale="59" firstPageNumber="10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8"/>
  <sheetViews>
    <sheetView view="pageBreakPreview" topLeftCell="A4" zoomScale="85" zoomScaleNormal="75" zoomScaleSheetLayoutView="85" workbookViewId="0">
      <selection activeCell="J44" sqref="J44"/>
    </sheetView>
  </sheetViews>
  <sheetFormatPr defaultColWidth="9.125" defaultRowHeight="20.25" customHeight="1" x14ac:dyDescent="0.6"/>
  <cols>
    <col min="1" max="1" width="1" style="106" customWidth="1"/>
    <col min="2" max="3" width="1" style="159" customWidth="1"/>
    <col min="4" max="4" width="63.375" style="160" customWidth="1"/>
    <col min="5" max="5" width="8.375" style="106" customWidth="1"/>
    <col min="6" max="6" width="1.125" style="106" customWidth="1"/>
    <col min="7" max="7" width="13.25" style="106" customWidth="1"/>
    <col min="8" max="8" width="1.125" style="106" customWidth="1"/>
    <col min="9" max="9" width="14.25" style="106" bestFit="1" customWidth="1"/>
    <col min="10" max="10" width="1.125" style="106" customWidth="1"/>
    <col min="11" max="11" width="12.125" style="106" customWidth="1"/>
    <col min="12" max="12" width="1.125" style="106" customWidth="1"/>
    <col min="13" max="13" width="14.625" style="106" bestFit="1" customWidth="1"/>
    <col min="14" max="14" width="1.125" style="106" customWidth="1"/>
    <col min="15" max="15" width="16.375" style="106" customWidth="1"/>
    <col min="16" max="16" width="1.125" style="106" customWidth="1"/>
    <col min="17" max="17" width="12.75" style="106" bestFit="1" customWidth="1"/>
    <col min="18" max="18" width="3.125" style="106" customWidth="1"/>
    <col min="19" max="19" width="17.875" style="106" customWidth="1"/>
    <col min="20" max="16384" width="9.125" style="106"/>
  </cols>
  <sheetData>
    <row r="1" spans="1:17" s="103" customFormat="1" ht="20.25" customHeight="1" x14ac:dyDescent="0.6">
      <c r="A1" s="126" t="s">
        <v>59</v>
      </c>
      <c r="B1" s="152"/>
      <c r="C1" s="152"/>
      <c r="D1" s="152"/>
      <c r="E1" s="153"/>
      <c r="F1" s="153"/>
      <c r="G1" s="154"/>
      <c r="H1" s="154"/>
      <c r="I1" s="154"/>
      <c r="J1" s="154"/>
      <c r="K1" s="154"/>
      <c r="L1" s="155"/>
      <c r="M1" s="153"/>
      <c r="N1" s="153"/>
      <c r="O1" s="153"/>
      <c r="P1" s="153"/>
      <c r="Q1" s="155"/>
    </row>
    <row r="2" spans="1:17" s="103" customFormat="1" ht="20.25" customHeight="1" x14ac:dyDescent="0.6">
      <c r="A2" s="156" t="s">
        <v>73</v>
      </c>
      <c r="B2" s="152"/>
      <c r="C2" s="152"/>
      <c r="D2" s="152"/>
      <c r="E2" s="153"/>
      <c r="F2" s="153"/>
      <c r="G2" s="154"/>
      <c r="H2" s="154"/>
      <c r="I2" s="154"/>
      <c r="J2" s="154"/>
      <c r="K2" s="154"/>
      <c r="L2" s="155"/>
      <c r="M2" s="153"/>
      <c r="N2" s="153"/>
      <c r="O2" s="153"/>
      <c r="P2" s="153"/>
      <c r="Q2" s="155"/>
    </row>
    <row r="3" spans="1:17" s="103" customFormat="1" ht="20.25" customHeight="1" x14ac:dyDescent="0.6">
      <c r="A3" s="152"/>
      <c r="B3" s="152"/>
      <c r="C3" s="152"/>
      <c r="D3" s="152"/>
      <c r="E3" s="153"/>
      <c r="F3" s="153"/>
      <c r="G3" s="154"/>
      <c r="H3" s="154"/>
      <c r="I3" s="154"/>
      <c r="J3" s="154"/>
      <c r="K3" s="154"/>
      <c r="L3" s="155"/>
      <c r="M3" s="153"/>
      <c r="N3" s="153"/>
      <c r="O3" s="153"/>
      <c r="P3" s="153"/>
      <c r="Q3" s="155"/>
    </row>
    <row r="4" spans="1:17" s="103" customFormat="1" ht="20.25" customHeight="1" x14ac:dyDescent="0.6">
      <c r="A4" s="153"/>
      <c r="B4" s="153"/>
      <c r="C4" s="153"/>
      <c r="D4" s="153"/>
      <c r="E4" s="153"/>
      <c r="F4" s="153"/>
      <c r="G4" s="509" t="s">
        <v>89</v>
      </c>
      <c r="H4" s="509"/>
      <c r="I4" s="509"/>
      <c r="J4" s="509"/>
      <c r="K4" s="509"/>
      <c r="L4" s="509"/>
      <c r="M4" s="509"/>
      <c r="N4" s="509"/>
      <c r="O4" s="509"/>
      <c r="P4" s="509"/>
      <c r="Q4" s="509"/>
    </row>
    <row r="5" spans="1:17" s="103" customFormat="1" ht="20.25" customHeight="1" x14ac:dyDescent="0.25">
      <c r="A5" s="153"/>
      <c r="B5" s="153"/>
      <c r="C5" s="153"/>
      <c r="D5" s="153"/>
      <c r="E5" s="153"/>
      <c r="F5" s="153"/>
      <c r="G5" s="212"/>
      <c r="H5" s="212"/>
      <c r="I5" s="214"/>
      <c r="J5" s="215"/>
      <c r="K5" s="224"/>
      <c r="L5" s="224"/>
      <c r="M5" s="224"/>
      <c r="N5" s="224"/>
      <c r="O5" s="212" t="s">
        <v>154</v>
      </c>
      <c r="P5" s="153"/>
      <c r="Q5" s="153"/>
    </row>
    <row r="6" spans="1:17" s="103" customFormat="1" ht="20.25" customHeight="1" x14ac:dyDescent="0.6">
      <c r="A6" s="153"/>
      <c r="B6" s="153"/>
      <c r="C6" s="153"/>
      <c r="D6" s="153"/>
      <c r="E6" s="153"/>
      <c r="F6" s="153">
        <v>45199</v>
      </c>
      <c r="G6" s="212" t="s">
        <v>42</v>
      </c>
      <c r="H6" s="212"/>
      <c r="I6" s="191" t="s">
        <v>153</v>
      </c>
      <c r="J6" s="153">
        <v>45199</v>
      </c>
      <c r="K6" s="511" t="s">
        <v>41</v>
      </c>
      <c r="L6" s="511"/>
      <c r="M6" s="511"/>
      <c r="N6" s="286"/>
      <c r="O6" s="213" t="s">
        <v>48</v>
      </c>
      <c r="P6" s="153"/>
      <c r="Q6" s="153"/>
    </row>
    <row r="7" spans="1:17" s="103" customFormat="1" ht="20.25" customHeight="1" x14ac:dyDescent="0.25">
      <c r="A7" s="153"/>
      <c r="B7" s="153"/>
      <c r="C7" s="153"/>
      <c r="D7" s="153"/>
      <c r="E7" s="153"/>
      <c r="F7" s="153"/>
      <c r="G7" s="212" t="s">
        <v>44</v>
      </c>
      <c r="H7" s="212"/>
      <c r="I7" s="214" t="s">
        <v>85</v>
      </c>
      <c r="J7" s="215"/>
      <c r="K7" s="219" t="s">
        <v>149</v>
      </c>
      <c r="L7" s="212"/>
      <c r="M7" s="212"/>
      <c r="N7" s="212"/>
      <c r="O7" s="240" t="s">
        <v>135</v>
      </c>
      <c r="P7" s="153"/>
      <c r="Q7" s="153" t="s">
        <v>43</v>
      </c>
    </row>
    <row r="8" spans="1:17" s="103" customFormat="1" ht="20.25" customHeight="1" x14ac:dyDescent="0.25">
      <c r="A8" s="138"/>
      <c r="B8" s="138"/>
      <c r="C8" s="138"/>
      <c r="D8" s="138"/>
      <c r="E8" s="246" t="s">
        <v>23</v>
      </c>
      <c r="F8" s="153"/>
      <c r="G8" s="212" t="s">
        <v>46</v>
      </c>
      <c r="H8" s="212"/>
      <c r="I8" s="214" t="s">
        <v>84</v>
      </c>
      <c r="J8" s="215"/>
      <c r="K8" s="219" t="s">
        <v>122</v>
      </c>
      <c r="L8" s="212"/>
      <c r="M8" s="212" t="s">
        <v>28</v>
      </c>
      <c r="N8" s="212"/>
      <c r="O8" s="241" t="s">
        <v>137</v>
      </c>
      <c r="P8" s="153"/>
      <c r="Q8" s="153" t="s">
        <v>50</v>
      </c>
    </row>
    <row r="9" spans="1:17" s="103" customFormat="1" ht="20.25" customHeight="1" x14ac:dyDescent="0.6">
      <c r="A9" s="138"/>
      <c r="B9" s="138"/>
      <c r="C9" s="138"/>
      <c r="D9" s="138"/>
      <c r="E9" s="153"/>
      <c r="F9" s="153"/>
      <c r="G9" s="510" t="s">
        <v>62</v>
      </c>
      <c r="H9" s="510"/>
      <c r="I9" s="510"/>
      <c r="J9" s="510"/>
      <c r="K9" s="510"/>
      <c r="L9" s="510"/>
      <c r="M9" s="510"/>
      <c r="N9" s="510"/>
      <c r="O9" s="510"/>
      <c r="P9" s="510"/>
      <c r="Q9" s="510"/>
    </row>
    <row r="10" spans="1:17" ht="20.25" customHeight="1" x14ac:dyDescent="0.6">
      <c r="A10" s="144" t="s">
        <v>184</v>
      </c>
    </row>
    <row r="11" spans="1:17" ht="20.25" customHeight="1" x14ac:dyDescent="0.6">
      <c r="A11" s="158" t="s">
        <v>163</v>
      </c>
      <c r="F11" s="157"/>
      <c r="G11" s="130">
        <v>2500000</v>
      </c>
      <c r="H11" s="140"/>
      <c r="I11" s="166">
        <v>3407489</v>
      </c>
      <c r="J11" s="140"/>
      <c r="K11" s="130">
        <v>250000</v>
      </c>
      <c r="L11" s="130"/>
      <c r="M11" s="130">
        <v>1548376</v>
      </c>
      <c r="N11" s="130"/>
      <c r="O11" s="130">
        <v>9613</v>
      </c>
      <c r="P11" s="130"/>
      <c r="Q11" s="130">
        <f>SUM(G11,I11,K11,M11,O11)</f>
        <v>7715478</v>
      </c>
    </row>
    <row r="12" spans="1:17" ht="20.25" customHeight="1" x14ac:dyDescent="0.6">
      <c r="A12" s="99"/>
      <c r="B12" s="102"/>
      <c r="C12" s="108"/>
      <c r="D12" s="107"/>
      <c r="G12" s="162"/>
      <c r="H12" s="162"/>
      <c r="I12" s="162"/>
      <c r="J12" s="162"/>
      <c r="K12" s="162"/>
      <c r="L12" s="133"/>
      <c r="M12" s="162"/>
      <c r="N12" s="162"/>
      <c r="O12" s="162"/>
      <c r="P12" s="162"/>
      <c r="Q12" s="162"/>
    </row>
    <row r="13" spans="1:17" ht="20.25" customHeight="1" x14ac:dyDescent="0.6">
      <c r="A13" s="143" t="s">
        <v>74</v>
      </c>
      <c r="B13" s="189"/>
      <c r="C13" s="190"/>
      <c r="D13" s="191"/>
      <c r="G13" s="193"/>
      <c r="H13" s="193"/>
      <c r="I13" s="193"/>
      <c r="J13" s="193"/>
      <c r="K13" s="193"/>
      <c r="L13" s="193"/>
      <c r="M13" s="194"/>
      <c r="N13" s="194"/>
      <c r="O13" s="194"/>
      <c r="P13" s="162"/>
      <c r="Q13" s="162"/>
    </row>
    <row r="14" spans="1:17" ht="20.25" customHeight="1" x14ac:dyDescent="0.6">
      <c r="A14" s="143"/>
      <c r="B14" s="195" t="s">
        <v>193</v>
      </c>
      <c r="C14" s="196"/>
      <c r="D14" s="191"/>
      <c r="G14" s="197"/>
      <c r="H14" s="193"/>
      <c r="I14" s="197"/>
      <c r="J14" s="193"/>
      <c r="K14" s="193"/>
      <c r="L14" s="193"/>
      <c r="M14" s="198"/>
      <c r="N14" s="198"/>
      <c r="O14" s="157"/>
      <c r="P14" s="162"/>
      <c r="Q14" s="198"/>
    </row>
    <row r="15" spans="1:17" ht="20.25" customHeight="1" x14ac:dyDescent="0.6">
      <c r="A15" s="199"/>
      <c r="B15" s="159" t="s">
        <v>75</v>
      </c>
      <c r="C15" s="190"/>
      <c r="D15" s="191"/>
      <c r="E15" s="142">
        <v>9</v>
      </c>
      <c r="G15" s="200">
        <v>0</v>
      </c>
      <c r="H15" s="193"/>
      <c r="I15" s="109">
        <v>0</v>
      </c>
      <c r="J15" s="109"/>
      <c r="K15" s="109">
        <v>0</v>
      </c>
      <c r="L15" s="109"/>
      <c r="M15" s="94">
        <v>-625000</v>
      </c>
      <c r="N15" s="202"/>
      <c r="O15" s="284">
        <v>0</v>
      </c>
      <c r="P15" s="162"/>
      <c r="Q15" s="185">
        <f>SUM(G15,I15,K15,M15,O15)</f>
        <v>-625000</v>
      </c>
    </row>
    <row r="16" spans="1:17" ht="20.25" customHeight="1" x14ac:dyDescent="0.6">
      <c r="A16" s="143" t="s">
        <v>140</v>
      </c>
      <c r="C16" s="203"/>
      <c r="D16" s="204"/>
      <c r="F16" s="297"/>
      <c r="G16" s="205">
        <f>G15</f>
        <v>0</v>
      </c>
      <c r="H16" s="206"/>
      <c r="I16" s="205">
        <f>I15</f>
        <v>0</v>
      </c>
      <c r="J16" s="297"/>
      <c r="K16" s="205">
        <f>K15</f>
        <v>0</v>
      </c>
      <c r="L16" s="192"/>
      <c r="M16" s="245">
        <f>M15</f>
        <v>-625000</v>
      </c>
      <c r="N16" s="206"/>
      <c r="O16" s="205">
        <f>O15</f>
        <v>0</v>
      </c>
      <c r="P16" s="162"/>
      <c r="Q16" s="245">
        <f>Q15</f>
        <v>-625000</v>
      </c>
    </row>
    <row r="17" spans="1:19" ht="20.25" customHeight="1" x14ac:dyDescent="0.6">
      <c r="A17" s="99"/>
      <c r="B17" s="102"/>
      <c r="C17" s="108"/>
      <c r="D17" s="107"/>
      <c r="G17" s="162"/>
      <c r="H17" s="162"/>
      <c r="I17" s="162"/>
      <c r="J17" s="162"/>
      <c r="K17" s="162"/>
      <c r="L17" s="133"/>
      <c r="M17" s="162"/>
      <c r="N17" s="162"/>
      <c r="O17" s="162"/>
      <c r="P17" s="162"/>
      <c r="Q17" s="162"/>
    </row>
    <row r="18" spans="1:19" ht="20.25" customHeight="1" x14ac:dyDescent="0.6">
      <c r="A18" s="158" t="s">
        <v>76</v>
      </c>
      <c r="G18" s="109"/>
      <c r="H18" s="109"/>
      <c r="I18" s="109"/>
      <c r="J18" s="109"/>
      <c r="K18" s="109"/>
      <c r="L18" s="140"/>
      <c r="M18" s="140"/>
      <c r="N18" s="140"/>
      <c r="O18" s="140"/>
      <c r="P18" s="140"/>
      <c r="Q18" s="140"/>
    </row>
    <row r="19" spans="1:19" ht="20.25" customHeight="1" x14ac:dyDescent="0.6">
      <c r="A19" s="158"/>
      <c r="B19" s="159" t="s">
        <v>77</v>
      </c>
      <c r="G19" s="109">
        <v>0</v>
      </c>
      <c r="H19" s="109"/>
      <c r="I19" s="109">
        <v>0</v>
      </c>
      <c r="J19" s="109"/>
      <c r="K19" s="109">
        <v>0</v>
      </c>
      <c r="L19" s="109"/>
      <c r="M19" s="140">
        <v>829928</v>
      </c>
      <c r="N19" s="140"/>
      <c r="O19" s="177">
        <v>0</v>
      </c>
      <c r="P19" s="140"/>
      <c r="Q19" s="315">
        <f>SUM(G19,I19,K19,M19,O19)</f>
        <v>829928</v>
      </c>
    </row>
    <row r="20" spans="1:19" ht="20.25" customHeight="1" x14ac:dyDescent="0.6">
      <c r="A20" s="158"/>
      <c r="B20" s="159" t="s">
        <v>70</v>
      </c>
      <c r="G20" s="132">
        <v>0</v>
      </c>
      <c r="H20" s="109"/>
      <c r="I20" s="132">
        <v>0</v>
      </c>
      <c r="J20" s="109"/>
      <c r="K20" s="132">
        <v>0</v>
      </c>
      <c r="L20" s="109"/>
      <c r="M20" s="134">
        <v>437</v>
      </c>
      <c r="N20" s="140"/>
      <c r="O20" s="134">
        <v>-9613</v>
      </c>
      <c r="P20" s="140"/>
      <c r="Q20" s="185">
        <f>SUM(G20,I20,K20,M20,O20)</f>
        <v>-9176</v>
      </c>
    </row>
    <row r="21" spans="1:19" ht="20.25" customHeight="1" x14ac:dyDescent="0.6">
      <c r="A21" s="158" t="s">
        <v>125</v>
      </c>
      <c r="B21" s="163"/>
      <c r="F21" s="157"/>
      <c r="G21" s="167">
        <f>SUM(G19:G20)</f>
        <v>0</v>
      </c>
      <c r="H21" s="116"/>
      <c r="I21" s="167">
        <f>SUM(I19:I20)</f>
        <v>0</v>
      </c>
      <c r="J21" s="116"/>
      <c r="K21" s="167">
        <f>SUM(K19:K20)</f>
        <v>0</v>
      </c>
      <c r="L21" s="140"/>
      <c r="M21" s="184">
        <f>SUM(M19:M20)</f>
        <v>830365</v>
      </c>
      <c r="N21" s="114"/>
      <c r="O21" s="183">
        <f>SUM(O19:O20)</f>
        <v>-9613</v>
      </c>
      <c r="P21" s="114"/>
      <c r="Q21" s="183">
        <f>SUM(Q19:Q20)</f>
        <v>820752</v>
      </c>
    </row>
    <row r="22" spans="1:19" ht="20.25" customHeight="1" x14ac:dyDescent="0.6">
      <c r="A22" s="159"/>
      <c r="B22" s="163"/>
      <c r="G22" s="109"/>
      <c r="H22" s="140"/>
      <c r="I22" s="109"/>
      <c r="J22" s="140"/>
      <c r="K22" s="164"/>
      <c r="L22" s="140"/>
      <c r="M22" s="165"/>
      <c r="N22" s="165"/>
      <c r="O22" s="165"/>
      <c r="P22" s="140"/>
      <c r="Q22" s="130"/>
    </row>
    <row r="23" spans="1:19" s="103" customFormat="1" ht="20.25" customHeight="1" thickBot="1" x14ac:dyDescent="0.65">
      <c r="A23" s="158" t="s">
        <v>185</v>
      </c>
      <c r="B23" s="158"/>
      <c r="C23" s="158"/>
      <c r="D23" s="161"/>
      <c r="G23" s="127">
        <f>SUM(G11,G16,G21)</f>
        <v>2500000</v>
      </c>
      <c r="H23" s="114"/>
      <c r="I23" s="127">
        <f>SUM(I11,I16,I21)</f>
        <v>3407489</v>
      </c>
      <c r="J23" s="114"/>
      <c r="K23" s="127">
        <f>SUM(K11,K16,K21)</f>
        <v>250000</v>
      </c>
      <c r="L23" s="115"/>
      <c r="M23" s="127">
        <f>SUM(M11,M16,M21)</f>
        <v>1753741</v>
      </c>
      <c r="N23" s="114"/>
      <c r="O23" s="243">
        <f>SUM(O11,O16,O21)</f>
        <v>0</v>
      </c>
      <c r="P23" s="114"/>
      <c r="Q23" s="127">
        <f>SUM(Q11,Q16,Q21)</f>
        <v>7911230</v>
      </c>
      <c r="S23" s="96"/>
    </row>
    <row r="24" spans="1:19" ht="20.25" customHeight="1" thickTop="1" x14ac:dyDescent="0.6"/>
    <row r="25" spans="1:19" ht="20.25" customHeight="1" x14ac:dyDescent="0.6">
      <c r="M25" s="109"/>
      <c r="N25" s="109"/>
      <c r="O25" s="109"/>
    </row>
    <row r="29" spans="1:19" ht="20.25" customHeight="1" x14ac:dyDescent="0.6">
      <c r="F29" s="297"/>
      <c r="J29" s="297"/>
    </row>
    <row r="31" spans="1:19" ht="20.25" customHeight="1" x14ac:dyDescent="0.6">
      <c r="E31" s="322"/>
      <c r="F31" s="323"/>
      <c r="G31" s="322"/>
      <c r="H31" s="322"/>
      <c r="I31" s="322"/>
      <c r="J31" s="323"/>
      <c r="K31" s="322"/>
      <c r="L31" s="322"/>
    </row>
    <row r="32" spans="1:19" ht="20.25" customHeight="1" x14ac:dyDescent="0.6">
      <c r="E32" s="322"/>
      <c r="F32" s="322"/>
      <c r="G32" s="322"/>
      <c r="H32" s="322"/>
      <c r="I32" s="322"/>
      <c r="J32" s="322"/>
      <c r="K32" s="322"/>
      <c r="L32" s="322"/>
    </row>
    <row r="38" spans="6:10" ht="20.25" customHeight="1" x14ac:dyDescent="0.6">
      <c r="F38" s="153">
        <v>45199</v>
      </c>
      <c r="J38" s="106">
        <v>45199</v>
      </c>
    </row>
    <row r="50" spans="6:12" ht="20.25" customHeight="1" x14ac:dyDescent="0.6">
      <c r="F50" s="297"/>
      <c r="J50" s="297"/>
    </row>
    <row r="59" spans="6:12" ht="20.25" customHeight="1" x14ac:dyDescent="0.6">
      <c r="F59" s="297"/>
      <c r="J59" s="297"/>
    </row>
    <row r="61" spans="6:12" ht="20.25" customHeight="1" thickBot="1" x14ac:dyDescent="0.65">
      <c r="F61" s="299"/>
      <c r="H61" s="306"/>
      <c r="J61" s="299"/>
      <c r="L61" s="306"/>
    </row>
    <row r="62" spans="6:12" ht="20.25" customHeight="1" thickTop="1" x14ac:dyDescent="0.6">
      <c r="F62" s="303"/>
      <c r="J62" s="303"/>
    </row>
    <row r="68" spans="6:10" ht="20.25" customHeight="1" x14ac:dyDescent="0.6">
      <c r="F68" s="106">
        <v>45199</v>
      </c>
      <c r="J68" s="106">
        <v>45199</v>
      </c>
    </row>
    <row r="86" spans="6:12" ht="20.25" customHeight="1" x14ac:dyDescent="0.6">
      <c r="F86" s="304"/>
      <c r="J86" s="304"/>
    </row>
    <row r="87" spans="6:12" ht="20.25" customHeight="1" x14ac:dyDescent="0.6">
      <c r="F87" s="303"/>
      <c r="J87" s="303"/>
    </row>
    <row r="89" spans="6:12" ht="20.25" customHeight="1" x14ac:dyDescent="0.6">
      <c r="F89" s="308"/>
      <c r="J89" s="297"/>
    </row>
    <row r="90" spans="6:12" ht="20.25" customHeight="1" x14ac:dyDescent="0.6">
      <c r="F90" s="303"/>
    </row>
    <row r="91" spans="6:12" ht="20.25" customHeight="1" thickBot="1" x14ac:dyDescent="0.65">
      <c r="F91" s="299"/>
      <c r="H91" s="306"/>
      <c r="J91" s="299"/>
      <c r="L91" s="306"/>
    </row>
    <row r="92" spans="6:12" ht="20.25" customHeight="1" thickTop="1" x14ac:dyDescent="0.6"/>
    <row r="108" spans="12:12" ht="20.25" customHeight="1" x14ac:dyDescent="0.6">
      <c r="L108" s="106">
        <f>L98-'BS-2-4'!K11</f>
        <v>0</v>
      </c>
    </row>
  </sheetData>
  <mergeCells count="3">
    <mergeCell ref="G4:Q4"/>
    <mergeCell ref="G9:Q9"/>
    <mergeCell ref="K6:M6"/>
  </mergeCells>
  <pageMargins left="0.8" right="0.8" top="0.48" bottom="0.5" header="0.5" footer="0.5"/>
  <pageSetup paperSize="9" scale="85" firstPageNumber="11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BBA0-1FB3-4769-A0AA-59A3D8EF3B21}">
  <dimension ref="A1:W108"/>
  <sheetViews>
    <sheetView view="pageBreakPreview" zoomScale="85" zoomScaleNormal="90" zoomScaleSheetLayoutView="85" workbookViewId="0">
      <selection activeCell="U25" sqref="U25"/>
    </sheetView>
  </sheetViews>
  <sheetFormatPr defaultColWidth="9.125" defaultRowHeight="20.25" customHeight="1" x14ac:dyDescent="0.6"/>
  <cols>
    <col min="1" max="1" width="1" style="192" customWidth="1"/>
    <col min="2" max="3" width="1" style="274" customWidth="1"/>
    <col min="4" max="4" width="59.5" style="212" customWidth="1"/>
    <col min="5" max="5" width="7.125" style="192" customWidth="1"/>
    <col min="6" max="6" width="1.125" style="192" customWidth="1"/>
    <col min="7" max="7" width="13.5" style="192" customWidth="1"/>
    <col min="8" max="8" width="1.125" style="192" customWidth="1"/>
    <col min="9" max="9" width="14.5" style="192" bestFit="1" customWidth="1"/>
    <col min="10" max="10" width="1.125" style="192" customWidth="1"/>
    <col min="11" max="11" width="17.125" style="192" hidden="1" customWidth="1"/>
    <col min="12" max="12" width="1.125" style="192" hidden="1" customWidth="1"/>
    <col min="13" max="13" width="14.875" style="192" customWidth="1"/>
    <col min="14" max="14" width="1.125" style="192" customWidth="1"/>
    <col min="15" max="15" width="14.875" style="192" customWidth="1"/>
    <col min="16" max="16" width="1.125" style="192" customWidth="1"/>
    <col min="17" max="17" width="14.875" style="192" customWidth="1"/>
    <col min="18" max="18" width="1.125" style="192" customWidth="1"/>
    <col min="19" max="19" width="17.375" style="192" bestFit="1" customWidth="1"/>
    <col min="20" max="20" width="1.125" style="192" customWidth="1"/>
    <col min="21" max="21" width="15.375" style="192" customWidth="1"/>
    <col min="22" max="22" width="3.125" style="192" customWidth="1"/>
    <col min="23" max="23" width="16" style="192" customWidth="1"/>
    <col min="24" max="16384" width="9.125" style="192"/>
  </cols>
  <sheetData>
    <row r="1" spans="1:21" s="268" customFormat="1" ht="20.25" customHeight="1" x14ac:dyDescent="0.6">
      <c r="A1" s="263" t="s">
        <v>59</v>
      </c>
      <c r="B1" s="273"/>
      <c r="C1" s="273"/>
      <c r="D1" s="273"/>
      <c r="E1" s="212"/>
      <c r="F1" s="212"/>
      <c r="G1" s="274"/>
      <c r="H1" s="274"/>
      <c r="I1" s="274"/>
      <c r="J1" s="274"/>
      <c r="K1" s="274"/>
      <c r="L1" s="275"/>
      <c r="M1" s="274"/>
      <c r="N1" s="274"/>
      <c r="O1" s="274"/>
      <c r="P1" s="275"/>
      <c r="Q1" s="212"/>
      <c r="R1" s="212"/>
      <c r="S1" s="212"/>
      <c r="T1" s="212"/>
      <c r="U1" s="275"/>
    </row>
    <row r="2" spans="1:21" s="268" customFormat="1" ht="20.25" customHeight="1" x14ac:dyDescent="0.6">
      <c r="A2" s="276" t="s">
        <v>73</v>
      </c>
      <c r="B2" s="273"/>
      <c r="C2" s="273"/>
      <c r="D2" s="273"/>
      <c r="E2" s="212"/>
      <c r="F2" s="212"/>
      <c r="G2" s="274"/>
      <c r="H2" s="274"/>
      <c r="I2" s="274"/>
      <c r="J2" s="274"/>
      <c r="K2" s="274"/>
      <c r="L2" s="275"/>
      <c r="M2" s="274"/>
      <c r="N2" s="274"/>
      <c r="O2" s="274"/>
      <c r="P2" s="275"/>
      <c r="Q2" s="212"/>
      <c r="R2" s="212"/>
      <c r="S2" s="212"/>
      <c r="T2" s="212"/>
      <c r="U2" s="275"/>
    </row>
    <row r="3" spans="1:21" s="268" customFormat="1" ht="20.25" customHeight="1" x14ac:dyDescent="0.6">
      <c r="A3" s="273"/>
      <c r="B3" s="273"/>
      <c r="C3" s="273"/>
      <c r="D3" s="273"/>
      <c r="E3" s="212"/>
      <c r="F3" s="212"/>
      <c r="G3" s="274"/>
      <c r="H3" s="274"/>
      <c r="I3" s="274"/>
      <c r="J3" s="274"/>
      <c r="K3" s="274"/>
      <c r="L3" s="275"/>
      <c r="M3" s="274"/>
      <c r="N3" s="274"/>
      <c r="O3" s="274"/>
      <c r="P3" s="275"/>
      <c r="Q3" s="212"/>
      <c r="R3" s="212"/>
      <c r="S3" s="212"/>
      <c r="T3" s="212"/>
      <c r="U3" s="275"/>
    </row>
    <row r="4" spans="1:21" s="268" customFormat="1" ht="20.25" customHeight="1" x14ac:dyDescent="0.6">
      <c r="A4" s="212"/>
      <c r="B4" s="212"/>
      <c r="C4" s="212"/>
      <c r="D4" s="212"/>
      <c r="E4" s="212"/>
      <c r="F4" s="212"/>
      <c r="G4" s="512" t="s">
        <v>89</v>
      </c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</row>
    <row r="5" spans="1:21" s="268" customFormat="1" ht="20.25" customHeight="1" x14ac:dyDescent="0.25">
      <c r="A5" s="212"/>
      <c r="B5" s="212"/>
      <c r="C5" s="212"/>
      <c r="D5" s="212"/>
      <c r="E5" s="212"/>
      <c r="F5" s="212"/>
      <c r="G5" s="212"/>
      <c r="H5" s="212"/>
      <c r="I5" s="214"/>
      <c r="J5" s="215"/>
      <c r="K5" s="216"/>
      <c r="L5" s="212"/>
      <c r="M5" s="511" t="s">
        <v>41</v>
      </c>
      <c r="N5" s="511"/>
      <c r="O5" s="511"/>
      <c r="P5" s="511"/>
      <c r="Q5" s="511"/>
      <c r="R5" s="294"/>
      <c r="S5" s="212"/>
      <c r="T5" s="212"/>
      <c r="U5" s="212"/>
    </row>
    <row r="6" spans="1:21" s="268" customFormat="1" ht="20.25" customHeight="1" x14ac:dyDescent="0.25">
      <c r="A6" s="212"/>
      <c r="B6" s="212"/>
      <c r="C6" s="212"/>
      <c r="D6" s="212"/>
      <c r="E6" s="212"/>
      <c r="F6" s="212"/>
      <c r="G6" s="212" t="s">
        <v>42</v>
      </c>
      <c r="H6" s="212"/>
      <c r="I6" s="191" t="s">
        <v>153</v>
      </c>
      <c r="J6" s="215"/>
      <c r="K6" s="217" t="s">
        <v>78</v>
      </c>
      <c r="L6" s="212"/>
      <c r="O6" s="212" t="s">
        <v>224</v>
      </c>
      <c r="R6" s="331"/>
      <c r="S6" s="212"/>
      <c r="T6" s="212"/>
      <c r="U6" s="212"/>
    </row>
    <row r="7" spans="1:21" s="268" customFormat="1" ht="20.25" customHeight="1" x14ac:dyDescent="0.25">
      <c r="A7" s="212"/>
      <c r="B7" s="212"/>
      <c r="C7" s="212"/>
      <c r="D7" s="212"/>
      <c r="E7" s="212"/>
      <c r="F7" s="212"/>
      <c r="G7" s="212" t="s">
        <v>44</v>
      </c>
      <c r="H7" s="212"/>
      <c r="I7" s="214" t="s">
        <v>85</v>
      </c>
      <c r="J7" s="215"/>
      <c r="K7" s="218" t="s">
        <v>47</v>
      </c>
      <c r="L7" s="212"/>
      <c r="M7" s="408" t="s">
        <v>149</v>
      </c>
      <c r="N7" s="212"/>
      <c r="O7" s="212" t="s">
        <v>225</v>
      </c>
      <c r="P7" s="212"/>
      <c r="Q7" s="212"/>
      <c r="R7" s="212"/>
      <c r="S7" s="272" t="s">
        <v>224</v>
      </c>
      <c r="T7" s="212"/>
      <c r="U7" s="212" t="s">
        <v>43</v>
      </c>
    </row>
    <row r="8" spans="1:21" s="268" customFormat="1" ht="20.25" customHeight="1" x14ac:dyDescent="0.25">
      <c r="A8" s="272"/>
      <c r="B8" s="272"/>
      <c r="C8" s="272"/>
      <c r="D8" s="272"/>
      <c r="E8" s="293" t="s">
        <v>23</v>
      </c>
      <c r="F8" s="212"/>
      <c r="G8" s="212" t="s">
        <v>46</v>
      </c>
      <c r="H8" s="212"/>
      <c r="I8" s="214" t="s">
        <v>84</v>
      </c>
      <c r="J8" s="215"/>
      <c r="K8" s="218" t="s">
        <v>80</v>
      </c>
      <c r="L8" s="212"/>
      <c r="M8" s="408" t="s">
        <v>122</v>
      </c>
      <c r="N8" s="219"/>
      <c r="O8" s="219" t="s">
        <v>122</v>
      </c>
      <c r="P8" s="212"/>
      <c r="Q8" s="212" t="s">
        <v>28</v>
      </c>
      <c r="R8" s="212"/>
      <c r="S8" s="212" t="s">
        <v>225</v>
      </c>
      <c r="T8" s="212"/>
      <c r="U8" s="212" t="s">
        <v>50</v>
      </c>
    </row>
    <row r="9" spans="1:21" s="268" customFormat="1" ht="20.25" customHeight="1" x14ac:dyDescent="0.6">
      <c r="A9" s="272"/>
      <c r="B9" s="272"/>
      <c r="C9" s="272"/>
      <c r="D9" s="272"/>
      <c r="E9" s="212"/>
      <c r="F9" s="212"/>
      <c r="G9" s="513" t="s">
        <v>62</v>
      </c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</row>
    <row r="10" spans="1:21" ht="20.25" customHeight="1" x14ac:dyDescent="0.6">
      <c r="A10" s="277" t="s">
        <v>219</v>
      </c>
    </row>
    <row r="11" spans="1:21" ht="20.25" customHeight="1" x14ac:dyDescent="0.6">
      <c r="A11" s="273" t="s">
        <v>220</v>
      </c>
      <c r="G11" s="130">
        <v>2500000</v>
      </c>
      <c r="H11" s="114"/>
      <c r="I11" s="166">
        <v>3407489</v>
      </c>
      <c r="J11" s="114"/>
      <c r="K11" s="130">
        <v>0</v>
      </c>
      <c r="L11" s="130"/>
      <c r="M11" s="130">
        <v>250000</v>
      </c>
      <c r="N11" s="130"/>
      <c r="O11" s="130">
        <v>0</v>
      </c>
      <c r="P11" s="130"/>
      <c r="Q11" s="130">
        <v>2057201</v>
      </c>
      <c r="R11" s="130"/>
      <c r="S11" s="130">
        <v>0</v>
      </c>
      <c r="T11" s="130"/>
      <c r="U11" s="130">
        <f>SUM(G11:S11)</f>
        <v>8214690</v>
      </c>
    </row>
    <row r="12" spans="1:21" ht="20.25" customHeight="1" x14ac:dyDescent="0.6">
      <c r="A12" s="143"/>
      <c r="B12" s="196"/>
      <c r="C12" s="190"/>
      <c r="D12" s="191"/>
      <c r="G12" s="162"/>
      <c r="H12" s="162"/>
      <c r="I12" s="162"/>
      <c r="J12" s="162"/>
      <c r="K12" s="162"/>
      <c r="L12" s="133"/>
      <c r="M12" s="162"/>
      <c r="N12" s="162"/>
      <c r="O12" s="162"/>
      <c r="P12" s="133"/>
      <c r="Q12" s="162"/>
      <c r="R12" s="162"/>
      <c r="S12" s="162"/>
      <c r="T12" s="162"/>
      <c r="U12" s="162"/>
    </row>
    <row r="13" spans="1:21" ht="20.25" customHeight="1" x14ac:dyDescent="0.6">
      <c r="A13" s="143" t="s">
        <v>74</v>
      </c>
      <c r="B13" s="189"/>
      <c r="C13" s="190"/>
      <c r="D13" s="191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4"/>
      <c r="R13" s="194"/>
      <c r="S13" s="194"/>
      <c r="T13" s="162"/>
      <c r="U13" s="162"/>
    </row>
    <row r="14" spans="1:21" ht="20.25" customHeight="1" x14ac:dyDescent="0.6">
      <c r="A14" s="143"/>
      <c r="B14" s="195" t="s">
        <v>193</v>
      </c>
      <c r="C14" s="196"/>
      <c r="E14" s="191"/>
      <c r="G14" s="197"/>
      <c r="H14" s="193"/>
      <c r="I14" s="197"/>
      <c r="J14" s="193"/>
      <c r="K14" s="197"/>
      <c r="L14" s="193"/>
      <c r="M14" s="193"/>
      <c r="N14" s="193"/>
      <c r="O14" s="193"/>
      <c r="P14" s="193"/>
      <c r="Q14" s="198"/>
      <c r="R14" s="198"/>
      <c r="T14" s="162"/>
      <c r="U14" s="198"/>
    </row>
    <row r="15" spans="1:21" ht="20.25" customHeight="1" x14ac:dyDescent="0.6">
      <c r="A15" s="143"/>
      <c r="B15" s="199" t="s">
        <v>223</v>
      </c>
      <c r="C15" s="190"/>
      <c r="E15" s="271">
        <v>6</v>
      </c>
      <c r="G15" s="197">
        <v>0</v>
      </c>
      <c r="H15" s="193"/>
      <c r="I15" s="197">
        <v>0</v>
      </c>
      <c r="J15" s="193"/>
      <c r="K15" s="197"/>
      <c r="L15" s="193"/>
      <c r="M15" s="409">
        <v>0</v>
      </c>
      <c r="N15" s="409"/>
      <c r="O15" s="409">
        <v>1214138</v>
      </c>
      <c r="P15" s="409"/>
      <c r="Q15" s="410">
        <v>-1214138</v>
      </c>
      <c r="R15" s="410"/>
      <c r="S15" s="409">
        <v>-1214138</v>
      </c>
      <c r="T15" s="411"/>
      <c r="U15" s="410">
        <v>-1214138</v>
      </c>
    </row>
    <row r="16" spans="1:21" ht="20.25" customHeight="1" x14ac:dyDescent="0.6">
      <c r="A16" s="199"/>
      <c r="B16" s="274" t="s">
        <v>75</v>
      </c>
      <c r="C16" s="190"/>
      <c r="E16" s="271">
        <v>9</v>
      </c>
      <c r="G16" s="200">
        <v>0</v>
      </c>
      <c r="H16" s="193"/>
      <c r="I16" s="200">
        <v>0</v>
      </c>
      <c r="J16" s="201"/>
      <c r="K16" s="200"/>
      <c r="L16" s="193"/>
      <c r="M16" s="200">
        <v>0</v>
      </c>
      <c r="N16" s="406"/>
      <c r="O16" s="200">
        <v>0</v>
      </c>
      <c r="Q16" s="94">
        <v>-1170481</v>
      </c>
      <c r="R16" s="202"/>
      <c r="S16" s="200">
        <v>0</v>
      </c>
      <c r="T16" s="162"/>
      <c r="U16" s="185">
        <f t="shared" ref="U16" si="0">SUM(G16:S16)</f>
        <v>-1170481</v>
      </c>
    </row>
    <row r="17" spans="1:23" ht="20.25" customHeight="1" x14ac:dyDescent="0.6">
      <c r="A17" s="143" t="s">
        <v>140</v>
      </c>
      <c r="D17" s="203"/>
      <c r="E17" s="204"/>
      <c r="G17" s="205">
        <f>G16</f>
        <v>0</v>
      </c>
      <c r="H17" s="206"/>
      <c r="I17" s="205">
        <f>I16</f>
        <v>0</v>
      </c>
      <c r="J17" s="207"/>
      <c r="K17" s="205"/>
      <c r="L17" s="207"/>
      <c r="M17" s="205">
        <f>M16</f>
        <v>0</v>
      </c>
      <c r="N17" s="407"/>
      <c r="O17" s="245">
        <f>SUM(O15:O16)</f>
        <v>1214138</v>
      </c>
      <c r="Q17" s="245">
        <f>SUM(Q15:Q16)</f>
        <v>-2384619</v>
      </c>
      <c r="R17" s="206"/>
      <c r="S17" s="245">
        <f>SUM(S15:S16)</f>
        <v>-1214138</v>
      </c>
      <c r="T17" s="162"/>
      <c r="U17" s="245">
        <f>SUM(U15:U16)</f>
        <v>-2384619</v>
      </c>
    </row>
    <row r="18" spans="1:23" ht="20.25" customHeight="1" x14ac:dyDescent="0.6">
      <c r="A18" s="143"/>
      <c r="B18" s="196"/>
      <c r="C18" s="190"/>
      <c r="D18" s="191"/>
      <c r="G18" s="162"/>
      <c r="H18" s="162"/>
      <c r="I18" s="162"/>
      <c r="J18" s="162"/>
      <c r="K18" s="162"/>
      <c r="L18" s="133"/>
      <c r="M18" s="162"/>
      <c r="N18" s="162"/>
      <c r="O18" s="162"/>
      <c r="P18" s="133"/>
      <c r="Q18" s="162"/>
      <c r="R18" s="162"/>
      <c r="S18" s="162"/>
      <c r="T18" s="162"/>
      <c r="U18" s="162"/>
    </row>
    <row r="19" spans="1:23" ht="20.25" customHeight="1" x14ac:dyDescent="0.6">
      <c r="A19" s="273" t="s">
        <v>76</v>
      </c>
      <c r="G19" s="109"/>
      <c r="H19" s="109"/>
      <c r="I19" s="109"/>
      <c r="J19" s="109"/>
      <c r="K19" s="109"/>
      <c r="L19" s="109"/>
      <c r="M19" s="109"/>
      <c r="N19" s="109"/>
      <c r="O19" s="109"/>
      <c r="P19" s="140"/>
      <c r="Q19" s="140"/>
      <c r="R19" s="140"/>
      <c r="S19" s="140"/>
      <c r="T19" s="140"/>
      <c r="U19" s="140"/>
    </row>
    <row r="20" spans="1:23" ht="20.25" customHeight="1" x14ac:dyDescent="0.6">
      <c r="A20" s="273"/>
      <c r="B20" s="274" t="s">
        <v>77</v>
      </c>
      <c r="G20" s="109">
        <v>0</v>
      </c>
      <c r="H20" s="109"/>
      <c r="I20" s="109">
        <v>0</v>
      </c>
      <c r="J20" s="109"/>
      <c r="K20" s="109">
        <v>0</v>
      </c>
      <c r="L20" s="109"/>
      <c r="M20" s="109">
        <v>0</v>
      </c>
      <c r="N20" s="109"/>
      <c r="O20" s="109">
        <v>0</v>
      </c>
      <c r="P20" s="140"/>
      <c r="Q20" s="314">
        <v>1390920</v>
      </c>
      <c r="R20" s="140"/>
      <c r="S20" s="177">
        <v>0</v>
      </c>
      <c r="T20" s="140"/>
      <c r="U20" s="141">
        <f t="shared" ref="U20:U21" si="1">SUM(G20:S20)</f>
        <v>1390920</v>
      </c>
    </row>
    <row r="21" spans="1:23" ht="20.25" customHeight="1" x14ac:dyDescent="0.6">
      <c r="A21" s="273"/>
      <c r="B21" s="274" t="s">
        <v>70</v>
      </c>
      <c r="G21" s="132">
        <v>0</v>
      </c>
      <c r="H21" s="109"/>
      <c r="I21" s="132">
        <v>0</v>
      </c>
      <c r="J21" s="109"/>
      <c r="K21" s="132">
        <v>0</v>
      </c>
      <c r="L21" s="109"/>
      <c r="M21" s="132">
        <v>0</v>
      </c>
      <c r="N21" s="109"/>
      <c r="O21" s="132">
        <v>0</v>
      </c>
      <c r="P21" s="140"/>
      <c r="Q21" s="180">
        <v>0</v>
      </c>
      <c r="R21" s="140"/>
      <c r="S21" s="94">
        <v>0</v>
      </c>
      <c r="T21" s="140"/>
      <c r="U21" s="104">
        <f t="shared" si="1"/>
        <v>0</v>
      </c>
    </row>
    <row r="22" spans="1:23" ht="20.25" customHeight="1" x14ac:dyDescent="0.6">
      <c r="A22" s="273" t="s">
        <v>125</v>
      </c>
      <c r="B22" s="278"/>
      <c r="G22" s="167">
        <f>SUM(G20:G21)</f>
        <v>0</v>
      </c>
      <c r="H22" s="116"/>
      <c r="I22" s="167">
        <f>SUM(I20:I21)</f>
        <v>0</v>
      </c>
      <c r="J22" s="116"/>
      <c r="K22" s="167">
        <f>SUM(K20:K21)</f>
        <v>0</v>
      </c>
      <c r="L22" s="116"/>
      <c r="M22" s="167">
        <f>SUM(M20:M21)</f>
        <v>0</v>
      </c>
      <c r="N22" s="116"/>
      <c r="O22" s="167">
        <f>SUM(O20:O21)</f>
        <v>0</v>
      </c>
      <c r="P22" s="140"/>
      <c r="Q22" s="184">
        <f>SUM(Q20:Q21)</f>
        <v>1390920</v>
      </c>
      <c r="R22" s="114"/>
      <c r="S22" s="183">
        <f>SUM(S20:S21)</f>
        <v>0</v>
      </c>
      <c r="T22" s="114"/>
      <c r="U22" s="184">
        <f>SUM(U20:U21)</f>
        <v>1390920</v>
      </c>
    </row>
    <row r="23" spans="1:23" ht="20.25" customHeight="1" x14ac:dyDescent="0.6">
      <c r="A23" s="274"/>
      <c r="B23" s="278"/>
      <c r="G23" s="109"/>
      <c r="H23" s="140"/>
      <c r="I23" s="109"/>
      <c r="J23" s="140"/>
      <c r="K23" s="109"/>
      <c r="L23" s="140"/>
      <c r="M23" s="164"/>
      <c r="N23" s="164"/>
      <c r="O23" s="164"/>
      <c r="P23" s="140"/>
      <c r="Q23" s="165"/>
      <c r="R23" s="165"/>
      <c r="S23" s="165"/>
      <c r="T23" s="140"/>
      <c r="U23" s="130"/>
    </row>
    <row r="24" spans="1:23" s="268" customFormat="1" ht="20.25" customHeight="1" thickBot="1" x14ac:dyDescent="0.65">
      <c r="A24" s="273" t="s">
        <v>221</v>
      </c>
      <c r="B24" s="273"/>
      <c r="C24" s="273"/>
      <c r="D24" s="418"/>
      <c r="G24" s="404">
        <f>SUM(G11,G17,G22)</f>
        <v>2500000</v>
      </c>
      <c r="H24" s="117"/>
      <c r="I24" s="404">
        <f>SUM(I11,I17,I22)</f>
        <v>3407489</v>
      </c>
      <c r="J24" s="117"/>
      <c r="K24" s="405">
        <f>SUM(K11,K22)</f>
        <v>0</v>
      </c>
      <c r="L24" s="130"/>
      <c r="M24" s="404">
        <f>SUM(M11,M17,M22)</f>
        <v>250000</v>
      </c>
      <c r="N24" s="117"/>
      <c r="O24" s="404">
        <f>SUM(O11,O17,O22)</f>
        <v>1214138</v>
      </c>
      <c r="P24" s="130"/>
      <c r="Q24" s="404">
        <f>SUM(Q11,Q17,Q22)</f>
        <v>1063502</v>
      </c>
      <c r="R24" s="117"/>
      <c r="S24" s="404">
        <f>SUM(S11,S17,S22)</f>
        <v>-1214138</v>
      </c>
      <c r="T24" s="117"/>
      <c r="U24" s="404">
        <f>SUM(U11,U17,U22)</f>
        <v>7220991</v>
      </c>
      <c r="W24" s="96"/>
    </row>
    <row r="25" spans="1:23" ht="20.25" customHeight="1" thickTop="1" x14ac:dyDescent="0.6"/>
    <row r="26" spans="1:23" ht="20.25" customHeight="1" x14ac:dyDescent="0.6">
      <c r="Q26" s="109"/>
      <c r="R26" s="109"/>
      <c r="S26" s="109"/>
    </row>
    <row r="108" spans="16:16" ht="20.25" customHeight="1" x14ac:dyDescent="0.6">
      <c r="P108" s="192">
        <v>-624972</v>
      </c>
    </row>
  </sheetData>
  <mergeCells count="3">
    <mergeCell ref="G4:U4"/>
    <mergeCell ref="G9:U9"/>
    <mergeCell ref="M5:Q5"/>
  </mergeCells>
  <pageMargins left="0.7" right="0.7" top="0.48" bottom="0.5" header="0.5" footer="0.5"/>
  <pageSetup paperSize="9" scale="78" firstPageNumber="12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07"/>
  <sheetViews>
    <sheetView tabSelected="1" view="pageBreakPreview" zoomScale="80" zoomScaleNormal="100" zoomScaleSheetLayoutView="80" workbookViewId="0">
      <selection activeCell="I11" sqref="I11"/>
    </sheetView>
  </sheetViews>
  <sheetFormatPr defaultColWidth="9.125" defaultRowHeight="21.45" customHeight="1" x14ac:dyDescent="0.25"/>
  <cols>
    <col min="1" max="4" width="1.125" style="49" customWidth="1"/>
    <col min="5" max="5" width="56" style="49" customWidth="1"/>
    <col min="6" max="6" width="6.875" style="368" customWidth="1"/>
    <col min="7" max="7" width="12.625" style="74" customWidth="1"/>
    <col min="8" max="8" width="1.25" style="74" customWidth="1"/>
    <col min="9" max="9" width="12.625" style="74" customWidth="1"/>
    <col min="10" max="10" width="1.125" style="74" customWidth="1"/>
    <col min="11" max="11" width="12.625" style="74" customWidth="1"/>
    <col min="12" max="12" width="1.25" style="74" customWidth="1"/>
    <col min="13" max="13" width="12.625" style="74" customWidth="1"/>
    <col min="14" max="14" width="9.125" style="49"/>
    <col min="15" max="15" width="10" style="49" bestFit="1" customWidth="1"/>
    <col min="16" max="169" width="9.125" style="49"/>
    <col min="170" max="170" width="2.625" style="49" customWidth="1"/>
    <col min="171" max="171" width="3.625" style="49" customWidth="1"/>
    <col min="172" max="172" width="2.375" style="49" customWidth="1"/>
    <col min="173" max="173" width="3.125" style="49" customWidth="1"/>
    <col min="174" max="174" width="33.25" style="49" customWidth="1"/>
    <col min="175" max="175" width="7" style="49" bestFit="1" customWidth="1"/>
    <col min="176" max="176" width="1.25" style="49" customWidth="1"/>
    <col min="177" max="177" width="13.75" style="49" customWidth="1"/>
    <col min="178" max="178" width="1.25" style="49" customWidth="1"/>
    <col min="179" max="179" width="13.75" style="49" customWidth="1"/>
    <col min="180" max="180" width="1.25" style="49" customWidth="1"/>
    <col min="181" max="181" width="13.75" style="49" customWidth="1"/>
    <col min="182" max="182" width="1.25" style="49" customWidth="1"/>
    <col min="183" max="183" width="13.75" style="49" customWidth="1"/>
    <col min="184" max="16384" width="9.125" style="49"/>
  </cols>
  <sheetData>
    <row r="1" spans="1:21" s="61" customFormat="1" ht="21.45" customHeight="1" x14ac:dyDescent="0.35">
      <c r="A1" s="1" t="s">
        <v>59</v>
      </c>
      <c r="B1" s="58"/>
      <c r="C1" s="58"/>
      <c r="D1" s="58"/>
      <c r="E1" s="59"/>
      <c r="F1" s="357"/>
      <c r="G1" s="60"/>
      <c r="H1" s="60"/>
      <c r="I1" s="60"/>
      <c r="J1" s="31"/>
      <c r="K1" s="30"/>
      <c r="L1" s="30"/>
      <c r="M1" s="30"/>
    </row>
    <row r="2" spans="1:21" s="65" customFormat="1" ht="21.45" customHeight="1" x14ac:dyDescent="0.3">
      <c r="A2" s="62" t="s">
        <v>90</v>
      </c>
      <c r="B2" s="63"/>
      <c r="C2" s="63"/>
      <c r="D2" s="63"/>
      <c r="E2" s="64"/>
      <c r="F2" s="358"/>
      <c r="G2" s="33"/>
      <c r="H2" s="33"/>
      <c r="I2" s="33"/>
      <c r="J2" s="34"/>
      <c r="K2" s="33"/>
      <c r="L2" s="33"/>
      <c r="M2" s="33"/>
    </row>
    <row r="3" spans="1:21" s="69" customFormat="1" ht="21.45" customHeight="1" x14ac:dyDescent="0.25">
      <c r="A3" s="66"/>
      <c r="B3" s="67"/>
      <c r="C3" s="67"/>
      <c r="D3" s="67"/>
      <c r="E3" s="66"/>
      <c r="F3" s="359"/>
      <c r="G3" s="3"/>
      <c r="H3" s="3"/>
      <c r="I3" s="3"/>
      <c r="J3" s="68"/>
      <c r="K3" s="3"/>
      <c r="L3" s="3"/>
      <c r="M3" s="3"/>
    </row>
    <row r="4" spans="1:21" s="69" customFormat="1" ht="21.45" customHeight="1" x14ac:dyDescent="0.25">
      <c r="A4" s="66"/>
      <c r="B4" s="67"/>
      <c r="C4" s="67"/>
      <c r="D4" s="67"/>
      <c r="E4" s="66"/>
      <c r="F4" s="359"/>
      <c r="G4" s="515" t="s">
        <v>51</v>
      </c>
      <c r="H4" s="515"/>
      <c r="I4" s="515"/>
      <c r="J4" s="5"/>
      <c r="K4" s="515" t="s">
        <v>1</v>
      </c>
      <c r="L4" s="515"/>
      <c r="M4" s="515"/>
    </row>
    <row r="5" spans="1:21" s="69" customFormat="1" ht="21.45" customHeight="1" x14ac:dyDescent="0.25">
      <c r="A5" s="66"/>
      <c r="B5" s="67"/>
      <c r="C5" s="67"/>
      <c r="D5" s="67"/>
      <c r="E5" s="66"/>
      <c r="F5" s="359"/>
      <c r="G5" s="515" t="s">
        <v>61</v>
      </c>
      <c r="H5" s="515"/>
      <c r="I5" s="515"/>
      <c r="J5" s="5"/>
      <c r="K5" s="515" t="s">
        <v>61</v>
      </c>
      <c r="L5" s="515"/>
      <c r="M5" s="515"/>
    </row>
    <row r="6" spans="1:21" s="69" customFormat="1" ht="21.45" customHeight="1" x14ac:dyDescent="0.25">
      <c r="A6" s="66"/>
      <c r="B6" s="67"/>
      <c r="C6" s="67"/>
      <c r="D6" s="67"/>
      <c r="E6" s="66"/>
      <c r="F6" s="360"/>
      <c r="G6" s="494" t="s">
        <v>117</v>
      </c>
      <c r="H6" s="494"/>
      <c r="I6" s="494"/>
      <c r="J6" s="290">
        <v>45199</v>
      </c>
      <c r="K6" s="494" t="s">
        <v>117</v>
      </c>
      <c r="L6" s="494"/>
      <c r="M6" s="494"/>
    </row>
    <row r="7" spans="1:21" s="69" customFormat="1" ht="21.45" customHeight="1" x14ac:dyDescent="0.25">
      <c r="A7" s="66"/>
      <c r="B7" s="67"/>
      <c r="C7" s="67"/>
      <c r="D7" s="67"/>
      <c r="E7" s="66"/>
      <c r="F7" s="359"/>
      <c r="G7" s="496" t="s">
        <v>116</v>
      </c>
      <c r="H7" s="496"/>
      <c r="I7" s="496"/>
      <c r="J7" s="53"/>
      <c r="K7" s="496" t="s">
        <v>116</v>
      </c>
      <c r="L7" s="496"/>
      <c r="M7" s="496"/>
    </row>
    <row r="8" spans="1:21" s="69" customFormat="1" ht="21.45" customHeight="1" x14ac:dyDescent="0.25">
      <c r="A8" s="66"/>
      <c r="B8" s="67"/>
      <c r="C8" s="67"/>
      <c r="D8" s="67"/>
      <c r="E8" s="66"/>
      <c r="F8" s="356" t="s">
        <v>23</v>
      </c>
      <c r="G8" s="382">
        <v>2024</v>
      </c>
      <c r="H8" s="374"/>
      <c r="I8" s="255">
        <v>2023</v>
      </c>
      <c r="J8" s="255"/>
      <c r="K8" s="255">
        <v>2024</v>
      </c>
      <c r="L8" s="374"/>
      <c r="M8" s="255">
        <v>2023</v>
      </c>
    </row>
    <row r="9" spans="1:21" s="69" customFormat="1" ht="21.45" customHeight="1" x14ac:dyDescent="0.25">
      <c r="A9" s="66"/>
      <c r="B9" s="67"/>
      <c r="C9" s="67"/>
      <c r="D9" s="67"/>
      <c r="E9" s="66"/>
      <c r="F9" s="359"/>
      <c r="G9" s="514" t="s">
        <v>62</v>
      </c>
      <c r="H9" s="514"/>
      <c r="I9" s="514"/>
      <c r="J9" s="514"/>
      <c r="K9" s="514"/>
      <c r="L9" s="514"/>
      <c r="M9" s="514"/>
    </row>
    <row r="10" spans="1:21" s="71" customFormat="1" ht="21.45" customHeight="1" x14ac:dyDescent="0.3">
      <c r="A10" s="70" t="s">
        <v>52</v>
      </c>
      <c r="B10" s="13"/>
      <c r="C10" s="22"/>
      <c r="D10" s="22"/>
      <c r="E10" s="46"/>
      <c r="F10" s="359"/>
      <c r="G10" s="81"/>
      <c r="H10" s="81"/>
      <c r="I10" s="81"/>
      <c r="J10" s="23"/>
      <c r="K10" s="81"/>
      <c r="L10" s="81"/>
      <c r="M10" s="81"/>
    </row>
    <row r="11" spans="1:21" s="71" customFormat="1" ht="21.45" customHeight="1" x14ac:dyDescent="0.25">
      <c r="A11" s="13" t="s">
        <v>68</v>
      </c>
      <c r="B11" s="13"/>
      <c r="C11" s="22"/>
      <c r="D11" s="22"/>
      <c r="E11" s="46"/>
      <c r="F11" s="359"/>
      <c r="G11" s="168">
        <f>'PL_9M 7-8'!G32</f>
        <v>1761487</v>
      </c>
      <c r="H11" s="81"/>
      <c r="I11" s="21">
        <f>'PL_9M 7-8'!I32</f>
        <v>1444199</v>
      </c>
      <c r="J11" s="23"/>
      <c r="K11" s="168">
        <f>'PL_9M 7-8'!K32</f>
        <v>1390920</v>
      </c>
      <c r="L11" s="55"/>
      <c r="M11" s="21">
        <f>'PL_9M 7-8'!M32</f>
        <v>829928</v>
      </c>
    </row>
    <row r="12" spans="1:21" ht="21.45" customHeight="1" x14ac:dyDescent="0.25">
      <c r="A12" s="72" t="s">
        <v>237</v>
      </c>
      <c r="B12" s="13"/>
      <c r="C12" s="22"/>
      <c r="D12" s="22"/>
      <c r="E12" s="46"/>
      <c r="F12" s="362"/>
      <c r="G12" s="42"/>
      <c r="H12" s="56"/>
      <c r="I12" s="42"/>
      <c r="J12" s="47"/>
      <c r="K12" s="41"/>
      <c r="L12" s="41"/>
      <c r="M12" s="41"/>
    </row>
    <row r="13" spans="1:21" ht="21.45" customHeight="1" x14ac:dyDescent="0.25">
      <c r="A13" s="13" t="s">
        <v>119</v>
      </c>
      <c r="B13" s="242"/>
      <c r="C13" s="98"/>
      <c r="D13" s="98"/>
      <c r="E13" s="98"/>
      <c r="F13" s="363"/>
      <c r="G13" s="91">
        <v>143068</v>
      </c>
      <c r="H13" s="221"/>
      <c r="I13" s="91">
        <v>128902</v>
      </c>
      <c r="J13" s="89"/>
      <c r="K13" s="91">
        <v>10156</v>
      </c>
      <c r="L13" s="91"/>
      <c r="M13" s="91">
        <v>14987</v>
      </c>
    </row>
    <row r="14" spans="1:21" ht="21.45" customHeight="1" x14ac:dyDescent="0.25">
      <c r="A14" s="13" t="s">
        <v>93</v>
      </c>
      <c r="B14" s="242"/>
      <c r="C14" s="98"/>
      <c r="D14" s="98"/>
      <c r="E14" s="98"/>
      <c r="F14" s="363"/>
      <c r="G14" s="91">
        <v>246312</v>
      </c>
      <c r="H14" s="221"/>
      <c r="I14" s="91">
        <v>244960</v>
      </c>
      <c r="J14" s="89"/>
      <c r="K14" s="91">
        <v>61734</v>
      </c>
      <c r="L14" s="91"/>
      <c r="M14" s="91">
        <v>83222</v>
      </c>
    </row>
    <row r="15" spans="1:21" ht="21.45" customHeight="1" x14ac:dyDescent="0.25">
      <c r="A15" s="13" t="s">
        <v>108</v>
      </c>
      <c r="B15" s="19"/>
      <c r="C15" s="22"/>
      <c r="D15" s="22"/>
      <c r="E15" s="46"/>
      <c r="F15" s="362"/>
      <c r="G15" s="42">
        <v>1070065</v>
      </c>
      <c r="H15" s="56"/>
      <c r="I15" s="42">
        <v>963145</v>
      </c>
      <c r="J15" s="12"/>
      <c r="K15" s="91">
        <v>93127</v>
      </c>
      <c r="L15" s="41"/>
      <c r="M15" s="91">
        <v>130218</v>
      </c>
      <c r="O15" s="47"/>
      <c r="Q15" s="47"/>
      <c r="S15" s="47"/>
      <c r="U15" s="47"/>
    </row>
    <row r="16" spans="1:21" ht="21.45" customHeight="1" x14ac:dyDescent="0.25">
      <c r="A16" s="13" t="s">
        <v>251</v>
      </c>
      <c r="B16" s="19"/>
      <c r="C16" s="22"/>
      <c r="D16" s="22"/>
      <c r="E16" s="46"/>
      <c r="F16" s="362"/>
      <c r="G16" s="42">
        <v>7698</v>
      </c>
      <c r="H16" s="56"/>
      <c r="I16" s="91">
        <v>520</v>
      </c>
      <c r="J16" s="12"/>
      <c r="K16" s="91">
        <v>3197</v>
      </c>
      <c r="L16" s="41"/>
      <c r="M16" s="91">
        <v>0</v>
      </c>
      <c r="O16" s="47"/>
      <c r="Q16" s="47"/>
      <c r="S16" s="47"/>
      <c r="U16" s="47"/>
    </row>
    <row r="17" spans="1:23" ht="21.45" customHeight="1" x14ac:dyDescent="0.25">
      <c r="A17" s="54" t="s">
        <v>249</v>
      </c>
      <c r="B17" s="19"/>
      <c r="C17" s="22"/>
      <c r="D17" s="22"/>
      <c r="E17" s="46"/>
      <c r="F17" s="362"/>
      <c r="G17" s="91">
        <v>456</v>
      </c>
      <c r="H17" s="56"/>
      <c r="I17" s="91">
        <v>0</v>
      </c>
      <c r="J17" s="12"/>
      <c r="K17" s="91">
        <v>-52</v>
      </c>
      <c r="L17" s="41"/>
      <c r="M17" s="91">
        <v>0</v>
      </c>
    </row>
    <row r="18" spans="1:23" ht="21.45" customHeight="1" x14ac:dyDescent="0.25">
      <c r="A18" s="54" t="s">
        <v>228</v>
      </c>
      <c r="B18" s="19"/>
      <c r="C18" s="22"/>
      <c r="D18" s="22"/>
      <c r="E18" s="46"/>
      <c r="F18" s="362"/>
      <c r="G18" s="91">
        <v>-746</v>
      </c>
      <c r="H18" s="56"/>
      <c r="I18" s="91">
        <v>-892</v>
      </c>
      <c r="J18" s="12"/>
      <c r="K18" s="91">
        <v>0</v>
      </c>
      <c r="L18" s="41"/>
      <c r="M18" s="91">
        <v>0</v>
      </c>
    </row>
    <row r="19" spans="1:23" ht="21.45" customHeight="1" x14ac:dyDescent="0.25">
      <c r="A19" s="13" t="s">
        <v>254</v>
      </c>
      <c r="B19" s="19"/>
      <c r="C19" s="22"/>
      <c r="D19" s="22"/>
      <c r="E19" s="46"/>
      <c r="F19" s="364"/>
      <c r="G19" s="91">
        <v>44158</v>
      </c>
      <c r="H19" s="56"/>
      <c r="I19" s="91">
        <v>0</v>
      </c>
      <c r="J19" s="296"/>
      <c r="K19" s="91">
        <v>0</v>
      </c>
      <c r="L19" s="91"/>
      <c r="M19" s="91">
        <v>0</v>
      </c>
      <c r="O19" s="47"/>
      <c r="Q19" s="47"/>
      <c r="S19" s="47"/>
      <c r="U19" s="47"/>
    </row>
    <row r="20" spans="1:23" ht="21.45" customHeight="1" x14ac:dyDescent="0.25">
      <c r="A20" s="13" t="s">
        <v>241</v>
      </c>
      <c r="B20" s="19"/>
      <c r="C20" s="22"/>
      <c r="D20" s="22"/>
      <c r="E20" s="46"/>
      <c r="F20" s="364">
        <v>3</v>
      </c>
      <c r="G20" s="91">
        <v>0</v>
      </c>
      <c r="H20" s="56"/>
      <c r="I20" s="91">
        <v>0</v>
      </c>
      <c r="J20" s="296"/>
      <c r="K20" s="91">
        <v>-44672</v>
      </c>
      <c r="L20" s="91"/>
      <c r="M20" s="91">
        <v>0</v>
      </c>
      <c r="O20" s="47"/>
      <c r="Q20" s="47"/>
      <c r="S20" s="47"/>
      <c r="U20" s="47"/>
    </row>
    <row r="21" spans="1:23" ht="21.45" customHeight="1" x14ac:dyDescent="0.25">
      <c r="A21" s="13" t="s">
        <v>242</v>
      </c>
      <c r="B21" s="19"/>
      <c r="C21" s="22"/>
      <c r="D21" s="22"/>
      <c r="E21" s="46"/>
      <c r="F21" s="364"/>
      <c r="G21" s="91">
        <v>0</v>
      </c>
      <c r="H21" s="56"/>
      <c r="I21" s="91">
        <v>0</v>
      </c>
      <c r="J21" s="296"/>
      <c r="K21" s="91">
        <v>-4321</v>
      </c>
      <c r="L21" s="91"/>
      <c r="M21" s="91">
        <v>0</v>
      </c>
      <c r="O21" s="47"/>
      <c r="Q21" s="47"/>
      <c r="S21" s="47"/>
      <c r="U21" s="47"/>
    </row>
    <row r="22" spans="1:23" s="19" customFormat="1" ht="21.45" customHeight="1" x14ac:dyDescent="0.25">
      <c r="A22" s="13" t="s">
        <v>167</v>
      </c>
      <c r="C22" s="22"/>
      <c r="D22" s="22"/>
      <c r="E22" s="46"/>
      <c r="F22" s="362"/>
      <c r="G22" s="42"/>
      <c r="H22" s="56"/>
      <c r="I22" s="42"/>
      <c r="J22" s="12"/>
      <c r="K22" s="42"/>
      <c r="L22" s="41"/>
      <c r="M22" s="42"/>
    </row>
    <row r="23" spans="1:23" ht="21.45" customHeight="1" x14ac:dyDescent="0.25">
      <c r="A23" s="22"/>
      <c r="B23" s="49" t="s">
        <v>252</v>
      </c>
      <c r="C23" s="22"/>
      <c r="D23" s="22"/>
      <c r="E23" s="46"/>
      <c r="F23" s="362"/>
      <c r="G23" s="42">
        <v>-9120</v>
      </c>
      <c r="H23" s="56"/>
      <c r="I23" s="42">
        <v>-22056</v>
      </c>
      <c r="J23" s="12"/>
      <c r="K23" s="91">
        <v>0</v>
      </c>
      <c r="L23" s="41"/>
      <c r="M23" s="91">
        <v>0</v>
      </c>
    </row>
    <row r="24" spans="1:23" ht="21.45" customHeight="1" x14ac:dyDescent="0.25">
      <c r="A24" s="11" t="s">
        <v>142</v>
      </c>
      <c r="C24" s="22"/>
      <c r="D24" s="22"/>
      <c r="E24" s="46"/>
      <c r="F24" s="362"/>
      <c r="G24" s="91">
        <v>6867</v>
      </c>
      <c r="H24" s="221"/>
      <c r="I24" s="91">
        <v>6717</v>
      </c>
      <c r="J24" s="89"/>
      <c r="K24" s="91">
        <v>1706</v>
      </c>
      <c r="L24" s="91"/>
      <c r="M24" s="91">
        <v>1590</v>
      </c>
    </row>
    <row r="25" spans="1:23" ht="21.45" customHeight="1" x14ac:dyDescent="0.25">
      <c r="A25" s="11" t="s">
        <v>152</v>
      </c>
      <c r="C25" s="22"/>
      <c r="D25" s="22"/>
      <c r="E25" s="46"/>
      <c r="F25" s="362"/>
      <c r="G25" s="91">
        <v>45863</v>
      </c>
      <c r="H25" s="221"/>
      <c r="I25" s="91">
        <v>47870</v>
      </c>
      <c r="J25" s="89"/>
      <c r="K25" s="91">
        <v>32234</v>
      </c>
      <c r="L25" s="91"/>
      <c r="M25" s="91">
        <v>55879</v>
      </c>
    </row>
    <row r="26" spans="1:23" ht="21.45" customHeight="1" x14ac:dyDescent="0.25">
      <c r="A26" s="13" t="s">
        <v>138</v>
      </c>
      <c r="C26" s="13"/>
      <c r="D26" s="22"/>
      <c r="E26" s="46"/>
      <c r="F26" s="362"/>
      <c r="G26" s="91">
        <v>-81224</v>
      </c>
      <c r="H26" s="221"/>
      <c r="I26" s="91">
        <v>-29022</v>
      </c>
      <c r="J26" s="89"/>
      <c r="K26" s="91">
        <v>-49619</v>
      </c>
      <c r="L26" s="91"/>
      <c r="M26" s="91">
        <v>-56630</v>
      </c>
    </row>
    <row r="27" spans="1:23" s="71" customFormat="1" ht="21.45" customHeight="1" x14ac:dyDescent="0.25">
      <c r="A27" s="13" t="s">
        <v>98</v>
      </c>
      <c r="C27" s="22"/>
      <c r="D27" s="22"/>
      <c r="E27" s="46"/>
      <c r="F27" s="359"/>
      <c r="G27" s="169">
        <v>0</v>
      </c>
      <c r="H27" s="168"/>
      <c r="I27" s="169">
        <v>0</v>
      </c>
      <c r="J27" s="98"/>
      <c r="K27" s="169">
        <v>-1322478</v>
      </c>
      <c r="L27" s="168"/>
      <c r="M27" s="169">
        <v>-871610</v>
      </c>
    </row>
    <row r="28" spans="1:23" ht="21.45" customHeight="1" x14ac:dyDescent="0.25">
      <c r="A28" s="19"/>
      <c r="B28" s="19"/>
      <c r="C28" s="22"/>
      <c r="D28" s="22"/>
      <c r="E28" s="46"/>
      <c r="F28" s="362"/>
      <c r="G28" s="168">
        <f>SUM(G11:G27)</f>
        <v>3234884</v>
      </c>
      <c r="H28" s="55"/>
      <c r="I28" s="168">
        <f>SUM(I11:I27)</f>
        <v>2784343</v>
      </c>
      <c r="J28" s="82"/>
      <c r="K28" s="168">
        <f>SUM(K11:K27)</f>
        <v>171932</v>
      </c>
      <c r="L28" s="55"/>
      <c r="M28" s="168">
        <f>SUM(M11:M27)</f>
        <v>187584</v>
      </c>
    </row>
    <row r="29" spans="1:23" ht="21.45" customHeight="1" x14ac:dyDescent="0.25">
      <c r="A29" s="72" t="s">
        <v>147</v>
      </c>
      <c r="B29" s="13"/>
      <c r="C29" s="22"/>
      <c r="D29" s="22"/>
      <c r="E29" s="46"/>
      <c r="F29" s="362"/>
      <c r="G29" s="21"/>
      <c r="H29" s="21"/>
      <c r="I29" s="21"/>
      <c r="J29" s="82"/>
      <c r="K29" s="21"/>
      <c r="L29" s="21"/>
      <c r="M29" s="21"/>
    </row>
    <row r="30" spans="1:23" ht="21.45" customHeight="1" x14ac:dyDescent="0.25">
      <c r="A30" s="13" t="s">
        <v>110</v>
      </c>
      <c r="C30" s="22"/>
      <c r="D30" s="22"/>
      <c r="E30" s="46"/>
      <c r="F30" s="362"/>
      <c r="G30" s="91">
        <v>-261707</v>
      </c>
      <c r="H30" s="91"/>
      <c r="I30" s="91">
        <v>-80959</v>
      </c>
      <c r="J30" s="89"/>
      <c r="K30" s="91">
        <v>-2367</v>
      </c>
      <c r="L30" s="91"/>
      <c r="M30" s="91">
        <v>28535</v>
      </c>
      <c r="O30" s="47"/>
      <c r="P30" s="47"/>
      <c r="Q30" s="47"/>
      <c r="R30" s="47"/>
      <c r="S30" s="47"/>
      <c r="T30" s="47"/>
      <c r="U30" s="47"/>
      <c r="V30" s="47"/>
      <c r="W30" s="47"/>
    </row>
    <row r="31" spans="1:23" ht="21.45" customHeight="1" x14ac:dyDescent="0.25">
      <c r="A31" s="229" t="s">
        <v>159</v>
      </c>
      <c r="C31" s="22"/>
      <c r="D31" s="22"/>
      <c r="E31" s="46"/>
      <c r="F31" s="362"/>
      <c r="G31" s="91">
        <v>22671</v>
      </c>
      <c r="H31" s="91"/>
      <c r="I31" s="91">
        <v>-55837</v>
      </c>
      <c r="J31" s="89"/>
      <c r="K31" s="91">
        <v>-62</v>
      </c>
      <c r="L31" s="91"/>
      <c r="M31" s="91">
        <v>-1040</v>
      </c>
      <c r="O31" s="47"/>
    </row>
    <row r="32" spans="1:23" ht="21.45" customHeight="1" x14ac:dyDescent="0.25">
      <c r="A32" s="14" t="s">
        <v>7</v>
      </c>
      <c r="C32" s="22"/>
      <c r="D32" s="22"/>
      <c r="E32" s="46"/>
      <c r="F32" s="362"/>
      <c r="G32" s="91">
        <v>50896</v>
      </c>
      <c r="H32" s="91"/>
      <c r="I32" s="91">
        <v>15954</v>
      </c>
      <c r="J32" s="89"/>
      <c r="K32" s="91">
        <v>104</v>
      </c>
      <c r="L32" s="91"/>
      <c r="M32" s="91">
        <v>39</v>
      </c>
      <c r="Q32" s="176"/>
    </row>
    <row r="33" spans="1:21" ht="21.45" customHeight="1" x14ac:dyDescent="0.25">
      <c r="A33" s="14" t="s">
        <v>11</v>
      </c>
      <c r="C33" s="22"/>
      <c r="D33" s="22"/>
      <c r="E33" s="46"/>
      <c r="F33" s="364"/>
      <c r="G33" s="91">
        <v>36424</v>
      </c>
      <c r="H33" s="91"/>
      <c r="I33" s="91">
        <v>-5248</v>
      </c>
      <c r="J33" s="296"/>
      <c r="K33" s="91">
        <v>9480</v>
      </c>
      <c r="L33" s="91"/>
      <c r="M33" s="91">
        <v>7230</v>
      </c>
    </row>
    <row r="34" spans="1:21" ht="21.45" customHeight="1" x14ac:dyDescent="0.25">
      <c r="A34" s="13" t="s">
        <v>109</v>
      </c>
      <c r="C34" s="22"/>
      <c r="D34" s="22"/>
      <c r="E34" s="46"/>
      <c r="F34" s="362"/>
      <c r="G34" s="91">
        <v>335288</v>
      </c>
      <c r="H34" s="91"/>
      <c r="I34" s="91">
        <v>-123394</v>
      </c>
      <c r="J34" s="89"/>
      <c r="K34" s="91">
        <v>6344</v>
      </c>
      <c r="L34" s="91"/>
      <c r="M34" s="91">
        <v>-19291</v>
      </c>
      <c r="O34" s="47"/>
      <c r="Q34" s="47"/>
      <c r="S34" s="47"/>
      <c r="U34" s="47"/>
    </row>
    <row r="35" spans="1:21" ht="21.45" customHeight="1" x14ac:dyDescent="0.25">
      <c r="A35" s="14" t="s">
        <v>16</v>
      </c>
      <c r="C35" s="22"/>
      <c r="D35" s="22"/>
      <c r="E35" s="46"/>
      <c r="F35" s="365"/>
      <c r="G35" s="168">
        <v>-3156</v>
      </c>
      <c r="H35" s="168"/>
      <c r="I35" s="168">
        <v>-9594</v>
      </c>
      <c r="J35" s="302"/>
      <c r="K35" s="168">
        <v>-11546</v>
      </c>
      <c r="L35" s="168"/>
      <c r="M35" s="168">
        <v>-11131</v>
      </c>
    </row>
    <row r="36" spans="1:21" ht="21.45" customHeight="1" x14ac:dyDescent="0.25">
      <c r="A36" s="14" t="s">
        <v>20</v>
      </c>
      <c r="B36" s="14"/>
      <c r="C36" s="22"/>
      <c r="D36" s="22"/>
      <c r="E36" s="46"/>
      <c r="F36" s="362"/>
      <c r="G36" s="168">
        <v>3316</v>
      </c>
      <c r="H36" s="168"/>
      <c r="I36" s="168">
        <v>-15</v>
      </c>
      <c r="J36" s="89"/>
      <c r="K36" s="168">
        <v>0</v>
      </c>
      <c r="L36" s="168"/>
      <c r="M36" s="168">
        <v>0</v>
      </c>
    </row>
    <row r="37" spans="1:21" ht="21.45" customHeight="1" x14ac:dyDescent="0.25">
      <c r="A37" s="22" t="s">
        <v>114</v>
      </c>
      <c r="B37" s="14"/>
      <c r="C37" s="22"/>
      <c r="D37" s="22"/>
      <c r="E37" s="46"/>
      <c r="F37" s="362"/>
      <c r="G37" s="169">
        <v>-631</v>
      </c>
      <c r="H37" s="168"/>
      <c r="I37" s="169">
        <v>-1926</v>
      </c>
      <c r="J37" s="89"/>
      <c r="K37" s="169">
        <v>0</v>
      </c>
      <c r="L37" s="168"/>
      <c r="M37" s="169">
        <v>0</v>
      </c>
    </row>
    <row r="38" spans="1:21" ht="21.45" customHeight="1" x14ac:dyDescent="0.25">
      <c r="A38" s="13" t="s">
        <v>182</v>
      </c>
      <c r="B38" s="13"/>
      <c r="C38" s="22"/>
      <c r="D38" s="22"/>
      <c r="E38" s="46"/>
      <c r="F38" s="362"/>
      <c r="G38" s="168">
        <f>SUM(G28:G37)</f>
        <v>3417985</v>
      </c>
      <c r="H38" s="42"/>
      <c r="I38" s="168">
        <f>SUM(I28:I37)</f>
        <v>2523324</v>
      </c>
      <c r="J38" s="47"/>
      <c r="K38" s="168">
        <f>SUM(K28:K37)</f>
        <v>173885</v>
      </c>
      <c r="L38" s="42"/>
      <c r="M38" s="168">
        <f>SUM(M28:M37)</f>
        <v>191926</v>
      </c>
    </row>
    <row r="39" spans="1:21" ht="21.45" customHeight="1" x14ac:dyDescent="0.25">
      <c r="A39" s="54" t="s">
        <v>94</v>
      </c>
      <c r="C39" s="22"/>
      <c r="D39" s="22"/>
      <c r="E39" s="46"/>
      <c r="F39" s="362"/>
      <c r="G39" s="170">
        <v>-147031</v>
      </c>
      <c r="H39" s="42"/>
      <c r="I39" s="170">
        <v>-163839</v>
      </c>
      <c r="J39" s="12"/>
      <c r="K39" s="83">
        <v>-2124</v>
      </c>
      <c r="L39" s="42"/>
      <c r="M39" s="83">
        <v>-4273</v>
      </c>
    </row>
    <row r="40" spans="1:21" s="48" customFormat="1" ht="21.45" customHeight="1" x14ac:dyDescent="0.3">
      <c r="A40" s="75" t="s">
        <v>115</v>
      </c>
      <c r="B40" s="76"/>
      <c r="C40" s="76"/>
      <c r="D40" s="76"/>
      <c r="E40" s="45"/>
      <c r="F40" s="366"/>
      <c r="G40" s="171">
        <f>SUM(G38:G39)</f>
        <v>3270954</v>
      </c>
      <c r="H40" s="43"/>
      <c r="I40" s="171">
        <f>SUM(I38:I39)</f>
        <v>2359485</v>
      </c>
      <c r="J40" s="84"/>
      <c r="K40" s="171">
        <f>SUM(K38:K39)</f>
        <v>171761</v>
      </c>
      <c r="L40" s="43"/>
      <c r="M40" s="171">
        <f>SUM(M38:M39)</f>
        <v>187653</v>
      </c>
    </row>
    <row r="41" spans="1:21" s="48" customFormat="1" ht="12.45" customHeight="1" x14ac:dyDescent="0.3">
      <c r="A41" s="75"/>
      <c r="B41" s="76"/>
      <c r="C41" s="76"/>
      <c r="D41" s="76"/>
      <c r="E41" s="45"/>
      <c r="F41" s="366"/>
      <c r="G41" s="288"/>
      <c r="H41" s="43"/>
      <c r="I41" s="288"/>
      <c r="J41" s="84"/>
      <c r="K41" s="288"/>
      <c r="L41" s="43"/>
      <c r="M41" s="288"/>
    </row>
    <row r="42" spans="1:21" s="71" customFormat="1" ht="21.45" customHeight="1" x14ac:dyDescent="0.3">
      <c r="A42" s="79" t="s">
        <v>56</v>
      </c>
      <c r="B42" s="22"/>
      <c r="C42" s="22"/>
      <c r="D42" s="22"/>
      <c r="E42" s="46"/>
      <c r="F42" s="359"/>
      <c r="G42" s="21"/>
      <c r="H42" s="21"/>
      <c r="I42" s="21"/>
      <c r="J42" s="82"/>
      <c r="K42" s="21"/>
      <c r="L42" s="21"/>
      <c r="M42" s="21"/>
    </row>
    <row r="43" spans="1:21" s="71" customFormat="1" ht="21.45" customHeight="1" x14ac:dyDescent="0.25">
      <c r="A43" s="187" t="s">
        <v>238</v>
      </c>
      <c r="B43" s="187"/>
      <c r="C43" s="187"/>
      <c r="D43" s="223"/>
      <c r="E43" s="187"/>
      <c r="F43" s="359"/>
      <c r="G43" s="168">
        <v>-10</v>
      </c>
      <c r="H43" s="168"/>
      <c r="I43" s="168">
        <v>48124</v>
      </c>
      <c r="J43" s="98"/>
      <c r="K43" s="168">
        <v>0</v>
      </c>
      <c r="L43" s="168"/>
      <c r="M43" s="168">
        <v>23130</v>
      </c>
    </row>
    <row r="44" spans="1:21" s="46" customFormat="1" ht="21.45" customHeight="1" x14ac:dyDescent="0.25">
      <c r="A44" s="186" t="s">
        <v>243</v>
      </c>
      <c r="B44" s="223"/>
      <c r="C44" s="187"/>
      <c r="D44" s="325"/>
      <c r="E44" s="316"/>
      <c r="F44" s="359"/>
      <c r="G44" s="168">
        <v>0</v>
      </c>
      <c r="H44" s="168"/>
      <c r="I44" s="168">
        <v>0</v>
      </c>
      <c r="J44" s="98"/>
      <c r="K44" s="168">
        <v>-364</v>
      </c>
      <c r="L44" s="168"/>
      <c r="M44" s="168">
        <v>-249000</v>
      </c>
    </row>
    <row r="45" spans="1:21" s="46" customFormat="1" ht="21.45" customHeight="1" x14ac:dyDescent="0.25">
      <c r="A45" s="186" t="s">
        <v>244</v>
      </c>
      <c r="B45" s="223"/>
      <c r="C45" s="187"/>
      <c r="D45" s="325"/>
      <c r="E45" s="316"/>
      <c r="F45" s="359"/>
      <c r="G45" s="168">
        <v>-18235</v>
      </c>
      <c r="H45" s="168"/>
      <c r="I45" s="168">
        <v>0</v>
      </c>
      <c r="J45" s="98"/>
      <c r="K45" s="168">
        <v>0</v>
      </c>
      <c r="L45" s="168"/>
      <c r="M45" s="168">
        <v>0</v>
      </c>
    </row>
    <row r="46" spans="1:21" s="46" customFormat="1" ht="21.45" customHeight="1" x14ac:dyDescent="0.25">
      <c r="A46" s="46" t="s">
        <v>245</v>
      </c>
      <c r="D46" s="325"/>
      <c r="E46" s="316"/>
      <c r="F46" s="359">
        <v>3</v>
      </c>
      <c r="G46" s="168">
        <v>0</v>
      </c>
      <c r="H46" s="168"/>
      <c r="I46" s="168">
        <v>0</v>
      </c>
      <c r="J46" s="98"/>
      <c r="K46" s="168">
        <v>83348</v>
      </c>
      <c r="L46" s="168"/>
      <c r="M46" s="168">
        <v>0</v>
      </c>
    </row>
    <row r="47" spans="1:21" s="46" customFormat="1" ht="21.45" customHeight="1" x14ac:dyDescent="0.25">
      <c r="A47" s="186" t="s">
        <v>246</v>
      </c>
      <c r="B47" s="223"/>
      <c r="C47" s="187"/>
      <c r="D47" s="325"/>
      <c r="E47" s="316"/>
      <c r="F47" s="359"/>
      <c r="G47" s="168">
        <v>4322</v>
      </c>
      <c r="I47" s="168">
        <v>0</v>
      </c>
      <c r="K47" s="168">
        <v>4321</v>
      </c>
      <c r="M47" s="168">
        <v>0</v>
      </c>
    </row>
    <row r="48" spans="1:21" s="46" customFormat="1" ht="21.45" customHeight="1" x14ac:dyDescent="0.25">
      <c r="A48" s="186"/>
      <c r="B48" s="223"/>
      <c r="C48" s="187"/>
      <c r="D48" s="325"/>
      <c r="E48" s="316"/>
      <c r="F48" s="359"/>
      <c r="G48" s="55"/>
      <c r="H48" s="21"/>
      <c r="I48" s="55"/>
      <c r="J48" s="296"/>
      <c r="K48" s="168"/>
      <c r="L48" s="168"/>
      <c r="M48" s="168"/>
    </row>
    <row r="49" spans="1:13" s="61" customFormat="1" ht="21.45" customHeight="1" x14ac:dyDescent="0.35">
      <c r="A49" s="1" t="s">
        <v>59</v>
      </c>
      <c r="B49" s="58"/>
      <c r="C49" s="58"/>
      <c r="D49" s="58"/>
      <c r="E49" s="59"/>
      <c r="F49" s="357"/>
      <c r="G49" s="60"/>
      <c r="H49" s="60"/>
      <c r="I49" s="60"/>
      <c r="J49" s="31"/>
      <c r="K49" s="30"/>
      <c r="L49" s="30"/>
      <c r="M49" s="30"/>
    </row>
    <row r="50" spans="1:13" s="65" customFormat="1" ht="21.45" customHeight="1" x14ac:dyDescent="0.3">
      <c r="A50" s="62" t="s">
        <v>90</v>
      </c>
      <c r="B50" s="63"/>
      <c r="C50" s="63"/>
      <c r="D50" s="63"/>
      <c r="E50" s="64"/>
      <c r="F50" s="360"/>
      <c r="G50" s="33"/>
      <c r="H50" s="33"/>
      <c r="I50" s="33"/>
      <c r="J50" s="34">
        <v>45199</v>
      </c>
      <c r="K50" s="33"/>
      <c r="L50" s="33"/>
      <c r="M50" s="33"/>
    </row>
    <row r="51" spans="1:13" s="69" customFormat="1" ht="21.45" customHeight="1" x14ac:dyDescent="0.25">
      <c r="A51" s="66"/>
      <c r="B51" s="67"/>
      <c r="C51" s="67"/>
      <c r="D51" s="67"/>
      <c r="E51" s="66"/>
      <c r="F51" s="359"/>
      <c r="G51" s="3"/>
      <c r="H51" s="3"/>
      <c r="I51" s="3"/>
      <c r="J51" s="68"/>
      <c r="K51" s="3"/>
      <c r="L51" s="3"/>
      <c r="M51" s="3"/>
    </row>
    <row r="52" spans="1:13" s="69" customFormat="1" ht="21.45" customHeight="1" x14ac:dyDescent="0.25">
      <c r="A52" s="66"/>
      <c r="B52" s="67"/>
      <c r="C52" s="67"/>
      <c r="D52" s="67"/>
      <c r="E52" s="66"/>
      <c r="F52" s="359"/>
      <c r="G52" s="515" t="s">
        <v>51</v>
      </c>
      <c r="H52" s="515"/>
      <c r="I52" s="515"/>
      <c r="J52" s="5"/>
      <c r="K52" s="515" t="s">
        <v>1</v>
      </c>
      <c r="L52" s="515"/>
      <c r="M52" s="515"/>
    </row>
    <row r="53" spans="1:13" s="69" customFormat="1" ht="21.45" customHeight="1" x14ac:dyDescent="0.25">
      <c r="A53" s="66"/>
      <c r="B53" s="67"/>
      <c r="C53" s="67"/>
      <c r="D53" s="67"/>
      <c r="E53" s="66"/>
      <c r="F53" s="359"/>
      <c r="G53" s="515" t="s">
        <v>61</v>
      </c>
      <c r="H53" s="515"/>
      <c r="I53" s="515"/>
      <c r="J53" s="5"/>
      <c r="K53" s="515" t="s">
        <v>61</v>
      </c>
      <c r="L53" s="515"/>
      <c r="M53" s="515"/>
    </row>
    <row r="54" spans="1:13" s="69" customFormat="1" ht="21.45" customHeight="1" x14ac:dyDescent="0.25">
      <c r="A54" s="66"/>
      <c r="B54" s="67"/>
      <c r="C54" s="67"/>
      <c r="D54" s="67"/>
      <c r="E54" s="66"/>
      <c r="F54" s="359"/>
      <c r="G54" s="494" t="s">
        <v>117</v>
      </c>
      <c r="H54" s="494"/>
      <c r="I54" s="494"/>
      <c r="J54" s="5"/>
      <c r="K54" s="494" t="s">
        <v>117</v>
      </c>
      <c r="L54" s="494"/>
      <c r="M54" s="494"/>
    </row>
    <row r="55" spans="1:13" s="69" customFormat="1" ht="21.45" customHeight="1" x14ac:dyDescent="0.25">
      <c r="A55" s="66"/>
      <c r="B55" s="67"/>
      <c r="C55" s="67"/>
      <c r="D55" s="67"/>
      <c r="E55" s="66"/>
      <c r="F55" s="361"/>
      <c r="G55" s="496" t="s">
        <v>116</v>
      </c>
      <c r="H55" s="496"/>
      <c r="I55" s="496"/>
      <c r="J55" s="53"/>
      <c r="K55" s="496" t="s">
        <v>116</v>
      </c>
      <c r="L55" s="496"/>
      <c r="M55" s="496"/>
    </row>
    <row r="56" spans="1:13" s="69" customFormat="1" ht="21.45" customHeight="1" x14ac:dyDescent="0.25">
      <c r="A56" s="66"/>
      <c r="B56" s="67"/>
      <c r="C56" s="67"/>
      <c r="D56" s="67"/>
      <c r="E56" s="66"/>
      <c r="F56" s="356" t="s">
        <v>23</v>
      </c>
      <c r="G56" s="382">
        <v>2024</v>
      </c>
      <c r="H56" s="374"/>
      <c r="I56" s="255">
        <v>2023</v>
      </c>
      <c r="J56" s="255"/>
      <c r="K56" s="255">
        <v>2024</v>
      </c>
      <c r="L56" s="374"/>
      <c r="M56" s="255">
        <v>2023</v>
      </c>
    </row>
    <row r="57" spans="1:13" s="69" customFormat="1" ht="21.45" customHeight="1" x14ac:dyDescent="0.25">
      <c r="A57" s="66"/>
      <c r="B57" s="67"/>
      <c r="C57" s="67"/>
      <c r="D57" s="67"/>
      <c r="E57" s="66"/>
      <c r="F57" s="359"/>
      <c r="G57" s="514" t="s">
        <v>62</v>
      </c>
      <c r="H57" s="514"/>
      <c r="I57" s="514"/>
      <c r="J57" s="514"/>
      <c r="K57" s="514"/>
      <c r="L57" s="514"/>
      <c r="M57" s="514"/>
    </row>
    <row r="58" spans="1:13" s="71" customFormat="1" ht="21.45" customHeight="1" x14ac:dyDescent="0.3">
      <c r="A58" s="79" t="s">
        <v>203</v>
      </c>
      <c r="B58" s="22"/>
      <c r="C58" s="22"/>
      <c r="D58" s="22"/>
      <c r="E58" s="46"/>
      <c r="F58" s="359"/>
      <c r="G58" s="21"/>
      <c r="H58" s="21"/>
      <c r="I58" s="21"/>
      <c r="J58" s="82"/>
      <c r="K58" s="21"/>
      <c r="L58" s="21"/>
      <c r="M58" s="21"/>
    </row>
    <row r="59" spans="1:13" s="46" customFormat="1" ht="21.45" customHeight="1" x14ac:dyDescent="0.25">
      <c r="A59" s="54" t="s">
        <v>247</v>
      </c>
      <c r="B59" s="325"/>
      <c r="C59" s="316"/>
      <c r="D59" s="325"/>
      <c r="E59" s="316"/>
      <c r="F59" s="359"/>
      <c r="G59" s="55">
        <v>9853</v>
      </c>
      <c r="H59" s="21"/>
      <c r="I59" s="168">
        <v>0</v>
      </c>
      <c r="J59" s="296"/>
      <c r="K59" s="168">
        <v>2183</v>
      </c>
      <c r="L59" s="168"/>
      <c r="M59" s="168">
        <v>0</v>
      </c>
    </row>
    <row r="60" spans="1:13" s="46" customFormat="1" ht="21.45" customHeight="1" x14ac:dyDescent="0.25">
      <c r="A60" s="54" t="s">
        <v>253</v>
      </c>
      <c r="B60" s="325"/>
      <c r="C60" s="316"/>
      <c r="D60" s="325"/>
      <c r="E60" s="316"/>
      <c r="F60" s="359"/>
      <c r="G60" s="55"/>
      <c r="H60" s="21"/>
      <c r="I60" s="55"/>
      <c r="J60" s="296"/>
      <c r="K60" s="168"/>
      <c r="L60" s="168"/>
      <c r="M60" s="168"/>
    </row>
    <row r="61" spans="1:13" s="46" customFormat="1" ht="21.45" customHeight="1" x14ac:dyDescent="0.25">
      <c r="A61" s="54"/>
      <c r="B61" s="325" t="s">
        <v>239</v>
      </c>
      <c r="C61" s="316"/>
      <c r="D61" s="325"/>
      <c r="E61" s="316"/>
      <c r="F61" s="359"/>
      <c r="G61" s="168">
        <v>0</v>
      </c>
      <c r="H61" s="21"/>
      <c r="I61" s="55">
        <v>108121</v>
      </c>
      <c r="J61" s="296"/>
      <c r="K61" s="168">
        <v>0</v>
      </c>
      <c r="L61" s="168"/>
      <c r="M61" s="168">
        <v>108121</v>
      </c>
    </row>
    <row r="62" spans="1:13" s="46" customFormat="1" ht="21.45" customHeight="1" x14ac:dyDescent="0.25">
      <c r="A62" s="186" t="s">
        <v>204</v>
      </c>
      <c r="B62" s="223"/>
      <c r="C62" s="187"/>
      <c r="D62" s="325"/>
      <c r="E62" s="316"/>
      <c r="F62" s="359"/>
      <c r="G62" s="168">
        <v>0</v>
      </c>
      <c r="H62" s="21"/>
      <c r="I62" s="55">
        <v>-39097</v>
      </c>
      <c r="J62" s="296"/>
      <c r="K62" s="168">
        <v>0</v>
      </c>
      <c r="L62" s="168"/>
      <c r="M62" s="168">
        <v>0</v>
      </c>
    </row>
    <row r="63" spans="1:13" s="71" customFormat="1" ht="21.45" customHeight="1" x14ac:dyDescent="0.25">
      <c r="A63" s="186" t="s">
        <v>240</v>
      </c>
      <c r="B63" s="187"/>
      <c r="C63" s="187"/>
      <c r="D63" s="223"/>
      <c r="E63" s="187"/>
      <c r="F63" s="359"/>
      <c r="G63" s="168">
        <v>-1540704</v>
      </c>
      <c r="H63" s="21"/>
      <c r="I63" s="168">
        <v>-621607</v>
      </c>
      <c r="J63" s="98"/>
      <c r="K63" s="168">
        <v>-29515</v>
      </c>
      <c r="L63" s="168"/>
      <c r="M63" s="168">
        <v>-66043</v>
      </c>
    </row>
    <row r="64" spans="1:13" s="71" customFormat="1" ht="21.45" hidden="1" customHeight="1" x14ac:dyDescent="0.25">
      <c r="A64" s="186" t="s">
        <v>179</v>
      </c>
      <c r="B64" s="187"/>
      <c r="C64" s="187"/>
      <c r="D64" s="223"/>
      <c r="E64" s="316"/>
      <c r="F64" s="359"/>
      <c r="G64" s="168"/>
      <c r="I64" s="168">
        <v>0</v>
      </c>
      <c r="J64" s="178"/>
      <c r="K64" s="178"/>
      <c r="L64" s="178"/>
      <c r="M64" s="178">
        <v>0</v>
      </c>
    </row>
    <row r="65" spans="1:13" s="71" customFormat="1" ht="21.45" hidden="1" customHeight="1" x14ac:dyDescent="0.25">
      <c r="A65" s="186" t="s">
        <v>160</v>
      </c>
      <c r="B65" s="187"/>
      <c r="C65" s="187"/>
      <c r="D65" s="223"/>
      <c r="E65" s="316"/>
      <c r="F65" s="359">
        <v>2</v>
      </c>
      <c r="G65" s="168"/>
      <c r="I65" s="168">
        <v>0</v>
      </c>
      <c r="J65" s="178"/>
      <c r="K65" s="178"/>
      <c r="L65" s="178"/>
      <c r="M65" s="178">
        <v>0</v>
      </c>
    </row>
    <row r="66" spans="1:13" s="71" customFormat="1" ht="21.45" customHeight="1" x14ac:dyDescent="0.25">
      <c r="A66" s="187" t="s">
        <v>197</v>
      </c>
      <c r="B66" s="187"/>
      <c r="C66" s="187"/>
      <c r="D66" s="187"/>
      <c r="E66" s="316"/>
      <c r="F66" s="359"/>
      <c r="G66" s="168">
        <v>0</v>
      </c>
      <c r="I66" s="168">
        <v>0</v>
      </c>
      <c r="J66" s="178"/>
      <c r="K66" s="178">
        <v>280000</v>
      </c>
      <c r="L66" s="178"/>
      <c r="M66" s="178">
        <v>221000</v>
      </c>
    </row>
    <row r="67" spans="1:13" s="71" customFormat="1" ht="21.45" customHeight="1" x14ac:dyDescent="0.25">
      <c r="A67" s="187" t="s">
        <v>186</v>
      </c>
      <c r="B67" s="187"/>
      <c r="C67" s="187"/>
      <c r="D67" s="187"/>
      <c r="E67" s="316"/>
      <c r="F67" s="359"/>
      <c r="G67" s="168">
        <v>0</v>
      </c>
      <c r="I67" s="168">
        <v>0</v>
      </c>
      <c r="J67" s="178"/>
      <c r="K67" s="178">
        <v>-246039</v>
      </c>
      <c r="L67" s="178"/>
      <c r="M67" s="178">
        <v>0</v>
      </c>
    </row>
    <row r="68" spans="1:13" s="71" customFormat="1" ht="21.45" customHeight="1" x14ac:dyDescent="0.25">
      <c r="A68" s="186" t="s">
        <v>99</v>
      </c>
      <c r="B68" s="187"/>
      <c r="C68" s="223"/>
      <c r="D68" s="223"/>
      <c r="E68" s="316"/>
      <c r="F68" s="359"/>
      <c r="G68" s="168">
        <v>4647</v>
      </c>
      <c r="I68" s="168">
        <v>0</v>
      </c>
      <c r="J68" s="178"/>
      <c r="K68" s="178">
        <v>1322478</v>
      </c>
      <c r="L68" s="178"/>
      <c r="M68" s="178">
        <v>871610</v>
      </c>
    </row>
    <row r="69" spans="1:13" s="71" customFormat="1" ht="21.45" customHeight="1" x14ac:dyDescent="0.25">
      <c r="A69" s="186" t="s">
        <v>53</v>
      </c>
      <c r="B69" s="187"/>
      <c r="C69" s="223"/>
      <c r="D69" s="223"/>
      <c r="E69" s="316"/>
      <c r="F69" s="359"/>
      <c r="G69" s="169">
        <v>75665</v>
      </c>
      <c r="H69" s="21"/>
      <c r="I69" s="169">
        <v>29022</v>
      </c>
      <c r="J69" s="98"/>
      <c r="K69" s="169">
        <v>50672</v>
      </c>
      <c r="L69" s="168"/>
      <c r="M69" s="169">
        <v>40320</v>
      </c>
    </row>
    <row r="70" spans="1:13" s="48" customFormat="1" ht="21.45" customHeight="1" x14ac:dyDescent="0.3">
      <c r="A70" s="75" t="s">
        <v>150</v>
      </c>
      <c r="B70" s="76"/>
      <c r="C70" s="76"/>
      <c r="D70" s="76"/>
      <c r="E70" s="45"/>
      <c r="F70" s="366"/>
      <c r="G70" s="171">
        <f>SUM(G43:G47)+SUM(G59:G69)</f>
        <v>-1464462</v>
      </c>
      <c r="H70" s="43"/>
      <c r="I70" s="171">
        <f>SUM(I43:I47)+SUM(I59:I69)</f>
        <v>-475437</v>
      </c>
      <c r="J70" s="84"/>
      <c r="K70" s="171">
        <f>SUM(K43:K47)+SUM(K59:K69)</f>
        <v>1467084</v>
      </c>
      <c r="L70" s="43"/>
      <c r="M70" s="171">
        <f>SUM(M43:M47)+SUM(M59:M69)</f>
        <v>949138</v>
      </c>
    </row>
    <row r="71" spans="1:13" s="48" customFormat="1" ht="8.4" customHeight="1" x14ac:dyDescent="0.3">
      <c r="B71" s="76"/>
      <c r="C71" s="76"/>
      <c r="D71" s="76"/>
      <c r="E71" s="45"/>
      <c r="F71" s="366"/>
      <c r="G71" s="88"/>
      <c r="H71" s="43"/>
      <c r="I71" s="88"/>
      <c r="J71" s="84"/>
      <c r="K71" s="88"/>
      <c r="L71" s="43"/>
      <c r="M71" s="88"/>
    </row>
    <row r="72" spans="1:13" s="71" customFormat="1" ht="21.45" customHeight="1" x14ac:dyDescent="0.3">
      <c r="A72" s="188" t="s">
        <v>54</v>
      </c>
      <c r="B72" s="317"/>
      <c r="C72" s="223"/>
      <c r="D72" s="223"/>
      <c r="E72" s="187"/>
      <c r="F72" s="359"/>
      <c r="G72" s="44"/>
      <c r="H72" s="44"/>
      <c r="I72" s="44"/>
      <c r="J72" s="35"/>
      <c r="K72" s="44"/>
      <c r="L72" s="44"/>
      <c r="M72" s="44"/>
    </row>
    <row r="73" spans="1:13" s="71" customFormat="1" ht="21.45" customHeight="1" x14ac:dyDescent="0.25">
      <c r="A73" s="223" t="s">
        <v>226</v>
      </c>
      <c r="B73" s="223"/>
      <c r="C73" s="223"/>
      <c r="D73" s="223"/>
      <c r="E73" s="187"/>
      <c r="F73" s="359">
        <v>6</v>
      </c>
      <c r="G73" s="44">
        <v>-1214138</v>
      </c>
      <c r="H73" s="44"/>
      <c r="I73" s="412">
        <v>0</v>
      </c>
      <c r="J73" s="35"/>
      <c r="K73" s="44">
        <v>-1214138</v>
      </c>
      <c r="L73" s="44"/>
      <c r="M73" s="412">
        <v>0</v>
      </c>
    </row>
    <row r="74" spans="1:13" ht="21.45" customHeight="1" x14ac:dyDescent="0.25">
      <c r="A74" s="223" t="s">
        <v>187</v>
      </c>
      <c r="B74" s="223"/>
      <c r="C74" s="223"/>
      <c r="D74" s="223"/>
      <c r="E74" s="187"/>
      <c r="F74" s="362"/>
      <c r="G74" s="91">
        <v>2060000</v>
      </c>
      <c r="H74" s="42"/>
      <c r="I74" s="91">
        <v>450000</v>
      </c>
      <c r="J74" s="12"/>
      <c r="K74" s="91">
        <v>2060000</v>
      </c>
      <c r="L74" s="41"/>
      <c r="M74" s="91">
        <v>450000</v>
      </c>
    </row>
    <row r="75" spans="1:13" ht="21.45" customHeight="1" x14ac:dyDescent="0.25">
      <c r="A75" s="223" t="s">
        <v>205</v>
      </c>
      <c r="B75" s="223"/>
      <c r="C75" s="223"/>
      <c r="D75" s="223"/>
      <c r="E75" s="187"/>
      <c r="F75" s="362"/>
      <c r="G75" s="91">
        <v>-1470000</v>
      </c>
      <c r="H75" s="42"/>
      <c r="I75" s="91">
        <v>-150000</v>
      </c>
      <c r="J75" s="12"/>
      <c r="K75" s="91">
        <v>-1470000</v>
      </c>
      <c r="L75" s="41"/>
      <c r="M75" s="91">
        <v>-150000</v>
      </c>
    </row>
    <row r="76" spans="1:13" ht="21.45" customHeight="1" x14ac:dyDescent="0.25">
      <c r="A76" s="187" t="s">
        <v>188</v>
      </c>
      <c r="B76" s="223"/>
      <c r="C76" s="187"/>
      <c r="D76" s="223"/>
      <c r="E76" s="187"/>
      <c r="F76" s="362"/>
      <c r="G76" s="91">
        <v>0</v>
      </c>
      <c r="H76" s="42"/>
      <c r="I76" s="91">
        <v>20965</v>
      </c>
      <c r="J76" s="12"/>
      <c r="K76" s="168">
        <v>0</v>
      </c>
      <c r="L76" s="41"/>
      <c r="M76" s="168">
        <v>0</v>
      </c>
    </row>
    <row r="77" spans="1:13" ht="21.45" customHeight="1" x14ac:dyDescent="0.25">
      <c r="A77" s="187" t="s">
        <v>189</v>
      </c>
      <c r="B77" s="223"/>
      <c r="C77" s="187"/>
      <c r="D77" s="223"/>
      <c r="E77" s="187"/>
      <c r="F77" s="365"/>
      <c r="G77" s="41">
        <v>-26611</v>
      </c>
      <c r="H77" s="42"/>
      <c r="I77" s="41">
        <v>-44439</v>
      </c>
      <c r="J77" s="302"/>
      <c r="K77" s="168">
        <v>0</v>
      </c>
      <c r="L77" s="41"/>
      <c r="M77" s="168">
        <v>0</v>
      </c>
    </row>
    <row r="78" spans="1:13" ht="21.45" customHeight="1" x14ac:dyDescent="0.25">
      <c r="A78" s="316" t="s">
        <v>198</v>
      </c>
      <c r="B78" s="325"/>
      <c r="C78" s="316"/>
      <c r="D78" s="325"/>
      <c r="E78" s="316"/>
      <c r="F78" s="359">
        <v>5</v>
      </c>
      <c r="G78" s="41">
        <v>1877956</v>
      </c>
      <c r="H78" s="21"/>
      <c r="I78" s="41">
        <v>477888</v>
      </c>
      <c r="J78" s="302"/>
      <c r="K78" s="74">
        <v>285000</v>
      </c>
      <c r="L78" s="55"/>
      <c r="M78" s="74">
        <v>57000</v>
      </c>
    </row>
    <row r="79" spans="1:13" ht="21.45" customHeight="1" x14ac:dyDescent="0.25">
      <c r="A79" s="209" t="s">
        <v>143</v>
      </c>
      <c r="B79" s="209"/>
      <c r="C79" s="223"/>
      <c r="D79" s="223"/>
      <c r="E79" s="187"/>
      <c r="F79" s="365"/>
      <c r="G79" s="41">
        <v>-1075844</v>
      </c>
      <c r="H79" s="21"/>
      <c r="I79" s="41">
        <v>-1326005</v>
      </c>
      <c r="J79" s="302"/>
      <c r="K79" s="74">
        <v>-847806</v>
      </c>
      <c r="L79" s="55"/>
      <c r="M79" s="74">
        <v>-962498</v>
      </c>
    </row>
    <row r="80" spans="1:13" ht="21.45" customHeight="1" x14ac:dyDescent="0.25">
      <c r="A80" s="187" t="s">
        <v>113</v>
      </c>
      <c r="B80" s="258"/>
      <c r="C80" s="223"/>
      <c r="D80" s="223"/>
      <c r="E80" s="187"/>
      <c r="F80" s="365"/>
      <c r="G80" s="41">
        <v>-371879</v>
      </c>
      <c r="H80" s="42"/>
      <c r="I80" s="41">
        <v>-361611</v>
      </c>
      <c r="J80" s="302"/>
      <c r="K80" s="74">
        <v>-1665</v>
      </c>
      <c r="L80" s="41"/>
      <c r="M80" s="74">
        <v>-1547</v>
      </c>
    </row>
    <row r="81" spans="1:15" ht="21.45" customHeight="1" x14ac:dyDescent="0.25">
      <c r="A81" s="187" t="s">
        <v>157</v>
      </c>
      <c r="B81" s="187"/>
      <c r="C81" s="223"/>
      <c r="D81" s="223"/>
      <c r="E81" s="187"/>
      <c r="F81" s="362"/>
      <c r="G81" s="41">
        <v>-612056</v>
      </c>
      <c r="H81" s="42"/>
      <c r="I81" s="41">
        <v>-625162</v>
      </c>
      <c r="J81" s="11"/>
      <c r="K81" s="11">
        <v>-612056</v>
      </c>
      <c r="L81" s="11"/>
      <c r="M81" s="11">
        <v>-625162</v>
      </c>
      <c r="O81" s="74"/>
    </row>
    <row r="82" spans="1:15" s="19" customFormat="1" ht="21.45" customHeight="1" x14ac:dyDescent="0.25">
      <c r="A82" s="187" t="s">
        <v>101</v>
      </c>
      <c r="B82" s="187"/>
      <c r="C82" s="223"/>
      <c r="D82" s="223"/>
      <c r="E82" s="187"/>
      <c r="F82" s="362"/>
      <c r="G82" s="91">
        <v>-82437</v>
      </c>
      <c r="H82" s="42"/>
      <c r="I82" s="91">
        <v>-42925</v>
      </c>
      <c r="J82" s="12"/>
      <c r="K82" s="91">
        <v>0</v>
      </c>
      <c r="L82" s="52"/>
      <c r="M82" s="91">
        <v>0</v>
      </c>
    </row>
    <row r="83" spans="1:15" ht="21.45" customHeight="1" x14ac:dyDescent="0.25">
      <c r="A83" s="187" t="s">
        <v>55</v>
      </c>
      <c r="B83" s="187"/>
      <c r="C83" s="223"/>
      <c r="D83" s="223"/>
      <c r="E83" s="187"/>
      <c r="F83" s="362"/>
      <c r="G83" s="91">
        <v>-243281</v>
      </c>
      <c r="H83" s="42"/>
      <c r="I83" s="91">
        <v>-244167</v>
      </c>
      <c r="J83" s="12"/>
      <c r="K83" s="91">
        <v>-60491</v>
      </c>
      <c r="L83" s="52"/>
      <c r="M83" s="91">
        <v>-83297</v>
      </c>
    </row>
    <row r="84" spans="1:15" s="19" customFormat="1" ht="21.45" customHeight="1" x14ac:dyDescent="0.3">
      <c r="A84" s="80" t="s">
        <v>192</v>
      </c>
      <c r="B84" s="327"/>
      <c r="C84" s="327"/>
      <c r="D84" s="327"/>
      <c r="E84" s="328"/>
      <c r="F84" s="366"/>
      <c r="G84" s="329">
        <f>SUM(G73:G83)</f>
        <v>-1158290</v>
      </c>
      <c r="H84" s="43"/>
      <c r="I84" s="329">
        <f>SUM(I73:I83)</f>
        <v>-1845456</v>
      </c>
      <c r="J84" s="17"/>
      <c r="K84" s="329">
        <f>SUM(K73:K83)</f>
        <v>-1861156</v>
      </c>
      <c r="L84" s="43"/>
      <c r="M84" s="329">
        <f>SUM(M73:M83)</f>
        <v>-1315504</v>
      </c>
    </row>
    <row r="85" spans="1:15" s="19" customFormat="1" ht="8.4" customHeight="1" x14ac:dyDescent="0.3">
      <c r="A85" s="80"/>
      <c r="B85" s="327"/>
      <c r="C85" s="327"/>
      <c r="D85" s="327"/>
      <c r="E85" s="328"/>
      <c r="F85" s="366"/>
      <c r="G85" s="288"/>
      <c r="H85" s="43"/>
      <c r="I85" s="288"/>
      <c r="J85" s="17"/>
      <c r="K85" s="288"/>
      <c r="L85" s="43"/>
      <c r="M85" s="288"/>
    </row>
    <row r="86" spans="1:15" ht="21.45" customHeight="1" x14ac:dyDescent="0.25">
      <c r="A86" s="54" t="s">
        <v>190</v>
      </c>
      <c r="B86" s="22"/>
      <c r="C86" s="22"/>
      <c r="D86" s="22"/>
      <c r="E86" s="46"/>
      <c r="F86" s="362"/>
      <c r="G86" s="73"/>
      <c r="H86" s="73"/>
      <c r="I86" s="73"/>
      <c r="K86" s="73"/>
      <c r="L86" s="73"/>
      <c r="M86" s="73"/>
    </row>
    <row r="87" spans="1:15" ht="21.45" customHeight="1" x14ac:dyDescent="0.25">
      <c r="B87" s="22" t="s">
        <v>91</v>
      </c>
      <c r="C87" s="22"/>
      <c r="D87" s="22"/>
      <c r="E87" s="46"/>
      <c r="F87" s="362"/>
      <c r="G87" s="168">
        <f>SUM(G40,G70,G84)</f>
        <v>648202</v>
      </c>
      <c r="H87" s="172"/>
      <c r="I87" s="168">
        <f>SUM(I40,I70,I84)</f>
        <v>38592</v>
      </c>
      <c r="K87" s="168">
        <f>SUM(K40,K70,K84)</f>
        <v>-222311</v>
      </c>
      <c r="L87" s="172">
        <v>0</v>
      </c>
      <c r="M87" s="168">
        <f>SUM(M40,M70,M84)</f>
        <v>-178713</v>
      </c>
    </row>
    <row r="88" spans="1:15" ht="21.45" customHeight="1" x14ac:dyDescent="0.25">
      <c r="A88" s="22" t="s">
        <v>194</v>
      </c>
      <c r="B88" s="22"/>
      <c r="C88" s="22"/>
      <c r="D88" s="22"/>
      <c r="E88" s="46"/>
      <c r="F88" s="362"/>
      <c r="G88" s="83">
        <v>-214644</v>
      </c>
      <c r="H88" s="172"/>
      <c r="I88" s="83">
        <v>148962</v>
      </c>
      <c r="K88" s="169">
        <v>-11883</v>
      </c>
      <c r="L88" s="172"/>
      <c r="M88" s="169">
        <v>4295</v>
      </c>
    </row>
    <row r="89" spans="1:15" ht="21.45" customHeight="1" x14ac:dyDescent="0.25">
      <c r="A89" s="76" t="s">
        <v>180</v>
      </c>
      <c r="B89" s="22"/>
      <c r="C89" s="22"/>
      <c r="D89" s="22"/>
      <c r="E89" s="46"/>
      <c r="F89" s="362"/>
      <c r="G89" s="288">
        <f>SUM(G87:G88)</f>
        <v>433558</v>
      </c>
      <c r="H89" s="87"/>
      <c r="I89" s="288">
        <f>SUM(I87:I88)</f>
        <v>187554</v>
      </c>
      <c r="J89" s="168"/>
      <c r="K89" s="288">
        <f>SUM(K87:K88)</f>
        <v>-234194</v>
      </c>
      <c r="L89" s="87"/>
      <c r="M89" s="288">
        <f>SUM(M87:M88)</f>
        <v>-174418</v>
      </c>
    </row>
    <row r="90" spans="1:15" ht="21.45" customHeight="1" x14ac:dyDescent="0.25">
      <c r="A90" s="22" t="s">
        <v>105</v>
      </c>
      <c r="C90" s="22"/>
      <c r="D90" s="22"/>
      <c r="E90" s="46"/>
      <c r="F90" s="362"/>
      <c r="G90" s="86">
        <v>3606318</v>
      </c>
      <c r="H90" s="73"/>
      <c r="I90" s="86">
        <v>3407921</v>
      </c>
      <c r="J90" s="11"/>
      <c r="K90" s="86">
        <v>502066</v>
      </c>
      <c r="L90" s="73"/>
      <c r="M90" s="86">
        <v>305647</v>
      </c>
    </row>
    <row r="91" spans="1:15" ht="21.45" customHeight="1" thickBot="1" x14ac:dyDescent="0.3">
      <c r="A91" s="80" t="s">
        <v>191</v>
      </c>
      <c r="B91" s="76"/>
      <c r="C91" s="22"/>
      <c r="D91" s="22"/>
      <c r="E91" s="46"/>
      <c r="F91" s="362"/>
      <c r="G91" s="318">
        <f>SUM(G89:G90)</f>
        <v>4039876</v>
      </c>
      <c r="H91" s="77"/>
      <c r="I91" s="318">
        <f>SUM(I89:I90)</f>
        <v>3595475</v>
      </c>
      <c r="J91" s="78"/>
      <c r="K91" s="318">
        <f>SUM(K89:K90)</f>
        <v>267872</v>
      </c>
      <c r="L91" s="77"/>
      <c r="M91" s="318">
        <f>SUM(M89:M90)</f>
        <v>131229</v>
      </c>
    </row>
    <row r="92" spans="1:15" ht="8.4" customHeight="1" thickTop="1" x14ac:dyDescent="0.25">
      <c r="A92" s="54"/>
      <c r="B92" s="22"/>
      <c r="C92" s="22"/>
      <c r="D92" s="22"/>
      <c r="E92" s="46"/>
      <c r="F92" s="362"/>
      <c r="G92" s="85"/>
      <c r="I92" s="85"/>
    </row>
    <row r="93" spans="1:15" ht="21.45" customHeight="1" x14ac:dyDescent="0.3">
      <c r="A93" s="9" t="s">
        <v>199</v>
      </c>
      <c r="B93" s="22"/>
      <c r="C93" s="22"/>
      <c r="D93" s="22"/>
      <c r="E93" s="46"/>
      <c r="F93" s="359"/>
      <c r="G93" s="3"/>
      <c r="H93" s="3"/>
      <c r="I93" s="3"/>
      <c r="K93" s="3"/>
      <c r="L93" s="3"/>
      <c r="M93" s="3"/>
    </row>
    <row r="94" spans="1:15" ht="21.45" customHeight="1" x14ac:dyDescent="0.25">
      <c r="A94" s="22" t="s">
        <v>168</v>
      </c>
      <c r="B94" s="22"/>
      <c r="C94" s="67"/>
      <c r="D94" s="67"/>
      <c r="E94" s="67"/>
      <c r="F94" s="367"/>
      <c r="G94" s="57">
        <v>54926</v>
      </c>
      <c r="H94" s="3"/>
      <c r="I94" s="57">
        <v>48390</v>
      </c>
      <c r="J94" s="49"/>
      <c r="K94" s="57">
        <v>15646</v>
      </c>
      <c r="L94" s="49"/>
      <c r="M94" s="57">
        <v>101320</v>
      </c>
    </row>
    <row r="95" spans="1:15" ht="21.45" customHeight="1" x14ac:dyDescent="0.25">
      <c r="A95" s="22" t="s">
        <v>181</v>
      </c>
      <c r="B95" s="22"/>
      <c r="C95" s="67"/>
      <c r="D95" s="67"/>
      <c r="E95" s="67"/>
      <c r="F95" s="367"/>
      <c r="G95" s="91">
        <v>44488</v>
      </c>
      <c r="H95" s="3"/>
      <c r="I95" s="91">
        <v>9316</v>
      </c>
      <c r="J95" s="19"/>
      <c r="K95" s="91">
        <v>0</v>
      </c>
      <c r="L95" s="19"/>
      <c r="M95" s="91">
        <v>0</v>
      </c>
    </row>
    <row r="96" spans="1:15" ht="21.45" customHeight="1" x14ac:dyDescent="0.25">
      <c r="A96" s="22" t="s">
        <v>156</v>
      </c>
      <c r="B96" s="22"/>
      <c r="C96" s="67"/>
      <c r="D96" s="67"/>
      <c r="E96" s="67"/>
      <c r="F96" s="367"/>
      <c r="G96" s="168">
        <v>559424</v>
      </c>
      <c r="H96" s="222"/>
      <c r="I96" s="168">
        <v>859</v>
      </c>
      <c r="J96" s="89"/>
      <c r="K96" s="168">
        <v>559424</v>
      </c>
      <c r="L96" s="222"/>
      <c r="M96" s="168">
        <v>859</v>
      </c>
    </row>
    <row r="97" spans="1:13" ht="21.45" customHeight="1" x14ac:dyDescent="0.25">
      <c r="A97" s="22" t="s">
        <v>227</v>
      </c>
      <c r="B97" s="22"/>
      <c r="C97" s="67"/>
      <c r="D97" s="67"/>
      <c r="E97" s="67"/>
      <c r="F97" s="367"/>
      <c r="G97" s="168">
        <v>0</v>
      </c>
      <c r="H97" s="222"/>
      <c r="I97" s="168">
        <v>0</v>
      </c>
      <c r="J97" s="89"/>
      <c r="K97" s="168">
        <v>27536</v>
      </c>
      <c r="L97" s="222"/>
      <c r="M97" s="168">
        <v>37397</v>
      </c>
    </row>
    <row r="98" spans="1:13" s="71" customFormat="1" ht="21.45" customHeight="1" x14ac:dyDescent="0.25">
      <c r="F98" s="361"/>
      <c r="G98" s="173"/>
      <c r="H98" s="173"/>
      <c r="I98" s="173"/>
      <c r="J98" s="173"/>
      <c r="K98" s="173"/>
      <c r="L98" s="82" t="e">
        <f>#REF!-'BS-2-4'!J11</f>
        <v>#REF!</v>
      </c>
      <c r="M98" s="173"/>
    </row>
    <row r="99" spans="1:13" s="71" customFormat="1" ht="21.45" customHeight="1" x14ac:dyDescent="0.25">
      <c r="F99" s="361"/>
      <c r="G99" s="35"/>
      <c r="H99" s="35"/>
      <c r="I99" s="35"/>
      <c r="J99" s="35"/>
      <c r="K99" s="35"/>
      <c r="L99" s="35"/>
      <c r="M99" s="35"/>
    </row>
    <row r="100" spans="1:13" ht="21.45" customHeight="1" x14ac:dyDescent="0.25">
      <c r="G100" s="85">
        <f>G91-'BS-2-4'!F11</f>
        <v>0</v>
      </c>
      <c r="K100" s="85">
        <f>K91-'BS-2-4'!J11</f>
        <v>0</v>
      </c>
    </row>
    <row r="102" spans="1:13" ht="21.45" customHeight="1" x14ac:dyDescent="0.25">
      <c r="F102" s="361"/>
      <c r="G102" s="35"/>
      <c r="H102" s="35"/>
      <c r="I102" s="35"/>
      <c r="J102" s="35"/>
      <c r="K102" s="35"/>
      <c r="L102" s="35"/>
      <c r="M102" s="35"/>
    </row>
    <row r="103" spans="1:13" ht="21.45" customHeight="1" x14ac:dyDescent="0.25">
      <c r="F103" s="365"/>
      <c r="G103" s="35"/>
      <c r="H103" s="35"/>
      <c r="I103" s="35"/>
      <c r="J103" s="302"/>
      <c r="K103" s="35"/>
      <c r="L103" s="35"/>
      <c r="M103" s="35"/>
    </row>
    <row r="104" spans="1:13" ht="21.45" customHeight="1" x14ac:dyDescent="0.25">
      <c r="F104" s="361"/>
      <c r="G104" s="35"/>
      <c r="H104" s="35"/>
      <c r="I104" s="35"/>
      <c r="J104" s="35"/>
      <c r="K104" s="35"/>
      <c r="L104" s="35"/>
      <c r="M104" s="35"/>
    </row>
    <row r="105" spans="1:13" ht="21.45" customHeight="1" x14ac:dyDescent="0.25">
      <c r="F105" s="365"/>
      <c r="G105" s="35"/>
      <c r="H105" s="35"/>
      <c r="I105" s="35"/>
      <c r="J105" s="302"/>
      <c r="K105" s="35"/>
      <c r="L105" s="35"/>
      <c r="M105" s="35"/>
    </row>
    <row r="106" spans="1:13" ht="21.45" customHeight="1" x14ac:dyDescent="0.25">
      <c r="F106" s="365"/>
      <c r="G106" s="35"/>
      <c r="H106" s="35"/>
      <c r="I106" s="35"/>
      <c r="J106" s="35"/>
      <c r="K106" s="35"/>
      <c r="L106" s="35"/>
      <c r="M106" s="35"/>
    </row>
    <row r="107" spans="1:13" ht="21.45" customHeight="1" x14ac:dyDescent="0.25">
      <c r="F107" s="365"/>
      <c r="G107" s="35"/>
      <c r="H107" s="35"/>
      <c r="I107" s="35"/>
      <c r="J107" s="302"/>
      <c r="K107" s="35"/>
      <c r="L107" s="35"/>
      <c r="M107" s="35"/>
    </row>
  </sheetData>
  <mergeCells count="18">
    <mergeCell ref="G4:I4"/>
    <mergeCell ref="K4:M4"/>
    <mergeCell ref="G5:I5"/>
    <mergeCell ref="K5:M5"/>
    <mergeCell ref="G52:I52"/>
    <mergeCell ref="K52:M52"/>
    <mergeCell ref="G57:M57"/>
    <mergeCell ref="G9:M9"/>
    <mergeCell ref="G7:I7"/>
    <mergeCell ref="K7:M7"/>
    <mergeCell ref="G6:I6"/>
    <mergeCell ref="K6:M6"/>
    <mergeCell ref="G55:I55"/>
    <mergeCell ref="K55:M55"/>
    <mergeCell ref="G53:I53"/>
    <mergeCell ref="K53:M53"/>
    <mergeCell ref="G54:I54"/>
    <mergeCell ref="K54:M54"/>
  </mergeCells>
  <pageMargins left="0.8" right="0.8" top="0.48" bottom="0.5" header="0.5" footer="0.5"/>
  <pageSetup paperSize="9" scale="76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8" max="16383" man="1"/>
  </rowBreaks>
  <ignoredErrors>
    <ignoredError sqref="G57:H57 J57:L5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99C9163-C767-460F-A0BE-8132EF886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CA3298-0E65-494F-AC3B-75E89AF990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A8655-B414-4451-AF72-A69B114A0787}">
  <ds:schemaRefs>
    <ds:schemaRef ds:uri="http://schemas.openxmlformats.org/package/2006/metadata/core-properties"/>
    <ds:schemaRef ds:uri="http://purl.org/dc/dcmitype/"/>
    <ds:schemaRef ds:uri="4243d5be-521d-4052-81ca-f0f31ea6f2da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f6ba49b0-bcda-4796-8236-5b5cc1493ac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BS-2-4</vt:lpstr>
      <vt:lpstr>PL_3M 5-6</vt:lpstr>
      <vt:lpstr>PL_9M 7-8</vt:lpstr>
      <vt:lpstr>SE Conso 9</vt:lpstr>
      <vt:lpstr>SE Conso 10</vt:lpstr>
      <vt:lpstr>SE Separate 11</vt:lpstr>
      <vt:lpstr>SE Separate 12</vt:lpstr>
      <vt:lpstr>CF 13-14</vt:lpstr>
      <vt:lpstr>'BS-2-4'!Print_Area</vt:lpstr>
      <vt:lpstr>'CF 13-14'!Print_Area</vt:lpstr>
      <vt:lpstr>'PL_3M 5-6'!Print_Area</vt:lpstr>
      <vt:lpstr>'PL_9M 7-8'!Print_Area</vt:lpstr>
      <vt:lpstr>'SE Conso 9'!Print_Area</vt:lpstr>
      <vt:lpstr>'SE Separate 11'!Print_Area</vt:lpstr>
      <vt:lpstr>'SE Separate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Pimchanok, Jaigul</cp:lastModifiedBy>
  <cp:lastPrinted>2024-11-01T12:34:49Z</cp:lastPrinted>
  <dcterms:created xsi:type="dcterms:W3CDTF">2016-08-17T07:20:22Z</dcterms:created>
  <dcterms:modified xsi:type="dcterms:W3CDTF">2024-11-06T10:08:13Z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ContentTypeId">
    <vt:lpwstr>0x010100FC3C573FF70E394A86433F5E112C33AA</vt:lpwstr>
  </property>
  <property fmtid="{D5CDD505-2E9C-101B-9397-08002B2CF9AE}" pid="18" name="MediaServiceImageTags">
    <vt:lpwstr/>
  </property>
</Properties>
</file>