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awat\Desktop\SET DOC\ELCID on Nov 11, 24\TH\FS Q1_20 Report-THAI\"/>
    </mc:Choice>
  </mc:AlternateContent>
  <xr:revisionPtr revIDLastSave="0" documentId="13_ncr:1_{D340AA64-63E3-42EC-864A-2CDECD610A6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S 3-5" sheetId="14" r:id="rId1"/>
    <sheet name="PL 6-9" sheetId="5" r:id="rId2"/>
    <sheet name="SH Conso 10" sheetId="17" r:id="rId3"/>
    <sheet name="SH Conso 11" sheetId="15" r:id="rId4"/>
    <sheet name="SH Sep 12" sheetId="11" r:id="rId5"/>
    <sheet name="SH Sep 13" sheetId="16" r:id="rId6"/>
    <sheet name="CF 14-16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DS_ADB_Agreed_and_accepted_Q223_EN.pdf_page.8_51371464" localSheetId="1" hidden="1">'PL 6-9'!#REF!</definedName>
    <definedName name="DS_ADB_Agreed_and_accepted_Q223_EN.pdf_page.8_676077320" localSheetId="1" hidden="1">'PL 6-9'!#REF!</definedName>
    <definedName name="DS_ADB_Agreed_and_accepted_Q223_EN.pdf_page.8_718793034" localSheetId="1" hidden="1">'PL 6-9'!#REF!</definedName>
    <definedName name="DS_ADB_Agreed_and_accepted_Q223_EN.pdf_page.8_872882790" localSheetId="1" hidden="1">'PL 6-9'!#REF!</definedName>
    <definedName name="DS_ADB_Agreed_and_accepted_Q223_EN.pdf_page.8_952593753" localSheetId="1" hidden="1">'PL 6-9'!#REF!</definedName>
    <definedName name="_xlnm.Print_Area" localSheetId="0">'BS 3-5'!$A$1:$J$83</definedName>
    <definedName name="_xlnm.Print_Area" localSheetId="6">'CF 14-16'!$A$1:$I$93</definedName>
    <definedName name="_xlnm.Print_Area" localSheetId="1">'PL 6-9'!$A$1:$J$123</definedName>
    <definedName name="_xlnm.Print_Area" localSheetId="2">'SH Conso 10'!$A$1:$S$27</definedName>
    <definedName name="_xlnm.Print_Area" localSheetId="3">'SH Conso 11'!$A$1:$Q$28</definedName>
    <definedName name="_xlnm.Print_Area" localSheetId="4">'SH Sep 12'!$A$1:$N$26</definedName>
    <definedName name="_xlnm.Print_Area" localSheetId="5">'SH Sep 13'!$A$1:$N$26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8" l="1"/>
  <c r="H71" i="5"/>
  <c r="H73" i="5" l="1"/>
  <c r="H86" i="5"/>
  <c r="G12" i="8" l="1"/>
  <c r="C34" i="8"/>
  <c r="C17" i="8" l="1"/>
  <c r="G34" i="8"/>
  <c r="G87" i="8" l="1"/>
  <c r="S21" i="17"/>
  <c r="C67" i="8"/>
  <c r="C87" i="8"/>
  <c r="C86" i="8"/>
  <c r="C85" i="8"/>
  <c r="C57" i="8" l="1"/>
  <c r="C35" i="8" l="1"/>
  <c r="C65" i="8" l="1"/>
  <c r="C16" i="8"/>
  <c r="C21" i="8"/>
  <c r="C37" i="8" l="1"/>
  <c r="D103" i="5" l="1"/>
  <c r="G86" i="8" l="1"/>
  <c r="G85" i="8"/>
  <c r="G65" i="8"/>
  <c r="G57" i="8"/>
  <c r="G49" i="8"/>
  <c r="G35" i="8"/>
  <c r="G21" i="8"/>
  <c r="G16" i="8"/>
  <c r="H89" i="5"/>
  <c r="S12" i="17" l="1"/>
  <c r="N20" i="11"/>
  <c r="N11" i="11"/>
  <c r="N10" i="16" l="1"/>
  <c r="S22" i="17"/>
  <c r="J122" i="5" l="1"/>
  <c r="F109" i="5" l="1"/>
  <c r="I53" i="8" l="1"/>
  <c r="J48" i="5" l="1"/>
  <c r="H65" i="5" l="1"/>
  <c r="G6" i="8" l="1"/>
  <c r="G5" i="8"/>
  <c r="D97" i="5"/>
  <c r="H5" i="14"/>
  <c r="M16" i="15" l="1"/>
  <c r="M19" i="15" s="1"/>
  <c r="Q17" i="15"/>
  <c r="E19" i="15"/>
  <c r="G19" i="15"/>
  <c r="I19" i="15"/>
  <c r="K19" i="15"/>
  <c r="O19" i="15"/>
  <c r="Q16" i="15" l="1"/>
  <c r="Q19" i="15" s="1"/>
  <c r="N21" i="16"/>
  <c r="A9" i="16"/>
  <c r="A26" i="11"/>
  <c r="A11" i="11"/>
  <c r="A10" i="11"/>
  <c r="M25" i="17"/>
  <c r="K23" i="17"/>
  <c r="I23" i="17"/>
  <c r="G23" i="17"/>
  <c r="E23" i="17"/>
  <c r="Q23" i="17"/>
  <c r="Q18" i="17"/>
  <c r="O18" i="17"/>
  <c r="K18" i="17"/>
  <c r="I18" i="17"/>
  <c r="I26" i="17" s="1"/>
  <c r="G18" i="17"/>
  <c r="E18" i="17"/>
  <c r="S16" i="17"/>
  <c r="M15" i="17"/>
  <c r="G26" i="17"/>
  <c r="E26" i="17"/>
  <c r="K26" i="17" l="1"/>
  <c r="Q26" i="17"/>
  <c r="M18" i="17"/>
  <c r="S25" i="17"/>
  <c r="S23" i="17"/>
  <c r="S15" i="17"/>
  <c r="S18" i="17" s="1"/>
  <c r="O23" i="17"/>
  <c r="O26" i="17" s="1"/>
  <c r="S26" i="17" l="1"/>
  <c r="F81" i="5"/>
  <c r="F46" i="5" l="1"/>
  <c r="F20" i="5" l="1"/>
  <c r="H96" i="5"/>
  <c r="D96" i="5"/>
  <c r="J109" i="5"/>
  <c r="H97" i="5"/>
  <c r="F74" i="5"/>
  <c r="H66" i="5"/>
  <c r="F83" i="5" l="1"/>
  <c r="F85" i="5" s="1"/>
  <c r="F87" i="5" s="1"/>
  <c r="F90" i="5" s="1"/>
  <c r="M23" i="17" s="1"/>
  <c r="M26" i="17" s="1"/>
  <c r="H109" i="5"/>
  <c r="F110" i="5" l="1"/>
  <c r="F117" i="5" s="1"/>
  <c r="F118" i="5" s="1"/>
  <c r="F113" i="5" l="1"/>
  <c r="F114" i="5" s="1"/>
  <c r="F121" i="5"/>
  <c r="F13" i="5" l="1"/>
  <c r="F22" i="5" s="1"/>
  <c r="G67" i="8" l="1"/>
  <c r="E60" i="8" l="1"/>
  <c r="I60" i="8"/>
  <c r="A10" i="16" l="1"/>
  <c r="A26" i="16"/>
  <c r="J26" i="16"/>
  <c r="H26" i="16"/>
  <c r="F26" i="16"/>
  <c r="L24" i="16"/>
  <c r="N24" i="16" s="1"/>
  <c r="J22" i="16"/>
  <c r="H22" i="16"/>
  <c r="F22" i="16"/>
  <c r="D22" i="16"/>
  <c r="J17" i="16"/>
  <c r="H17" i="16"/>
  <c r="F17" i="16"/>
  <c r="D17" i="16"/>
  <c r="D26" i="16" s="1"/>
  <c r="L15" i="16"/>
  <c r="N15" i="16" s="1"/>
  <c r="L14" i="16"/>
  <c r="N14" i="16" s="1"/>
  <c r="M26" i="15"/>
  <c r="Q26" i="15" s="1"/>
  <c r="K24" i="15"/>
  <c r="I24" i="15"/>
  <c r="G24" i="15"/>
  <c r="E24" i="15"/>
  <c r="I27" i="15"/>
  <c r="G27" i="15"/>
  <c r="E27" i="15"/>
  <c r="Q12" i="15"/>
  <c r="K27" i="15" l="1"/>
  <c r="N17" i="16"/>
  <c r="L17" i="16"/>
  <c r="H48" i="5" l="1"/>
  <c r="F48" i="14" l="1"/>
  <c r="J48" i="14"/>
  <c r="F14" i="14"/>
  <c r="J14" i="14"/>
  <c r="A12" i="8" l="1"/>
  <c r="H73" i="14" l="1"/>
  <c r="C44" i="8" l="1"/>
  <c r="G44" i="8" s="1"/>
  <c r="J17" i="11"/>
  <c r="H17" i="11"/>
  <c r="F17" i="11"/>
  <c r="D17" i="11"/>
  <c r="L17" i="11" l="1"/>
  <c r="D26" i="11"/>
  <c r="J75" i="14"/>
  <c r="F75" i="14" s="1"/>
  <c r="J74" i="14"/>
  <c r="F74" i="14" s="1"/>
  <c r="J73" i="14"/>
  <c r="F73" i="14" s="1"/>
  <c r="J70" i="14"/>
  <c r="C74" i="8"/>
  <c r="G74" i="8" s="1"/>
  <c r="C73" i="8"/>
  <c r="G73" i="8" s="1"/>
  <c r="C45" i="8"/>
  <c r="G45" i="8" s="1"/>
  <c r="D36" i="5" l="1"/>
  <c r="H36" i="5" s="1"/>
  <c r="H6" i="5"/>
  <c r="F32" i="14"/>
  <c r="J32" i="14" s="1"/>
  <c r="D32" i="14"/>
  <c r="D63" i="14" s="1"/>
  <c r="D31" i="14"/>
  <c r="D62" i="14" s="1"/>
  <c r="H62" i="14" s="1"/>
  <c r="F70" i="14"/>
  <c r="J6" i="14"/>
  <c r="H6" i="14"/>
  <c r="F63" i="14" l="1"/>
  <c r="F7" i="5" s="1"/>
  <c r="H63" i="14"/>
  <c r="D7" i="5"/>
  <c r="H32" i="14"/>
  <c r="H31" i="14"/>
  <c r="D67" i="5" l="1"/>
  <c r="H67" i="5" s="1"/>
  <c r="C7" i="8"/>
  <c r="C46" i="8" s="1"/>
  <c r="G46" i="8" s="1"/>
  <c r="E7" i="8"/>
  <c r="E46" i="8" s="1"/>
  <c r="I46" i="8" s="1"/>
  <c r="F67" i="5"/>
  <c r="J63" i="14"/>
  <c r="J7" i="5"/>
  <c r="F37" i="5"/>
  <c r="J37" i="5" s="1"/>
  <c r="H7" i="5"/>
  <c r="D37" i="5"/>
  <c r="H37" i="5" s="1"/>
  <c r="D98" i="5" l="1"/>
  <c r="H98" i="5" s="1"/>
  <c r="E75" i="8"/>
  <c r="I75" i="8" s="1"/>
  <c r="F98" i="5"/>
  <c r="J98" i="5" s="1"/>
  <c r="J67" i="5"/>
  <c r="I7" i="8"/>
  <c r="C75" i="8"/>
  <c r="G75" i="8" s="1"/>
  <c r="G7" i="8"/>
  <c r="D73" i="14" l="1"/>
  <c r="D70" i="14"/>
  <c r="E88" i="8" l="1"/>
  <c r="E94" i="8" s="1"/>
  <c r="F48" i="5"/>
  <c r="D75" i="14" l="1"/>
  <c r="D74" i="14"/>
  <c r="J81" i="14" l="1"/>
  <c r="F81" i="14"/>
  <c r="J54" i="14"/>
  <c r="F54" i="14"/>
  <c r="J23" i="14"/>
  <c r="J25" i="14" s="1"/>
  <c r="F23" i="14"/>
  <c r="F25" i="14" s="1"/>
  <c r="F55" i="14" l="1"/>
  <c r="F83" i="14" s="1"/>
  <c r="F85" i="14" s="1"/>
  <c r="J55" i="14"/>
  <c r="J83" i="14" s="1"/>
  <c r="J85" i="14" s="1"/>
  <c r="I88" i="8" l="1"/>
  <c r="I94" i="8" s="1"/>
  <c r="E53" i="8"/>
  <c r="I25" i="8" l="1"/>
  <c r="I36" i="8" s="1"/>
  <c r="I38" i="8" l="1"/>
  <c r="I63" i="8" s="1"/>
  <c r="I66" i="8" s="1"/>
  <c r="I68" i="8" s="1"/>
  <c r="I81" i="8" l="1"/>
  <c r="L24" i="11"/>
  <c r="N24" i="11" s="1"/>
  <c r="J22" i="11"/>
  <c r="H22" i="11"/>
  <c r="F22" i="11"/>
  <c r="D22" i="11"/>
  <c r="N15" i="11"/>
  <c r="N17" i="11" s="1"/>
  <c r="J26" i="11"/>
  <c r="H26" i="11"/>
  <c r="F26" i="11"/>
  <c r="L22" i="11" l="1"/>
  <c r="L26" i="11" l="1"/>
  <c r="N26" i="11" s="1"/>
  <c r="N22" i="11"/>
  <c r="N21" i="11"/>
  <c r="F24" i="5" l="1"/>
  <c r="F26" i="5" l="1"/>
  <c r="F29" i="5" s="1"/>
  <c r="F59" i="5" s="1"/>
  <c r="F52" i="5" l="1"/>
  <c r="F53" i="5" s="1"/>
  <c r="F49" i="5"/>
  <c r="F56" i="5" s="1"/>
  <c r="F57" i="5" s="1"/>
  <c r="E25" i="8" l="1"/>
  <c r="E36" i="8" l="1"/>
  <c r="E38" i="8" s="1"/>
  <c r="E63" i="8" s="1"/>
  <c r="E66" i="8" s="1"/>
  <c r="E68" i="8" s="1"/>
  <c r="E81" i="8" s="1"/>
  <c r="G88" i="8" l="1"/>
  <c r="G94" i="8" s="1"/>
  <c r="J60" i="5" l="1"/>
  <c r="J13" i="5" l="1"/>
  <c r="J74" i="5"/>
  <c r="J20" i="5" l="1"/>
  <c r="J22" i="5" s="1"/>
  <c r="J81" i="5"/>
  <c r="J83" i="5" s="1"/>
  <c r="J85" i="5" s="1"/>
  <c r="J24" i="5" l="1"/>
  <c r="J26" i="5" s="1"/>
  <c r="J29" i="5" s="1"/>
  <c r="J59" i="5" s="1"/>
  <c r="J87" i="5"/>
  <c r="J121" i="5" s="1"/>
  <c r="J90" i="5" l="1"/>
  <c r="J52" i="5" l="1"/>
  <c r="J53" i="5" s="1"/>
  <c r="J49" i="5"/>
  <c r="J56" i="5" s="1"/>
  <c r="J57" i="5" s="1"/>
  <c r="J113" i="5"/>
  <c r="J114" i="5" s="1"/>
  <c r="J123" i="5"/>
  <c r="J110" i="5"/>
  <c r="J117" i="5" s="1"/>
  <c r="J118" i="5" s="1"/>
  <c r="D109" i="5" l="1"/>
  <c r="O23" i="15" s="1"/>
  <c r="O24" i="15" s="1"/>
  <c r="O27" i="15" s="1"/>
  <c r="Q23" i="15" l="1"/>
  <c r="D80" i="14"/>
  <c r="D48" i="5"/>
  <c r="C88" i="8" l="1"/>
  <c r="C49" i="8" s="1"/>
  <c r="C94" i="8" l="1"/>
  <c r="D78" i="14" l="1"/>
  <c r="C23" i="8" l="1"/>
  <c r="G23" i="8" l="1"/>
  <c r="D46" i="14" l="1"/>
  <c r="H46" i="14" l="1"/>
  <c r="C13" i="8" l="1"/>
  <c r="G13" i="8" l="1"/>
  <c r="C52" i="8" l="1"/>
  <c r="G80" i="8" l="1"/>
  <c r="H37" i="14" l="1"/>
  <c r="C80" i="8"/>
  <c r="D37" i="14"/>
  <c r="C19" i="8" l="1"/>
  <c r="D43" i="14"/>
  <c r="G19" i="8" l="1"/>
  <c r="H43" i="14"/>
  <c r="D84" i="5" l="1"/>
  <c r="C14" i="8"/>
  <c r="H84" i="5"/>
  <c r="G14" i="8" l="1"/>
  <c r="G52" i="8" l="1"/>
  <c r="D12" i="14" l="1"/>
  <c r="D11" i="14"/>
  <c r="H11" i="14"/>
  <c r="H12" i="14"/>
  <c r="H13" i="14"/>
  <c r="D47" i="14" l="1"/>
  <c r="D13" i="14"/>
  <c r="D18" i="14"/>
  <c r="D73" i="5"/>
  <c r="H70" i="5"/>
  <c r="H78" i="5"/>
  <c r="H18" i="14"/>
  <c r="H47" i="14"/>
  <c r="H17" i="14"/>
  <c r="H13" i="5" l="1"/>
  <c r="H74" i="5"/>
  <c r="D20" i="14"/>
  <c r="H79" i="5"/>
  <c r="H10" i="14"/>
  <c r="H20" i="14"/>
  <c r="H77" i="5"/>
  <c r="H81" i="5" l="1"/>
  <c r="H83" i="5" s="1"/>
  <c r="H85" i="5" s="1"/>
  <c r="H14" i="14"/>
  <c r="G79" i="8"/>
  <c r="G81" i="8" s="1"/>
  <c r="H20" i="5" l="1"/>
  <c r="H22" i="5" s="1"/>
  <c r="H24" i="5" s="1"/>
  <c r="D79" i="5"/>
  <c r="D77" i="5"/>
  <c r="D78" i="5"/>
  <c r="D70" i="5"/>
  <c r="D71" i="5" l="1"/>
  <c r="D13" i="5"/>
  <c r="D10" i="14"/>
  <c r="D81" i="5"/>
  <c r="D74" i="5" l="1"/>
  <c r="D83" i="5" s="1"/>
  <c r="D85" i="5" s="1"/>
  <c r="D20" i="5"/>
  <c r="D22" i="5" s="1"/>
  <c r="D24" i="5" s="1"/>
  <c r="C79" i="8"/>
  <c r="C81" i="8" s="1"/>
  <c r="D14" i="14"/>
  <c r="D44" i="14" l="1"/>
  <c r="H44" i="14"/>
  <c r="D21" i="14" l="1"/>
  <c r="H21" i="14"/>
  <c r="H87" i="5" l="1"/>
  <c r="H90" i="5" l="1"/>
  <c r="H121" i="5"/>
  <c r="H26" i="5"/>
  <c r="H29" i="5" s="1"/>
  <c r="H59" i="5" l="1"/>
  <c r="H52" i="5"/>
  <c r="H53" i="5" s="1"/>
  <c r="H49" i="5"/>
  <c r="H56" i="5" s="1"/>
  <c r="H57" i="5" s="1"/>
  <c r="G10" i="8"/>
  <c r="H110" i="5"/>
  <c r="H123" i="5"/>
  <c r="H113" i="5"/>
  <c r="L20" i="16"/>
  <c r="D86" i="5" l="1"/>
  <c r="L22" i="16"/>
  <c r="N20" i="16"/>
  <c r="H114" i="5"/>
  <c r="H117" i="5"/>
  <c r="H118" i="5" l="1"/>
  <c r="L26" i="16"/>
  <c r="N22" i="16"/>
  <c r="N26" i="16" s="1"/>
  <c r="D87" i="5"/>
  <c r="D90" i="5" s="1"/>
  <c r="D26" i="5"/>
  <c r="D29" i="5" s="1"/>
  <c r="C12" i="8"/>
  <c r="D49" i="5" l="1"/>
  <c r="D56" i="5" s="1"/>
  <c r="D57" i="5" s="1"/>
  <c r="D52" i="5"/>
  <c r="D53" i="5" s="1"/>
  <c r="D59" i="5"/>
  <c r="D121" i="5"/>
  <c r="D110" i="5"/>
  <c r="D113" i="5"/>
  <c r="C10" i="8"/>
  <c r="M22" i="15"/>
  <c r="H79" i="14"/>
  <c r="L28" i="16" s="1"/>
  <c r="Q22" i="15" l="1"/>
  <c r="Q24" i="15" s="1"/>
  <c r="Q27" i="15" s="1"/>
  <c r="M24" i="15"/>
  <c r="M27" i="15" s="1"/>
  <c r="D117" i="5"/>
  <c r="D114" i="5"/>
  <c r="D118" i="5" l="1"/>
  <c r="D79" i="14"/>
  <c r="D81" i="14" s="1"/>
  <c r="R27" i="15" s="1"/>
  <c r="D22" i="14"/>
  <c r="H22" i="14"/>
  <c r="H19" i="14"/>
  <c r="H78" i="14"/>
  <c r="H81" i="14" s="1"/>
  <c r="O26" i="16" s="1"/>
  <c r="M29" i="15" l="1"/>
  <c r="H23" i="14"/>
  <c r="H25" i="14" s="1"/>
  <c r="D19" i="14" l="1"/>
  <c r="D23" i="14" l="1"/>
  <c r="D25" i="14" s="1"/>
  <c r="D39" i="14" l="1"/>
  <c r="H38" i="14" l="1"/>
  <c r="H39" i="14"/>
  <c r="D38" i="14" l="1"/>
  <c r="H51" i="14" l="1"/>
  <c r="H41" i="14" l="1"/>
  <c r="H48" i="14" l="1"/>
  <c r="D41" i="14" l="1"/>
  <c r="D51" i="14"/>
  <c r="D48" i="14" l="1"/>
  <c r="C30" i="8" l="1"/>
  <c r="G30" i="8"/>
  <c r="C59" i="8" l="1"/>
  <c r="C50" i="8" l="1"/>
  <c r="C53" i="8" l="1"/>
  <c r="G50" i="8"/>
  <c r="G59" i="8"/>
  <c r="G53" i="8" l="1"/>
  <c r="G20" i="8"/>
  <c r="C27" i="8" l="1"/>
  <c r="C20" i="8" l="1"/>
  <c r="G56" i="8"/>
  <c r="G27" i="8"/>
  <c r="C29" i="8"/>
  <c r="C56" i="8" l="1"/>
  <c r="G29" i="8"/>
  <c r="G28" i="8" l="1"/>
  <c r="C28" i="8" l="1"/>
  <c r="G31" i="8" l="1"/>
  <c r="C31" i="8" l="1"/>
  <c r="C33" i="8" l="1"/>
  <c r="G33" i="8" l="1"/>
  <c r="G32" i="8" l="1"/>
  <c r="C32" i="8" l="1"/>
  <c r="H53" i="14" l="1"/>
  <c r="H54" i="14" l="1"/>
  <c r="H55" i="14" s="1"/>
  <c r="H83" i="14" s="1"/>
  <c r="H85" i="14" s="1"/>
  <c r="D53" i="14" l="1"/>
  <c r="D54" i="14" l="1"/>
  <c r="D55" i="14" s="1"/>
  <c r="D83" i="14" s="1"/>
  <c r="D85" i="14" s="1"/>
  <c r="G15" i="8" l="1"/>
  <c r="G58" i="8"/>
  <c r="G25" i="8" l="1"/>
  <c r="G36" i="8" s="1"/>
  <c r="G60" i="8"/>
  <c r="C58" i="8"/>
  <c r="C15" i="8" l="1"/>
  <c r="C60" i="8"/>
  <c r="C25" i="8" l="1"/>
  <c r="C36" i="8" s="1"/>
  <c r="C38" i="8" s="1"/>
  <c r="C63" i="8" s="1"/>
  <c r="C66" i="8" s="1"/>
  <c r="C68" i="8" l="1"/>
  <c r="G37" i="8" l="1"/>
  <c r="G38" i="8" l="1"/>
  <c r="G63" i="8" s="1"/>
  <c r="G66" i="8" s="1"/>
  <c r="G68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0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D26" authorId="0" shapeId="0" xr:uid="{4DEEB468-DF96-4E07-A951-173E9ED5DC8C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26" authorId="0" shapeId="0" xr:uid="{35957606-7C4F-47DD-ACA9-D2E72A81B695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sharedStrings.xml><?xml version="1.0" encoding="utf-8"?>
<sst xmlns="http://schemas.openxmlformats.org/spreadsheetml/2006/main" count="421" uniqueCount="209">
  <si>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</si>
  <si>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</si>
  <si>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</si>
  <si>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</si>
  <si>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</si>
  <si>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</si>
  <si>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</si>
  <si>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</si>
  <si>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</si>
  <si>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</si>
  <si>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</si>
  <si>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</si>
  <si>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</si>
  <si>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</si>
  <si>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</si>
  <si>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</si>
  <si>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</si>
  <si>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</si>
  <si>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</si>
  <si>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</si>
  <si>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</si>
  <si>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</si>
  <si>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</si>
  <si>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</si>
  <si>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</si>
  <si>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</si>
  <si>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</si>
  <si>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</si>
  <si>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</si>
  <si>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</si>
  <si>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</si>
  <si>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</si>
  <si>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</si>
  <si>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</si>
  <si>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</si>
  <si>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</si>
  <si>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</si>
  <si>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</si>
  <si>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</si>
  <si>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</si>
  <si>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</si>
  <si>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</si>
  <si>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</si>
  <si>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</si>
  <si>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</si>
  <si>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</si>
  <si>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</si>
  <si>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</si>
  <si>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</si>
  <si>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</si>
  <si>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</si>
  <si>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</si>
  <si>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</si>
  <si>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</si>
  <si>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</si>
  <si>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</si>
  <si>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</si>
  <si>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</si>
  <si>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 xml:space="preserve">งบกระแสเงินสด (ไม่ได้ตรวจสอบ) 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</si>
  <si>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</si>
  <si>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</si>
  <si>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</si>
  <si>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</si>
  <si>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</si>
  <si>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</si>
  <si>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</si>
  <si>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</si>
  <si>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</si>
  <si>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</si>
  <si>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</si>
  <si>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</si>
  <si>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</si>
  <si>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</si>
  <si>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</si>
  <si>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</si>
  <si>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</si>
  <si>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</si>
  <si>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</si>
  <si>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</si>
  <si>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</si>
  <si>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</si>
  <si>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</si>
  <si>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</si>
  <si>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</si>
  <si>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</si>
  <si>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</si>
  <si>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</si>
  <si>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ข้อมูลงบกระแสเงินสดเปิดเผยเพิ่มเติม</t>
  </si>
  <si>
    <t>ส่วนที่เป็นของบริษัทใหญ่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</si>
  <si>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</si>
  <si>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</si>
  <si>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</si>
  <si>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</si>
  <si>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</si>
  <si>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</si>
  <si>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</si>
  <si>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</si>
  <si>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</si>
  <si>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</si>
  <si>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</si>
  <si>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</si>
  <si>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</si>
  <si>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</si>
  <si>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</si>
  <si>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</si>
  <si>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</si>
  <si>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</si>
  <si>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</si>
  <si>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</si>
  <si>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</si>
  <si>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</si>
  <si>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</si>
  <si>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</si>
  <si>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</si>
  <si>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</si>
  <si>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</si>
  <si>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</si>
  <si>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</si>
  <si>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</si>
  <si>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</si>
  <si>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ประมาณการหนี้สินผลประโยชน์พนักงาน</t>
  </si>
  <si>
    <t>ส่วนเกินมูลค่าหุ้นสามัญ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</si>
  <si>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</si>
  <si>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</si>
  <si>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</si>
  <si>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</si>
  <si>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</si>
  <si>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</si>
  <si>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</si>
  <si>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</si>
  <si>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</si>
  <si>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</si>
  <si>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</si>
  <si>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</si>
  <si>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</si>
  <si>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</si>
  <si>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</si>
  <si>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</si>
  <si>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 xml:space="preserve">   ขาดทุน</t>
  </si>
  <si>
    <t>ค่าใช้จ่าย (รายได้) ภาษีเงินได้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</si>
  <si>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</si>
  <si>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</si>
  <si>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</si>
  <si>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</si>
  <si>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 xml:space="preserve">กระแสเงินสดสุทธิได้มาจาก (ใช้ไปใน) การดำเนินงาน </t>
  </si>
  <si>
    <t>ยอดคงเหลือ ณ วันที่ 1 มกราคม 2566</t>
  </si>
  <si>
    <t xml:space="preserve">     - สุทธิจากภาษี </t>
  </si>
  <si>
    <t>กำไร (ขาดทุน) สำหรับงวดจากการดำเนินงานต่อเนื่อง</t>
  </si>
  <si>
    <t xml:space="preserve">      มูลค่า 0.5 บาทต่อหุ้น)</t>
  </si>
  <si>
    <t xml:space="preserve">    (หุ้นสามัญจำนวน 726 ล้านหุ้น</t>
  </si>
  <si>
    <t>(กลับรายการ) ขาดทุนจากการปรับมูลค่าของสินค้าคงเหลือ</t>
  </si>
  <si>
    <t>เงินให้กู้ยืมระยะสั้นแก่บริษัทย่อย</t>
  </si>
  <si>
    <t>กำไรจากการโอนกิจการ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</si>
  <si>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</si>
  <si>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</si>
  <si>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7</t>
  </si>
  <si>
    <t>2. รายละเอียดที่ดิน อาคารและอุปกรณ์ที่ซื้อมา</t>
  </si>
  <si>
    <t xml:space="preserve">       ในระหว่างงวดมีดังนี้</t>
  </si>
  <si>
    <t>กำไรจากการโอนกิจการ - สุทธิจากภาษี</t>
  </si>
  <si>
    <t>ทุน</t>
  </si>
  <si>
    <t>กำไรต่อหุ้นจากการดำเนินงานที่ยกเลิก</t>
  </si>
  <si>
    <t xml:space="preserve">กำไรสำหรับงวดจากการดำเนินงานที่ยกเลิก </t>
  </si>
  <si>
    <t>เงินสดรับ (จ่าย) จากเงินกู้ยืมระยะสั้นจากสถาบันการเงิน</t>
  </si>
  <si>
    <t>กระแสเงินสดสุทธิได้มาจาก (ใช้ไปใน) กิจกรรมลงทุน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</si>
  <si>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</si>
  <si>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</si>
  <si>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</si>
  <si>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</si>
  <si>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เงินสดรับจากการโอนกิจการ</t>
  </si>
  <si>
    <t>ยอดคงเหลือ ณ วันที่ 1 มกราคม 2567</t>
  </si>
  <si>
    <t>รวมขาดทุนเบ็ดเสร็จสำหรับงวด</t>
  </si>
  <si>
    <t>2, 5</t>
  </si>
  <si>
    <t>งบฐานะการเงิน</t>
  </si>
  <si>
    <t>งบการเปลี่ยนแปลงส่วนของผู้ถือหุ้น (ไม่ได้ตรวจสอบ)</t>
  </si>
  <si>
    <t>ขาดทุนเบ็ดเสร็จสำหรับงวด</t>
  </si>
  <si>
    <t xml:space="preserve">ขาดทุนสำหรับงวดจากการดำเนินงานที่ยกเลิก </t>
  </si>
  <si>
    <t>ขาดทุนต่อหุ้นจากการดำเนินงานที่ยกเลิก</t>
  </si>
  <si>
    <t>ภาษีเงินได้จ่ายออก</t>
  </si>
  <si>
    <t>ขาดทุนต่อหุ้นจากการดำเนินงานต่อเนื่อง</t>
  </si>
  <si>
    <t>ขาดทุนต่อหุ้น</t>
  </si>
  <si>
    <t>การแบ่งปันขาดทุน</t>
  </si>
  <si>
    <t>ขาดทุนสำหรับงวด</t>
  </si>
  <si>
    <t>ขาดทุนสำหรับงวดจากการดำเนินงานต่อเนื่อง</t>
  </si>
  <si>
    <t>ขาดทุนเบ็ดเสร็จรวมสำหรับงวด</t>
  </si>
  <si>
    <t>ขาดทุนจากการขายและตัดจำหน่ายที่ดิน อาคารและอุปกรณ์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</si>
  <si>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การเปลี่ยนแปลงในเจ้าหนี้ค่าซื้อที่ดิน อาคารและอุปกรณ์</t>
    </r>
  </si>
  <si>
    <t>การแบ่งปันขาดทุนเบ็ดเสร็จรวม</t>
  </si>
  <si>
    <t>ปรับรายการที่กระทบขาดทุนเป็นเงินสดรับ</t>
  </si>
  <si>
    <t>2, 6</t>
  </si>
  <si>
    <t>2, 7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</si>
  <si>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</si>
  <si>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</si>
  <si>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</si>
  <si>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</si>
  <si>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</si>
  <si>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</si>
  <si>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</si>
  <si>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เงินสดและรายการเทียบเท่าเงินสด ณ วันที่ 30 กันยายน</t>
  </si>
  <si>
    <t>กำไรจากกิจกรรมดำเนินงาน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</si>
  <si>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</si>
  <si>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</si>
  <si>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</si>
  <si>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</si>
  <si>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</si>
  <si>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(ขาดทุน)เบ็ดเสร็จรวมสำหรับงวด</t>
  </si>
  <si>
    <t>กำไร (ขาดทุน) ต่อหุ้น</t>
  </si>
  <si>
    <t xml:space="preserve">   ขาดทุนเบ็ดเสร็จอื่น</t>
  </si>
  <si>
    <t xml:space="preserve">   ของลูกหนี้การค้า</t>
  </si>
  <si>
    <t>(กลับรายการ)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</si>
</sst>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0\ ;\(#,##0.000\)"/>
    <numFmt numFmtId="169" formatCode="#,##0.0000\ ;\(#,##0.0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rgb="FF00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D6E7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>
      <alignment vertical="top"/>
    </xf>
    <xf numFmtId="165" fontId="1" fillId="0" borderId="0" applyFont="0" applyFill="0" applyBorder="0" applyAlignment="0" applyProtection="0"/>
    <xf numFmtId="0" fontId="8" fillId="0" borderId="0"/>
    <xf numFmtId="0" fontId="2" fillId="0" borderId="0"/>
    <xf numFmtId="165" fontId="1" fillId="0" borderId="0" applyFont="0" applyFill="0" applyBorder="0" applyAlignment="0" applyProtection="0"/>
    <xf numFmtId="0" fontId="11" fillId="3" borderId="6"/>
  </cellStyleXfs>
  <cellXfs count="159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/>
    <xf numFmtId="49" fontId="3" fillId="2" borderId="0" xfId="0" applyNumberFormat="1" applyFont="1" applyFill="1" applyAlignment="1"/>
    <xf numFmtId="49" fontId="7" fillId="2" borderId="0" xfId="0" applyNumberFormat="1" applyFont="1" applyFill="1" applyAlignment="1"/>
    <xf numFmtId="49" fontId="0" fillId="2" borderId="0" xfId="0" applyNumberFormat="1" applyFill="1" applyAlignment="1"/>
    <xf numFmtId="37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/>
    <xf numFmtId="0" fontId="6" fillId="2" borderId="0" xfId="0" applyFont="1" applyFill="1" applyAlignment="1">
      <alignment horizontal="center"/>
    </xf>
    <xf numFmtId="0" fontId="3" fillId="2" borderId="0" xfId="0" applyFont="1" applyFill="1" applyAlignment="1"/>
    <xf numFmtId="166" fontId="0" fillId="2" borderId="0" xfId="0" applyNumberFormat="1" applyFill="1" applyAlignment="1"/>
    <xf numFmtId="0" fontId="7" fillId="2" borderId="0" xfId="0" applyFont="1" applyFill="1" applyAlignment="1"/>
    <xf numFmtId="0" fontId="6" fillId="2" borderId="0" xfId="0" applyFont="1" applyFill="1" applyAlignment="1"/>
    <xf numFmtId="167" fontId="6" fillId="2" borderId="0" xfId="1" applyNumberFormat="1" applyFont="1" applyFill="1" applyBorder="1" applyAlignment="1">
      <alignment horizontal="center"/>
    </xf>
    <xf numFmtId="167" fontId="4" fillId="2" borderId="0" xfId="1" applyNumberFormat="1" applyFont="1" applyFill="1" applyBorder="1" applyAlignment="1"/>
    <xf numFmtId="167" fontId="2" fillId="2" borderId="1" xfId="1" applyNumberFormat="1" applyFont="1" applyFill="1" applyBorder="1" applyAlignment="1"/>
    <xf numFmtId="167" fontId="4" fillId="2" borderId="1" xfId="1" applyNumberFormat="1" applyFont="1" applyFill="1" applyBorder="1" applyAlignment="1"/>
    <xf numFmtId="37" fontId="0" fillId="2" borderId="0" xfId="0" applyNumberFormat="1" applyFill="1" applyAlignment="1">
      <alignment vertic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67" fontId="2" fillId="2" borderId="0" xfId="1" applyNumberFormat="1" applyFont="1" applyFill="1" applyAlignment="1"/>
    <xf numFmtId="0" fontId="0" fillId="0" borderId="0" xfId="0" applyAlignment="1">
      <alignment horizontal="left"/>
    </xf>
    <xf numFmtId="167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167" fontId="2" fillId="2" borderId="0" xfId="1" applyNumberFormat="1" applyFont="1" applyFill="1" applyBorder="1" applyAlignment="1">
      <alignment horizontal="center"/>
    </xf>
    <xf numFmtId="167" fontId="4" fillId="2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/>
    <xf numFmtId="167" fontId="0" fillId="2" borderId="0" xfId="0" applyNumberFormat="1" applyFill="1" applyAlignment="1"/>
    <xf numFmtId="0" fontId="0" fillId="2" borderId="5" xfId="0" applyFill="1" applyBorder="1" applyAlignment="1"/>
    <xf numFmtId="0" fontId="4" fillId="0" borderId="0" xfId="0" applyFont="1" applyAlignment="1"/>
    <xf numFmtId="49" fontId="7" fillId="0" borderId="0" xfId="0" applyNumberFormat="1" applyFo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6" fillId="2" borderId="0" xfId="0" applyFont="1" applyFill="1" applyAlignment="1">
      <alignment horizontal="center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0" fontId="6" fillId="0" borderId="0" xfId="0" applyFont="1" applyAlignment="1">
      <alignment horizontal="center"/>
    </xf>
    <xf numFmtId="167" fontId="2" fillId="0" borderId="0" xfId="1" applyNumberFormat="1" applyFont="1" applyFill="1" applyAlignment="1"/>
    <xf numFmtId="37" fontId="0" fillId="0" borderId="0" xfId="0" applyNumberFormat="1" applyAlignment="1">
      <alignment vertical="center"/>
    </xf>
    <xf numFmtId="167" fontId="6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7" fontId="2" fillId="0" borderId="5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4" xfId="1" applyNumberFormat="1" applyFont="1" applyFill="1" applyBorder="1" applyAlignment="1"/>
    <xf numFmtId="167" fontId="4" fillId="0" borderId="4" xfId="1" applyNumberFormat="1" applyFont="1" applyFill="1" applyBorder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4" xfId="0" applyNumberFormat="1" applyFont="1" applyBorder="1" applyAlignment="1">
      <alignment horizontal="right"/>
    </xf>
    <xf numFmtId="165" fontId="6" fillId="2" borderId="0" xfId="1" applyFont="1" applyFill="1" applyBorder="1" applyAlignment="1">
      <alignment horizontal="center"/>
    </xf>
    <xf numFmtId="49" fontId="7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167" fontId="4" fillId="0" borderId="2" xfId="1" applyNumberFormat="1" applyFont="1" applyFill="1" applyBorder="1" applyAlignment="1"/>
    <xf numFmtId="49" fontId="6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167" fontId="0" fillId="0" borderId="0" xfId="1" applyNumberFormat="1" applyFont="1" applyAlignment="1">
      <alignment horizontal="right" vertical="top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 vertical="top"/>
    </xf>
    <xf numFmtId="164" fontId="2" fillId="2" borderId="0" xfId="1" applyNumberFormat="1" applyFont="1" applyFill="1" applyBorder="1" applyAlignment="1"/>
    <xf numFmtId="164" fontId="2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164" fontId="2" fillId="2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4" fillId="0" borderId="0" xfId="0" applyNumberFormat="1" applyFont="1" applyAlignment="1"/>
    <xf numFmtId="164" fontId="4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0" fillId="2" borderId="0" xfId="0" applyNumberFormat="1" applyFill="1" applyAlignment="1"/>
    <xf numFmtId="0" fontId="4" fillId="2" borderId="0" xfId="0" applyFont="1" applyFill="1" applyAlignment="1">
      <alignment horizontal="center"/>
    </xf>
    <xf numFmtId="0" fontId="0" fillId="0" borderId="5" xfId="0" applyBorder="1" applyAlignment="1"/>
    <xf numFmtId="0" fontId="6" fillId="0" borderId="0" xfId="0" applyFont="1">
      <alignment vertical="top"/>
    </xf>
    <xf numFmtId="37" fontId="6" fillId="2" borderId="0" xfId="0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center" vertical="top"/>
    </xf>
    <xf numFmtId="169" fontId="0" fillId="2" borderId="0" xfId="0" applyNumberFormat="1" applyFill="1" applyAlignment="1"/>
    <xf numFmtId="169" fontId="6" fillId="0" borderId="0" xfId="0" applyNumberFormat="1" applyFont="1" applyAlignment="1">
      <alignment horizontal="center"/>
    </xf>
    <xf numFmtId="169" fontId="6" fillId="2" borderId="0" xfId="0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37" fontId="4" fillId="0" borderId="3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165" fontId="0" fillId="0" borderId="0" xfId="1" applyFont="1" applyFill="1" applyBorder="1" applyAlignment="1">
      <alignment horizontal="center" vertical="top"/>
    </xf>
    <xf numFmtId="165" fontId="6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/>
    </xf>
    <xf numFmtId="168" fontId="0" fillId="2" borderId="0" xfId="0" applyNumberFormat="1" applyFill="1" applyAlignment="1"/>
    <xf numFmtId="168" fontId="6" fillId="0" borderId="0" xfId="0" applyNumberFormat="1" applyFont="1" applyAlignment="1">
      <alignment horizontal="center"/>
    </xf>
    <xf numFmtId="168" fontId="6" fillId="2" borderId="0" xfId="0" applyNumberFormat="1" applyFont="1" applyFill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5" fontId="2" fillId="0" borderId="0" xfId="1" applyFont="1" applyFill="1" applyBorder="1" applyAlignment="1">
      <alignment horizontal="center" vertical="top"/>
    </xf>
    <xf numFmtId="167" fontId="6" fillId="0" borderId="0" xfId="0" applyNumberFormat="1" applyFont="1" applyAlignment="1">
      <alignment horizontal="center"/>
    </xf>
    <xf numFmtId="37" fontId="0" fillId="0" borderId="1" xfId="0" applyNumberFormat="1" applyBorder="1" applyAlignment="1">
      <alignment horizontal="right" vertical="top"/>
    </xf>
    <xf numFmtId="37" fontId="0" fillId="0" borderId="1" xfId="0" applyNumberFormat="1" applyBorder="1" applyAlignment="1">
      <alignment horizontal="right"/>
    </xf>
    <xf numFmtId="164" fontId="0" fillId="0" borderId="0" xfId="0" applyNumberFormat="1" applyAlignment="1"/>
    <xf numFmtId="164" fontId="2" fillId="4" borderId="1" xfId="1" applyNumberFormat="1" applyFont="1" applyFill="1" applyBorder="1" applyAlignment="1">
      <alignment horizontal="right"/>
    </xf>
    <xf numFmtId="164" fontId="2" fillId="4" borderId="0" xfId="1" applyNumberFormat="1" applyFont="1" applyFill="1" applyBorder="1" applyAlignment="1">
      <alignment horizontal="right"/>
    </xf>
    <xf numFmtId="164" fontId="2" fillId="4" borderId="0" xfId="1" applyNumberFormat="1" applyFont="1" applyFill="1" applyBorder="1" applyAlignment="1">
      <alignment horizontal="center"/>
    </xf>
    <xf numFmtId="167" fontId="2" fillId="4" borderId="0" xfId="1" applyNumberFormat="1" applyFont="1" applyFill="1" applyAlignment="1"/>
    <xf numFmtId="167" fontId="2" fillId="4" borderId="0" xfId="1" applyNumberFormat="1" applyFont="1" applyFill="1" applyBorder="1" applyAlignment="1"/>
    <xf numFmtId="164" fontId="2" fillId="4" borderId="0" xfId="1" applyNumberFormat="1" applyFont="1" applyFill="1" applyAlignment="1"/>
    <xf numFmtId="167" fontId="4" fillId="4" borderId="3" xfId="1" applyNumberFormat="1" applyFont="1" applyFill="1" applyBorder="1" applyAlignment="1"/>
    <xf numFmtId="164" fontId="4" fillId="4" borderId="2" xfId="1" applyNumberFormat="1" applyFont="1" applyFill="1" applyBorder="1" applyAlignment="1"/>
    <xf numFmtId="37" fontId="4" fillId="0" borderId="0" xfId="0" applyNumberFormat="1" applyFont="1">
      <alignment vertical="top"/>
    </xf>
    <xf numFmtId="165" fontId="2" fillId="0" borderId="0" xfId="1" applyFont="1" applyFill="1" applyBorder="1" applyAlignment="1">
      <alignment vertical="top"/>
    </xf>
    <xf numFmtId="167" fontId="4" fillId="0" borderId="0" xfId="0" applyNumberFormat="1" applyFont="1" applyAlignment="1"/>
    <xf numFmtId="167" fontId="2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/>
    <xf numFmtId="166" fontId="2" fillId="0" borderId="0" xfId="0" applyNumberFormat="1" applyFont="1" applyAlignment="1"/>
    <xf numFmtId="166" fontId="4" fillId="0" borderId="0" xfId="0" applyNumberFormat="1" applyFont="1" applyAlignment="1"/>
    <xf numFmtId="166" fontId="0" fillId="0" borderId="0" xfId="0" applyNumberFormat="1" applyAlignment="1"/>
    <xf numFmtId="167" fontId="2" fillId="0" borderId="0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/>
    <xf numFmtId="37" fontId="6" fillId="0" borderId="0" xfId="0" applyNumberFormat="1" applyFont="1" applyAlignment="1">
      <alignment horizontal="center" vertical="center"/>
    </xf>
    <xf numFmtId="164" fontId="2" fillId="0" borderId="1" xfId="1" applyNumberFormat="1" applyFont="1" applyFill="1" applyBorder="1" applyAlignment="1"/>
    <xf numFmtId="168" fontId="0" fillId="0" borderId="0" xfId="0" applyNumberFormat="1" applyAlignment="1"/>
    <xf numFmtId="168" fontId="0" fillId="0" borderId="1" xfId="0" applyNumberFormat="1" applyBorder="1" applyAlignment="1"/>
    <xf numFmtId="168" fontId="4" fillId="0" borderId="2" xfId="0" applyNumberFormat="1" applyFont="1" applyBorder="1" applyAlignment="1"/>
    <xf numFmtId="168" fontId="4" fillId="0" borderId="0" xfId="0" applyNumberFormat="1" applyFont="1" applyAlignment="1"/>
    <xf numFmtId="167" fontId="2" fillId="0" borderId="1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165" fontId="0" fillId="0" borderId="0" xfId="1" applyFont="1" applyFill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</cellXfs>
  <cellStyles count="6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Table Snip" xfId="5" xr:uid="{20C0A251-CB5E-4BE1-96A0-A69C2CDE49C9}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A\Applied%20DB%20Public%20Company%20Limited%20-%201000050390\1575132%20-%202024%20Dec-FSA-Applied%20DB\Financial%20Statement\Quarter\Q3%2024\final%20leadsheet\ADB_Leadsheet%20Q324%20Consol.xlsx" TargetMode="External"/><Relationship Id="rId1" Type="http://schemas.openxmlformats.org/officeDocument/2006/relationships/externalLinkPath" Target="file:///K:\A\Applied%20DB%20Public%20Company%20Limited%20-%201000050390\1575132%20-%202024%20Dec-FSA-Applied%20DB\Financial%20Statement\Quarter\Q3%2024\final%20leadsheet\ADB_Leadsheet%20Q324%20Conso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A\Applied%20DB%20Public%20Company%20Limited%20-%201000050390\1575132%20-%202024%20Dec-FSA-Applied%20DB\Financial%20Statement\Quarter\Q3%2024\final%20leadsheet\ADB_Leadsheet%20Q324.xlsx" TargetMode="External"/><Relationship Id="rId1" Type="http://schemas.openxmlformats.org/officeDocument/2006/relationships/externalLinkPath" Target="file:///K:\A\Applied%20DB%20Public%20Company%20Limited%20-%201000050390\1575132%20-%202024%20Dec-FSA-Applied%20DB\Financial%20Statement\Quarter\Q3%2024\final%20leadsheet\ADB_Leadsheet%20Q3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084977%20-%202021%20Dec-FSA-Applied%20DB\Financial%20Statement\YE\Sign%20New\1084977%20-%202021%20Dec-FSA-%20Applied%20DB%20-12t%20Ver.8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A\Applied%20DB%20Public%20Company%20Limited%20-%201000050390\1575132%20-%202024%20Dec-FSA-Applied%20DB\Financial%20Statement\Quarter\Q2\leadsheet\Leadsheet\ADB_Leadsheet%20Q224%20Consol%20rev1.xlsx" TargetMode="External"/><Relationship Id="rId1" Type="http://schemas.openxmlformats.org/officeDocument/2006/relationships/externalLinkPath" Target="file:///K:\A\Applied%20DB%20Public%20Company%20Limited%20-%201000050390\1575132%20-%202024%20Dec-FSA-Applied%20DB\Financial%20Statement\Quarter\Q2\leadsheet\Leadsheet\ADB_Leadsheet%20Q224%20Consol%20rev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2'23/&#3591;&#3610;&#3610;&#3610;&#3610;&#3610;&#3610;&#3610;&#3610;&#3610;&#3610;&#3610;&#3610;&#3610;&#3610;&#3610;&#3610;&#3610;&#3610;&#3610;/1238914%20-%202022%20Jun-FAS-Applied%20DB%20Pcl.%20-06t%20Rev.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Quarter\Q1\Rev.0\1413436%20-%202023%20Mar-FAS-Applied%20DB%20Pcl.%20-03t_Rev%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HC18"/>
      <sheetName val="TB Q318"/>
      <sheetName val="TB YE23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CF SPARKO USA"/>
      <sheetName val="BS Conso"/>
      <sheetName val="PL Conso"/>
      <sheetName val="CF Conso"/>
      <sheetName val="USA SPARKO"/>
      <sheetName val="SUMMARY ELIM Q3'24"/>
      <sheetName val="SUMMARY ELIM Q2'24"/>
      <sheetName val="SUMMARY ELIM Q1'24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YE22"/>
      <sheetName val="Cash Q320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1">
          <cell r="R11">
            <v>81305145</v>
          </cell>
        </row>
        <row r="12">
          <cell r="R12">
            <v>385597488</v>
          </cell>
        </row>
        <row r="13">
          <cell r="R13">
            <v>360417717</v>
          </cell>
        </row>
        <row r="14">
          <cell r="R14">
            <v>85075424</v>
          </cell>
        </row>
        <row r="24">
          <cell r="R24">
            <v>38691660</v>
          </cell>
        </row>
        <row r="27">
          <cell r="R27">
            <v>448269578</v>
          </cell>
        </row>
        <row r="28">
          <cell r="R28">
            <v>465645</v>
          </cell>
        </row>
        <row r="29">
          <cell r="R29">
            <v>13058099</v>
          </cell>
        </row>
        <row r="30">
          <cell r="R30">
            <v>8884771</v>
          </cell>
        </row>
        <row r="37">
          <cell r="R37">
            <v>450325341</v>
          </cell>
        </row>
        <row r="39">
          <cell r="R39">
            <v>239889532</v>
          </cell>
        </row>
        <row r="40">
          <cell r="R40">
            <v>42011131</v>
          </cell>
        </row>
        <row r="41">
          <cell r="R41">
            <v>0</v>
          </cell>
        </row>
        <row r="43">
          <cell r="R43">
            <v>5693964</v>
          </cell>
        </row>
        <row r="44">
          <cell r="R44">
            <v>3845239</v>
          </cell>
        </row>
        <row r="47">
          <cell r="R47">
            <v>2132906</v>
          </cell>
        </row>
        <row r="48">
          <cell r="R48">
            <v>3179824</v>
          </cell>
        </row>
        <row r="57">
          <cell r="R57">
            <v>31745861</v>
          </cell>
        </row>
        <row r="58">
          <cell r="R58">
            <v>43740681</v>
          </cell>
        </row>
      </sheetData>
      <sheetData sheetId="32">
        <row r="10">
          <cell r="S10">
            <v>1169280108</v>
          </cell>
        </row>
        <row r="11">
          <cell r="S11">
            <v>1608023</v>
          </cell>
        </row>
        <row r="12">
          <cell r="S12">
            <v>12007953</v>
          </cell>
        </row>
        <row r="23">
          <cell r="S23">
            <v>1020052695</v>
          </cell>
        </row>
        <row r="29">
          <cell r="S29">
            <v>54758059</v>
          </cell>
        </row>
        <row r="38">
          <cell r="S38">
            <v>92046876</v>
          </cell>
        </row>
        <row r="44">
          <cell r="S44">
            <v>14341825</v>
          </cell>
        </row>
        <row r="52">
          <cell r="S52">
            <v>3086648</v>
          </cell>
        </row>
        <row r="68">
          <cell r="S68">
            <v>-10407</v>
          </cell>
        </row>
      </sheetData>
      <sheetData sheetId="33">
        <row r="18">
          <cell r="L18">
            <v>-10407</v>
          </cell>
        </row>
        <row r="25">
          <cell r="L25">
            <v>36066323</v>
          </cell>
        </row>
        <row r="26">
          <cell r="L26">
            <v>5368081</v>
          </cell>
        </row>
        <row r="28">
          <cell r="L28">
            <v>-23619</v>
          </cell>
        </row>
        <row r="29">
          <cell r="L29">
            <v>14341825</v>
          </cell>
        </row>
        <row r="30">
          <cell r="L30">
            <v>384895</v>
          </cell>
        </row>
        <row r="31">
          <cell r="L31">
            <v>-1673876</v>
          </cell>
        </row>
        <row r="32">
          <cell r="L32">
            <v>208289</v>
          </cell>
        </row>
        <row r="33">
          <cell r="L33">
            <v>-2521870</v>
          </cell>
        </row>
        <row r="34">
          <cell r="L34">
            <v>2976188</v>
          </cell>
        </row>
        <row r="39">
          <cell r="L39">
            <v>4489247</v>
          </cell>
        </row>
        <row r="41">
          <cell r="L41">
            <v>-33782</v>
          </cell>
        </row>
        <row r="46">
          <cell r="L46">
            <v>-12897181</v>
          </cell>
        </row>
        <row r="51">
          <cell r="L51">
            <v>19554293</v>
          </cell>
        </row>
        <row r="55">
          <cell r="L55">
            <v>1001199</v>
          </cell>
        </row>
        <row r="64">
          <cell r="L64">
            <v>0</v>
          </cell>
        </row>
        <row r="65">
          <cell r="L65">
            <v>2852077</v>
          </cell>
        </row>
        <row r="66">
          <cell r="L66">
            <v>4837313</v>
          </cell>
        </row>
        <row r="69">
          <cell r="L69">
            <v>5586989</v>
          </cell>
        </row>
        <row r="81">
          <cell r="L81">
            <v>1995087</v>
          </cell>
        </row>
        <row r="84">
          <cell r="L84">
            <v>-1418185</v>
          </cell>
        </row>
        <row r="85">
          <cell r="L85">
            <v>-2363974</v>
          </cell>
        </row>
        <row r="90">
          <cell r="L90">
            <v>23619</v>
          </cell>
        </row>
        <row r="91">
          <cell r="L91">
            <v>-34770</v>
          </cell>
        </row>
        <row r="101">
          <cell r="L101">
            <v>10188857</v>
          </cell>
        </row>
        <row r="102">
          <cell r="L102">
            <v>-14868495</v>
          </cell>
        </row>
        <row r="105">
          <cell r="L105">
            <v>-9412000</v>
          </cell>
        </row>
        <row r="107">
          <cell r="L107">
            <v>-4231648</v>
          </cell>
        </row>
        <row r="115">
          <cell r="L115">
            <v>673519</v>
          </cell>
        </row>
        <row r="139">
          <cell r="B139">
            <v>21998331</v>
          </cell>
        </row>
        <row r="140">
          <cell r="B140">
            <v>-177703</v>
          </cell>
        </row>
        <row r="141">
          <cell r="B141">
            <v>184333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HC18"/>
      <sheetName val="TB Q318"/>
      <sheetName val="TB Q324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CF SPARKO USA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Q124"/>
      <sheetName val="Cash Q224"/>
      <sheetName val="Cash YE22"/>
      <sheetName val="Cash Q320"/>
      <sheetName val="Cash Q324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1">
          <cell r="Q11">
            <v>33732641</v>
          </cell>
        </row>
        <row r="12">
          <cell r="Q12">
            <v>229973897</v>
          </cell>
        </row>
        <row r="13">
          <cell r="Q13">
            <v>145657481</v>
          </cell>
        </row>
        <row r="14">
          <cell r="Q14">
            <v>396269328</v>
          </cell>
        </row>
        <row r="24">
          <cell r="Q24">
            <v>51006523</v>
          </cell>
        </row>
        <row r="27">
          <cell r="Q27">
            <v>394023731</v>
          </cell>
        </row>
        <row r="28">
          <cell r="Q28">
            <v>19056387</v>
          </cell>
        </row>
        <row r="29">
          <cell r="Q29">
            <v>400702</v>
          </cell>
        </row>
        <row r="30">
          <cell r="Q30">
            <v>6661567</v>
          </cell>
        </row>
        <row r="32">
          <cell r="Q32">
            <v>8884771</v>
          </cell>
        </row>
        <row r="39">
          <cell r="Q39">
            <v>446325341</v>
          </cell>
        </row>
        <row r="40">
          <cell r="Q40">
            <v>0</v>
          </cell>
        </row>
        <row r="41">
          <cell r="Q41">
            <v>150451126</v>
          </cell>
        </row>
        <row r="42">
          <cell r="Q42">
            <v>24030216</v>
          </cell>
        </row>
        <row r="43">
          <cell r="Q43">
            <v>0</v>
          </cell>
        </row>
        <row r="46">
          <cell r="Q46">
            <v>0</v>
          </cell>
        </row>
        <row r="47">
          <cell r="Q47">
            <v>2669949</v>
          </cell>
        </row>
        <row r="48">
          <cell r="Q48">
            <v>1822522</v>
          </cell>
        </row>
        <row r="49">
          <cell r="Q49">
            <v>2182280</v>
          </cell>
        </row>
        <row r="58">
          <cell r="Q58">
            <v>15252197</v>
          </cell>
        </row>
        <row r="59">
          <cell r="Q59">
            <v>26569095</v>
          </cell>
        </row>
        <row r="72">
          <cell r="Q72">
            <v>20643763</v>
          </cell>
        </row>
      </sheetData>
      <sheetData sheetId="51">
        <row r="10">
          <cell r="AC10">
            <v>680352037</v>
          </cell>
        </row>
        <row r="11">
          <cell r="AC11">
            <v>1261275</v>
          </cell>
        </row>
        <row r="12">
          <cell r="AC12">
            <v>43363506</v>
          </cell>
        </row>
        <row r="23">
          <cell r="AC23">
            <v>640877333</v>
          </cell>
        </row>
        <row r="29">
          <cell r="AC29">
            <v>29199773</v>
          </cell>
        </row>
        <row r="38">
          <cell r="AC38">
            <v>58858755</v>
          </cell>
        </row>
        <row r="44">
          <cell r="AC44">
            <v>12916365</v>
          </cell>
        </row>
        <row r="48">
          <cell r="AC48">
            <v>0</v>
          </cell>
        </row>
        <row r="52">
          <cell r="AC52">
            <v>-545989</v>
          </cell>
        </row>
      </sheetData>
      <sheetData sheetId="52">
        <row r="11">
          <cell r="L11">
            <v>30217105</v>
          </cell>
        </row>
        <row r="12">
          <cell r="L12">
            <v>2634470</v>
          </cell>
        </row>
        <row r="14">
          <cell r="L14">
            <v>-9282826</v>
          </cell>
        </row>
        <row r="16">
          <cell r="L16">
            <v>384895</v>
          </cell>
        </row>
        <row r="17">
          <cell r="L17">
            <v>-4946517</v>
          </cell>
        </row>
        <row r="18">
          <cell r="L18">
            <v>0</v>
          </cell>
        </row>
        <row r="19">
          <cell r="L19">
            <v>137758</v>
          </cell>
        </row>
        <row r="20">
          <cell r="L20">
            <v>-669018</v>
          </cell>
        </row>
        <row r="22">
          <cell r="L22">
            <v>-33782</v>
          </cell>
        </row>
        <row r="23">
          <cell r="L23">
            <v>0</v>
          </cell>
        </row>
        <row r="25">
          <cell r="L25">
            <v>2334575</v>
          </cell>
        </row>
        <row r="31">
          <cell r="L31">
            <v>-29698538</v>
          </cell>
        </row>
        <row r="32">
          <cell r="L32">
            <v>-2989348</v>
          </cell>
        </row>
        <row r="33">
          <cell r="L33">
            <v>699479</v>
          </cell>
        </row>
        <row r="34">
          <cell r="L34">
            <v>0</v>
          </cell>
        </row>
        <row r="35">
          <cell r="L35">
            <v>2852077</v>
          </cell>
        </row>
        <row r="36">
          <cell r="L36">
            <v>-9298992</v>
          </cell>
        </row>
        <row r="37">
          <cell r="L37">
            <v>8959293</v>
          </cell>
        </row>
        <row r="40">
          <cell r="L40">
            <v>1049007</v>
          </cell>
        </row>
        <row r="44">
          <cell r="L44">
            <v>-818056</v>
          </cell>
        </row>
        <row r="45">
          <cell r="L45">
            <v>0</v>
          </cell>
        </row>
        <row r="50">
          <cell r="L50">
            <v>9282826</v>
          </cell>
        </row>
        <row r="51">
          <cell r="L51">
            <v>-10800</v>
          </cell>
        </row>
        <row r="52">
          <cell r="L52">
            <v>-17525250</v>
          </cell>
        </row>
        <row r="58">
          <cell r="L58">
            <v>40529660</v>
          </cell>
        </row>
        <row r="59">
          <cell r="L59">
            <v>-13348252</v>
          </cell>
        </row>
        <row r="62">
          <cell r="L62">
            <v>-9412000</v>
          </cell>
        </row>
        <row r="63">
          <cell r="L63">
            <v>0</v>
          </cell>
        </row>
        <row r="64">
          <cell r="L64">
            <v>-1905011</v>
          </cell>
        </row>
        <row r="72">
          <cell r="L72">
            <v>532182</v>
          </cell>
        </row>
        <row r="90">
          <cell r="L90">
            <v>17690479</v>
          </cell>
        </row>
        <row r="92">
          <cell r="L92">
            <v>-177703</v>
          </cell>
        </row>
        <row r="93">
          <cell r="L93">
            <v>12475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</row>
        <row r="67">
          <cell r="H67">
            <v>362999962</v>
          </cell>
        </row>
        <row r="68">
          <cell r="H68">
            <v>362999962</v>
          </cell>
        </row>
        <row r="69">
          <cell r="H69">
            <v>202200890</v>
          </cell>
        </row>
        <row r="70">
          <cell r="H70">
            <v>308333</v>
          </cell>
        </row>
      </sheetData>
      <sheetData sheetId="1"/>
      <sheetData sheetId="2"/>
      <sheetData sheetId="3">
        <row r="35">
          <cell r="D35" t="str">
            <v>งบการเงินรวม</v>
          </cell>
        </row>
      </sheetData>
      <sheetData sheetId="4"/>
      <sheetData sheetId="5">
        <row r="31">
          <cell r="D31">
            <v>362999962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HC18"/>
      <sheetName val="TB Q318"/>
      <sheetName val="TB YE23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CF SPARKO USA"/>
      <sheetName val="BS Conso"/>
      <sheetName val="PL Conso"/>
      <sheetName val="CF Conso"/>
      <sheetName val="SUMMARY ELIM Q1'24"/>
      <sheetName val="SUMMARY ELIM Q2'24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YE22"/>
      <sheetName val="Cash Q320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1">
          <cell r="R11">
            <v>82173852</v>
          </cell>
        </row>
        <row r="72">
          <cell r="R72">
            <v>20643763</v>
          </cell>
        </row>
      </sheetData>
      <sheetData sheetId="32">
        <row r="10">
          <cell r="P10">
            <v>740736745.74000001</v>
          </cell>
        </row>
      </sheetData>
      <sheetData sheetId="33">
        <row r="18">
          <cell r="L18">
            <v>65515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5"/>
      <sheetName val="PL-6-9"/>
      <sheetName val="SH Conso-10-11"/>
      <sheetName val="SH Sep-12-13"/>
      <sheetName val="CF-14-15"/>
    </sheetNames>
    <sheetDataSet>
      <sheetData sheetId="0">
        <row r="78">
          <cell r="D78">
            <v>61361612</v>
          </cell>
        </row>
      </sheetData>
      <sheetData sheetId="1">
        <row r="1">
          <cell r="A1" t="str">
            <v>บริษัท แอ็พพลาย ดีบี จำกัด (มหาชน) และบริษัทย่อย</v>
          </cell>
        </row>
        <row r="2">
          <cell r="A2" t="str">
            <v>งบกำไรขาดทุนเบ็ดเสร็จ (ไม่ได้ตรวจสอบ)</v>
          </cell>
        </row>
        <row r="4">
          <cell r="D4" t="str">
            <v>งบการเงินรวม</v>
          </cell>
        </row>
        <row r="5">
          <cell r="D5" t="str">
            <v>สำหรับงวดสามเดือน</v>
          </cell>
        </row>
        <row r="6">
          <cell r="D6" t="str">
            <v>สิ้นสุดวันที่ 30 มิถุนายน</v>
          </cell>
        </row>
        <row r="7">
          <cell r="D7">
            <v>2565</v>
          </cell>
        </row>
        <row r="8">
          <cell r="D8" t="str">
            <v>(บาท)</v>
          </cell>
        </row>
        <row r="9">
          <cell r="A9" t="str">
            <v xml:space="preserve">รายได้ </v>
          </cell>
        </row>
        <row r="10">
          <cell r="A10" t="str">
            <v>รายได้จากการขาย</v>
          </cell>
          <cell r="D10">
            <v>551215958</v>
          </cell>
        </row>
        <row r="11">
          <cell r="A11" t="str">
            <v>กำไรจากอัตราแลกเปลี่ยนสุทธิ</v>
          </cell>
          <cell r="D11">
            <v>2149683</v>
          </cell>
        </row>
        <row r="12">
          <cell r="A12" t="str">
            <v>รายได้อื่น</v>
          </cell>
          <cell r="D12">
            <v>2385142</v>
          </cell>
        </row>
        <row r="13">
          <cell r="A13" t="str">
            <v>รวมรายได้</v>
          </cell>
          <cell r="D13">
            <v>555750783</v>
          </cell>
        </row>
        <row r="15">
          <cell r="A15" t="str">
            <v xml:space="preserve">ค่าใช้จ่าย </v>
          </cell>
        </row>
        <row r="16">
          <cell r="A16" t="str">
            <v>ต้นทุนขาย</v>
          </cell>
          <cell r="D16">
            <v>493956701</v>
          </cell>
        </row>
        <row r="17">
          <cell r="A17" t="str">
            <v>ต้นทุนในการจัดจำหน่าย</v>
          </cell>
          <cell r="D17">
            <v>22883962</v>
          </cell>
        </row>
        <row r="18">
          <cell r="A18" t="str">
            <v>ค่าใช้จ่ายในการบริหาร</v>
          </cell>
          <cell r="D18">
            <v>25787148</v>
          </cell>
        </row>
        <row r="19">
          <cell r="A19" t="str">
            <v>ขาดทุนจากอัตราแลกเปลี่ยนสุทธิ</v>
          </cell>
        </row>
        <row r="20">
          <cell r="A20" t="str">
            <v>รวมค่าใช้จ่าย</v>
          </cell>
          <cell r="D20">
            <v>542627811</v>
          </cell>
        </row>
        <row r="22">
          <cell r="A22" t="str">
            <v>ขาดทุนจากการตัดจำหน่ายสินทรัพย์ไม่มีตัวตน</v>
          </cell>
          <cell r="D22">
            <v>13122972</v>
          </cell>
        </row>
        <row r="23">
          <cell r="A23" t="str">
            <v>ต้นทุนทางการเงิน</v>
          </cell>
          <cell r="D23">
            <v>3251186</v>
          </cell>
        </row>
        <row r="24">
          <cell r="A24" t="str">
            <v>กำไรก่อนค่าใช้จ่ายภาษีเงินได้</v>
          </cell>
          <cell r="D24">
            <v>9871786</v>
          </cell>
        </row>
        <row r="25">
          <cell r="A25" t="str">
            <v>ค่าใช้จ่ายภาษีเงินได้</v>
          </cell>
          <cell r="D25">
            <v>2060457</v>
          </cell>
        </row>
        <row r="26">
          <cell r="A26" t="str">
            <v>กำไรสำหรับงวด</v>
          </cell>
          <cell r="D26">
            <v>7811329</v>
          </cell>
        </row>
        <row r="28">
          <cell r="A28" t="str">
            <v>บริษัท แอ็พพลาย ดีบี จำกัด (มหาชน) และบริษัทย่อย</v>
          </cell>
        </row>
        <row r="29">
          <cell r="A29" t="str">
            <v>งบกำไรขาดทุนเบ็ดเสร็จ (ไม่ได้ตรวจสอบ)</v>
          </cell>
        </row>
        <row r="31">
          <cell r="D31" t="str">
            <v>งบการเงินรวม</v>
          </cell>
        </row>
        <row r="32">
          <cell r="D32" t="str">
            <v>สำหรับงวดสามเดือน</v>
          </cell>
        </row>
        <row r="33">
          <cell r="D33" t="str">
            <v>สิ้นสุดวันที่ 30 มิถุนายน</v>
          </cell>
        </row>
        <row r="34">
          <cell r="D34">
            <v>2565</v>
          </cell>
        </row>
        <row r="35">
          <cell r="D35" t="str">
            <v>(บาท)</v>
          </cell>
        </row>
        <row r="36">
          <cell r="A36" t="str">
            <v>กำไรขาดทุนเบ็ดเสร็จอื่น</v>
          </cell>
        </row>
        <row r="37">
          <cell r="A37" t="str">
            <v xml:space="preserve">รายการที่อาจถูกจัดประเภทใหม่ไว้ใน </v>
          </cell>
        </row>
        <row r="38">
          <cell r="A38" t="str">
            <v xml:space="preserve">     กำไรหรือขาดทุนในภายหลัง</v>
          </cell>
        </row>
        <row r="39">
          <cell r="A39" t="str">
            <v>ผลต่างของอัตราแลกเปลี่ยนจากการแปลงค่างบการเงิน</v>
          </cell>
          <cell r="D39">
            <v>-14994</v>
          </cell>
        </row>
        <row r="40">
          <cell r="A40" t="str">
            <v>ผลกำไรจากการป้องกันความเสี่ยงกระแสเงินสด</v>
          </cell>
        </row>
        <row r="41">
          <cell r="A41" t="str">
            <v xml:space="preserve">   เฉพาะส่วนที่มีประสิทธิผล</v>
          </cell>
          <cell r="D41">
            <v>0</v>
          </cell>
        </row>
        <row r="42">
          <cell r="A42" t="str">
            <v>ภาษีเงินได้ของรายการที่อาจถูกจัดประเภทใหม่ไว้ใน</v>
          </cell>
        </row>
        <row r="43">
          <cell r="A43" t="str">
            <v xml:space="preserve">   กำไรหรือขาดทุนในภายหลัง</v>
          </cell>
          <cell r="D43">
            <v>0</v>
          </cell>
        </row>
        <row r="44">
          <cell r="A44" t="str">
            <v>รวมรายการที่อาจถูกจัดประเภทใหม่ไว้ใน</v>
          </cell>
        </row>
        <row r="45">
          <cell r="A45" t="str">
            <v xml:space="preserve">   กำไรหรือขาดทุนในภายหลัง</v>
          </cell>
          <cell r="D45">
            <v>-14994</v>
          </cell>
        </row>
        <row r="46">
          <cell r="A46" t="str">
            <v>กำไรเบ็ดเสร็จรวมสำหรับงวด</v>
          </cell>
          <cell r="D46">
            <v>7796335</v>
          </cell>
        </row>
        <row r="48">
          <cell r="A48" t="str">
            <v>การแบ่งปันกำไร</v>
          </cell>
        </row>
        <row r="49">
          <cell r="A49" t="str">
            <v>ส่วนที่เป็นของบริษัทใหญ่</v>
          </cell>
          <cell r="D49">
            <v>7811329</v>
          </cell>
        </row>
        <row r="50">
          <cell r="A50" t="str">
            <v>กำไรสำหรับงวด</v>
          </cell>
          <cell r="D50">
            <v>7811329</v>
          </cell>
        </row>
        <row r="52">
          <cell r="A52" t="str">
            <v>การแบ่งปันกำไรเบ็ดเสร็จรวม</v>
          </cell>
        </row>
        <row r="53">
          <cell r="A53" t="str">
            <v>ส่วนที่เป็นของบริษัทใหญ่</v>
          </cell>
          <cell r="D53">
            <v>7796335</v>
          </cell>
        </row>
        <row r="54">
          <cell r="A54" t="str">
            <v>กำไรเบ็ดเสร็จรวมสำหรับงวด</v>
          </cell>
          <cell r="D54">
            <v>7796335</v>
          </cell>
        </row>
        <row r="56">
          <cell r="A56" t="str">
            <v>กำไรต่อหุ้นขั้นพื้นฐาน</v>
          </cell>
          <cell r="D56">
            <v>1.0759406336088155E-2</v>
          </cell>
        </row>
        <row r="58">
          <cell r="A58" t="str">
            <v>บริษัท แอ็พพลาย ดีบี จำกัด (มหาชน) และบริษัทย่อย</v>
          </cell>
        </row>
        <row r="59">
          <cell r="A59" t="str">
            <v>งบกำไรขาดทุนเบ็ดเสร็จ (ไม่ได้ตรวจสอบ)</v>
          </cell>
        </row>
        <row r="61">
          <cell r="D61" t="str">
            <v>งบการเงินรวม</v>
          </cell>
        </row>
        <row r="62">
          <cell r="D62" t="str">
            <v>สำหรับงวดหกเดือน</v>
          </cell>
        </row>
        <row r="63">
          <cell r="D63" t="str">
            <v>สิ้นสุดวันที่ 30 มิถุนายน</v>
          </cell>
        </row>
        <row r="64">
          <cell r="D64">
            <v>2565</v>
          </cell>
        </row>
        <row r="65">
          <cell r="D65" t="str">
            <v>(บาท)</v>
          </cell>
        </row>
        <row r="66">
          <cell r="A66" t="str">
            <v xml:space="preserve">รายได้ </v>
          </cell>
        </row>
        <row r="67">
          <cell r="A67" t="str">
            <v>รายได้จากการขาย</v>
          </cell>
          <cell r="D67">
            <v>1100629468</v>
          </cell>
        </row>
        <row r="68">
          <cell r="A68" t="str">
            <v>กำไรจากอัตราแลกเปลี่ยนสุทธิ</v>
          </cell>
          <cell r="D68">
            <v>4615490</v>
          </cell>
        </row>
        <row r="69">
          <cell r="A69" t="str">
            <v>รายได้อื่น</v>
          </cell>
          <cell r="D69">
            <v>7324798</v>
          </cell>
        </row>
        <row r="70">
          <cell r="A70" t="str">
            <v>รวมรายได้</v>
          </cell>
          <cell r="D70">
            <v>1112569756</v>
          </cell>
        </row>
        <row r="72">
          <cell r="A72" t="str">
            <v xml:space="preserve">ค่าใช้จ่าย </v>
          </cell>
        </row>
        <row r="73">
          <cell r="A73" t="str">
            <v>ต้นทุนขาย</v>
          </cell>
          <cell r="D73">
            <v>1005462651</v>
          </cell>
        </row>
        <row r="74">
          <cell r="A74" t="str">
            <v>ต้นทุนในการจัดจำหน่าย</v>
          </cell>
          <cell r="D74">
            <v>46089268</v>
          </cell>
        </row>
        <row r="75">
          <cell r="A75" t="str">
            <v>ค่าใช้จ่ายในการบริหาร</v>
          </cell>
          <cell r="D75">
            <v>54466880</v>
          </cell>
        </row>
        <row r="76">
          <cell r="A76" t="str">
            <v>ขาดทุนจากอัตราแลกเปลี่ยนสุทธิ</v>
          </cell>
        </row>
        <row r="77">
          <cell r="A77" t="str">
            <v>รวมค่าใช้จ่าย</v>
          </cell>
          <cell r="D77">
            <v>1106018799</v>
          </cell>
        </row>
        <row r="79">
          <cell r="A79" t="str">
            <v>กำไรจากกิจกรรมดำเนินงาน</v>
          </cell>
          <cell r="D79">
            <v>6550957</v>
          </cell>
        </row>
        <row r="80">
          <cell r="A80" t="str">
            <v>ต้นทุนทางการเงิน</v>
          </cell>
          <cell r="D80">
            <v>5552257</v>
          </cell>
        </row>
        <row r="81">
          <cell r="A81" t="str">
            <v>กำไรก่อนค่าใช้จ่ายภาษีเงินได้</v>
          </cell>
          <cell r="D81">
            <v>998700</v>
          </cell>
        </row>
        <row r="82">
          <cell r="A82" t="str">
            <v>ค่าใช้จ่ายภาษีเงินได้</v>
          </cell>
          <cell r="D82">
            <v>727816</v>
          </cell>
        </row>
        <row r="83">
          <cell r="A83" t="str">
            <v>กำไรสำหรับงวด</v>
          </cell>
          <cell r="D83">
            <v>270884</v>
          </cell>
        </row>
        <row r="85">
          <cell r="A85" t="str">
            <v>บริษัท แอ็พพลาย ดีบี จำกัด (มหาชน) และบริษัทย่อย</v>
          </cell>
        </row>
        <row r="86">
          <cell r="A86" t="str">
            <v>งบกำไรขาดทุนเบ็ดเสร็จ (ไม่ได้ตรวจสอบ)</v>
          </cell>
        </row>
        <row r="88">
          <cell r="D88" t="str">
            <v>งบการเงินรวม</v>
          </cell>
        </row>
        <row r="89">
          <cell r="D89" t="str">
            <v>สำหรับงวดหกเดือน</v>
          </cell>
        </row>
        <row r="90">
          <cell r="D90" t="str">
            <v>สิ้นสุดวันที่ 30 มิถุนายน</v>
          </cell>
        </row>
        <row r="91">
          <cell r="D91">
            <v>2565</v>
          </cell>
        </row>
        <row r="92">
          <cell r="D92" t="str">
            <v>(บาท)</v>
          </cell>
        </row>
        <row r="93">
          <cell r="A93" t="str">
            <v>กำไรขาดทุนเบ็ดเสร็จอื่น</v>
          </cell>
        </row>
        <row r="94">
          <cell r="A94" t="str">
            <v xml:space="preserve">รายการที่อาจถูกจัดประเภทใหม่ไว้ใน </v>
          </cell>
        </row>
        <row r="95">
          <cell r="A95" t="str">
            <v xml:space="preserve">     กำไรหรือขาดทุนในภายหลัง</v>
          </cell>
        </row>
        <row r="96">
          <cell r="A96" t="str">
            <v>ผลต่างของอัตราแลกเปลี่ยนจากการแปลงค่างบการเงิน</v>
          </cell>
          <cell r="D96">
            <v>217231</v>
          </cell>
        </row>
        <row r="97">
          <cell r="A97" t="str">
            <v>ผลกำไรจากการป้องกันความเสี่ยงกระแสเงินสด</v>
          </cell>
        </row>
        <row r="98">
          <cell r="A98" t="str">
            <v xml:space="preserve">   เฉพาะส่วนที่มีประสิทธิผล</v>
          </cell>
          <cell r="D98">
            <v>7134</v>
          </cell>
        </row>
        <row r="99">
          <cell r="A99" t="str">
            <v>ภาษีเงินได้ของรายการที่อาจถูกจัดประเภทใหม่ไว้ใน</v>
          </cell>
        </row>
        <row r="100">
          <cell r="A100" t="str">
            <v xml:space="preserve">   กำไรหรือขาดทุนในภายหลัง</v>
          </cell>
          <cell r="D100">
            <v>-1427</v>
          </cell>
        </row>
        <row r="101">
          <cell r="A101" t="str">
            <v>รวมรายการที่อาจถูกจัดประเภทใหม่ไว้ใน</v>
          </cell>
        </row>
        <row r="102">
          <cell r="A102" t="str">
            <v xml:space="preserve">   กำไรหรือขาดทุนในภายหลัง</v>
          </cell>
          <cell r="D102">
            <v>222938</v>
          </cell>
        </row>
        <row r="103">
          <cell r="A103" t="str">
            <v>กำไรเบ็ดเสร็จรวมสำหรับงวด</v>
          </cell>
          <cell r="D103">
            <v>493822</v>
          </cell>
        </row>
        <row r="105">
          <cell r="A105" t="str">
            <v>การแบ่งปันกำไร</v>
          </cell>
        </row>
        <row r="106">
          <cell r="A106" t="str">
            <v>ส่วนที่เป็นของบริษัทใหญ่</v>
          </cell>
          <cell r="D106">
            <v>270884</v>
          </cell>
        </row>
        <row r="107">
          <cell r="A107" t="str">
            <v>กำไรสำหรับงวด</v>
          </cell>
          <cell r="D107">
            <v>270884</v>
          </cell>
        </row>
        <row r="109">
          <cell r="A109" t="str">
            <v>การแบ่งปันกำไรเบ็ดเสร็จรวม</v>
          </cell>
        </row>
        <row r="110">
          <cell r="A110" t="str">
            <v>ส่วนที่เป็นของบริษัทใหญ่</v>
          </cell>
          <cell r="D110">
            <v>493822</v>
          </cell>
        </row>
        <row r="111">
          <cell r="A111" t="str">
            <v>กำไรเบ็ดเสร็จรวมสำหรับงวด</v>
          </cell>
          <cell r="D111">
            <v>493822</v>
          </cell>
        </row>
        <row r="113">
          <cell r="A113" t="str">
            <v>กำไรต่อหุ้นขั้นพื้นฐาน</v>
          </cell>
          <cell r="D113">
            <v>3.7311849687344937E-4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5"/>
      <sheetName val="PL-6-7"/>
      <sheetName val="SH Conso-8-9"/>
      <sheetName val="SH Sep-10-11"/>
      <sheetName val="CF-12-14"/>
    </sheetNames>
    <sheetDataSet>
      <sheetData sheetId="0">
        <row r="83">
          <cell r="H83">
            <v>54392947</v>
          </cell>
        </row>
      </sheetData>
      <sheetData sheetId="1">
        <row r="29">
          <cell r="H29">
            <v>-4379038</v>
          </cell>
        </row>
      </sheetData>
      <sheetData sheetId="2">
        <row r="38">
          <cell r="A38" t="str">
            <v>สำหรับงวดสามเดือนสิ้นสุดวันที่ 31 มีนาคม 2566</v>
          </cell>
        </row>
        <row r="44">
          <cell r="L44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J86"/>
  <sheetViews>
    <sheetView showGridLines="0" topLeftCell="A76" zoomScale="80" zoomScaleNormal="80" zoomScaleSheetLayoutView="65" workbookViewId="0">
      <selection activeCell="N84" sqref="N84"/>
    </sheetView>
  </sheetViews>
  <sheetFormatPr defaultColWidth="9.125" defaultRowHeight="22.5" customHeight="1" x14ac:dyDescent="0.55000000000000004"/>
  <cols>
    <col min="1" max="1" width="38.5" style="5" customWidth="1"/>
    <col min="2" max="2" width="8.625" style="12" customWidth="1"/>
    <col min="3" max="3" width="1.625" style="12" customWidth="1"/>
    <col min="4" max="4" width="14" style="53" customWidth="1"/>
    <col min="5" max="5" width="1.625" style="12" customWidth="1"/>
    <col min="6" max="6" width="14.125" style="12" customWidth="1"/>
    <col min="7" max="7" width="1.625" style="12" customWidth="1"/>
    <col min="8" max="8" width="14.125" style="53" customWidth="1"/>
    <col min="9" max="9" width="1.625" style="2" customWidth="1"/>
    <col min="10" max="10" width="14.125" style="12" customWidth="1"/>
    <col min="11" max="16384" width="9.125" style="2"/>
  </cols>
  <sheetData>
    <row r="1" spans="1:10" ht="22.5" customHeight="1" x14ac:dyDescent="0.6">
      <c r="A1" s="1" t="s">
        <v>66</v>
      </c>
    </row>
    <row r="2" spans="1:10" ht="22.5" customHeight="1" x14ac:dyDescent="0.6">
      <c r="A2" s="3" t="s">
        <v>172</v>
      </c>
    </row>
    <row r="3" spans="1:10" ht="22.5" customHeight="1" x14ac:dyDescent="0.6">
      <c r="A3" s="3"/>
    </row>
    <row r="4" spans="1:10" ht="22.5" customHeight="1" x14ac:dyDescent="0.6">
      <c r="A4" s="3"/>
      <c r="D4" s="153" t="s">
        <v>67</v>
      </c>
      <c r="E4" s="153"/>
      <c r="F4" s="153"/>
      <c r="H4" s="154" t="s">
        <v>68</v>
      </c>
      <c r="I4" s="154"/>
      <c r="J4" s="154"/>
    </row>
    <row r="5" spans="1:10" ht="22.5" customHeight="1" x14ac:dyDescent="0.6">
      <c r="A5" s="3"/>
      <c r="D5" s="57" t="s">
        <v>190</v>
      </c>
      <c r="F5" s="22" t="s">
        <v>34</v>
      </c>
      <c r="H5" s="57" t="str">
        <f>D5</f>
        <v>30 กันยายน</v>
      </c>
      <c r="J5" s="22" t="s">
        <v>34</v>
      </c>
    </row>
    <row r="6" spans="1:10" ht="22.5" customHeight="1" x14ac:dyDescent="0.6">
      <c r="A6" s="3" t="s">
        <v>0</v>
      </c>
      <c r="B6" s="12" t="s">
        <v>1</v>
      </c>
      <c r="D6" s="57">
        <v>2567</v>
      </c>
      <c r="F6" s="22">
        <v>2566</v>
      </c>
      <c r="H6" s="57">
        <f>D6</f>
        <v>2567</v>
      </c>
      <c r="I6" s="22"/>
      <c r="J6" s="22">
        <f>F6</f>
        <v>2566</v>
      </c>
    </row>
    <row r="7" spans="1:10" ht="22.5" customHeight="1" x14ac:dyDescent="0.6">
      <c r="A7" s="3"/>
      <c r="D7" t="s">
        <v>56</v>
      </c>
      <c r="G7" s="2"/>
      <c r="H7" t="s">
        <v>56</v>
      </c>
      <c r="I7" s="22"/>
      <c r="J7" s="22"/>
    </row>
    <row r="8" spans="1:10" ht="22.5" customHeight="1" x14ac:dyDescent="0.6">
      <c r="A8" s="3"/>
      <c r="D8" s="155" t="s">
        <v>59</v>
      </c>
      <c r="E8" s="155"/>
      <c r="F8" s="155"/>
      <c r="G8" s="155"/>
      <c r="H8" s="155"/>
      <c r="I8" s="155"/>
      <c r="J8" s="155"/>
    </row>
    <row r="9" spans="1:10" ht="22.5" customHeight="1" x14ac:dyDescent="0.55000000000000004">
      <c r="A9" s="68" t="s">
        <v>2</v>
      </c>
      <c r="B9" s="49"/>
      <c r="C9" s="49"/>
      <c r="D9" s="36"/>
      <c r="E9" s="49"/>
      <c r="F9" s="69"/>
      <c r="G9" s="49"/>
      <c r="H9" s="36"/>
      <c r="I9" s="51"/>
      <c r="J9" s="69"/>
    </row>
    <row r="10" spans="1:10" ht="22.5" customHeight="1" x14ac:dyDescent="0.55000000000000004">
      <c r="A10" s="50" t="s">
        <v>26</v>
      </c>
      <c r="B10" s="35"/>
      <c r="C10" s="35"/>
      <c r="D10" s="77">
        <f>'[1]BS Conso'!$R$11</f>
        <v>81305145</v>
      </c>
      <c r="E10" s="77"/>
      <c r="F10" s="77">
        <v>40555485</v>
      </c>
      <c r="G10" s="77"/>
      <c r="H10" s="77">
        <f>[2]BS!$Q$11</f>
        <v>33732641</v>
      </c>
      <c r="I10" s="77"/>
      <c r="J10" s="77">
        <v>38016746</v>
      </c>
    </row>
    <row r="11" spans="1:10" ht="22.5" customHeight="1" x14ac:dyDescent="0.55000000000000004">
      <c r="A11" s="70" t="s">
        <v>32</v>
      </c>
      <c r="B11" s="35" t="s">
        <v>135</v>
      </c>
      <c r="C11" s="35"/>
      <c r="D11" s="77">
        <f>'[1]BS Conso'!$R$12</f>
        <v>385597488</v>
      </c>
      <c r="E11" s="77"/>
      <c r="F11" s="77">
        <v>377667695</v>
      </c>
      <c r="G11" s="77"/>
      <c r="H11" s="77">
        <f>[2]BS!$Q$12</f>
        <v>229973897</v>
      </c>
      <c r="I11" s="77"/>
      <c r="J11" s="77">
        <v>201815031</v>
      </c>
    </row>
    <row r="12" spans="1:10" ht="22.5" customHeight="1" x14ac:dyDescent="0.55000000000000004">
      <c r="A12" s="70" t="s">
        <v>38</v>
      </c>
      <c r="B12" s="35" t="s">
        <v>188</v>
      </c>
      <c r="C12" s="35"/>
      <c r="D12" s="77">
        <f>'[1]BS Conso'!$R$14</f>
        <v>85075424</v>
      </c>
      <c r="E12" s="77"/>
      <c r="F12" s="77">
        <v>78970804</v>
      </c>
      <c r="G12" s="77"/>
      <c r="H12" s="77">
        <f>[2]BS!$Q$14-1</f>
        <v>396269327</v>
      </c>
      <c r="I12" s="77"/>
      <c r="J12" s="77">
        <v>396968807</v>
      </c>
    </row>
    <row r="13" spans="1:10" ht="22.5" customHeight="1" x14ac:dyDescent="0.55000000000000004">
      <c r="A13" s="70" t="s">
        <v>33</v>
      </c>
      <c r="B13" s="35"/>
      <c r="C13" s="35"/>
      <c r="D13" s="77">
        <f>'[1]BS Conso'!$R$13</f>
        <v>360417717</v>
      </c>
      <c r="E13" s="77"/>
      <c r="F13" s="77">
        <v>382948199</v>
      </c>
      <c r="G13" s="77"/>
      <c r="H13" s="77">
        <f>[2]BS!$Q$13</f>
        <v>145657481</v>
      </c>
      <c r="I13" s="77"/>
      <c r="J13" s="77">
        <v>141999115</v>
      </c>
    </row>
    <row r="14" spans="1:10" ht="22.5" customHeight="1" x14ac:dyDescent="0.55000000000000004">
      <c r="A14" s="48" t="s">
        <v>3</v>
      </c>
      <c r="B14" s="35"/>
      <c r="C14" s="35"/>
      <c r="D14" s="107">
        <f>SUM(D10:D13)</f>
        <v>912395774</v>
      </c>
      <c r="E14" s="35"/>
      <c r="F14" s="107">
        <f>SUM(F10:F13)</f>
        <v>880142183</v>
      </c>
      <c r="G14" s="35"/>
      <c r="H14" s="107">
        <f>SUM(H10:H13)</f>
        <v>805633346</v>
      </c>
      <c r="I14" s="132"/>
      <c r="J14" s="107">
        <f>SUM(J10:J13)</f>
        <v>778799699</v>
      </c>
    </row>
    <row r="15" spans="1:10" ht="22.5" customHeight="1" x14ac:dyDescent="0.55000000000000004">
      <c r="A15" s="50"/>
      <c r="B15" s="35"/>
      <c r="C15" s="35"/>
      <c r="D15" s="39"/>
      <c r="E15" s="35"/>
      <c r="F15" s="39"/>
      <c r="G15" s="35"/>
      <c r="H15" s="39"/>
      <c r="I15" s="40"/>
      <c r="J15" s="39"/>
    </row>
    <row r="16" spans="1:10" ht="22.5" customHeight="1" x14ac:dyDescent="0.55000000000000004">
      <c r="A16" s="68" t="s">
        <v>4</v>
      </c>
      <c r="B16" s="35"/>
      <c r="C16" s="35"/>
      <c r="D16" s="39"/>
      <c r="E16" s="35"/>
      <c r="F16" s="39"/>
      <c r="G16" s="35"/>
      <c r="H16" s="39"/>
      <c r="I16" s="40"/>
      <c r="J16" s="39"/>
    </row>
    <row r="17" spans="1:10" ht="22.5" customHeight="1" x14ac:dyDescent="0.55000000000000004">
      <c r="A17" s="50" t="s">
        <v>69</v>
      </c>
      <c r="B17" s="35"/>
      <c r="C17" s="35"/>
      <c r="D17" s="77">
        <v>0</v>
      </c>
      <c r="E17" s="77"/>
      <c r="F17" s="77">
        <v>0</v>
      </c>
      <c r="G17" s="77"/>
      <c r="H17" s="77">
        <f>[2]BS!$Q$24</f>
        <v>51006523</v>
      </c>
      <c r="I17" s="77"/>
      <c r="J17" s="77">
        <v>51006523</v>
      </c>
    </row>
    <row r="18" spans="1:10" ht="22.5" customHeight="1" x14ac:dyDescent="0.55000000000000004">
      <c r="A18" s="50" t="s">
        <v>35</v>
      </c>
      <c r="B18" s="35">
        <v>4</v>
      </c>
      <c r="C18" s="35"/>
      <c r="D18" s="77">
        <f>'[1]BS Conso'!$R$27</f>
        <v>448269578</v>
      </c>
      <c r="E18" s="77"/>
      <c r="F18" s="77">
        <v>462306005</v>
      </c>
      <c r="G18" s="77"/>
      <c r="H18" s="77">
        <f>[2]BS!$Q$27</f>
        <v>394023731</v>
      </c>
      <c r="I18" s="77"/>
      <c r="J18" s="77">
        <v>406544281</v>
      </c>
    </row>
    <row r="19" spans="1:10" ht="22.5" customHeight="1" x14ac:dyDescent="0.55000000000000004">
      <c r="A19" s="50" t="s">
        <v>113</v>
      </c>
      <c r="B19" s="35">
        <v>4</v>
      </c>
      <c r="C19" s="35"/>
      <c r="D19" s="77">
        <f>'[1]BS Conso'!$R$24</f>
        <v>38691660</v>
      </c>
      <c r="E19" s="77"/>
      <c r="F19" s="77">
        <v>43945011</v>
      </c>
      <c r="G19" s="77"/>
      <c r="H19" s="77">
        <f>[2]BS!$Q$28</f>
        <v>19056387</v>
      </c>
      <c r="I19" s="77"/>
      <c r="J19" s="77">
        <v>22735397</v>
      </c>
    </row>
    <row r="20" spans="1:10" ht="22.5" customHeight="1" x14ac:dyDescent="0.55000000000000004">
      <c r="A20" s="50" t="s">
        <v>114</v>
      </c>
      <c r="B20" s="35"/>
      <c r="C20" s="49"/>
      <c r="D20" s="77">
        <f>'[1]BS Conso'!$R$28</f>
        <v>465645</v>
      </c>
      <c r="E20" s="77"/>
      <c r="F20" s="77">
        <v>847334</v>
      </c>
      <c r="G20" s="77"/>
      <c r="H20" s="77">
        <f>[2]BS!$Q$29-1</f>
        <v>400701</v>
      </c>
      <c r="I20" s="77"/>
      <c r="J20" s="77">
        <v>780873</v>
      </c>
    </row>
    <row r="21" spans="1:10" ht="22.5" customHeight="1" x14ac:dyDescent="0.55000000000000004">
      <c r="A21" s="50" t="s">
        <v>52</v>
      </c>
      <c r="B21" s="49"/>
      <c r="C21" s="49"/>
      <c r="D21" s="77">
        <f>'[1]BS Conso'!$R$29</f>
        <v>13058099</v>
      </c>
      <c r="E21" s="77"/>
      <c r="F21" s="77">
        <v>11712890</v>
      </c>
      <c r="G21" s="77"/>
      <c r="H21" s="77">
        <f>[2]BS!$Q$30</f>
        <v>6661567</v>
      </c>
      <c r="I21" s="77"/>
      <c r="J21" s="77">
        <v>6115579</v>
      </c>
    </row>
    <row r="22" spans="1:10" ht="22.5" customHeight="1" x14ac:dyDescent="0.55000000000000004">
      <c r="A22" s="50" t="s">
        <v>29</v>
      </c>
      <c r="B22" s="49"/>
      <c r="C22" s="49"/>
      <c r="D22" s="77">
        <f>'[1]BS Conso'!$R$30</f>
        <v>8884771</v>
      </c>
      <c r="E22" s="77"/>
      <c r="F22" s="77">
        <v>11736848</v>
      </c>
      <c r="G22" s="77"/>
      <c r="H22" s="77">
        <f>[2]BS!$Q$32</f>
        <v>8884771</v>
      </c>
      <c r="I22" s="77"/>
      <c r="J22" s="77">
        <v>11736848</v>
      </c>
    </row>
    <row r="23" spans="1:10" ht="22.5" customHeight="1" x14ac:dyDescent="0.55000000000000004">
      <c r="A23" s="48" t="s">
        <v>5</v>
      </c>
      <c r="B23" s="49"/>
      <c r="C23" s="49"/>
      <c r="D23" s="107">
        <f>SUM(D17:D22)</f>
        <v>509369753</v>
      </c>
      <c r="E23" s="35"/>
      <c r="F23" s="107">
        <f>SUM(F17:F22)</f>
        <v>530548088</v>
      </c>
      <c r="G23" s="35"/>
      <c r="H23" s="107">
        <f>SUM(H17:H22)</f>
        <v>480033680</v>
      </c>
      <c r="I23" s="40"/>
      <c r="J23" s="107">
        <f>SUM(J17:J22)</f>
        <v>498919501</v>
      </c>
    </row>
    <row r="24" spans="1:10" ht="22.5" customHeight="1" x14ac:dyDescent="0.55000000000000004">
      <c r="A24" s="48"/>
      <c r="B24" s="49"/>
      <c r="C24" s="49"/>
      <c r="D24" s="39"/>
      <c r="E24" s="35"/>
      <c r="F24" s="39"/>
      <c r="G24" s="35"/>
      <c r="H24" s="39"/>
      <c r="I24" s="40"/>
      <c r="J24" s="39"/>
    </row>
    <row r="25" spans="1:10" ht="22.5" customHeight="1" thickBot="1" x14ac:dyDescent="0.6">
      <c r="A25" s="48" t="s">
        <v>6</v>
      </c>
      <c r="B25" s="49"/>
      <c r="C25" s="49"/>
      <c r="D25" s="108">
        <f>SUM(D14,D23)</f>
        <v>1421765527</v>
      </c>
      <c r="E25" s="35"/>
      <c r="F25" s="108">
        <f>SUM(F14,F23)</f>
        <v>1410690271</v>
      </c>
      <c r="G25" s="35"/>
      <c r="H25" s="108">
        <f>SUM(H14,H23)</f>
        <v>1285667026</v>
      </c>
      <c r="I25" s="40"/>
      <c r="J25" s="108">
        <f>SUM(J14,J23)</f>
        <v>1277719200</v>
      </c>
    </row>
    <row r="26" spans="1:10" ht="22.5" customHeight="1" thickTop="1" x14ac:dyDescent="0.55000000000000004">
      <c r="A26" s="38"/>
      <c r="B26" s="35"/>
      <c r="C26" s="35"/>
      <c r="D26" s="39"/>
      <c r="E26" s="35"/>
      <c r="F26" s="39"/>
      <c r="G26" s="35"/>
      <c r="H26" s="39"/>
      <c r="I26" s="40"/>
      <c r="J26" s="39"/>
    </row>
    <row r="27" spans="1:10" ht="22.5" customHeight="1" x14ac:dyDescent="0.6">
      <c r="A27" s="1" t="s">
        <v>66</v>
      </c>
    </row>
    <row r="28" spans="1:10" ht="22.5" customHeight="1" x14ac:dyDescent="0.6">
      <c r="A28" s="3" t="s">
        <v>172</v>
      </c>
    </row>
    <row r="29" spans="1:10" ht="22.5" customHeight="1" x14ac:dyDescent="0.6">
      <c r="A29" s="3"/>
    </row>
    <row r="30" spans="1:10" ht="22.5" customHeight="1" x14ac:dyDescent="0.6">
      <c r="A30" s="3"/>
      <c r="D30" s="153" t="s">
        <v>67</v>
      </c>
      <c r="E30" s="153"/>
      <c r="F30" s="153"/>
      <c r="H30" s="154" t="s">
        <v>68</v>
      </c>
      <c r="I30" s="154"/>
      <c r="J30" s="154"/>
    </row>
    <row r="31" spans="1:10" ht="22.5" customHeight="1" x14ac:dyDescent="0.6">
      <c r="A31" s="3"/>
      <c r="D31" s="57" t="str">
        <f>D5</f>
        <v>30 กันยายน</v>
      </c>
      <c r="F31" s="22" t="s">
        <v>34</v>
      </c>
      <c r="H31" s="57" t="str">
        <f>D31</f>
        <v>30 กันยายน</v>
      </c>
      <c r="J31" s="22" t="s">
        <v>34</v>
      </c>
    </row>
    <row r="32" spans="1:10" ht="22.5" customHeight="1" x14ac:dyDescent="0.6">
      <c r="A32" s="3" t="s">
        <v>7</v>
      </c>
      <c r="B32" s="12" t="s">
        <v>1</v>
      </c>
      <c r="D32" s="57">
        <f>D6</f>
        <v>2567</v>
      </c>
      <c r="F32" s="22">
        <f>F6</f>
        <v>2566</v>
      </c>
      <c r="H32" s="57">
        <f>D32</f>
        <v>2567</v>
      </c>
      <c r="I32" s="22"/>
      <c r="J32" s="22">
        <f>F32</f>
        <v>2566</v>
      </c>
    </row>
    <row r="33" spans="1:10" ht="22.5" customHeight="1" x14ac:dyDescent="0.6">
      <c r="A33" s="3"/>
      <c r="D33" t="s">
        <v>56</v>
      </c>
      <c r="G33" s="2"/>
      <c r="H33" t="s">
        <v>56</v>
      </c>
      <c r="I33" s="22"/>
      <c r="J33" s="22"/>
    </row>
    <row r="34" spans="1:10" ht="22.5" customHeight="1" x14ac:dyDescent="0.6">
      <c r="A34" s="3"/>
      <c r="D34" s="155" t="s">
        <v>59</v>
      </c>
      <c r="E34" s="155"/>
      <c r="F34" s="155"/>
      <c r="G34" s="155"/>
      <c r="H34" s="155"/>
      <c r="I34" s="155"/>
      <c r="J34" s="155"/>
    </row>
    <row r="35" spans="1:10" ht="22.5" customHeight="1" x14ac:dyDescent="0.55000000000000004">
      <c r="A35" s="68" t="s">
        <v>8</v>
      </c>
      <c r="B35" s="49"/>
      <c r="C35" s="49"/>
      <c r="D35" s="43"/>
      <c r="E35" s="35"/>
      <c r="F35" s="43"/>
      <c r="G35" s="35"/>
      <c r="H35" s="43"/>
      <c r="I35" s="40"/>
      <c r="J35" s="43"/>
    </row>
    <row r="36" spans="1:10" ht="22.5" customHeight="1" x14ac:dyDescent="0.55000000000000004">
      <c r="A36" s="50" t="s">
        <v>98</v>
      </c>
      <c r="B36" s="35"/>
      <c r="C36" s="35"/>
      <c r="D36" s="39"/>
      <c r="E36" s="36"/>
      <c r="F36" s="150"/>
      <c r="G36" s="36"/>
      <c r="H36" s="39"/>
      <c r="I36" s="40"/>
      <c r="J36" s="75"/>
    </row>
    <row r="37" spans="1:10" ht="22.5" customHeight="1" x14ac:dyDescent="0.55000000000000004">
      <c r="A37" s="50" t="s">
        <v>136</v>
      </c>
      <c r="B37" s="35"/>
      <c r="C37" s="36"/>
      <c r="D37" s="77">
        <f>'[1]BS Conso'!$R$37</f>
        <v>450325341</v>
      </c>
      <c r="E37" s="77"/>
      <c r="F37" s="77">
        <v>440172284</v>
      </c>
      <c r="G37" s="77"/>
      <c r="H37" s="77">
        <f>[2]BS!$Q$39+[2]BS!$Q$40-1</f>
        <v>446325340</v>
      </c>
      <c r="I37" s="77"/>
      <c r="J37" s="77">
        <v>405831481</v>
      </c>
    </row>
    <row r="38" spans="1:10" s="11" customFormat="1" ht="22.5" customHeight="1" x14ac:dyDescent="0.6">
      <c r="A38" s="50" t="s">
        <v>47</v>
      </c>
      <c r="B38" s="35">
        <v>2</v>
      </c>
      <c r="C38" s="151"/>
      <c r="D38" s="77">
        <f>'[1]BS Conso'!$R$39</f>
        <v>239889532</v>
      </c>
      <c r="E38" s="77"/>
      <c r="F38" s="77">
        <v>243368303</v>
      </c>
      <c r="G38" s="77"/>
      <c r="H38" s="77">
        <f>[2]BS!$Q$41</f>
        <v>150451126</v>
      </c>
      <c r="I38" s="77"/>
      <c r="J38" s="77">
        <v>165530565</v>
      </c>
    </row>
    <row r="39" spans="1:10" s="11" customFormat="1" ht="22.5" customHeight="1" x14ac:dyDescent="0.6">
      <c r="A39" s="50" t="s">
        <v>39</v>
      </c>
      <c r="B39" s="35" t="s">
        <v>189</v>
      </c>
      <c r="C39" s="151"/>
      <c r="D39" s="77">
        <f>'[1]BS Conso'!$R$40</f>
        <v>42011131</v>
      </c>
      <c r="E39" s="77"/>
      <c r="F39" s="77">
        <v>29846084</v>
      </c>
      <c r="G39" s="77"/>
      <c r="H39" s="77">
        <f>[2]BS!$Q$42</f>
        <v>24030216</v>
      </c>
      <c r="I39" s="77"/>
      <c r="J39" s="77">
        <v>15337582</v>
      </c>
    </row>
    <row r="40" spans="1:10" s="11" customFormat="1" ht="22.5" customHeight="1" x14ac:dyDescent="0.6">
      <c r="A40" s="38" t="s">
        <v>122</v>
      </c>
      <c r="B40" s="35"/>
      <c r="C40" s="151"/>
      <c r="D40" s="77"/>
      <c r="E40" s="77"/>
      <c r="F40" s="77"/>
      <c r="G40" s="77"/>
      <c r="H40" s="77"/>
      <c r="I40" s="77"/>
      <c r="J40" s="77"/>
    </row>
    <row r="41" spans="1:10" s="11" customFormat="1" ht="22.5" customHeight="1" x14ac:dyDescent="0.6">
      <c r="A41" s="41" t="s">
        <v>123</v>
      </c>
      <c r="B41" s="35"/>
      <c r="C41" s="151"/>
      <c r="D41" s="77">
        <f>'[1]BS Conso'!$R$43</f>
        <v>5693964</v>
      </c>
      <c r="E41" s="77"/>
      <c r="F41" s="77">
        <v>5411252</v>
      </c>
      <c r="G41" s="77"/>
      <c r="H41" s="77">
        <f>[2]BS!$Q$47</f>
        <v>2669949</v>
      </c>
      <c r="I41" s="77"/>
      <c r="J41" s="77">
        <v>2814770</v>
      </c>
    </row>
    <row r="42" spans="1:10" s="11" customFormat="1" ht="22.5" customHeight="1" x14ac:dyDescent="0.6">
      <c r="A42" s="70" t="s">
        <v>37</v>
      </c>
      <c r="B42" s="35"/>
      <c r="C42" s="36"/>
      <c r="D42" s="77"/>
      <c r="E42" s="77"/>
      <c r="F42" s="77"/>
      <c r="G42" s="77"/>
      <c r="H42" s="77"/>
      <c r="I42" s="77"/>
      <c r="J42" s="77"/>
    </row>
    <row r="43" spans="1:10" s="11" customFormat="1" ht="22.5" customHeight="1" x14ac:dyDescent="0.6">
      <c r="A43" s="70" t="s">
        <v>99</v>
      </c>
      <c r="B43" s="35">
        <v>7</v>
      </c>
      <c r="C43" s="36"/>
      <c r="D43" s="77">
        <f>'[1]BS Conso'!$R$41</f>
        <v>0</v>
      </c>
      <c r="E43" s="77"/>
      <c r="F43" s="77">
        <v>9412000</v>
      </c>
      <c r="G43" s="77"/>
      <c r="H43" s="77">
        <f>[2]BS!$Q$43</f>
        <v>0</v>
      </c>
      <c r="I43" s="77"/>
      <c r="J43" s="77">
        <v>9412000</v>
      </c>
    </row>
    <row r="44" spans="1:10" ht="22.5" customHeight="1" x14ac:dyDescent="0.55000000000000004">
      <c r="A44" s="37" t="s">
        <v>115</v>
      </c>
      <c r="B44" s="35"/>
      <c r="C44" s="36"/>
      <c r="D44" s="111">
        <f>'[1]BS Conso'!$R$47</f>
        <v>2132906</v>
      </c>
      <c r="E44" s="77"/>
      <c r="F44" s="111">
        <v>0</v>
      </c>
      <c r="G44" s="77"/>
      <c r="H44" s="77">
        <f>[2]BS!$Q$46</f>
        <v>0</v>
      </c>
      <c r="I44" s="77"/>
      <c r="J44" s="77">
        <v>0</v>
      </c>
    </row>
    <row r="45" spans="1:10" ht="22.5" customHeight="1" x14ac:dyDescent="0.55000000000000004">
      <c r="A45" s="38" t="s">
        <v>124</v>
      </c>
      <c r="B45" s="35"/>
      <c r="C45" s="151"/>
      <c r="D45" s="77"/>
      <c r="E45" s="77"/>
      <c r="F45" s="77"/>
      <c r="G45" s="77"/>
      <c r="H45" s="77"/>
      <c r="I45" s="77"/>
      <c r="J45" s="77"/>
    </row>
    <row r="46" spans="1:10" ht="22.5" customHeight="1" x14ac:dyDescent="0.55000000000000004">
      <c r="A46" s="38" t="s">
        <v>101</v>
      </c>
      <c r="B46" s="35"/>
      <c r="C46" s="151"/>
      <c r="D46" s="77">
        <f>'[1]BS Conso'!$R$44</f>
        <v>3845239</v>
      </c>
      <c r="E46" s="77"/>
      <c r="F46" s="77">
        <v>1293341</v>
      </c>
      <c r="G46" s="77"/>
      <c r="H46" s="77">
        <f>[2]BS!$Q$48</f>
        <v>1822522</v>
      </c>
      <c r="I46" s="77"/>
      <c r="J46" s="77">
        <v>693212</v>
      </c>
    </row>
    <row r="47" spans="1:10" ht="22.5" customHeight="1" x14ac:dyDescent="0.55000000000000004">
      <c r="A47" s="37" t="s">
        <v>70</v>
      </c>
      <c r="B47" s="35"/>
      <c r="C47" s="35"/>
      <c r="D47" s="77">
        <f>'[1]BS Conso'!$R$48-1</f>
        <v>3179823</v>
      </c>
      <c r="E47" s="77"/>
      <c r="F47" s="77">
        <v>1184738</v>
      </c>
      <c r="G47" s="77"/>
      <c r="H47" s="77">
        <f>[2]BS!$Q$49-2</f>
        <v>2182278</v>
      </c>
      <c r="I47" s="77"/>
      <c r="J47" s="77">
        <v>1133273</v>
      </c>
    </row>
    <row r="48" spans="1:10" ht="22.5" customHeight="1" x14ac:dyDescent="0.55000000000000004">
      <c r="A48" s="42" t="s">
        <v>9</v>
      </c>
      <c r="B48" s="35"/>
      <c r="C48" s="35"/>
      <c r="D48" s="102">
        <f>SUM(D37:D47)</f>
        <v>747077936</v>
      </c>
      <c r="E48" s="35"/>
      <c r="F48" s="107">
        <f>SUM(F37:F47)</f>
        <v>730688002</v>
      </c>
      <c r="G48" s="35"/>
      <c r="H48" s="102">
        <f>SUM(H37:H47)</f>
        <v>627481431</v>
      </c>
      <c r="I48" s="39"/>
      <c r="J48" s="107">
        <f>SUM(J37:J47)</f>
        <v>600752883</v>
      </c>
    </row>
    <row r="49" spans="1:10" ht="22.5" customHeight="1" x14ac:dyDescent="0.55000000000000004">
      <c r="A49" s="38"/>
      <c r="B49" s="35"/>
      <c r="C49" s="35"/>
      <c r="D49" s="39"/>
      <c r="E49" s="35"/>
      <c r="F49" s="39"/>
      <c r="G49" s="35"/>
      <c r="H49" s="39"/>
      <c r="I49" s="39"/>
      <c r="J49" s="39"/>
    </row>
    <row r="50" spans="1:10" ht="22.5" customHeight="1" x14ac:dyDescent="0.55000000000000004">
      <c r="A50" s="34" t="s">
        <v>19</v>
      </c>
      <c r="B50" s="35"/>
      <c r="C50" s="35"/>
      <c r="D50" s="39"/>
      <c r="E50" s="35"/>
      <c r="F50" s="39"/>
      <c r="G50" s="35"/>
      <c r="H50" s="39"/>
      <c r="I50" s="39"/>
      <c r="J50" s="39"/>
    </row>
    <row r="51" spans="1:10" ht="22.5" customHeight="1" x14ac:dyDescent="0.55000000000000004">
      <c r="A51" s="41" t="s">
        <v>125</v>
      </c>
      <c r="B51" s="49"/>
      <c r="C51" s="35"/>
      <c r="D51" s="77">
        <f>'[1]BS Conso'!$R$57</f>
        <v>31745861</v>
      </c>
      <c r="E51" s="77"/>
      <c r="F51" s="77">
        <v>36179278</v>
      </c>
      <c r="G51" s="77"/>
      <c r="H51" s="77">
        <f>[2]BS!$Q$58</f>
        <v>15252197</v>
      </c>
      <c r="I51" s="77"/>
      <c r="J51" s="77">
        <v>18090709</v>
      </c>
    </row>
    <row r="52" spans="1:10" ht="22.5" customHeight="1" x14ac:dyDescent="0.55000000000000004">
      <c r="A52" s="50" t="s">
        <v>100</v>
      </c>
      <c r="B52" s="49"/>
      <c r="C52" s="35"/>
      <c r="D52" s="77"/>
      <c r="E52" s="77"/>
      <c r="F52" s="77"/>
      <c r="G52" s="77"/>
      <c r="H52" s="77"/>
      <c r="I52" s="77"/>
      <c r="J52" s="77"/>
    </row>
    <row r="53" spans="1:10" ht="22.5" customHeight="1" x14ac:dyDescent="0.55000000000000004">
      <c r="A53" s="38" t="s">
        <v>101</v>
      </c>
      <c r="B53" s="35"/>
      <c r="C53" s="35"/>
      <c r="D53" s="77">
        <f>'[1]BS Conso'!$R$58</f>
        <v>43740681</v>
      </c>
      <c r="E53" s="77"/>
      <c r="F53" s="77">
        <v>43221517</v>
      </c>
      <c r="G53" s="77"/>
      <c r="H53" s="77">
        <f>[2]BS!$Q$59</f>
        <v>26569095</v>
      </c>
      <c r="I53" s="77"/>
      <c r="J53" s="77">
        <v>26181886</v>
      </c>
    </row>
    <row r="54" spans="1:10" ht="22.5" customHeight="1" x14ac:dyDescent="0.55000000000000004">
      <c r="A54" s="48" t="s">
        <v>28</v>
      </c>
      <c r="B54" s="49"/>
      <c r="C54" s="35"/>
      <c r="D54" s="102">
        <f>SUM(D51:D53)</f>
        <v>75486542</v>
      </c>
      <c r="E54" s="35"/>
      <c r="F54" s="107">
        <f>SUM(F51:F53)</f>
        <v>79400795</v>
      </c>
      <c r="G54" s="35"/>
      <c r="H54" s="102">
        <f>SUM(H51:H53)</f>
        <v>41821292</v>
      </c>
      <c r="I54" s="44"/>
      <c r="J54" s="107">
        <f>SUM(J51:J53)</f>
        <v>44272595</v>
      </c>
    </row>
    <row r="55" spans="1:10" ht="22.5" customHeight="1" x14ac:dyDescent="0.55000000000000004">
      <c r="A55" s="48" t="s">
        <v>20</v>
      </c>
      <c r="B55" s="49"/>
      <c r="C55" s="35"/>
      <c r="D55" s="102">
        <f>D48+D54</f>
        <v>822564478</v>
      </c>
      <c r="E55" s="35"/>
      <c r="F55" s="107">
        <f>F48+F54</f>
        <v>810088797</v>
      </c>
      <c r="G55" s="35"/>
      <c r="H55" s="102">
        <f>H48+H54</f>
        <v>669302723</v>
      </c>
      <c r="I55" s="39"/>
      <c r="J55" s="107">
        <f>J48+J54</f>
        <v>645025478</v>
      </c>
    </row>
    <row r="56" spans="1:10" ht="22.5" customHeight="1" x14ac:dyDescent="0.55000000000000004">
      <c r="A56" s="41"/>
      <c r="B56" s="35"/>
      <c r="C56" s="35"/>
      <c r="D56" s="39"/>
      <c r="E56" s="35"/>
      <c r="F56" s="39"/>
      <c r="G56" s="35"/>
      <c r="H56" s="39"/>
      <c r="I56" s="39"/>
      <c r="J56" s="39"/>
    </row>
    <row r="57" spans="1:10" ht="22.5" customHeight="1" x14ac:dyDescent="0.55000000000000004">
      <c r="A57" s="42"/>
      <c r="B57" s="35"/>
      <c r="C57" s="35"/>
      <c r="D57" s="35"/>
      <c r="E57" s="35"/>
      <c r="F57" s="44"/>
      <c r="G57" s="35"/>
      <c r="H57" s="44"/>
      <c r="I57" s="40"/>
      <c r="J57" s="44"/>
    </row>
    <row r="58" spans="1:10" ht="22.5" customHeight="1" x14ac:dyDescent="0.55000000000000004">
      <c r="A58" s="45" t="s">
        <v>66</v>
      </c>
      <c r="B58" s="35"/>
      <c r="C58" s="35"/>
      <c r="D58" s="35"/>
      <c r="E58" s="35"/>
      <c r="F58" s="35"/>
      <c r="G58" s="35"/>
      <c r="H58" s="35"/>
      <c r="I58" s="37"/>
      <c r="J58" s="35"/>
    </row>
    <row r="59" spans="1:10" ht="22.5" customHeight="1" x14ac:dyDescent="0.55000000000000004">
      <c r="A59" s="46" t="s">
        <v>172</v>
      </c>
      <c r="B59" s="35"/>
      <c r="C59" s="35"/>
      <c r="D59" s="35"/>
      <c r="E59" s="35"/>
      <c r="F59" s="35"/>
      <c r="G59" s="35"/>
      <c r="H59" s="35"/>
      <c r="I59" s="37"/>
      <c r="J59" s="35"/>
    </row>
    <row r="60" spans="1:10" ht="22.5" customHeight="1" x14ac:dyDescent="0.55000000000000004">
      <c r="A60" s="46"/>
      <c r="B60" s="35"/>
      <c r="C60" s="35"/>
      <c r="D60" s="35"/>
      <c r="E60" s="35"/>
      <c r="F60" s="35"/>
      <c r="G60" s="35"/>
      <c r="H60" s="35"/>
      <c r="I60" s="37"/>
      <c r="J60" s="35"/>
    </row>
    <row r="61" spans="1:10" ht="22.5" customHeight="1" x14ac:dyDescent="0.55000000000000004">
      <c r="A61" s="46"/>
      <c r="B61" s="35"/>
      <c r="C61" s="35"/>
      <c r="D61" s="156" t="s">
        <v>67</v>
      </c>
      <c r="E61" s="156"/>
      <c r="F61" s="156"/>
      <c r="G61" s="35"/>
      <c r="H61" s="156" t="s">
        <v>68</v>
      </c>
      <c r="I61" s="156"/>
      <c r="J61" s="156"/>
    </row>
    <row r="62" spans="1:10" ht="22.5" customHeight="1" x14ac:dyDescent="0.55000000000000004">
      <c r="A62" s="46"/>
      <c r="B62" s="35"/>
      <c r="C62" s="35"/>
      <c r="D62" s="57" t="str">
        <f>D31</f>
        <v>30 กันยายน</v>
      </c>
      <c r="E62" s="35"/>
      <c r="F62" s="36" t="s">
        <v>34</v>
      </c>
      <c r="G62" s="35"/>
      <c r="H62" s="57" t="str">
        <f>D62</f>
        <v>30 กันยายน</v>
      </c>
      <c r="I62" s="37"/>
      <c r="J62" s="36" t="s">
        <v>34</v>
      </c>
    </row>
    <row r="63" spans="1:10" ht="22.5" customHeight="1" x14ac:dyDescent="0.55000000000000004">
      <c r="A63" s="46" t="s">
        <v>7</v>
      </c>
      <c r="C63" s="35"/>
      <c r="D63" s="57">
        <f>D32</f>
        <v>2567</v>
      </c>
      <c r="F63" s="22">
        <f>F32</f>
        <v>2566</v>
      </c>
      <c r="H63" s="57">
        <f>D63</f>
        <v>2567</v>
      </c>
      <c r="I63" s="22"/>
      <c r="J63" s="22">
        <f>F63</f>
        <v>2566</v>
      </c>
    </row>
    <row r="64" spans="1:10" ht="22.5" customHeight="1" x14ac:dyDescent="0.55000000000000004">
      <c r="A64" s="46"/>
      <c r="B64" s="35"/>
      <c r="C64" s="35"/>
      <c r="D64" s="37" t="s">
        <v>56</v>
      </c>
      <c r="E64" s="35"/>
      <c r="F64" s="35"/>
      <c r="G64" s="37"/>
      <c r="H64" s="37" t="s">
        <v>56</v>
      </c>
      <c r="I64" s="36"/>
      <c r="J64" s="36"/>
    </row>
    <row r="65" spans="1:10" ht="22.5" customHeight="1" x14ac:dyDescent="0.55000000000000004">
      <c r="A65" s="46"/>
      <c r="B65" s="35"/>
      <c r="C65" s="35"/>
      <c r="D65" s="152" t="s">
        <v>59</v>
      </c>
      <c r="E65" s="152"/>
      <c r="F65" s="152"/>
      <c r="G65" s="152"/>
      <c r="H65" s="152"/>
      <c r="I65" s="152"/>
      <c r="J65" s="152"/>
    </row>
    <row r="66" spans="1:10" ht="22.5" customHeight="1" x14ac:dyDescent="0.55000000000000004">
      <c r="A66" s="68" t="s">
        <v>10</v>
      </c>
      <c r="B66" s="49"/>
      <c r="C66" s="49"/>
      <c r="D66" s="39"/>
      <c r="E66" s="35"/>
      <c r="F66" s="39"/>
      <c r="G66" s="35"/>
      <c r="H66" s="39"/>
      <c r="I66" s="39"/>
      <c r="J66" s="39"/>
    </row>
    <row r="67" spans="1:10" ht="22.5" customHeight="1" x14ac:dyDescent="0.55000000000000004">
      <c r="A67" s="50" t="s">
        <v>16</v>
      </c>
      <c r="B67" s="49"/>
      <c r="C67" s="49"/>
      <c r="D67" s="39"/>
      <c r="E67" s="35"/>
      <c r="F67" s="39"/>
      <c r="G67" s="35"/>
      <c r="H67" s="39"/>
      <c r="I67" s="39"/>
      <c r="J67" s="39"/>
    </row>
    <row r="68" spans="1:10" ht="22.5" customHeight="1" x14ac:dyDescent="0.55000000000000004">
      <c r="A68" s="37" t="s">
        <v>17</v>
      </c>
      <c r="B68" s="49"/>
      <c r="C68" s="49"/>
      <c r="D68" s="39"/>
      <c r="E68" s="35"/>
      <c r="F68" s="39"/>
      <c r="G68" s="35"/>
      <c r="H68" s="39"/>
      <c r="I68" s="39"/>
      <c r="J68" s="39"/>
    </row>
    <row r="69" spans="1:10" ht="22.5" customHeight="1" x14ac:dyDescent="0.55000000000000004">
      <c r="A69" s="96" t="s">
        <v>149</v>
      </c>
      <c r="B69" s="49"/>
      <c r="C69" s="49"/>
      <c r="D69" s="39"/>
      <c r="E69" s="35"/>
      <c r="F69" s="39"/>
      <c r="G69" s="35"/>
      <c r="H69" s="39"/>
      <c r="I69" s="39"/>
      <c r="J69" s="39"/>
    </row>
    <row r="70" spans="1:10" ht="22.5" customHeight="1" thickBot="1" x14ac:dyDescent="0.6">
      <c r="A70" s="96" t="s">
        <v>148</v>
      </c>
      <c r="B70" s="49"/>
      <c r="C70" s="49"/>
      <c r="D70" s="47">
        <f>H70</f>
        <v>362999962</v>
      </c>
      <c r="E70" s="35"/>
      <c r="F70" s="47">
        <f>J70</f>
        <v>362999962</v>
      </c>
      <c r="G70" s="35"/>
      <c r="H70" s="47">
        <v>362999962</v>
      </c>
      <c r="I70" s="39"/>
      <c r="J70" s="47">
        <f>'[3]BS-6-8'!$H$67</f>
        <v>362999962</v>
      </c>
    </row>
    <row r="71" spans="1:10" ht="22.5" customHeight="1" thickTop="1" x14ac:dyDescent="0.55000000000000004">
      <c r="A71" s="37" t="s">
        <v>18</v>
      </c>
      <c r="B71" s="49"/>
      <c r="C71" s="49"/>
      <c r="D71" s="39"/>
      <c r="E71" s="35"/>
      <c r="F71" s="39"/>
      <c r="G71" s="35"/>
      <c r="H71" s="39"/>
      <c r="I71" s="39"/>
      <c r="J71" s="39"/>
    </row>
    <row r="72" spans="1:10" ht="22.5" customHeight="1" x14ac:dyDescent="0.55000000000000004">
      <c r="A72" s="96" t="s">
        <v>149</v>
      </c>
      <c r="B72" s="49"/>
      <c r="C72" s="49"/>
      <c r="D72" s="39"/>
      <c r="E72" s="35"/>
      <c r="F72" s="39"/>
      <c r="G72" s="35"/>
      <c r="H72" s="39"/>
      <c r="I72" s="39"/>
      <c r="J72" s="39"/>
    </row>
    <row r="73" spans="1:10" ht="22.5" customHeight="1" x14ac:dyDescent="0.55000000000000004">
      <c r="A73" s="96" t="s">
        <v>148</v>
      </c>
      <c r="B73" s="49"/>
      <c r="C73" s="49"/>
      <c r="D73" s="77">
        <f>H73</f>
        <v>362999962</v>
      </c>
      <c r="E73" s="77"/>
      <c r="F73" s="77">
        <f>J73</f>
        <v>362999962</v>
      </c>
      <c r="G73" s="77"/>
      <c r="H73" s="77">
        <f>H70</f>
        <v>362999962</v>
      </c>
      <c r="I73" s="77"/>
      <c r="J73" s="77">
        <f>'[3]BS-6-8'!$H$68</f>
        <v>362999962</v>
      </c>
    </row>
    <row r="74" spans="1:10" ht="22.5" customHeight="1" x14ac:dyDescent="0.55000000000000004">
      <c r="A74" s="70" t="s">
        <v>121</v>
      </c>
      <c r="B74" s="49"/>
      <c r="C74" s="49"/>
      <c r="D74" s="77">
        <f>H74</f>
        <v>202200890</v>
      </c>
      <c r="E74" s="77"/>
      <c r="F74" s="77">
        <f>J74</f>
        <v>202200890</v>
      </c>
      <c r="G74" s="77"/>
      <c r="H74" s="77">
        <v>202200890</v>
      </c>
      <c r="I74" s="77"/>
      <c r="J74" s="77">
        <f>'[3]BS-6-8'!H69</f>
        <v>202200890</v>
      </c>
    </row>
    <row r="75" spans="1:10" ht="22.5" customHeight="1" x14ac:dyDescent="0.55000000000000004">
      <c r="A75" s="70" t="s">
        <v>71</v>
      </c>
      <c r="B75" s="49"/>
      <c r="C75" s="49"/>
      <c r="D75" s="77">
        <f>H75</f>
        <v>308333</v>
      </c>
      <c r="E75" s="77"/>
      <c r="F75" s="77">
        <f>J75</f>
        <v>308333</v>
      </c>
      <c r="G75" s="77"/>
      <c r="H75" s="77">
        <v>308333</v>
      </c>
      <c r="I75" s="77"/>
      <c r="J75" s="77">
        <f>'[3]BS-6-8'!H70</f>
        <v>308333</v>
      </c>
    </row>
    <row r="76" spans="1:10" ht="22.5" customHeight="1" x14ac:dyDescent="0.55000000000000004">
      <c r="A76" s="50" t="s">
        <v>27</v>
      </c>
      <c r="B76" s="49"/>
      <c r="C76" s="49"/>
      <c r="D76" s="77"/>
      <c r="E76" s="77"/>
      <c r="F76" s="77"/>
      <c r="G76" s="77"/>
      <c r="H76" s="77"/>
      <c r="I76" s="77"/>
      <c r="J76" s="77"/>
    </row>
    <row r="77" spans="1:10" ht="22.5" customHeight="1" x14ac:dyDescent="0.55000000000000004">
      <c r="A77" s="50" t="s">
        <v>116</v>
      </c>
      <c r="B77" s="49"/>
      <c r="C77" s="49"/>
      <c r="D77" s="77"/>
      <c r="E77" s="77"/>
      <c r="F77" s="77"/>
      <c r="G77" s="77"/>
      <c r="H77" s="77"/>
      <c r="I77" s="77"/>
      <c r="J77" s="77"/>
    </row>
    <row r="78" spans="1:10" ht="22.5" customHeight="1" x14ac:dyDescent="0.55000000000000004">
      <c r="A78" s="50" t="s">
        <v>102</v>
      </c>
      <c r="B78" s="49"/>
      <c r="C78" s="49"/>
      <c r="D78" s="77">
        <f>'[4]BS Conso'!$R$72</f>
        <v>20643763</v>
      </c>
      <c r="E78" s="77"/>
      <c r="F78" s="77">
        <v>20643763</v>
      </c>
      <c r="G78" s="77"/>
      <c r="H78" s="77">
        <f>[2]BS!$Q$72</f>
        <v>20643763</v>
      </c>
      <c r="I78" s="77"/>
      <c r="J78" s="77">
        <v>20643763</v>
      </c>
    </row>
    <row r="79" spans="1:10" ht="22.5" customHeight="1" x14ac:dyDescent="0.55000000000000004">
      <c r="A79" s="50" t="s">
        <v>55</v>
      </c>
      <c r="B79" s="49"/>
      <c r="C79" s="49"/>
      <c r="D79" s="77">
        <f>'SH Conso 11'!M27</f>
        <v>12996928</v>
      </c>
      <c r="E79" s="77"/>
      <c r="F79" s="77">
        <v>14386946</v>
      </c>
      <c r="G79" s="77"/>
      <c r="H79" s="77">
        <f>'SH Sep 13'!L26</f>
        <v>30211355</v>
      </c>
      <c r="I79" s="77"/>
      <c r="J79" s="77">
        <v>46540774</v>
      </c>
    </row>
    <row r="80" spans="1:10" ht="22.5" customHeight="1" x14ac:dyDescent="0.55000000000000004">
      <c r="A80" s="41" t="s">
        <v>72</v>
      </c>
      <c r="B80" s="49"/>
      <c r="C80" s="49"/>
      <c r="D80" s="77">
        <f>'SH Conso 11'!O27</f>
        <v>51173</v>
      </c>
      <c r="E80" s="77"/>
      <c r="F80" s="77">
        <v>61580</v>
      </c>
      <c r="G80" s="77"/>
      <c r="H80" s="77">
        <v>0</v>
      </c>
      <c r="I80" s="77"/>
      <c r="J80" s="77">
        <v>0</v>
      </c>
    </row>
    <row r="81" spans="1:10" ht="22.5" customHeight="1" x14ac:dyDescent="0.55000000000000004">
      <c r="A81" s="48" t="s">
        <v>22</v>
      </c>
      <c r="B81" s="49"/>
      <c r="C81" s="49"/>
      <c r="D81" s="107">
        <f>SUM(D73:D80)</f>
        <v>599201049</v>
      </c>
      <c r="E81" s="35"/>
      <c r="F81" s="107">
        <f>SUM(F73:F80)</f>
        <v>600601474</v>
      </c>
      <c r="G81" s="35"/>
      <c r="H81" s="107">
        <f>SUM(H73:H80)</f>
        <v>616364303</v>
      </c>
      <c r="I81" s="39"/>
      <c r="J81" s="107">
        <f>SUM(J73:J80)</f>
        <v>632693722</v>
      </c>
    </row>
    <row r="82" spans="1:10" ht="22.5" customHeight="1" x14ac:dyDescent="0.55000000000000004">
      <c r="A82" s="48"/>
      <c r="B82" s="49"/>
      <c r="C82" s="49"/>
      <c r="D82" s="39"/>
      <c r="E82" s="35"/>
      <c r="F82" s="39"/>
      <c r="G82" s="35"/>
      <c r="H82" s="39"/>
      <c r="I82" s="39"/>
      <c r="J82" s="39"/>
    </row>
    <row r="83" spans="1:10" ht="22.5" customHeight="1" thickBot="1" x14ac:dyDescent="0.6">
      <c r="A83" s="48" t="s">
        <v>11</v>
      </c>
      <c r="B83" s="49"/>
      <c r="C83" s="49"/>
      <c r="D83" s="108">
        <f>SUM(D55+D81)</f>
        <v>1421765527</v>
      </c>
      <c r="E83" s="35"/>
      <c r="F83" s="108">
        <f>SUM(F55+F81)</f>
        <v>1410690271</v>
      </c>
      <c r="G83" s="35"/>
      <c r="H83" s="108">
        <f>SUM(H55+H81)</f>
        <v>1285667026</v>
      </c>
      <c r="I83" s="39"/>
      <c r="J83" s="108">
        <f>SUM(J55+J81)</f>
        <v>1277719200</v>
      </c>
    </row>
    <row r="84" spans="1:10" ht="22.5" customHeight="1" thickTop="1" x14ac:dyDescent="0.55000000000000004">
      <c r="A84" s="50"/>
      <c r="B84" s="49"/>
      <c r="C84" s="49"/>
      <c r="D84" s="119"/>
      <c r="E84" s="119"/>
      <c r="F84" s="119"/>
      <c r="G84" s="119"/>
      <c r="H84" s="109"/>
      <c r="I84" s="133"/>
      <c r="J84" s="119"/>
    </row>
    <row r="85" spans="1:10" ht="22.5" customHeight="1" x14ac:dyDescent="0.55000000000000004">
      <c r="D85" s="110">
        <f>D25-D83</f>
        <v>0</v>
      </c>
      <c r="F85" s="67">
        <f>F25-F83</f>
        <v>0</v>
      </c>
      <c r="H85" s="110">
        <f>H25-H83</f>
        <v>0</v>
      </c>
      <c r="J85" s="67">
        <f>J25-J83</f>
        <v>0</v>
      </c>
    </row>
    <row r="86" spans="1:10" ht="22.5" customHeight="1" x14ac:dyDescent="0.55000000000000004">
      <c r="D86" s="120"/>
    </row>
  </sheetData>
  <mergeCells count="9">
    <mergeCell ref="D65:J65"/>
    <mergeCell ref="D4:F4"/>
    <mergeCell ref="H4:J4"/>
    <mergeCell ref="D8:J8"/>
    <mergeCell ref="D30:F30"/>
    <mergeCell ref="H30:J30"/>
    <mergeCell ref="D34:J34"/>
    <mergeCell ref="D61:F61"/>
    <mergeCell ref="H61:J61"/>
  </mergeCells>
  <pageMargins left="0.8" right="0.5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131"/>
  <sheetViews>
    <sheetView showGridLines="0" tabSelected="1" zoomScale="90" zoomScaleNormal="90" zoomScaleSheetLayoutView="70" workbookViewId="0">
      <selection activeCell="M117" sqref="M117"/>
    </sheetView>
  </sheetViews>
  <sheetFormatPr defaultColWidth="9.125" defaultRowHeight="22.5" customHeight="1" x14ac:dyDescent="0.55000000000000004"/>
  <cols>
    <col min="1" max="1" width="46" style="5" customWidth="1"/>
    <col min="2" max="2" width="8.125" style="12" customWidth="1"/>
    <col min="3" max="3" width="1.25" style="12" customWidth="1"/>
    <col min="4" max="4" width="13.625" style="53" customWidth="1"/>
    <col min="5" max="5" width="1.5" style="12" customWidth="1"/>
    <col min="6" max="6" width="13.625" style="53" customWidth="1"/>
    <col min="7" max="7" width="1.5" style="2" customWidth="1"/>
    <col min="8" max="8" width="13.5" style="53" customWidth="1"/>
    <col min="9" max="9" width="1.5" style="2" customWidth="1"/>
    <col min="10" max="10" width="13.5" style="53" customWidth="1"/>
    <col min="11" max="16384" width="9.125" style="2"/>
  </cols>
  <sheetData>
    <row r="1" spans="1:10" ht="23.4" x14ac:dyDescent="0.6">
      <c r="A1" s="1" t="s">
        <v>66</v>
      </c>
    </row>
    <row r="2" spans="1:10" ht="23.4" x14ac:dyDescent="0.6">
      <c r="A2" s="13" t="s">
        <v>57</v>
      </c>
    </row>
    <row r="3" spans="1:10" ht="23.4" x14ac:dyDescent="0.6">
      <c r="A3" s="3"/>
    </row>
    <row r="4" spans="1:10" ht="23.4" x14ac:dyDescent="0.6">
      <c r="A4" s="3"/>
      <c r="D4" s="153" t="s">
        <v>67</v>
      </c>
      <c r="E4" s="153"/>
      <c r="F4" s="153"/>
      <c r="H4" s="153" t="s">
        <v>68</v>
      </c>
      <c r="I4" s="155"/>
      <c r="J4" s="155"/>
    </row>
    <row r="5" spans="1:10" ht="23.4" x14ac:dyDescent="0.6">
      <c r="A5" s="3"/>
      <c r="D5" s="157" t="s">
        <v>73</v>
      </c>
      <c r="E5" s="157"/>
      <c r="F5" s="157"/>
      <c r="H5" s="157" t="s">
        <v>73</v>
      </c>
      <c r="I5" s="157"/>
      <c r="J5" s="157"/>
    </row>
    <row r="6" spans="1:10" ht="23.4" x14ac:dyDescent="0.6">
      <c r="A6" s="3"/>
      <c r="D6" s="157" t="s">
        <v>191</v>
      </c>
      <c r="E6" s="157"/>
      <c r="F6" s="157"/>
      <c r="H6" s="157" t="str">
        <f>D6</f>
        <v>สิ้นสุดวันที่ 30 กันยายน</v>
      </c>
      <c r="I6" s="157"/>
      <c r="J6" s="157"/>
    </row>
    <row r="7" spans="1:10" ht="21.6" x14ac:dyDescent="0.55000000000000004">
      <c r="B7" s="12" t="s">
        <v>1</v>
      </c>
      <c r="D7" s="57">
        <f>'BS 3-5'!D63</f>
        <v>2567</v>
      </c>
      <c r="E7" s="22"/>
      <c r="F7" s="57">
        <f>'BS 3-5'!F63</f>
        <v>2566</v>
      </c>
      <c r="G7" s="22"/>
      <c r="H7" s="57">
        <f>D7</f>
        <v>2567</v>
      </c>
      <c r="J7" s="57">
        <f>F7</f>
        <v>2566</v>
      </c>
    </row>
    <row r="8" spans="1:10" ht="23.4" x14ac:dyDescent="0.6">
      <c r="A8" s="3"/>
      <c r="D8" s="155" t="s">
        <v>59</v>
      </c>
      <c r="E8" s="155"/>
      <c r="F8" s="155"/>
      <c r="G8" s="155"/>
      <c r="H8" s="155"/>
      <c r="I8" s="155"/>
      <c r="J8" s="155"/>
    </row>
    <row r="9" spans="1:10" ht="22.2" x14ac:dyDescent="0.6">
      <c r="A9" s="4" t="s">
        <v>12</v>
      </c>
      <c r="D9" s="57"/>
      <c r="E9" s="22"/>
      <c r="F9" s="57"/>
      <c r="H9" s="57"/>
      <c r="I9"/>
      <c r="J9" s="57"/>
    </row>
    <row r="10" spans="1:10" ht="21.6" x14ac:dyDescent="0.55000000000000004">
      <c r="A10" s="5" t="s">
        <v>30</v>
      </c>
      <c r="B10" s="53" t="s">
        <v>171</v>
      </c>
      <c r="D10" s="85">
        <v>428543362</v>
      </c>
      <c r="E10" s="85"/>
      <c r="F10" s="85">
        <v>368344198</v>
      </c>
      <c r="G10" s="85"/>
      <c r="H10" s="85">
        <v>242780105</v>
      </c>
      <c r="I10" s="85"/>
      <c r="J10" s="85">
        <v>191537494</v>
      </c>
    </row>
    <row r="11" spans="1:10" ht="21.6" x14ac:dyDescent="0.55000000000000004">
      <c r="A11" s="5" t="s">
        <v>62</v>
      </c>
      <c r="D11" s="85">
        <v>0</v>
      </c>
      <c r="E11" s="85"/>
      <c r="F11" s="85">
        <v>1500552</v>
      </c>
      <c r="G11" s="85"/>
      <c r="H11" s="85">
        <v>97943</v>
      </c>
      <c r="I11" s="85"/>
      <c r="J11" s="85">
        <v>480034</v>
      </c>
    </row>
    <row r="12" spans="1:10" ht="21.6" x14ac:dyDescent="0.55000000000000004">
      <c r="A12" s="5" t="s">
        <v>13</v>
      </c>
      <c r="B12" s="12">
        <v>2</v>
      </c>
      <c r="D12" s="85">
        <v>4124324</v>
      </c>
      <c r="E12" s="85"/>
      <c r="F12" s="85">
        <v>4609465</v>
      </c>
      <c r="G12" s="85"/>
      <c r="H12" s="85">
        <v>15007348</v>
      </c>
      <c r="I12" s="85"/>
      <c r="J12" s="85">
        <v>45268076</v>
      </c>
    </row>
    <row r="13" spans="1:10" ht="22.2" x14ac:dyDescent="0.6">
      <c r="A13" s="8" t="s">
        <v>14</v>
      </c>
      <c r="D13" s="64">
        <f>SUM(D10:D12)</f>
        <v>432667686</v>
      </c>
      <c r="E13" s="65"/>
      <c r="F13" s="64">
        <f>SUM(F10:F12)</f>
        <v>374454215</v>
      </c>
      <c r="G13" s="63"/>
      <c r="H13" s="64">
        <f>SUM(H10:H12)</f>
        <v>257885396</v>
      </c>
      <c r="I13"/>
      <c r="J13" s="64">
        <f>SUM(J10:J12)</f>
        <v>237285604</v>
      </c>
    </row>
    <row r="14" spans="1:10" ht="21.6" x14ac:dyDescent="0.55000000000000004">
      <c r="D14" s="63"/>
      <c r="E14" s="6"/>
      <c r="F14" s="63"/>
      <c r="G14" s="6"/>
      <c r="H14" s="63"/>
      <c r="J14" s="63"/>
    </row>
    <row r="15" spans="1:10" ht="22.2" x14ac:dyDescent="0.6">
      <c r="A15" s="4" t="s">
        <v>15</v>
      </c>
      <c r="D15" s="63"/>
      <c r="E15" s="6"/>
      <c r="F15" s="63"/>
      <c r="G15" s="6"/>
      <c r="H15" s="63"/>
      <c r="J15" s="63"/>
    </row>
    <row r="16" spans="1:10" ht="21.6" x14ac:dyDescent="0.55000000000000004">
      <c r="A16" s="5" t="s">
        <v>31</v>
      </c>
      <c r="B16" s="53">
        <v>2</v>
      </c>
      <c r="D16" s="63">
        <v>368296421</v>
      </c>
      <c r="E16" s="63"/>
      <c r="F16" s="63">
        <v>332725861</v>
      </c>
      <c r="G16" s="63"/>
      <c r="H16" s="85">
        <v>226041499</v>
      </c>
      <c r="I16"/>
      <c r="J16" s="63">
        <v>185897221</v>
      </c>
    </row>
    <row r="17" spans="1:10" ht="21.6" x14ac:dyDescent="0.55000000000000004">
      <c r="A17" s="5" t="s">
        <v>76</v>
      </c>
      <c r="B17" s="53"/>
      <c r="D17" s="63">
        <v>18503801</v>
      </c>
      <c r="E17" s="63"/>
      <c r="F17" s="63">
        <v>17869991</v>
      </c>
      <c r="G17" s="63"/>
      <c r="H17" s="85">
        <v>10106691</v>
      </c>
      <c r="I17"/>
      <c r="J17" s="63">
        <v>8207267</v>
      </c>
    </row>
    <row r="18" spans="1:10" customFormat="1" ht="21.6" x14ac:dyDescent="0.55000000000000004">
      <c r="A18" t="s">
        <v>36</v>
      </c>
      <c r="B18" s="53"/>
      <c r="C18" s="53"/>
      <c r="D18" s="63">
        <v>27428910</v>
      </c>
      <c r="E18" s="63"/>
      <c r="F18" s="63">
        <v>2259651</v>
      </c>
      <c r="G18" s="63"/>
      <c r="H18" s="85">
        <v>18398114</v>
      </c>
      <c r="J18" s="63">
        <v>18827404</v>
      </c>
    </row>
    <row r="19" spans="1:10" ht="21.6" x14ac:dyDescent="0.55000000000000004">
      <c r="A19" s="2" t="s">
        <v>53</v>
      </c>
      <c r="D19" s="85">
        <v>5779882</v>
      </c>
      <c r="E19" s="63"/>
      <c r="F19" s="85">
        <v>0</v>
      </c>
      <c r="G19" s="63"/>
      <c r="H19" s="85">
        <v>0</v>
      </c>
      <c r="I19"/>
      <c r="J19" s="85">
        <v>0</v>
      </c>
    </row>
    <row r="20" spans="1:10" ht="22.2" x14ac:dyDescent="0.6">
      <c r="A20" s="8" t="s">
        <v>21</v>
      </c>
      <c r="D20" s="64">
        <f>SUM(D16:D19)</f>
        <v>420009014</v>
      </c>
      <c r="E20" s="65"/>
      <c r="F20" s="64">
        <f>SUM(F16:F19)</f>
        <v>352855503</v>
      </c>
      <c r="G20" s="33"/>
      <c r="H20" s="92">
        <f>SUM(H16:H19)</f>
        <v>254546304</v>
      </c>
      <c r="I20"/>
      <c r="J20" s="64">
        <f>SUM(J16:J19)</f>
        <v>212931892</v>
      </c>
    </row>
    <row r="21" spans="1:10" ht="21.6" x14ac:dyDescent="0.55000000000000004">
      <c r="D21" s="63"/>
      <c r="E21" s="6"/>
      <c r="F21" s="63"/>
      <c r="G21" s="6"/>
      <c r="H21" s="63"/>
      <c r="J21" s="63"/>
    </row>
    <row r="22" spans="1:10" s="11" customFormat="1" ht="22.2" x14ac:dyDescent="0.6">
      <c r="A22" s="8" t="s">
        <v>198</v>
      </c>
      <c r="B22" s="10"/>
      <c r="C22" s="10"/>
      <c r="D22" s="90">
        <f>D13-D20</f>
        <v>12658672</v>
      </c>
      <c r="E22" s="65"/>
      <c r="F22" s="90">
        <f>F13-F20</f>
        <v>21598712</v>
      </c>
      <c r="G22" s="65"/>
      <c r="H22" s="65">
        <f>H13-H20</f>
        <v>3339092</v>
      </c>
      <c r="I22" s="33"/>
      <c r="J22" s="90">
        <f>J13-J20</f>
        <v>24353712</v>
      </c>
    </row>
    <row r="23" spans="1:10" s="11" customFormat="1" ht="22.2" x14ac:dyDescent="0.6">
      <c r="A23" s="5" t="s">
        <v>25</v>
      </c>
      <c r="B23" s="10"/>
      <c r="C23" s="10"/>
      <c r="D23" s="122">
        <v>5192541</v>
      </c>
      <c r="E23" s="63"/>
      <c r="F23" s="122">
        <v>4756925</v>
      </c>
      <c r="G23" s="65"/>
      <c r="H23" s="121">
        <v>4702605</v>
      </c>
      <c r="I23" s="33"/>
      <c r="J23" s="121">
        <v>4236306</v>
      </c>
    </row>
    <row r="24" spans="1:10" s="11" customFormat="1" ht="22.2" x14ac:dyDescent="0.6">
      <c r="A24" s="8" t="s">
        <v>199</v>
      </c>
      <c r="B24" s="10"/>
      <c r="C24" s="10"/>
      <c r="D24" s="65">
        <f>D22-D23</f>
        <v>7466131</v>
      </c>
      <c r="E24" s="65"/>
      <c r="F24" s="65">
        <f>F22-F23</f>
        <v>16841787</v>
      </c>
      <c r="G24" s="65"/>
      <c r="H24" s="90">
        <f>H22-H23</f>
        <v>-1363513</v>
      </c>
      <c r="I24" s="33"/>
      <c r="J24" s="65">
        <f>J22-J23</f>
        <v>20117406</v>
      </c>
    </row>
    <row r="25" spans="1:10" ht="21.6" x14ac:dyDescent="0.55000000000000004">
      <c r="A25" s="5" t="s">
        <v>139</v>
      </c>
      <c r="B25" s="53"/>
      <c r="C25" s="53"/>
      <c r="D25" s="87">
        <v>775601</v>
      </c>
      <c r="E25" s="63"/>
      <c r="F25" s="87">
        <v>1486342</v>
      </c>
      <c r="G25" s="63"/>
      <c r="H25" s="85">
        <v>-667319</v>
      </c>
      <c r="I25"/>
      <c r="J25" s="87">
        <v>4051126</v>
      </c>
    </row>
    <row r="26" spans="1:10" ht="22.2" hidden="1" x14ac:dyDescent="0.6">
      <c r="A26" s="89" t="s">
        <v>147</v>
      </c>
      <c r="D26" s="65">
        <f>D24-D25</f>
        <v>6690530</v>
      </c>
      <c r="E26" s="63"/>
      <c r="F26" s="65">
        <f>F24-F25</f>
        <v>15355445</v>
      </c>
      <c r="G26" s="63"/>
      <c r="H26" s="90">
        <f>H24-H25</f>
        <v>-696194</v>
      </c>
      <c r="I26"/>
      <c r="J26" s="65">
        <f>J24-J25</f>
        <v>16066280</v>
      </c>
    </row>
    <row r="27" spans="1:10" ht="22.2" hidden="1" x14ac:dyDescent="0.6">
      <c r="A27" s="88" t="s">
        <v>161</v>
      </c>
      <c r="D27" s="63"/>
      <c r="E27" s="63"/>
      <c r="F27" s="63"/>
      <c r="G27" s="63"/>
      <c r="H27" s="90"/>
      <c r="I27"/>
      <c r="J27" s="63"/>
    </row>
    <row r="28" spans="1:10" ht="21.6" hidden="1" x14ac:dyDescent="0.55000000000000004">
      <c r="A28" s="88" t="s">
        <v>146</v>
      </c>
      <c r="B28" s="53">
        <v>7</v>
      </c>
      <c r="D28" s="85">
        <v>0</v>
      </c>
      <c r="E28" s="63"/>
      <c r="F28" s="85">
        <v>0</v>
      </c>
      <c r="G28" s="63"/>
      <c r="H28" s="85">
        <v>0</v>
      </c>
      <c r="I28"/>
      <c r="J28" s="87">
        <v>0</v>
      </c>
    </row>
    <row r="29" spans="1:10" ht="22.8" thickBot="1" x14ac:dyDescent="0.65">
      <c r="A29" s="27" t="s">
        <v>200</v>
      </c>
      <c r="D29" s="66">
        <f>D26+D28</f>
        <v>6690530</v>
      </c>
      <c r="E29" s="65"/>
      <c r="F29" s="66">
        <f>F26+F28</f>
        <v>15355445</v>
      </c>
      <c r="G29" s="63"/>
      <c r="H29" s="66">
        <f>H26+H28</f>
        <v>-696194</v>
      </c>
      <c r="I29"/>
      <c r="J29" s="66">
        <f>J26+J28</f>
        <v>16066280</v>
      </c>
    </row>
    <row r="30" spans="1:10" ht="22.8" thickTop="1" x14ac:dyDescent="0.6">
      <c r="A30" s="8"/>
      <c r="D30" s="65"/>
      <c r="E30" s="9"/>
      <c r="F30" s="65"/>
      <c r="G30" s="6"/>
      <c r="H30" s="65"/>
      <c r="J30" s="65"/>
    </row>
    <row r="31" spans="1:10" ht="23.4" x14ac:dyDescent="0.6">
      <c r="A31" s="1" t="s">
        <v>66</v>
      </c>
      <c r="D31" s="65"/>
      <c r="E31" s="9"/>
      <c r="F31" s="65"/>
      <c r="G31" s="6"/>
      <c r="H31" s="65"/>
      <c r="J31" s="65"/>
    </row>
    <row r="32" spans="1:10" ht="23.4" x14ac:dyDescent="0.6">
      <c r="A32" s="13" t="s">
        <v>57</v>
      </c>
      <c r="D32" s="65"/>
      <c r="E32" s="9"/>
      <c r="F32" s="65"/>
      <c r="G32" s="6"/>
      <c r="H32" s="65"/>
      <c r="J32" s="65"/>
    </row>
    <row r="33" spans="1:10" ht="22.2" x14ac:dyDescent="0.6">
      <c r="A33" s="8"/>
      <c r="D33" s="65"/>
      <c r="E33" s="9"/>
      <c r="F33" s="65"/>
      <c r="G33" s="6"/>
      <c r="H33" s="65"/>
      <c r="J33" s="65"/>
    </row>
    <row r="34" spans="1:10" ht="22.2" x14ac:dyDescent="0.6">
      <c r="A34" s="8"/>
      <c r="D34" s="153" t="s">
        <v>67</v>
      </c>
      <c r="E34" s="153"/>
      <c r="F34" s="153"/>
      <c r="H34" s="153" t="s">
        <v>68</v>
      </c>
      <c r="I34" s="155"/>
      <c r="J34" s="155"/>
    </row>
    <row r="35" spans="1:10" ht="22.2" x14ac:dyDescent="0.6">
      <c r="A35" s="8"/>
      <c r="D35" s="157" t="s">
        <v>73</v>
      </c>
      <c r="E35" s="157"/>
      <c r="F35" s="157"/>
      <c r="H35" s="157" t="s">
        <v>73</v>
      </c>
      <c r="I35" s="157"/>
      <c r="J35" s="157"/>
    </row>
    <row r="36" spans="1:10" ht="22.2" x14ac:dyDescent="0.6">
      <c r="A36" s="8"/>
      <c r="D36" s="157" t="str">
        <f>D6</f>
        <v>สิ้นสุดวันที่ 30 กันยายน</v>
      </c>
      <c r="E36" s="157"/>
      <c r="F36" s="157"/>
      <c r="H36" s="157" t="str">
        <f>D36</f>
        <v>สิ้นสุดวันที่ 30 กันยายน</v>
      </c>
      <c r="I36" s="157"/>
      <c r="J36" s="157"/>
    </row>
    <row r="37" spans="1:10" ht="22.2" x14ac:dyDescent="0.6">
      <c r="A37" s="8"/>
      <c r="D37" s="57">
        <f>D7</f>
        <v>2567</v>
      </c>
      <c r="E37" s="22"/>
      <c r="F37" s="57">
        <f>F7</f>
        <v>2566</v>
      </c>
      <c r="G37" s="22"/>
      <c r="H37" s="57">
        <f>D37</f>
        <v>2567</v>
      </c>
      <c r="J37" s="57">
        <f>F37</f>
        <v>2566</v>
      </c>
    </row>
    <row r="38" spans="1:10" ht="22.2" x14ac:dyDescent="0.6">
      <c r="A38" s="8"/>
      <c r="D38" s="155" t="s">
        <v>59</v>
      </c>
      <c r="E38" s="155"/>
      <c r="F38" s="155"/>
      <c r="G38" s="155"/>
      <c r="H38" s="155"/>
      <c r="I38" s="155"/>
      <c r="J38" s="155"/>
    </row>
    <row r="39" spans="1:10" ht="22.2" x14ac:dyDescent="0.6">
      <c r="A39" s="8" t="s">
        <v>75</v>
      </c>
      <c r="D39" s="65"/>
      <c r="E39" s="9"/>
      <c r="F39" s="65"/>
      <c r="G39" s="6"/>
      <c r="H39" s="65"/>
      <c r="J39" s="65"/>
    </row>
    <row r="40" spans="1:10" ht="22.2" x14ac:dyDescent="0.6">
      <c r="A40" s="4" t="s">
        <v>77</v>
      </c>
      <c r="D40" s="63"/>
      <c r="E40" s="6"/>
      <c r="F40" s="63"/>
      <c r="G40" s="6"/>
      <c r="H40" s="63"/>
      <c r="J40" s="63"/>
    </row>
    <row r="41" spans="1:10" ht="22.2" x14ac:dyDescent="0.6">
      <c r="A41" s="15" t="s">
        <v>97</v>
      </c>
      <c r="D41" s="63"/>
      <c r="E41" s="6"/>
      <c r="F41" s="63"/>
      <c r="G41" s="6"/>
      <c r="H41" s="63"/>
      <c r="J41" s="63"/>
    </row>
    <row r="42" spans="1:10" ht="21.6" x14ac:dyDescent="0.55000000000000004">
      <c r="A42" s="5" t="s">
        <v>117</v>
      </c>
      <c r="D42" s="87">
        <v>-75922</v>
      </c>
      <c r="E42" s="76"/>
      <c r="F42" s="87">
        <v>8157</v>
      </c>
      <c r="G42" s="76"/>
      <c r="H42" s="87">
        <v>0</v>
      </c>
      <c r="I42" s="76"/>
      <c r="J42" s="87">
        <v>0</v>
      </c>
    </row>
    <row r="43" spans="1:10" ht="21.6" hidden="1" x14ac:dyDescent="0.55000000000000004">
      <c r="A43" s="5" t="s">
        <v>118</v>
      </c>
      <c r="D43" s="76"/>
      <c r="E43" s="76"/>
      <c r="F43" s="76"/>
      <c r="G43" s="76"/>
      <c r="H43" s="76"/>
      <c r="I43" s="76"/>
      <c r="J43" s="76"/>
    </row>
    <row r="44" spans="1:10" ht="21.6" hidden="1" x14ac:dyDescent="0.55000000000000004">
      <c r="A44" s="5" t="s">
        <v>119</v>
      </c>
      <c r="D44" s="76">
        <v>0</v>
      </c>
      <c r="E44" s="76"/>
      <c r="F44" s="76">
        <v>0</v>
      </c>
      <c r="G44" s="76"/>
      <c r="H44" s="76"/>
      <c r="I44" s="76"/>
      <c r="J44" s="76">
        <v>0</v>
      </c>
    </row>
    <row r="45" spans="1:10" ht="21.6" hidden="1" x14ac:dyDescent="0.55000000000000004">
      <c r="A45" s="5" t="s">
        <v>96</v>
      </c>
      <c r="D45" s="63"/>
      <c r="E45" s="63"/>
      <c r="F45" s="63"/>
      <c r="G45" s="63"/>
      <c r="H45" s="63"/>
      <c r="I45"/>
      <c r="J45" s="63"/>
    </row>
    <row r="46" spans="1:10" ht="21.6" hidden="1" x14ac:dyDescent="0.55000000000000004">
      <c r="A46" s="2" t="s">
        <v>97</v>
      </c>
      <c r="D46" s="87">
        <v>0</v>
      </c>
      <c r="E46" s="63"/>
      <c r="F46" s="87">
        <f>_xlfn.XLOOKUP(A46,'[5]PL-6-9'!$A:$A,'[5]PL-6-9'!$D:$D)</f>
        <v>0</v>
      </c>
      <c r="G46" s="63"/>
      <c r="H46" s="87"/>
      <c r="I46"/>
      <c r="J46" s="87">
        <v>0</v>
      </c>
    </row>
    <row r="47" spans="1:10" ht="22.2" x14ac:dyDescent="0.6">
      <c r="A47" s="8" t="s">
        <v>128</v>
      </c>
      <c r="D47" s="63"/>
      <c r="E47" s="63"/>
      <c r="F47" s="63"/>
      <c r="G47" s="63"/>
      <c r="H47" s="63"/>
      <c r="I47"/>
      <c r="J47" s="63"/>
    </row>
    <row r="48" spans="1:10" ht="22.2" x14ac:dyDescent="0.6">
      <c r="A48" s="11" t="s">
        <v>97</v>
      </c>
      <c r="D48" s="91">
        <f>D42+D44+D46</f>
        <v>-75922</v>
      </c>
      <c r="E48" s="65"/>
      <c r="F48" s="91">
        <f>F42+F44+F46</f>
        <v>8157</v>
      </c>
      <c r="G48" s="63"/>
      <c r="H48" s="91">
        <f>H42+H44+H46</f>
        <v>0</v>
      </c>
      <c r="I48"/>
      <c r="J48" s="91">
        <f>J42+J44+J46</f>
        <v>0</v>
      </c>
    </row>
    <row r="49" spans="1:10" ht="22.8" thickBot="1" x14ac:dyDescent="0.65">
      <c r="A49" s="8" t="s">
        <v>201</v>
      </c>
      <c r="D49" s="66">
        <f>D29+D48</f>
        <v>6614608</v>
      </c>
      <c r="E49" s="65"/>
      <c r="F49" s="66">
        <f>F29+F48</f>
        <v>15363602</v>
      </c>
      <c r="G49" s="63"/>
      <c r="H49" s="66">
        <f>H29+H48</f>
        <v>-696194</v>
      </c>
      <c r="I49"/>
      <c r="J49" s="66">
        <f>J29+J48</f>
        <v>16066280</v>
      </c>
    </row>
    <row r="50" spans="1:10" ht="22.8" thickTop="1" x14ac:dyDescent="0.6">
      <c r="A50" s="8"/>
      <c r="D50" s="65"/>
      <c r="E50" s="9"/>
      <c r="F50" s="65"/>
      <c r="G50" s="6"/>
      <c r="H50" s="65"/>
      <c r="I50"/>
      <c r="J50" s="65"/>
    </row>
    <row r="51" spans="1:10" ht="22.2" x14ac:dyDescent="0.6">
      <c r="A51" s="27" t="s">
        <v>202</v>
      </c>
      <c r="D51" s="63"/>
      <c r="E51" s="6"/>
      <c r="F51" s="63"/>
      <c r="G51" s="6"/>
      <c r="H51" s="63"/>
      <c r="I51"/>
      <c r="J51" s="63"/>
    </row>
    <row r="52" spans="1:10" ht="21.6" x14ac:dyDescent="0.55000000000000004">
      <c r="A52" s="5" t="s">
        <v>88</v>
      </c>
      <c r="D52" s="63">
        <f>D29</f>
        <v>6690530</v>
      </c>
      <c r="E52" s="63"/>
      <c r="F52" s="63">
        <f>F29</f>
        <v>15355445</v>
      </c>
      <c r="G52" s="63"/>
      <c r="H52" s="63">
        <f>H29</f>
        <v>-696194</v>
      </c>
      <c r="I52"/>
      <c r="J52" s="63">
        <f>J29</f>
        <v>16066280</v>
      </c>
    </row>
    <row r="53" spans="1:10" ht="22.8" thickBot="1" x14ac:dyDescent="0.65">
      <c r="A53" s="27" t="s">
        <v>200</v>
      </c>
      <c r="D53" s="66">
        <f>D52</f>
        <v>6690530</v>
      </c>
      <c r="E53" s="65"/>
      <c r="F53" s="66">
        <f>F52</f>
        <v>15355445</v>
      </c>
      <c r="G53" s="63"/>
      <c r="H53" s="66">
        <f>H52</f>
        <v>-696194</v>
      </c>
      <c r="I53"/>
      <c r="J53" s="66">
        <f>J52</f>
        <v>16066280</v>
      </c>
    </row>
    <row r="54" spans="1:10" ht="22.8" thickTop="1" x14ac:dyDescent="0.6">
      <c r="D54" s="65"/>
      <c r="E54" s="9"/>
      <c r="F54" s="65"/>
      <c r="G54" s="6"/>
      <c r="H54" s="65"/>
      <c r="I54"/>
      <c r="J54" s="65"/>
    </row>
    <row r="55" spans="1:10" ht="22.2" x14ac:dyDescent="0.6">
      <c r="A55" s="8" t="s">
        <v>203</v>
      </c>
      <c r="D55" s="65"/>
      <c r="E55" s="9"/>
      <c r="F55" s="65"/>
      <c r="G55" s="6"/>
      <c r="H55" s="65"/>
      <c r="J55" s="65"/>
    </row>
    <row r="56" spans="1:10" ht="21.6" x14ac:dyDescent="0.55000000000000004">
      <c r="A56" s="5" t="s">
        <v>88</v>
      </c>
      <c r="D56" s="63">
        <f>D49</f>
        <v>6614608</v>
      </c>
      <c r="E56" s="63"/>
      <c r="F56" s="63">
        <f>F49</f>
        <v>15363602</v>
      </c>
      <c r="G56" s="63"/>
      <c r="H56" s="63">
        <f>H49</f>
        <v>-696194</v>
      </c>
      <c r="I56"/>
      <c r="J56" s="63">
        <f>J49</f>
        <v>16066280</v>
      </c>
    </row>
    <row r="57" spans="1:10" ht="22.8" thickBot="1" x14ac:dyDescent="0.65">
      <c r="A57" s="8" t="s">
        <v>204</v>
      </c>
      <c r="D57" s="66">
        <f>D56</f>
        <v>6614608</v>
      </c>
      <c r="E57" s="65"/>
      <c r="F57" s="66">
        <f>F56</f>
        <v>15363602</v>
      </c>
      <c r="G57" s="63"/>
      <c r="H57" s="66">
        <f>H56</f>
        <v>-696194</v>
      </c>
      <c r="I57"/>
      <c r="J57" s="66">
        <f>J56</f>
        <v>16066280</v>
      </c>
    </row>
    <row r="58" spans="1:10" ht="22.8" thickTop="1" x14ac:dyDescent="0.6">
      <c r="A58" s="8"/>
      <c r="D58" s="65"/>
      <c r="E58" s="9"/>
      <c r="F58" s="65"/>
      <c r="G58" s="6"/>
      <c r="H58" s="65"/>
      <c r="I58"/>
      <c r="J58" s="65"/>
    </row>
    <row r="59" spans="1:10" ht="22.5" customHeight="1" thickBot="1" x14ac:dyDescent="0.65">
      <c r="A59" s="89" t="s">
        <v>205</v>
      </c>
      <c r="B59" s="53"/>
      <c r="D59" s="146">
        <f>D29/725999923</f>
        <v>9.2156070380189289E-3</v>
      </c>
      <c r="E59" s="147"/>
      <c r="F59" s="146">
        <f>F29/725999923</f>
        <v>2.1150752931966908E-2</v>
      </c>
      <c r="G59" s="147"/>
      <c r="H59" s="146">
        <f>H29/725999923</f>
        <v>-9.5894500528755566E-4</v>
      </c>
      <c r="I59" s="144"/>
      <c r="J59" s="146">
        <f>J29/725999923</f>
        <v>2.2129864606060021E-2</v>
      </c>
    </row>
    <row r="60" spans="1:10" ht="22.5" hidden="1" customHeight="1" thickTop="1" x14ac:dyDescent="0.55000000000000004">
      <c r="A60" s="88" t="s">
        <v>160</v>
      </c>
      <c r="B60" s="12">
        <v>7</v>
      </c>
      <c r="D60" s="104"/>
      <c r="E60" s="105"/>
      <c r="F60" s="104"/>
      <c r="G60" s="103"/>
      <c r="H60" s="87">
        <v>0</v>
      </c>
      <c r="I60" s="103"/>
      <c r="J60" s="87">
        <f>J28/725999923</f>
        <v>0</v>
      </c>
    </row>
    <row r="61" spans="1:10" ht="22.5" customHeight="1" thickTop="1" x14ac:dyDescent="0.6">
      <c r="A61" s="1" t="s">
        <v>66</v>
      </c>
    </row>
    <row r="62" spans="1:10" ht="22.5" customHeight="1" x14ac:dyDescent="0.6">
      <c r="A62" s="13" t="s">
        <v>57</v>
      </c>
    </row>
    <row r="63" spans="1:10" ht="22.5" customHeight="1" x14ac:dyDescent="0.6">
      <c r="A63" s="3"/>
    </row>
    <row r="64" spans="1:10" ht="22.5" customHeight="1" x14ac:dyDescent="0.6">
      <c r="A64" s="3"/>
      <c r="D64" s="153" t="s">
        <v>67</v>
      </c>
      <c r="E64" s="153"/>
      <c r="F64" s="153"/>
      <c r="H64" s="153" t="s">
        <v>68</v>
      </c>
      <c r="I64" s="155"/>
      <c r="J64" s="155"/>
    </row>
    <row r="65" spans="1:10" ht="22.5" customHeight="1" x14ac:dyDescent="0.6">
      <c r="A65" s="3"/>
      <c r="D65" s="157" t="s">
        <v>192</v>
      </c>
      <c r="E65" s="157"/>
      <c r="F65" s="157"/>
      <c r="H65" s="157" t="str">
        <f>D65</f>
        <v>สำหรับงวดเก้าเดือน</v>
      </c>
      <c r="I65" s="157"/>
      <c r="J65" s="157"/>
    </row>
    <row r="66" spans="1:10" ht="22.5" customHeight="1" x14ac:dyDescent="0.6">
      <c r="A66" s="3"/>
      <c r="D66" s="157" t="s">
        <v>191</v>
      </c>
      <c r="E66" s="157"/>
      <c r="F66" s="157"/>
      <c r="H66" s="157" t="str">
        <f>D66</f>
        <v>สิ้นสุดวันที่ 30 กันยายน</v>
      </c>
      <c r="I66" s="157"/>
      <c r="J66" s="157"/>
    </row>
    <row r="67" spans="1:10" ht="22.5" customHeight="1" x14ac:dyDescent="0.55000000000000004">
      <c r="B67" s="12" t="s">
        <v>1</v>
      </c>
      <c r="D67" s="57">
        <f>D7</f>
        <v>2567</v>
      </c>
      <c r="E67" s="22"/>
      <c r="F67" s="57">
        <f>F7</f>
        <v>2566</v>
      </c>
      <c r="G67" s="22"/>
      <c r="H67" s="57">
        <f>D67</f>
        <v>2567</v>
      </c>
      <c r="J67" s="57">
        <f>F67</f>
        <v>2566</v>
      </c>
    </row>
    <row r="68" spans="1:10" ht="22.5" customHeight="1" x14ac:dyDescent="0.6">
      <c r="A68" s="3"/>
      <c r="D68" s="155" t="s">
        <v>59</v>
      </c>
      <c r="E68" s="155"/>
      <c r="F68" s="155"/>
      <c r="G68" s="155"/>
      <c r="H68" s="155"/>
      <c r="I68" s="155"/>
      <c r="J68" s="155"/>
    </row>
    <row r="69" spans="1:10" ht="22.5" customHeight="1" x14ac:dyDescent="0.6">
      <c r="A69" s="4" t="s">
        <v>12</v>
      </c>
      <c r="D69" s="57"/>
      <c r="E69" s="22"/>
      <c r="F69" s="57"/>
      <c r="H69" s="57"/>
      <c r="J69" s="57"/>
    </row>
    <row r="70" spans="1:10" ht="22.5" customHeight="1" x14ac:dyDescent="0.55000000000000004">
      <c r="A70" s="5" t="s">
        <v>30</v>
      </c>
      <c r="B70" s="53" t="s">
        <v>171</v>
      </c>
      <c r="D70" s="85">
        <f>'[1]PL Conso'!$S$10</f>
        <v>1169280108</v>
      </c>
      <c r="E70" s="85"/>
      <c r="F70" s="85">
        <v>1210521436</v>
      </c>
      <c r="G70" s="85"/>
      <c r="H70" s="85">
        <f>[2]PL!$AC$10</f>
        <v>680352037</v>
      </c>
      <c r="I70" s="85"/>
      <c r="J70" s="85">
        <v>703457735</v>
      </c>
    </row>
    <row r="71" spans="1:10" ht="22.5" customHeight="1" x14ac:dyDescent="0.55000000000000004">
      <c r="A71" s="5" t="s">
        <v>62</v>
      </c>
      <c r="D71" s="85">
        <f>'[1]PL Conso'!$S$11</f>
        <v>1608023</v>
      </c>
      <c r="E71" s="85"/>
      <c r="F71" s="85">
        <v>3520028</v>
      </c>
      <c r="G71" s="85"/>
      <c r="H71" s="85">
        <f>[2]PL!$AC$11+1</f>
        <v>1261276</v>
      </c>
      <c r="I71" s="85"/>
      <c r="J71" s="85">
        <v>1485889</v>
      </c>
    </row>
    <row r="72" spans="1:10" ht="22.5" customHeight="1" x14ac:dyDescent="0.55000000000000004">
      <c r="A72" s="5" t="s">
        <v>152</v>
      </c>
      <c r="B72" s="12">
        <v>6</v>
      </c>
      <c r="D72" s="85">
        <v>0</v>
      </c>
      <c r="E72" s="85"/>
      <c r="F72" s="85">
        <v>0</v>
      </c>
      <c r="G72" s="85"/>
      <c r="H72" s="85">
        <v>0</v>
      </c>
      <c r="I72" s="85"/>
      <c r="J72" s="85">
        <v>19887803.960000001</v>
      </c>
    </row>
    <row r="73" spans="1:10" ht="22.5" customHeight="1" x14ac:dyDescent="0.55000000000000004">
      <c r="A73" s="5" t="s">
        <v>13</v>
      </c>
      <c r="B73" s="12">
        <v>2</v>
      </c>
      <c r="D73" s="85">
        <f>'[1]PL Conso'!$S$12</f>
        <v>12007953</v>
      </c>
      <c r="E73" s="85"/>
      <c r="F73" s="85">
        <v>10683971</v>
      </c>
      <c r="G73" s="85"/>
      <c r="H73" s="85">
        <f>[2]PL!$AC$12</f>
        <v>43363506</v>
      </c>
      <c r="I73" s="85"/>
      <c r="J73" s="85">
        <v>47370389.039999999</v>
      </c>
    </row>
    <row r="74" spans="1:10" ht="22.5" customHeight="1" x14ac:dyDescent="0.6">
      <c r="A74" s="8" t="s">
        <v>14</v>
      </c>
      <c r="D74" s="64">
        <f>SUM(D70:D73)</f>
        <v>1182896084</v>
      </c>
      <c r="E74" s="65"/>
      <c r="F74" s="64">
        <f>SUM(F70:F73)</f>
        <v>1224725435</v>
      </c>
      <c r="G74" s="63"/>
      <c r="H74" s="92">
        <f>SUM(H70:H73)</f>
        <v>724976819</v>
      </c>
      <c r="I74"/>
      <c r="J74" s="64">
        <f>SUM(J70:J73)</f>
        <v>772201817</v>
      </c>
    </row>
    <row r="75" spans="1:10" ht="22.5" customHeight="1" x14ac:dyDescent="0.55000000000000004">
      <c r="D75" s="63"/>
      <c r="E75" s="63"/>
      <c r="F75" s="63"/>
      <c r="G75" s="6"/>
      <c r="H75" s="63"/>
      <c r="J75" s="63"/>
    </row>
    <row r="76" spans="1:10" ht="22.5" customHeight="1" x14ac:dyDescent="0.6">
      <c r="A76" s="4" t="s">
        <v>15</v>
      </c>
      <c r="D76" s="63"/>
      <c r="E76" s="63"/>
      <c r="F76" s="63"/>
      <c r="G76" s="6"/>
      <c r="H76" s="63"/>
      <c r="J76" s="63"/>
    </row>
    <row r="77" spans="1:10" ht="22.5" customHeight="1" x14ac:dyDescent="0.55000000000000004">
      <c r="A77" s="5" t="s">
        <v>31</v>
      </c>
      <c r="B77" s="53">
        <v>2</v>
      </c>
      <c r="D77" s="63">
        <f>'[1]PL Conso'!$S$23</f>
        <v>1020052695</v>
      </c>
      <c r="E77" s="63"/>
      <c r="F77" s="63">
        <v>1094877990</v>
      </c>
      <c r="G77" s="63"/>
      <c r="H77" s="63">
        <f>[2]PL!$AC$23</f>
        <v>640877333</v>
      </c>
      <c r="I77"/>
      <c r="J77" s="63">
        <v>668842253</v>
      </c>
    </row>
    <row r="78" spans="1:10" ht="22.5" customHeight="1" x14ac:dyDescent="0.55000000000000004">
      <c r="A78" s="5" t="s">
        <v>76</v>
      </c>
      <c r="B78" s="53"/>
      <c r="D78" s="63">
        <f>'[1]PL Conso'!$S$29</f>
        <v>54758059</v>
      </c>
      <c r="E78" s="63"/>
      <c r="F78" s="63">
        <v>53778308</v>
      </c>
      <c r="G78" s="63"/>
      <c r="H78" s="63">
        <f>[2]PL!$AC$29</f>
        <v>29199773</v>
      </c>
      <c r="I78"/>
      <c r="J78" s="63">
        <v>27647842</v>
      </c>
    </row>
    <row r="79" spans="1:10" ht="22.5" customHeight="1" x14ac:dyDescent="0.55000000000000004">
      <c r="A79" t="s">
        <v>36</v>
      </c>
      <c r="B79" s="53"/>
      <c r="C79" s="53"/>
      <c r="D79" s="63">
        <f>'[1]PL Conso'!$S$38-1</f>
        <v>92046875</v>
      </c>
      <c r="E79" s="63"/>
      <c r="F79" s="63">
        <v>97111252</v>
      </c>
      <c r="G79" s="63"/>
      <c r="H79" s="63">
        <f>[2]PL!$AC$38</f>
        <v>58858755</v>
      </c>
      <c r="I79"/>
      <c r="J79" s="63">
        <v>60669708</v>
      </c>
    </row>
    <row r="80" spans="1:10" ht="22.5" hidden="1" customHeight="1" x14ac:dyDescent="0.55000000000000004">
      <c r="A80" s="2" t="s">
        <v>53</v>
      </c>
      <c r="D80" s="87">
        <v>0</v>
      </c>
      <c r="E80" s="63"/>
      <c r="F80" s="87">
        <v>0</v>
      </c>
      <c r="G80" s="63"/>
      <c r="H80" s="85">
        <v>0</v>
      </c>
      <c r="I80"/>
      <c r="J80" s="87">
        <v>0</v>
      </c>
    </row>
    <row r="81" spans="1:10" ht="22.5" customHeight="1" x14ac:dyDescent="0.6">
      <c r="A81" s="8" t="s">
        <v>21</v>
      </c>
      <c r="D81" s="92">
        <f>SUM(D77:D80)</f>
        <v>1166857629</v>
      </c>
      <c r="E81" s="65"/>
      <c r="F81" s="64">
        <f>SUM(F77:F80)</f>
        <v>1245767550</v>
      </c>
      <c r="G81" s="33"/>
      <c r="H81" s="92">
        <f>SUM(H77:H79)</f>
        <v>728935861</v>
      </c>
      <c r="I81"/>
      <c r="J81" s="64">
        <f>SUM(J77:J80)</f>
        <v>757159803</v>
      </c>
    </row>
    <row r="82" spans="1:10" ht="22.5" customHeight="1" x14ac:dyDescent="0.55000000000000004">
      <c r="D82" s="63"/>
      <c r="E82" s="63"/>
      <c r="F82" s="63"/>
      <c r="G82" s="6"/>
      <c r="H82" s="63"/>
      <c r="I82"/>
      <c r="J82" s="63"/>
    </row>
    <row r="83" spans="1:10" ht="22.5" customHeight="1" x14ac:dyDescent="0.6">
      <c r="A83" s="8" t="s">
        <v>143</v>
      </c>
      <c r="B83" s="10"/>
      <c r="C83" s="10"/>
      <c r="D83" s="90">
        <f>D74-D81</f>
        <v>16038455</v>
      </c>
      <c r="E83" s="65"/>
      <c r="F83" s="65">
        <f>F74-F81</f>
        <v>-21042115</v>
      </c>
      <c r="G83" s="65"/>
      <c r="H83" s="90">
        <f>H74-H81</f>
        <v>-3959042</v>
      </c>
      <c r="I83" s="33"/>
      <c r="J83" s="65">
        <f>J74-J81</f>
        <v>15042014</v>
      </c>
    </row>
    <row r="84" spans="1:10" ht="22.5" customHeight="1" x14ac:dyDescent="0.6">
      <c r="A84" s="5" t="s">
        <v>25</v>
      </c>
      <c r="B84" s="10"/>
      <c r="C84" s="10"/>
      <c r="D84" s="122">
        <f>'[1]PL Conso'!$S$44</f>
        <v>14341825</v>
      </c>
      <c r="E84" s="63"/>
      <c r="F84" s="122">
        <v>13948777</v>
      </c>
      <c r="G84" s="65"/>
      <c r="H84" s="121">
        <f>[2]PL!$AC$44</f>
        <v>12916365</v>
      </c>
      <c r="I84" s="33"/>
      <c r="J84" s="121">
        <v>12216531</v>
      </c>
    </row>
    <row r="85" spans="1:10" ht="22.5" customHeight="1" x14ac:dyDescent="0.6">
      <c r="A85" s="8" t="s">
        <v>199</v>
      </c>
      <c r="B85" s="10"/>
      <c r="C85" s="10"/>
      <c r="D85" s="90">
        <f>D83-D84</f>
        <v>1696630</v>
      </c>
      <c r="E85" s="65"/>
      <c r="F85" s="65">
        <f>F83-F84</f>
        <v>-34990892</v>
      </c>
      <c r="G85" s="65"/>
      <c r="H85" s="90">
        <f>H83-H84</f>
        <v>-16875407</v>
      </c>
      <c r="I85" s="33"/>
      <c r="J85" s="65">
        <f>J83-J84</f>
        <v>2825483</v>
      </c>
    </row>
    <row r="86" spans="1:10" ht="22.5" customHeight="1" x14ac:dyDescent="0.55000000000000004">
      <c r="A86" s="5" t="s">
        <v>139</v>
      </c>
      <c r="B86" s="53"/>
      <c r="C86" s="53"/>
      <c r="D86" s="87">
        <f>'[1]PL Conso'!$S$52</f>
        <v>3086648</v>
      </c>
      <c r="E86" s="63"/>
      <c r="F86" s="87">
        <v>-3190848</v>
      </c>
      <c r="G86" s="63"/>
      <c r="H86" s="87">
        <f>[2]PL!$AC$52+1</f>
        <v>-545988</v>
      </c>
      <c r="I86"/>
      <c r="J86" s="87">
        <v>6801959</v>
      </c>
    </row>
    <row r="87" spans="1:10" ht="22.5" customHeight="1" x14ac:dyDescent="0.6">
      <c r="A87" s="89" t="s">
        <v>182</v>
      </c>
      <c r="D87" s="90">
        <f>D85-D86</f>
        <v>-1390018</v>
      </c>
      <c r="E87" s="63"/>
      <c r="F87" s="65">
        <f>F85-F86</f>
        <v>-31800044</v>
      </c>
      <c r="G87" s="63"/>
      <c r="H87" s="90">
        <f>H85-H86</f>
        <v>-16329419</v>
      </c>
      <c r="I87"/>
      <c r="J87" s="65">
        <f>J85-J86</f>
        <v>-3976476</v>
      </c>
    </row>
    <row r="88" spans="1:10" ht="22.5" customHeight="1" x14ac:dyDescent="0.6">
      <c r="A88" s="88" t="s">
        <v>175</v>
      </c>
      <c r="D88" s="63"/>
      <c r="E88" s="63"/>
      <c r="F88" s="63"/>
      <c r="G88" s="63"/>
      <c r="H88" s="90"/>
      <c r="I88"/>
      <c r="J88" s="63"/>
    </row>
    <row r="89" spans="1:10" ht="22.5" customHeight="1" x14ac:dyDescent="0.55000000000000004">
      <c r="A89" s="88" t="s">
        <v>146</v>
      </c>
      <c r="B89" s="53">
        <v>6</v>
      </c>
      <c r="D89" s="101">
        <v>0</v>
      </c>
      <c r="E89" s="63"/>
      <c r="F89" s="85">
        <v>0</v>
      </c>
      <c r="G89" s="63"/>
      <c r="H89" s="85">
        <f>[2]PL!$AC$48</f>
        <v>0</v>
      </c>
      <c r="I89"/>
      <c r="J89" s="85">
        <v>-10311972</v>
      </c>
    </row>
    <row r="90" spans="1:10" ht="22.5" customHeight="1" thickBot="1" x14ac:dyDescent="0.65">
      <c r="A90" s="27" t="s">
        <v>181</v>
      </c>
      <c r="D90" s="66">
        <f>D87+D89</f>
        <v>-1390018</v>
      </c>
      <c r="E90" s="65"/>
      <c r="F90" s="66">
        <f>F87+F89</f>
        <v>-31800044</v>
      </c>
      <c r="G90" s="63"/>
      <c r="H90" s="66">
        <f>H87+H89</f>
        <v>-16329419</v>
      </c>
      <c r="I90"/>
      <c r="J90" s="66">
        <f>J87+J89</f>
        <v>-14288448</v>
      </c>
    </row>
    <row r="91" spans="1:10" ht="22.5" customHeight="1" thickTop="1" x14ac:dyDescent="0.6">
      <c r="A91" s="8"/>
      <c r="D91" s="65"/>
      <c r="E91" s="65"/>
      <c r="F91" s="65"/>
      <c r="G91" s="63"/>
      <c r="H91" s="65"/>
      <c r="I91"/>
      <c r="J91" s="65"/>
    </row>
    <row r="92" spans="1:10" ht="22.5" customHeight="1" x14ac:dyDescent="0.6">
      <c r="A92" s="1" t="s">
        <v>66</v>
      </c>
      <c r="D92" s="65"/>
      <c r="E92" s="65"/>
      <c r="F92" s="65"/>
      <c r="G92" s="6"/>
      <c r="H92" s="65"/>
      <c r="I92"/>
      <c r="J92" s="65"/>
    </row>
    <row r="93" spans="1:10" ht="22.5" customHeight="1" x14ac:dyDescent="0.6">
      <c r="A93" s="13" t="s">
        <v>57</v>
      </c>
      <c r="D93" s="65"/>
      <c r="E93" s="9"/>
      <c r="F93" s="65"/>
      <c r="G93" s="6"/>
      <c r="H93" s="65"/>
      <c r="I93"/>
      <c r="J93" s="65"/>
    </row>
    <row r="94" spans="1:10" ht="22.5" customHeight="1" x14ac:dyDescent="0.6">
      <c r="A94" s="8"/>
      <c r="D94" s="65"/>
      <c r="E94" s="9"/>
      <c r="F94" s="65"/>
      <c r="G94" s="6"/>
      <c r="H94" s="65"/>
      <c r="J94" s="65"/>
    </row>
    <row r="95" spans="1:10" ht="22.5" customHeight="1" x14ac:dyDescent="0.6">
      <c r="A95" s="8"/>
      <c r="D95" s="153" t="s">
        <v>67</v>
      </c>
      <c r="E95" s="153"/>
      <c r="F95" s="153"/>
      <c r="H95" s="153" t="s">
        <v>68</v>
      </c>
      <c r="I95" s="155"/>
      <c r="J95" s="155"/>
    </row>
    <row r="96" spans="1:10" ht="22.5" customHeight="1" x14ac:dyDescent="0.6">
      <c r="A96" s="8"/>
      <c r="D96" s="157" t="str">
        <f>D65</f>
        <v>สำหรับงวดเก้าเดือน</v>
      </c>
      <c r="E96" s="157"/>
      <c r="F96" s="157"/>
      <c r="H96" s="157" t="str">
        <f>H65</f>
        <v>สำหรับงวดเก้าเดือน</v>
      </c>
      <c r="I96" s="157"/>
      <c r="J96" s="157"/>
    </row>
    <row r="97" spans="1:10" ht="22.5" customHeight="1" x14ac:dyDescent="0.6">
      <c r="A97" s="8"/>
      <c r="D97" s="157" t="str">
        <f>D66</f>
        <v>สิ้นสุดวันที่ 30 กันยายน</v>
      </c>
      <c r="E97" s="157"/>
      <c r="F97" s="157"/>
      <c r="H97" s="157" t="str">
        <f>D97</f>
        <v>สิ้นสุดวันที่ 30 กันยายน</v>
      </c>
      <c r="I97" s="157"/>
      <c r="J97" s="157"/>
    </row>
    <row r="98" spans="1:10" ht="22.5" customHeight="1" x14ac:dyDescent="0.6">
      <c r="A98" s="8"/>
      <c r="B98" s="12" t="s">
        <v>1</v>
      </c>
      <c r="D98" s="57">
        <f>D67</f>
        <v>2567</v>
      </c>
      <c r="E98" s="22"/>
      <c r="F98" s="57">
        <f>F67</f>
        <v>2566</v>
      </c>
      <c r="G98" s="22"/>
      <c r="H98" s="57">
        <f>D98</f>
        <v>2567</v>
      </c>
      <c r="J98" s="57">
        <f>F98</f>
        <v>2566</v>
      </c>
    </row>
    <row r="99" spans="1:10" ht="22.5" customHeight="1" x14ac:dyDescent="0.6">
      <c r="A99" s="8"/>
      <c r="D99" s="155" t="s">
        <v>59</v>
      </c>
      <c r="E99" s="155"/>
      <c r="F99" s="155"/>
      <c r="G99" s="155"/>
      <c r="H99" s="155"/>
      <c r="I99" s="155"/>
      <c r="J99" s="155"/>
    </row>
    <row r="100" spans="1:10" ht="22.5" customHeight="1" x14ac:dyDescent="0.6">
      <c r="A100" s="8" t="s">
        <v>75</v>
      </c>
      <c r="D100" s="65"/>
      <c r="E100" s="9"/>
      <c r="F100" s="65"/>
      <c r="G100" s="6"/>
      <c r="H100" s="65"/>
      <c r="J100" s="65"/>
    </row>
    <row r="101" spans="1:10" ht="22.5" customHeight="1" x14ac:dyDescent="0.6">
      <c r="A101" s="4" t="s">
        <v>77</v>
      </c>
      <c r="D101" s="63"/>
      <c r="E101" s="6"/>
      <c r="F101" s="63"/>
      <c r="G101" s="6"/>
      <c r="H101" s="63"/>
      <c r="J101" s="63"/>
    </row>
    <row r="102" spans="1:10" ht="22.5" customHeight="1" x14ac:dyDescent="0.6">
      <c r="A102" s="15" t="s">
        <v>97</v>
      </c>
      <c r="D102" s="63"/>
      <c r="E102" s="6"/>
      <c r="F102" s="63"/>
      <c r="G102" s="6"/>
      <c r="H102" s="63"/>
      <c r="J102" s="63"/>
    </row>
    <row r="103" spans="1:10" ht="22.5" customHeight="1" x14ac:dyDescent="0.55000000000000004">
      <c r="A103" s="5" t="s">
        <v>117</v>
      </c>
      <c r="D103" s="87">
        <f>'[1]PL Conso'!$S$68</f>
        <v>-10407</v>
      </c>
      <c r="E103" s="76"/>
      <c r="F103" s="87">
        <v>17347</v>
      </c>
      <c r="G103" s="76"/>
      <c r="H103" s="87">
        <v>0</v>
      </c>
      <c r="I103" s="76"/>
      <c r="J103" s="87">
        <v>0</v>
      </c>
    </row>
    <row r="104" spans="1:10" ht="22.5" hidden="1" customHeight="1" x14ac:dyDescent="0.55000000000000004">
      <c r="A104" s="5" t="s">
        <v>118</v>
      </c>
      <c r="E104" s="76"/>
      <c r="F104" s="76"/>
      <c r="G104" s="76"/>
      <c r="H104" s="76"/>
      <c r="I104" s="76"/>
      <c r="J104" s="76"/>
    </row>
    <row r="105" spans="1:10" ht="22.5" hidden="1" customHeight="1" x14ac:dyDescent="0.55000000000000004">
      <c r="A105" s="5" t="s">
        <v>119</v>
      </c>
      <c r="D105" s="125">
        <v>0</v>
      </c>
      <c r="E105" s="76"/>
      <c r="F105" s="76">
        <v>0</v>
      </c>
      <c r="G105" s="76"/>
      <c r="H105" s="76">
        <v>0</v>
      </c>
      <c r="I105" s="76"/>
      <c r="J105" s="76">
        <v>0</v>
      </c>
    </row>
    <row r="106" spans="1:10" ht="22.5" hidden="1" customHeight="1" x14ac:dyDescent="0.55000000000000004">
      <c r="A106" s="5" t="s">
        <v>96</v>
      </c>
      <c r="D106" s="63"/>
      <c r="E106" s="6"/>
      <c r="F106" s="63"/>
      <c r="G106" s="6"/>
      <c r="H106" s="63"/>
      <c r="J106" s="63"/>
    </row>
    <row r="107" spans="1:10" ht="22.5" hidden="1" customHeight="1" x14ac:dyDescent="0.55000000000000004">
      <c r="A107" s="2" t="s">
        <v>97</v>
      </c>
      <c r="D107" s="124">
        <v>0</v>
      </c>
      <c r="E107" s="6"/>
      <c r="F107" s="87">
        <v>0</v>
      </c>
      <c r="G107" s="6"/>
      <c r="H107" s="87">
        <v>0</v>
      </c>
      <c r="J107" s="87">
        <v>0</v>
      </c>
    </row>
    <row r="108" spans="1:10" ht="22.5" customHeight="1" x14ac:dyDescent="0.6">
      <c r="A108" s="8" t="s">
        <v>128</v>
      </c>
      <c r="D108" s="63"/>
      <c r="E108" s="6"/>
      <c r="F108" s="63"/>
      <c r="G108" s="6"/>
      <c r="H108" s="63"/>
      <c r="J108" s="63"/>
    </row>
    <row r="109" spans="1:10" ht="22.5" customHeight="1" x14ac:dyDescent="0.6">
      <c r="A109" s="11" t="s">
        <v>97</v>
      </c>
      <c r="D109" s="91">
        <f>D103+D105+D107</f>
        <v>-10407</v>
      </c>
      <c r="E109" s="65"/>
      <c r="F109" s="149">
        <f>F103+F105+F107</f>
        <v>17347</v>
      </c>
      <c r="G109" s="63"/>
      <c r="H109" s="91">
        <f>H103+H105+H107</f>
        <v>0</v>
      </c>
      <c r="I109"/>
      <c r="J109" s="91">
        <f>J103+J105+J107</f>
        <v>0</v>
      </c>
    </row>
    <row r="110" spans="1:10" ht="22.5" customHeight="1" thickBot="1" x14ac:dyDescent="0.65">
      <c r="A110" s="8" t="s">
        <v>183</v>
      </c>
      <c r="D110" s="66">
        <f>D90+D109</f>
        <v>-1400425</v>
      </c>
      <c r="E110" s="65"/>
      <c r="F110" s="66">
        <f>F90+F109</f>
        <v>-31782697</v>
      </c>
      <c r="G110" s="63"/>
      <c r="H110" s="66">
        <f>H90+H109</f>
        <v>-16329419</v>
      </c>
      <c r="I110"/>
      <c r="J110" s="66">
        <f>J90+J109</f>
        <v>-14288448</v>
      </c>
    </row>
    <row r="111" spans="1:10" ht="22.5" customHeight="1" thickTop="1" x14ac:dyDescent="0.6">
      <c r="A111" s="8"/>
      <c r="D111" s="65"/>
      <c r="E111" s="9"/>
      <c r="F111" s="65"/>
      <c r="G111" s="6"/>
      <c r="H111" s="65"/>
      <c r="J111" s="65"/>
    </row>
    <row r="112" spans="1:10" ht="22.5" customHeight="1" x14ac:dyDescent="0.6">
      <c r="A112" s="27" t="s">
        <v>180</v>
      </c>
      <c r="D112" s="63"/>
      <c r="E112" s="6"/>
      <c r="F112" s="63"/>
      <c r="G112" s="6"/>
      <c r="H112" s="63"/>
      <c r="J112" s="63"/>
    </row>
    <row r="113" spans="1:10" ht="22.5" customHeight="1" x14ac:dyDescent="0.55000000000000004">
      <c r="A113" s="5" t="s">
        <v>88</v>
      </c>
      <c r="D113" s="63">
        <f>D90</f>
        <v>-1390018</v>
      </c>
      <c r="E113" s="63"/>
      <c r="F113" s="63">
        <f>F90</f>
        <v>-31800044</v>
      </c>
      <c r="G113" s="63"/>
      <c r="H113" s="63">
        <f>H90</f>
        <v>-16329419</v>
      </c>
      <c r="I113"/>
      <c r="J113" s="63">
        <f>J90</f>
        <v>-14288448</v>
      </c>
    </row>
    <row r="114" spans="1:10" ht="22.5" customHeight="1" thickBot="1" x14ac:dyDescent="0.65">
      <c r="A114" s="27" t="s">
        <v>181</v>
      </c>
      <c r="D114" s="66">
        <f>D113</f>
        <v>-1390018</v>
      </c>
      <c r="E114" s="65"/>
      <c r="F114" s="66">
        <f>F113</f>
        <v>-31800044</v>
      </c>
      <c r="G114" s="63"/>
      <c r="H114" s="66">
        <f>H113</f>
        <v>-16329419</v>
      </c>
      <c r="I114"/>
      <c r="J114" s="66">
        <f>J113</f>
        <v>-14288448</v>
      </c>
    </row>
    <row r="115" spans="1:10" ht="22.5" customHeight="1" thickTop="1" x14ac:dyDescent="0.6">
      <c r="D115" s="65"/>
      <c r="E115" s="9"/>
      <c r="F115" s="65"/>
      <c r="G115" s="6"/>
      <c r="H115" s="65"/>
      <c r="J115" s="65"/>
    </row>
    <row r="116" spans="1:10" ht="22.5" customHeight="1" x14ac:dyDescent="0.6">
      <c r="A116" s="8" t="s">
        <v>186</v>
      </c>
      <c r="D116" s="65"/>
      <c r="E116" s="9"/>
      <c r="F116" s="65"/>
      <c r="G116" s="6"/>
      <c r="H116" s="65"/>
      <c r="J116" s="65"/>
    </row>
    <row r="117" spans="1:10" ht="22.5" customHeight="1" x14ac:dyDescent="0.55000000000000004">
      <c r="A117" s="5" t="s">
        <v>88</v>
      </c>
      <c r="D117" s="63">
        <f>D110</f>
        <v>-1400425</v>
      </c>
      <c r="E117" s="63"/>
      <c r="F117" s="63">
        <f>F110</f>
        <v>-31782697</v>
      </c>
      <c r="G117" s="63"/>
      <c r="H117" s="63">
        <f>H110</f>
        <v>-16329419</v>
      </c>
      <c r="I117"/>
      <c r="J117" s="63">
        <f>J110</f>
        <v>-14288448</v>
      </c>
    </row>
    <row r="118" spans="1:10" ht="22.5" customHeight="1" thickBot="1" x14ac:dyDescent="0.65">
      <c r="A118" s="8" t="s">
        <v>183</v>
      </c>
      <c r="D118" s="66">
        <f>D117</f>
        <v>-1400425</v>
      </c>
      <c r="E118" s="65"/>
      <c r="F118" s="66">
        <f>F117</f>
        <v>-31782697</v>
      </c>
      <c r="G118" s="63"/>
      <c r="H118" s="66">
        <f>H117</f>
        <v>-16329419</v>
      </c>
      <c r="I118"/>
      <c r="J118" s="66">
        <f>J117</f>
        <v>-14288448</v>
      </c>
    </row>
    <row r="119" spans="1:10" ht="22.5" customHeight="1" thickTop="1" x14ac:dyDescent="0.6">
      <c r="A119" s="8"/>
      <c r="D119" s="65"/>
      <c r="E119" s="9"/>
      <c r="F119" s="65"/>
      <c r="G119" s="6"/>
      <c r="H119" s="65"/>
      <c r="J119" s="65"/>
    </row>
    <row r="120" spans="1:10" ht="22.5" customHeight="1" x14ac:dyDescent="0.55000000000000004">
      <c r="A120" s="52" t="s">
        <v>179</v>
      </c>
      <c r="B120" s="53"/>
      <c r="C120" s="53"/>
      <c r="D120"/>
      <c r="E120"/>
      <c r="F120"/>
      <c r="G120"/>
      <c r="H120"/>
      <c r="I120"/>
      <c r="J120"/>
    </row>
    <row r="121" spans="1:10" ht="22.5" customHeight="1" thickBot="1" x14ac:dyDescent="0.65">
      <c r="A121" s="88" t="s">
        <v>178</v>
      </c>
      <c r="B121" s="53"/>
      <c r="D121" s="146">
        <f>D90/725999923</f>
        <v>-1.9146255474189631E-3</v>
      </c>
      <c r="E121" s="147"/>
      <c r="F121" s="146">
        <f>F90/725999923</f>
        <v>-4.3801718144259365E-2</v>
      </c>
      <c r="G121" s="147"/>
      <c r="H121" s="144">
        <f>H87/725999923</f>
        <v>-2.2492315057724876E-2</v>
      </c>
      <c r="I121" s="144"/>
      <c r="J121" s="144">
        <f>(J87/725999923)-0.001</f>
        <v>-6.4772402503409082E-3</v>
      </c>
    </row>
    <row r="122" spans="1:10" ht="22.5" customHeight="1" thickTop="1" x14ac:dyDescent="0.55000000000000004">
      <c r="A122" s="88" t="s">
        <v>176</v>
      </c>
      <c r="B122" s="12">
        <v>6</v>
      </c>
      <c r="D122" s="114"/>
      <c r="E122" s="115"/>
      <c r="F122" s="114"/>
      <c r="G122" s="113"/>
      <c r="H122" s="87">
        <v>0</v>
      </c>
      <c r="I122" s="144"/>
      <c r="J122" s="145">
        <f>J89/725999923</f>
        <v>-1.4203819688283907E-2</v>
      </c>
    </row>
    <row r="123" spans="1:10" ht="22.5" customHeight="1" thickBot="1" x14ac:dyDescent="0.65">
      <c r="D123" s="114"/>
      <c r="E123" s="115"/>
      <c r="F123" s="114"/>
      <c r="G123" s="113"/>
      <c r="H123" s="146">
        <f>H90/725999923</f>
        <v>-2.2492315057724876E-2</v>
      </c>
      <c r="I123" s="144"/>
      <c r="J123" s="146">
        <f>J90/725999923</f>
        <v>-1.9681059938624814E-2</v>
      </c>
    </row>
    <row r="124" spans="1:10" ht="22.5" customHeight="1" thickTop="1" x14ac:dyDescent="0.55000000000000004"/>
    <row r="128" spans="1:10" ht="22.5" customHeight="1" x14ac:dyDescent="0.55000000000000004">
      <c r="J128" s="123"/>
    </row>
    <row r="129" spans="10:10" ht="22.5" customHeight="1" x14ac:dyDescent="0.55000000000000004">
      <c r="J129" s="123"/>
    </row>
    <row r="130" spans="10:10" ht="22.5" customHeight="1" x14ac:dyDescent="0.55000000000000004">
      <c r="J130" s="123"/>
    </row>
    <row r="131" spans="10:10" ht="22.5" customHeight="1" x14ac:dyDescent="0.55000000000000004">
      <c r="J131" s="123"/>
    </row>
  </sheetData>
  <mergeCells count="28">
    <mergeCell ref="D97:F97"/>
    <mergeCell ref="H97:J97"/>
    <mergeCell ref="D99:J99"/>
    <mergeCell ref="D68:J68"/>
    <mergeCell ref="D95:F95"/>
    <mergeCell ref="H95:J95"/>
    <mergeCell ref="D96:F96"/>
    <mergeCell ref="H96:J96"/>
    <mergeCell ref="D64:F64"/>
    <mergeCell ref="H64:J64"/>
    <mergeCell ref="D65:F65"/>
    <mergeCell ref="H65:J65"/>
    <mergeCell ref="D66:F66"/>
    <mergeCell ref="H66:J66"/>
    <mergeCell ref="D36:F36"/>
    <mergeCell ref="H36:J36"/>
    <mergeCell ref="D38:J38"/>
    <mergeCell ref="H4:J4"/>
    <mergeCell ref="H34:J34"/>
    <mergeCell ref="H35:J35"/>
    <mergeCell ref="H5:J5"/>
    <mergeCell ref="H6:J6"/>
    <mergeCell ref="D8:J8"/>
    <mergeCell ref="D4:F4"/>
    <mergeCell ref="D5:F5"/>
    <mergeCell ref="D6:F6"/>
    <mergeCell ref="D34:F34"/>
    <mergeCell ref="D35:F35"/>
  </mergeCells>
  <pageMargins left="0.8" right="0.8" top="0.48" bottom="0.5" header="0.5" footer="0.5"/>
  <pageSetup paperSize="9" scale="85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60" max="9" man="1"/>
    <brk id="90" max="9" man="1"/>
  </rowBreaks>
  <ignoredErrors>
    <ignoredError sqref="J24 D24 H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4956-898C-4EFE-8BE0-8125180425C0}">
  <sheetPr>
    <tabColor theme="9" tint="0.79998168889431442"/>
  </sheetPr>
  <dimension ref="A1:U28"/>
  <sheetViews>
    <sheetView showGridLines="0" topLeftCell="A8" zoomScale="80" zoomScaleNormal="80" zoomScaleSheetLayoutView="83" workbookViewId="0">
      <selection activeCell="Y21" sqref="Y21"/>
    </sheetView>
  </sheetViews>
  <sheetFormatPr defaultColWidth="9.125" defaultRowHeight="21.6" x14ac:dyDescent="0.55000000000000004"/>
  <cols>
    <col min="1" max="1" width="41.375" style="2" customWidth="1"/>
    <col min="2" max="2" width="1.25" style="2" customWidth="1"/>
    <col min="3" max="3" width="17" style="2" customWidth="1"/>
    <col min="4" max="4" width="0.875" style="2" customWidth="1"/>
    <col min="5" max="5" width="15.25" style="2" customWidth="1"/>
    <col min="6" max="6" width="0.875" style="2" customWidth="1"/>
    <col min="7" max="7" width="15.25" style="2" customWidth="1"/>
    <col min="8" max="8" width="0.875" style="2" customWidth="1"/>
    <col min="9" max="9" width="15.25" style="2" customWidth="1"/>
    <col min="10" max="10" width="0.875" style="2" customWidth="1"/>
    <col min="11" max="11" width="15.25" style="2" customWidth="1"/>
    <col min="12" max="12" width="0.875" style="2" customWidth="1"/>
    <col min="13" max="13" width="15.25" style="2" customWidth="1"/>
    <col min="14" max="14" width="0.875" style="2" customWidth="1"/>
    <col min="15" max="15" width="15.25" style="2" customWidth="1"/>
    <col min="16" max="16" width="0.875" style="2" customWidth="1"/>
    <col min="17" max="17" width="12.75" style="2" hidden="1" customWidth="1"/>
    <col min="18" max="18" width="0.875" style="2" hidden="1" customWidth="1"/>
    <col min="19" max="19" width="15.25" style="2" customWidth="1"/>
    <col min="20" max="20" width="13.125" style="2" bestFit="1" customWidth="1"/>
    <col min="21" max="21" width="9.75" style="2" bestFit="1" customWidth="1"/>
    <col min="22" max="16384" width="9.125" style="2"/>
  </cols>
  <sheetData>
    <row r="1" spans="1:21" s="23" customFormat="1" ht="23.4" x14ac:dyDescent="0.6">
      <c r="A1" s="1" t="s">
        <v>66</v>
      </c>
    </row>
    <row r="2" spans="1:21" s="23" customFormat="1" ht="23.4" x14ac:dyDescent="0.6">
      <c r="A2" s="13" t="s">
        <v>173</v>
      </c>
    </row>
    <row r="3" spans="1:21" ht="22.2" x14ac:dyDescent="0.6">
      <c r="A3" s="11"/>
    </row>
    <row r="4" spans="1:21" ht="22.2" x14ac:dyDescent="0.6">
      <c r="A4" s="11"/>
      <c r="E4" s="153" t="s">
        <v>67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21" ht="22.2" x14ac:dyDescent="0.6">
      <c r="A5" s="11"/>
      <c r="E5" s="94"/>
      <c r="F5" s="22"/>
      <c r="G5" s="22"/>
      <c r="H5" s="22"/>
      <c r="I5" s="22"/>
      <c r="J5" s="22"/>
      <c r="K5" s="22"/>
      <c r="L5" s="22"/>
      <c r="M5" s="22"/>
      <c r="N5" s="22"/>
      <c r="O5" s="22" t="s">
        <v>74</v>
      </c>
      <c r="P5" s="22"/>
      <c r="Q5" s="22"/>
      <c r="R5" s="22"/>
      <c r="S5" s="22"/>
    </row>
    <row r="6" spans="1:21" x14ac:dyDescent="0.55000000000000004">
      <c r="E6" s="22"/>
      <c r="K6" s="158" t="s">
        <v>27</v>
      </c>
      <c r="L6" s="158"/>
      <c r="M6" s="158"/>
      <c r="O6" s="158" t="s">
        <v>10</v>
      </c>
      <c r="P6" s="158"/>
      <c r="Q6" s="158"/>
      <c r="R6" s="158"/>
    </row>
    <row r="7" spans="1:21" x14ac:dyDescent="0.55000000000000004">
      <c r="E7" s="22" t="s">
        <v>159</v>
      </c>
      <c r="H7" s="22"/>
      <c r="I7" s="22" t="s">
        <v>78</v>
      </c>
      <c r="J7" s="22"/>
      <c r="N7" s="22"/>
      <c r="O7" s="22" t="s">
        <v>132</v>
      </c>
      <c r="Q7" s="22" t="s">
        <v>131</v>
      </c>
    </row>
    <row r="8" spans="1:21" x14ac:dyDescent="0.55000000000000004">
      <c r="E8" s="22" t="s">
        <v>82</v>
      </c>
      <c r="F8" s="22"/>
      <c r="G8" s="22" t="s">
        <v>41</v>
      </c>
      <c r="H8" s="22"/>
      <c r="I8" s="22" t="s">
        <v>79</v>
      </c>
      <c r="J8" s="22"/>
      <c r="K8" s="22" t="s">
        <v>65</v>
      </c>
      <c r="L8" s="22"/>
      <c r="M8" s="22" t="s">
        <v>63</v>
      </c>
      <c r="N8" s="22"/>
      <c r="O8" s="22" t="s">
        <v>130</v>
      </c>
      <c r="P8" s="22"/>
      <c r="Q8" s="22" t="s">
        <v>133</v>
      </c>
      <c r="R8" s="22"/>
      <c r="S8" s="22" t="s">
        <v>23</v>
      </c>
    </row>
    <row r="9" spans="1:21" x14ac:dyDescent="0.55000000000000004">
      <c r="B9" s="12"/>
      <c r="C9" s="12"/>
      <c r="E9" s="22" t="s">
        <v>81</v>
      </c>
      <c r="F9" s="22"/>
      <c r="G9" s="22" t="s">
        <v>40</v>
      </c>
      <c r="H9" s="22"/>
      <c r="I9" s="22" t="s">
        <v>80</v>
      </c>
      <c r="J9" s="22"/>
      <c r="K9" s="22" t="s">
        <v>42</v>
      </c>
      <c r="L9" s="22"/>
      <c r="M9" s="22" t="s">
        <v>64</v>
      </c>
      <c r="N9" s="22"/>
      <c r="O9" s="22" t="s">
        <v>129</v>
      </c>
      <c r="P9" s="22"/>
      <c r="Q9" s="22" t="s">
        <v>83</v>
      </c>
      <c r="R9" s="22"/>
      <c r="S9" s="22" t="s">
        <v>24</v>
      </c>
    </row>
    <row r="10" spans="1:21" x14ac:dyDescent="0.55000000000000004">
      <c r="B10" s="12"/>
      <c r="E10" s="155" t="s">
        <v>59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</row>
    <row r="11" spans="1:21" ht="22.2" x14ac:dyDescent="0.6">
      <c r="A11" s="11" t="s">
        <v>193</v>
      </c>
      <c r="B11" s="12"/>
      <c r="E11" s="31"/>
    </row>
    <row r="12" spans="1:21" ht="21.75" customHeight="1" x14ac:dyDescent="0.6">
      <c r="A12" s="52" t="s">
        <v>145</v>
      </c>
      <c r="B12" s="12"/>
      <c r="E12" s="134">
        <v>362999962</v>
      </c>
      <c r="F12" s="134">
        <v>0</v>
      </c>
      <c r="G12" s="134">
        <v>202200890</v>
      </c>
      <c r="H12" s="134">
        <v>0</v>
      </c>
      <c r="I12" s="134">
        <v>308333</v>
      </c>
      <c r="J12" s="134">
        <v>0</v>
      </c>
      <c r="K12" s="134">
        <v>20643763</v>
      </c>
      <c r="L12" s="134">
        <v>0</v>
      </c>
      <c r="M12" s="134">
        <v>57516557</v>
      </c>
      <c r="N12" s="134">
        <v>0</v>
      </c>
      <c r="O12" s="134">
        <v>61714</v>
      </c>
      <c r="P12" s="134">
        <v>0</v>
      </c>
      <c r="Q12" s="134">
        <v>0</v>
      </c>
      <c r="R12" s="134">
        <v>0</v>
      </c>
      <c r="S12" s="134">
        <f>SUM(E12:O12)</f>
        <v>643731219</v>
      </c>
      <c r="U12" s="31"/>
    </row>
    <row r="13" spans="1:21" ht="22.2" hidden="1" x14ac:dyDescent="0.6">
      <c r="A13" s="11" t="s">
        <v>60</v>
      </c>
      <c r="B13" s="12"/>
      <c r="E13" s="18"/>
      <c r="F13" s="28"/>
      <c r="G13" s="18"/>
      <c r="H13" s="26"/>
      <c r="I13" s="26"/>
      <c r="J13" s="26"/>
      <c r="K13" s="18"/>
      <c r="L13" s="24"/>
      <c r="M13" s="18"/>
      <c r="N13" s="24"/>
      <c r="O13" s="24"/>
      <c r="P13" s="24"/>
      <c r="Q13" s="24"/>
      <c r="R13" s="24"/>
      <c r="S13" s="18"/>
    </row>
    <row r="14" spans="1:21" ht="22.2" hidden="1" x14ac:dyDescent="0.6">
      <c r="A14" s="15" t="s">
        <v>134</v>
      </c>
      <c r="B14" s="12"/>
      <c r="C14" s="11"/>
      <c r="E14" s="18"/>
      <c r="F14" s="28"/>
      <c r="G14" s="18"/>
      <c r="H14" s="26"/>
      <c r="I14" s="26"/>
      <c r="J14" s="26"/>
      <c r="K14" s="18"/>
      <c r="L14" s="24"/>
      <c r="M14" s="18"/>
      <c r="N14" s="24"/>
      <c r="O14" s="81"/>
      <c r="P14" s="24"/>
      <c r="Q14" s="24"/>
      <c r="R14" s="24"/>
      <c r="S14" s="18"/>
    </row>
    <row r="15" spans="1:21" ht="22.2" hidden="1" x14ac:dyDescent="0.6">
      <c r="A15" s="7" t="s">
        <v>126</v>
      </c>
      <c r="B15" s="53"/>
      <c r="C15" s="11" t="s">
        <v>137</v>
      </c>
      <c r="E15" s="26"/>
      <c r="F15" s="28"/>
      <c r="G15" s="26">
        <v>0</v>
      </c>
      <c r="H15" s="26"/>
      <c r="I15" s="26">
        <v>0</v>
      </c>
      <c r="J15" s="26"/>
      <c r="K15" s="26">
        <v>0</v>
      </c>
      <c r="L15" s="24"/>
      <c r="M15" s="26">
        <f>-E15</f>
        <v>0</v>
      </c>
      <c r="N15" s="24"/>
      <c r="O15" s="26">
        <v>0</v>
      </c>
      <c r="P15" s="24"/>
      <c r="Q15" s="26">
        <v>0</v>
      </c>
      <c r="R15" s="24"/>
      <c r="S15" s="26">
        <f>SUM(E15:R15)</f>
        <v>0</v>
      </c>
    </row>
    <row r="16" spans="1:21" hidden="1" x14ac:dyDescent="0.55000000000000004">
      <c r="A16" s="7" t="s">
        <v>106</v>
      </c>
      <c r="B16" s="53"/>
      <c r="C16" s="53"/>
      <c r="E16" s="81">
        <v>0</v>
      </c>
      <c r="F16" s="28"/>
      <c r="G16" s="99">
        <v>0</v>
      </c>
      <c r="H16" s="26"/>
      <c r="I16" s="99">
        <v>0</v>
      </c>
      <c r="J16" s="26"/>
      <c r="K16" s="99">
        <v>0</v>
      </c>
      <c r="L16" s="24"/>
      <c r="M16" s="19">
        <v>0</v>
      </c>
      <c r="N16" s="24"/>
      <c r="O16" s="81">
        <v>0</v>
      </c>
      <c r="P16" s="24"/>
      <c r="Q16" s="99">
        <v>0</v>
      </c>
      <c r="R16" s="24"/>
      <c r="S16" s="19">
        <f>SUM(E16:O16)</f>
        <v>0</v>
      </c>
    </row>
    <row r="17" spans="1:20" ht="22.2" hidden="1" x14ac:dyDescent="0.6">
      <c r="A17" s="27" t="s">
        <v>103</v>
      </c>
      <c r="B17" s="12"/>
      <c r="C17" s="53"/>
      <c r="E17" s="32"/>
      <c r="M17" s="32"/>
      <c r="O17" s="32"/>
    </row>
    <row r="18" spans="1:20" ht="22.2" hidden="1" x14ac:dyDescent="0.6">
      <c r="A18" s="27" t="s">
        <v>105</v>
      </c>
      <c r="B18" s="12"/>
      <c r="C18" s="11"/>
      <c r="E18" s="100">
        <f>SUM(E15:E16)</f>
        <v>0</v>
      </c>
      <c r="F18" s="28"/>
      <c r="G18" s="100">
        <f>SUM(G15:G16)</f>
        <v>0</v>
      </c>
      <c r="H18" s="26"/>
      <c r="I18" s="100">
        <f>SUM(I15:I16)</f>
        <v>0</v>
      </c>
      <c r="J18" s="26"/>
      <c r="K18" s="100">
        <f>SUM(K15:K16)</f>
        <v>0</v>
      </c>
      <c r="L18" s="24"/>
      <c r="M18" s="20">
        <f>SUM(M15:M16)</f>
        <v>0</v>
      </c>
      <c r="N18" s="24"/>
      <c r="O18" s="100">
        <f>SUM(O15:O16)</f>
        <v>0</v>
      </c>
      <c r="P18" s="18"/>
      <c r="Q18" s="100">
        <f>SUM(Q15:Q16)</f>
        <v>0</v>
      </c>
      <c r="R18" s="24"/>
      <c r="S18" s="20">
        <f>SUM(S15:S16)</f>
        <v>0</v>
      </c>
    </row>
    <row r="19" spans="1:20" ht="15" customHeight="1" x14ac:dyDescent="0.6">
      <c r="A19" s="7"/>
      <c r="B19" s="12"/>
      <c r="C19" s="11"/>
      <c r="F19" s="28"/>
      <c r="G19" s="28"/>
      <c r="H19" s="28"/>
      <c r="I19" s="26"/>
      <c r="J19" s="28"/>
      <c r="K19" s="26"/>
      <c r="L19" s="28"/>
      <c r="M19" s="24"/>
      <c r="N19" s="26"/>
      <c r="O19" s="24"/>
      <c r="P19" s="24"/>
      <c r="Q19" s="24"/>
      <c r="R19" s="26"/>
    </row>
    <row r="20" spans="1:20" ht="22.2" x14ac:dyDescent="0.6">
      <c r="A20" s="27" t="s">
        <v>166</v>
      </c>
      <c r="B20" s="12"/>
      <c r="K20"/>
      <c r="L20"/>
      <c r="M20"/>
    </row>
    <row r="21" spans="1:20" x14ac:dyDescent="0.55000000000000004">
      <c r="A21" s="7" t="s">
        <v>138</v>
      </c>
      <c r="B21" s="12"/>
      <c r="E21" s="82">
        <v>0</v>
      </c>
      <c r="F21" s="82"/>
      <c r="G21" s="82">
        <v>0</v>
      </c>
      <c r="H21" s="84"/>
      <c r="I21" s="82">
        <v>0</v>
      </c>
      <c r="J21" s="84"/>
      <c r="K21" s="82">
        <v>0</v>
      </c>
      <c r="L21" s="54"/>
      <c r="M21" s="30">
        <v>-31800044</v>
      </c>
      <c r="N21" s="54"/>
      <c r="O21" s="82">
        <v>0</v>
      </c>
      <c r="P21" s="83"/>
      <c r="Q21" s="126">
        <v>0</v>
      </c>
      <c r="R21" s="129"/>
      <c r="S21" s="30">
        <f>SUM(E21:Q21)</f>
        <v>-31800044</v>
      </c>
    </row>
    <row r="22" spans="1:20" x14ac:dyDescent="0.55000000000000004">
      <c r="A22" s="7" t="s">
        <v>104</v>
      </c>
      <c r="B22" s="12"/>
      <c r="E22" s="82">
        <v>0</v>
      </c>
      <c r="F22" s="82"/>
      <c r="G22" s="82">
        <v>0</v>
      </c>
      <c r="H22" s="84"/>
      <c r="I22" s="82">
        <v>0</v>
      </c>
      <c r="J22" s="84"/>
      <c r="K22" s="82">
        <v>0</v>
      </c>
      <c r="L22" s="54"/>
      <c r="M22" s="84">
        <v>0</v>
      </c>
      <c r="N22" s="54"/>
      <c r="O22" s="54">
        <v>17347</v>
      </c>
      <c r="P22" s="54"/>
      <c r="Q22" s="127">
        <v>0</v>
      </c>
      <c r="R22" s="127"/>
      <c r="S22" s="30">
        <f>SUM(E22:Q22)</f>
        <v>17347</v>
      </c>
      <c r="T22" s="31"/>
    </row>
    <row r="23" spans="1:20" ht="22.2" x14ac:dyDescent="0.6">
      <c r="A23" s="27" t="s">
        <v>167</v>
      </c>
      <c r="B23" s="12"/>
      <c r="E23" s="106">
        <f>SUM(E21:E22)</f>
        <v>0</v>
      </c>
      <c r="F23" s="82"/>
      <c r="G23" s="106">
        <f>SUM(G21:G22)</f>
        <v>0</v>
      </c>
      <c r="H23" s="84"/>
      <c r="I23" s="106">
        <f>SUM(I21:I22)</f>
        <v>0</v>
      </c>
      <c r="J23" s="84"/>
      <c r="K23" s="106">
        <f>SUM(K21:K22)</f>
        <v>0</v>
      </c>
      <c r="L23" s="54"/>
      <c r="M23" s="136">
        <f>SUM(M21:M22)</f>
        <v>-31800044</v>
      </c>
      <c r="N23" s="54"/>
      <c r="O23" s="136">
        <f>SUM(O21:O22)</f>
        <v>17347</v>
      </c>
      <c r="P23" s="59"/>
      <c r="Q23" s="130">
        <f>SUM(Q21:Q22)</f>
        <v>0</v>
      </c>
      <c r="R23" s="127"/>
      <c r="S23" s="136">
        <f>SUM(S21:S22)</f>
        <v>-31782697</v>
      </c>
    </row>
    <row r="24" spans="1:20" ht="15" customHeight="1" x14ac:dyDescent="0.55000000000000004">
      <c r="A24" s="7"/>
      <c r="B24" s="12"/>
      <c r="E24"/>
      <c r="F24" s="135"/>
      <c r="G24" s="135"/>
      <c r="H24" s="135"/>
      <c r="I24" s="30"/>
      <c r="J24" s="135"/>
      <c r="K24" s="30"/>
      <c r="L24" s="135"/>
      <c r="M24" s="54"/>
      <c r="N24" s="30"/>
      <c r="O24" s="54"/>
      <c r="P24" s="54"/>
      <c r="Q24" s="127"/>
      <c r="R24" s="128"/>
      <c r="S24"/>
    </row>
    <row r="25" spans="1:20" hidden="1" x14ac:dyDescent="0.55000000000000004">
      <c r="A25" s="7" t="s">
        <v>61</v>
      </c>
      <c r="B25" s="12"/>
      <c r="E25" s="30">
        <v>0</v>
      </c>
      <c r="F25" s="30"/>
      <c r="G25" s="30">
        <v>0</v>
      </c>
      <c r="H25" s="30"/>
      <c r="I25" s="30">
        <v>0</v>
      </c>
      <c r="J25" s="30"/>
      <c r="K25" s="30"/>
      <c r="L25" s="54"/>
      <c r="M25" s="30">
        <f>-K25</f>
        <v>0</v>
      </c>
      <c r="N25" s="54"/>
      <c r="O25" s="30">
        <v>0</v>
      </c>
      <c r="P25" s="54"/>
      <c r="Q25" s="128">
        <v>0</v>
      </c>
      <c r="R25" s="127"/>
      <c r="S25" s="30">
        <f>SUM(E25:R25)</f>
        <v>0</v>
      </c>
    </row>
    <row r="26" spans="1:20" ht="22.8" thickBot="1" x14ac:dyDescent="0.65">
      <c r="A26" s="11" t="s">
        <v>194</v>
      </c>
      <c r="B26" s="12"/>
      <c r="C26" s="11"/>
      <c r="E26" s="71">
        <f>SUM(E12,E18,E23,E25)</f>
        <v>362999962</v>
      </c>
      <c r="F26" s="59"/>
      <c r="G26" s="71">
        <f>SUM(G12,G18,G23,G25)</f>
        <v>202200890</v>
      </c>
      <c r="H26" s="30"/>
      <c r="I26" s="71">
        <f>SUM(I12,I18,I23,I25)</f>
        <v>308333</v>
      </c>
      <c r="J26" s="30"/>
      <c r="K26" s="71">
        <f>SUM(K12,K18,K23,K25)</f>
        <v>20643763</v>
      </c>
      <c r="L26" s="54"/>
      <c r="M26" s="71">
        <f>SUM(M12,M18,M23,M25)</f>
        <v>25716513</v>
      </c>
      <c r="N26" s="54"/>
      <c r="O26" s="71">
        <f>SUM(O12,O18,O23,O25)</f>
        <v>79061</v>
      </c>
      <c r="P26" s="59"/>
      <c r="Q26" s="131">
        <f>SUM(Q12,Q18,Q23,Q25)</f>
        <v>0</v>
      </c>
      <c r="R26" s="127"/>
      <c r="S26" s="71">
        <f>SUM(S12,S18,S23,S25)</f>
        <v>611948522</v>
      </c>
      <c r="T26" s="31"/>
    </row>
    <row r="27" spans="1:20" ht="22.2" thickTop="1" x14ac:dyDescent="0.55000000000000004"/>
    <row r="28" spans="1:20" x14ac:dyDescent="0.55000000000000004">
      <c r="M28" s="31"/>
    </row>
  </sheetData>
  <mergeCells count="4">
    <mergeCell ref="E10:S10"/>
    <mergeCell ref="E4:S4"/>
    <mergeCell ref="K6:M6"/>
    <mergeCell ref="O6:R6"/>
  </mergeCells>
  <pageMargins left="0.8" right="0.8" top="0.48" bottom="0.5" header="0.5" footer="0.5"/>
  <pageSetup paperSize="9" scale="85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438A-B11C-4C3C-81AA-A7F51EADCB52}">
  <sheetPr>
    <tabColor theme="9" tint="0.79998168889431442"/>
  </sheetPr>
  <dimension ref="A1:S35"/>
  <sheetViews>
    <sheetView showGridLines="0" topLeftCell="A9" zoomScale="80" zoomScaleNormal="80" zoomScaleSheetLayoutView="85" workbookViewId="0">
      <selection activeCell="K11" sqref="K11"/>
    </sheetView>
  </sheetViews>
  <sheetFormatPr defaultColWidth="9.125" defaultRowHeight="21.6" x14ac:dyDescent="0.55000000000000004"/>
  <cols>
    <col min="1" max="1" width="41.375" style="2" customWidth="1"/>
    <col min="2" max="2" width="1.25" style="2" customWidth="1"/>
    <col min="3" max="3" width="17" style="2" customWidth="1"/>
    <col min="4" max="4" width="0.875" style="2" customWidth="1"/>
    <col min="5" max="5" width="15.25" style="2" customWidth="1"/>
    <col min="6" max="6" width="0.875" style="2" customWidth="1"/>
    <col min="7" max="7" width="15.25" style="2" customWidth="1"/>
    <col min="8" max="8" width="0.875" style="2" customWidth="1"/>
    <col min="9" max="9" width="15.25" style="2" customWidth="1"/>
    <col min="10" max="10" width="0.875" style="2" customWidth="1"/>
    <col min="11" max="11" width="15.25" style="2" customWidth="1"/>
    <col min="12" max="12" width="0.875" style="2" customWidth="1"/>
    <col min="13" max="13" width="15.25" style="2" customWidth="1"/>
    <col min="14" max="14" width="0.875" style="2" customWidth="1"/>
    <col min="15" max="15" width="15.25" style="2" customWidth="1"/>
    <col min="16" max="16" width="0.875" style="2" customWidth="1"/>
    <col min="17" max="17" width="15.25" style="2" customWidth="1"/>
    <col min="18" max="18" width="13.125" style="2" bestFit="1" customWidth="1"/>
    <col min="19" max="19" width="9.75" style="2" bestFit="1" customWidth="1"/>
    <col min="20" max="16384" width="9.125" style="2"/>
  </cols>
  <sheetData>
    <row r="1" spans="1:19" s="23" customFormat="1" ht="23.4" x14ac:dyDescent="0.6">
      <c r="A1" s="1" t="s">
        <v>66</v>
      </c>
    </row>
    <row r="2" spans="1:19" s="23" customFormat="1" ht="23.4" x14ac:dyDescent="0.6">
      <c r="A2" s="13" t="s">
        <v>173</v>
      </c>
    </row>
    <row r="3" spans="1:19" ht="22.2" x14ac:dyDescent="0.6">
      <c r="A3" s="11"/>
    </row>
    <row r="4" spans="1:19" ht="22.2" x14ac:dyDescent="0.6">
      <c r="A4" s="11"/>
      <c r="E4" s="153" t="s">
        <v>67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9" ht="22.2" x14ac:dyDescent="0.6">
      <c r="A5" s="11"/>
      <c r="E5" s="94"/>
      <c r="F5" s="22"/>
      <c r="G5" s="22"/>
      <c r="H5" s="22"/>
      <c r="I5" s="22"/>
      <c r="J5" s="22"/>
      <c r="K5" s="22"/>
      <c r="L5" s="22"/>
      <c r="M5" s="22"/>
      <c r="N5" s="22"/>
      <c r="O5" s="22" t="s">
        <v>74</v>
      </c>
      <c r="P5" s="22"/>
      <c r="Q5" s="22"/>
    </row>
    <row r="6" spans="1:19" x14ac:dyDescent="0.55000000000000004">
      <c r="E6" s="22"/>
      <c r="K6" s="158" t="s">
        <v>27</v>
      </c>
      <c r="L6" s="158"/>
      <c r="M6" s="158"/>
      <c r="O6" s="112" t="s">
        <v>10</v>
      </c>
    </row>
    <row r="7" spans="1:19" x14ac:dyDescent="0.55000000000000004">
      <c r="E7" s="22" t="s">
        <v>159</v>
      </c>
      <c r="H7" s="22"/>
      <c r="I7" s="22" t="s">
        <v>78</v>
      </c>
      <c r="J7" s="22"/>
      <c r="N7" s="22"/>
      <c r="O7" s="22" t="s">
        <v>132</v>
      </c>
    </row>
    <row r="8" spans="1:19" x14ac:dyDescent="0.55000000000000004">
      <c r="E8" s="22" t="s">
        <v>82</v>
      </c>
      <c r="F8" s="22"/>
      <c r="G8" s="22" t="s">
        <v>41</v>
      </c>
      <c r="H8" s="22"/>
      <c r="I8" s="22" t="s">
        <v>79</v>
      </c>
      <c r="J8" s="22"/>
      <c r="K8" s="22" t="s">
        <v>65</v>
      </c>
      <c r="L8" s="22"/>
      <c r="M8" s="22" t="s">
        <v>63</v>
      </c>
      <c r="N8" s="22"/>
      <c r="O8" s="22" t="s">
        <v>130</v>
      </c>
      <c r="P8" s="22"/>
      <c r="Q8" s="22" t="s">
        <v>23</v>
      </c>
    </row>
    <row r="9" spans="1:19" x14ac:dyDescent="0.55000000000000004">
      <c r="B9" s="12"/>
      <c r="C9" s="12"/>
      <c r="E9" s="22" t="s">
        <v>81</v>
      </c>
      <c r="F9" s="22"/>
      <c r="G9" s="22" t="s">
        <v>40</v>
      </c>
      <c r="H9" s="22"/>
      <c r="I9" s="22" t="s">
        <v>80</v>
      </c>
      <c r="J9" s="22"/>
      <c r="K9" s="22" t="s">
        <v>42</v>
      </c>
      <c r="L9" s="22"/>
      <c r="M9" s="22" t="s">
        <v>64</v>
      </c>
      <c r="N9" s="22"/>
      <c r="O9" s="22" t="s">
        <v>129</v>
      </c>
      <c r="P9" s="22"/>
      <c r="Q9" s="22" t="s">
        <v>24</v>
      </c>
    </row>
    <row r="10" spans="1:19" x14ac:dyDescent="0.55000000000000004">
      <c r="B10" s="12"/>
      <c r="E10" s="155" t="s">
        <v>59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</row>
    <row r="11" spans="1:19" ht="22.2" x14ac:dyDescent="0.6">
      <c r="A11" s="11" t="s">
        <v>196</v>
      </c>
      <c r="B11" s="12"/>
      <c r="E11" s="31"/>
    </row>
    <row r="12" spans="1:19" ht="21.45" customHeight="1" x14ac:dyDescent="0.6">
      <c r="A12" s="52" t="s">
        <v>169</v>
      </c>
      <c r="B12" s="12"/>
      <c r="E12" s="134">
        <v>362999962</v>
      </c>
      <c r="F12" s="134"/>
      <c r="G12" s="134">
        <v>202200890</v>
      </c>
      <c r="H12" s="134"/>
      <c r="I12" s="134">
        <v>308333</v>
      </c>
      <c r="J12" s="134"/>
      <c r="K12" s="134">
        <v>20643763</v>
      </c>
      <c r="L12" s="134"/>
      <c r="M12" s="134">
        <v>14386946</v>
      </c>
      <c r="N12" s="134"/>
      <c r="O12" s="134">
        <v>61580</v>
      </c>
      <c r="P12" s="33"/>
      <c r="Q12" s="59">
        <f>SUM(E12:O12)</f>
        <v>600601474</v>
      </c>
      <c r="S12" s="31"/>
    </row>
    <row r="13" spans="1:19" ht="10.5" hidden="1" customHeight="1" x14ac:dyDescent="0.55000000000000004">
      <c r="B13" s="12"/>
      <c r="E13"/>
      <c r="F13"/>
      <c r="G13"/>
      <c r="H13"/>
      <c r="I13"/>
      <c r="J13"/>
      <c r="K13"/>
      <c r="L13"/>
      <c r="M13"/>
      <c r="N13"/>
      <c r="O13"/>
      <c r="P13"/>
      <c r="Q13"/>
      <c r="R13" s="31"/>
    </row>
    <row r="14" spans="1:19" ht="22.05" hidden="1" customHeight="1" x14ac:dyDescent="0.6">
      <c r="A14" s="11" t="s">
        <v>60</v>
      </c>
      <c r="B14" s="12"/>
      <c r="C14" s="11"/>
      <c r="E14" s="59"/>
      <c r="F14" s="135"/>
      <c r="G14" s="59"/>
      <c r="H14" s="30"/>
      <c r="I14" s="30"/>
      <c r="J14" s="30"/>
      <c r="K14" s="59"/>
      <c r="L14" s="54"/>
      <c r="M14" s="59"/>
      <c r="N14" s="54"/>
      <c r="O14" s="54"/>
      <c r="P14" s="54"/>
      <c r="Q14" s="59"/>
    </row>
    <row r="15" spans="1:19" ht="22.05" hidden="1" customHeight="1" x14ac:dyDescent="0.6">
      <c r="A15" s="15" t="s">
        <v>134</v>
      </c>
      <c r="B15" s="12"/>
      <c r="C15" s="11"/>
      <c r="E15" s="59"/>
      <c r="F15" s="135"/>
      <c r="G15" s="59"/>
      <c r="H15" s="30"/>
      <c r="I15" s="30"/>
      <c r="J15" s="30"/>
      <c r="K15" s="59"/>
      <c r="L15" s="54"/>
      <c r="M15" s="59"/>
      <c r="N15" s="54"/>
      <c r="O15" s="54"/>
      <c r="P15" s="54"/>
      <c r="Q15" s="59"/>
    </row>
    <row r="16" spans="1:19" ht="21.45" hidden="1" customHeight="1" x14ac:dyDescent="0.55000000000000004">
      <c r="A16" s="7" t="s">
        <v>126</v>
      </c>
      <c r="B16" s="53"/>
      <c r="C16" s="53" t="s">
        <v>137</v>
      </c>
      <c r="E16" s="30"/>
      <c r="F16" s="135"/>
      <c r="G16" s="30">
        <v>0</v>
      </c>
      <c r="H16" s="30"/>
      <c r="I16" s="30">
        <v>0</v>
      </c>
      <c r="J16" s="30"/>
      <c r="K16" s="30">
        <v>0</v>
      </c>
      <c r="L16" s="54"/>
      <c r="M16" s="30">
        <f>-E16</f>
        <v>0</v>
      </c>
      <c r="N16" s="54"/>
      <c r="O16" s="30">
        <v>0</v>
      </c>
      <c r="P16" s="54"/>
      <c r="Q16" s="30">
        <f>SUM(E16:O16)</f>
        <v>0</v>
      </c>
    </row>
    <row r="17" spans="1:18" ht="21.45" hidden="1" customHeight="1" x14ac:dyDescent="0.55000000000000004">
      <c r="A17" s="7" t="s">
        <v>106</v>
      </c>
      <c r="B17" s="53"/>
      <c r="C17" s="53"/>
      <c r="E17" s="30">
        <v>0</v>
      </c>
      <c r="F17" s="135"/>
      <c r="G17" s="148">
        <v>0</v>
      </c>
      <c r="H17" s="30"/>
      <c r="I17" s="148">
        <v>0</v>
      </c>
      <c r="J17" s="30"/>
      <c r="K17" s="148">
        <v>0</v>
      </c>
      <c r="L17" s="54"/>
      <c r="M17" s="148">
        <v>0</v>
      </c>
      <c r="N17" s="54"/>
      <c r="O17" s="148">
        <v>0</v>
      </c>
      <c r="P17" s="54"/>
      <c r="Q17" s="148">
        <f>SUM(E17:O17)</f>
        <v>0</v>
      </c>
    </row>
    <row r="18" spans="1:18" ht="22.05" hidden="1" customHeight="1" x14ac:dyDescent="0.6">
      <c r="A18" s="27" t="s">
        <v>103</v>
      </c>
      <c r="B18" s="12"/>
      <c r="C18" s="11"/>
      <c r="E18" s="95"/>
      <c r="F18"/>
      <c r="G18"/>
      <c r="H18"/>
      <c r="I18"/>
      <c r="J18"/>
      <c r="K18"/>
      <c r="L18"/>
      <c r="M18" s="95"/>
      <c r="N18"/>
      <c r="O18" s="95"/>
      <c r="P18"/>
      <c r="Q18"/>
    </row>
    <row r="19" spans="1:18" ht="22.05" hidden="1" customHeight="1" x14ac:dyDescent="0.6">
      <c r="A19" s="27" t="s">
        <v>105</v>
      </c>
      <c r="B19" s="12"/>
      <c r="C19" s="11"/>
      <c r="E19" s="60">
        <f>SUM(E16:E17)</f>
        <v>0</v>
      </c>
      <c r="F19" s="135"/>
      <c r="G19" s="60">
        <f>SUM(G16:G17)</f>
        <v>0</v>
      </c>
      <c r="H19" s="30"/>
      <c r="I19" s="60">
        <f>SUM(I16:I17)</f>
        <v>0</v>
      </c>
      <c r="J19" s="30"/>
      <c r="K19" s="60">
        <f>SUM(K16:K17)</f>
        <v>0</v>
      </c>
      <c r="L19" s="54"/>
      <c r="M19" s="60">
        <f>SUM(M16:M17)</f>
        <v>0</v>
      </c>
      <c r="N19" s="54"/>
      <c r="O19" s="60">
        <f>SUM(O16:O17)</f>
        <v>0</v>
      </c>
      <c r="P19" s="54"/>
      <c r="Q19" s="60">
        <f>SUM(Q16:Q17)</f>
        <v>0</v>
      </c>
    </row>
    <row r="20" spans="1:18" ht="15" customHeight="1" x14ac:dyDescent="0.55000000000000004">
      <c r="A20" s="7"/>
      <c r="B20" s="12"/>
      <c r="E20" s="135"/>
      <c r="F20" s="135"/>
      <c r="G20" s="135"/>
      <c r="H20" s="30"/>
      <c r="I20" s="135"/>
      <c r="J20" s="30"/>
      <c r="K20" s="135"/>
      <c r="L20" s="54"/>
      <c r="M20" s="30"/>
      <c r="N20" s="54"/>
      <c r="O20" s="54"/>
      <c r="P20" s="54"/>
      <c r="Q20" s="30"/>
    </row>
    <row r="21" spans="1:18" ht="22.2" x14ac:dyDescent="0.6">
      <c r="A21" s="27" t="s">
        <v>174</v>
      </c>
      <c r="B21" s="12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8" x14ac:dyDescent="0.55000000000000004">
      <c r="A22" s="7" t="s">
        <v>138</v>
      </c>
      <c r="B22" s="12"/>
      <c r="E22" s="82">
        <v>0</v>
      </c>
      <c r="F22" s="82"/>
      <c r="G22" s="82">
        <v>0</v>
      </c>
      <c r="H22" s="82"/>
      <c r="I22" s="82">
        <v>0</v>
      </c>
      <c r="J22" s="82"/>
      <c r="K22" s="82">
        <v>0</v>
      </c>
      <c r="L22" s="82"/>
      <c r="M22" s="82">
        <f>'PL 6-9'!D90</f>
        <v>-1390018</v>
      </c>
      <c r="N22" s="82"/>
      <c r="O22" s="82">
        <v>0</v>
      </c>
      <c r="P22" s="82"/>
      <c r="Q22" s="82">
        <f>SUM(E22:O22)</f>
        <v>-1390018</v>
      </c>
    </row>
    <row r="23" spans="1:18" x14ac:dyDescent="0.55000000000000004">
      <c r="A23" s="7" t="s">
        <v>206</v>
      </c>
      <c r="B23" s="12"/>
      <c r="E23" s="82">
        <v>0</v>
      </c>
      <c r="F23" s="82"/>
      <c r="G23" s="82">
        <v>0</v>
      </c>
      <c r="H23" s="84"/>
      <c r="I23" s="82">
        <v>0</v>
      </c>
      <c r="J23" s="84"/>
      <c r="K23" s="82">
        <v>0</v>
      </c>
      <c r="L23" s="54"/>
      <c r="M23" s="84">
        <v>0</v>
      </c>
      <c r="N23" s="54"/>
      <c r="O23" s="82">
        <f>'PL 6-9'!D109</f>
        <v>-10407</v>
      </c>
      <c r="P23" s="54"/>
      <c r="Q23" s="82">
        <f>SUM(E23:O23)</f>
        <v>-10407</v>
      </c>
      <c r="R23" s="31"/>
    </row>
    <row r="24" spans="1:18" ht="22.2" x14ac:dyDescent="0.6">
      <c r="A24" s="27" t="s">
        <v>170</v>
      </c>
      <c r="B24" s="12"/>
      <c r="E24" s="106">
        <f>SUM(E22:E23)</f>
        <v>0</v>
      </c>
      <c r="F24" s="82"/>
      <c r="G24" s="106">
        <f>SUM(G22:G23)</f>
        <v>0</v>
      </c>
      <c r="H24" s="84"/>
      <c r="I24" s="106">
        <f>SUM(I22:I23)</f>
        <v>0</v>
      </c>
      <c r="J24" s="84"/>
      <c r="K24" s="106">
        <f>SUM(K22:K23)</f>
        <v>0</v>
      </c>
      <c r="L24" s="54"/>
      <c r="M24" s="106">
        <f>SUM(M22:M23)</f>
        <v>-1390018</v>
      </c>
      <c r="N24" s="54"/>
      <c r="O24" s="106">
        <f>SUM(O22:O23)</f>
        <v>-10407</v>
      </c>
      <c r="P24" s="54"/>
      <c r="Q24" s="106">
        <f>SUM(Q22:Q23)</f>
        <v>-1400425</v>
      </c>
    </row>
    <row r="25" spans="1:18" ht="15" customHeight="1" x14ac:dyDescent="0.55000000000000004">
      <c r="A25" s="7"/>
      <c r="B25" s="12"/>
      <c r="E25" s="135"/>
      <c r="F25" s="135"/>
      <c r="G25" s="135"/>
      <c r="H25" s="30"/>
      <c r="I25" s="135"/>
      <c r="J25" s="30"/>
      <c r="K25" s="135"/>
      <c r="L25" s="54"/>
      <c r="M25" s="30"/>
      <c r="N25" s="54"/>
      <c r="O25" s="54"/>
      <c r="P25" s="54"/>
      <c r="Q25" s="30"/>
    </row>
    <row r="26" spans="1:18" ht="22.05" hidden="1" customHeight="1" x14ac:dyDescent="0.6">
      <c r="A26" s="7" t="s">
        <v>61</v>
      </c>
      <c r="B26" s="12"/>
      <c r="C26" s="11"/>
      <c r="E26" s="30">
        <v>0</v>
      </c>
      <c r="F26" s="30"/>
      <c r="G26" s="30">
        <v>0</v>
      </c>
      <c r="H26" s="30"/>
      <c r="I26" s="30">
        <v>0</v>
      </c>
      <c r="J26" s="30"/>
      <c r="K26" s="30"/>
      <c r="L26" s="54"/>
      <c r="M26" s="30">
        <f>-K26</f>
        <v>0</v>
      </c>
      <c r="N26" s="54"/>
      <c r="O26" s="30">
        <v>0</v>
      </c>
      <c r="P26" s="54"/>
      <c r="Q26" s="30">
        <f>SUM(E26:P26)</f>
        <v>0</v>
      </c>
    </row>
    <row r="27" spans="1:18" ht="22.8" thickBot="1" x14ac:dyDescent="0.65">
      <c r="A27" s="11" t="s">
        <v>195</v>
      </c>
      <c r="B27" s="12"/>
      <c r="E27" s="71">
        <f>SUM(E12,E19,E24,E26)</f>
        <v>362999962</v>
      </c>
      <c r="F27" s="59"/>
      <c r="G27" s="71">
        <f>SUM(G12,G19,G24,G26)</f>
        <v>202200890</v>
      </c>
      <c r="H27" s="30"/>
      <c r="I27" s="71">
        <f>SUM(I12,I19,I24,I26)</f>
        <v>308333</v>
      </c>
      <c r="J27" s="30"/>
      <c r="K27" s="71">
        <f>SUM(K12,K19,K24,K26)</f>
        <v>20643763</v>
      </c>
      <c r="L27" s="54"/>
      <c r="M27" s="71">
        <f>SUM(M12,M19,M24,M26)</f>
        <v>12996928</v>
      </c>
      <c r="N27" s="54"/>
      <c r="O27" s="71">
        <f>SUM(O12,O19,O24,O26)</f>
        <v>51173</v>
      </c>
      <c r="P27" s="54"/>
      <c r="Q27" s="71">
        <f>SUM(Q12,Q24,Q26)</f>
        <v>599201049</v>
      </c>
      <c r="R27" s="31">
        <f>Q27-'BS 3-5'!D81</f>
        <v>0</v>
      </c>
    </row>
    <row r="28" spans="1:18" ht="22.2" thickTop="1" x14ac:dyDescent="0.55000000000000004"/>
    <row r="29" spans="1:18" x14ac:dyDescent="0.55000000000000004">
      <c r="M29" s="31">
        <f>M27-'BS 3-5'!D79</f>
        <v>0</v>
      </c>
      <c r="R29" s="31"/>
    </row>
    <row r="31" spans="1:18" x14ac:dyDescent="0.55000000000000004">
      <c r="M31" s="31"/>
    </row>
    <row r="34" spans="9:9" x14ac:dyDescent="0.55000000000000004">
      <c r="I34" s="31"/>
    </row>
    <row r="35" spans="9:9" x14ac:dyDescent="0.55000000000000004">
      <c r="I35" s="93"/>
    </row>
  </sheetData>
  <mergeCells count="3">
    <mergeCell ref="E10:Q10"/>
    <mergeCell ref="E4:Q4"/>
    <mergeCell ref="K6:M6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O27"/>
  <sheetViews>
    <sheetView showGridLines="0" topLeftCell="A7" zoomScale="80" zoomScaleNormal="80" zoomScaleSheetLayoutView="85" workbookViewId="0">
      <selection activeCell="L35" sqref="L34:L35"/>
    </sheetView>
  </sheetViews>
  <sheetFormatPr defaultColWidth="9.125" defaultRowHeight="21.6" x14ac:dyDescent="0.55000000000000004"/>
  <cols>
    <col min="1" max="1" width="64.125" style="2" customWidth="1"/>
    <col min="2" max="2" width="1.125" style="2" customWidth="1"/>
    <col min="3" max="3" width="14.125" style="2" customWidth="1"/>
    <col min="4" max="4" width="12.75" style="2" customWidth="1"/>
    <col min="5" max="5" width="1.625" style="2" customWidth="1"/>
    <col min="6" max="6" width="12.75" style="2" customWidth="1"/>
    <col min="7" max="7" width="1.625" style="2" customWidth="1"/>
    <col min="8" max="8" width="13" style="2" customWidth="1"/>
    <col min="9" max="9" width="1.625" style="2" customWidth="1"/>
    <col min="10" max="10" width="12.75" style="2" customWidth="1"/>
    <col min="11" max="11" width="1.625" style="2" customWidth="1"/>
    <col min="12" max="12" width="12.75" style="2" customWidth="1"/>
    <col min="13" max="13" width="1.625" style="2" customWidth="1"/>
    <col min="14" max="14" width="12.75" style="2" customWidth="1"/>
    <col min="15" max="15" width="12.75" style="2" bestFit="1" customWidth="1"/>
    <col min="16" max="16384" width="9.125" style="2"/>
  </cols>
  <sheetData>
    <row r="1" spans="1:14" s="23" customFormat="1" ht="23.4" x14ac:dyDescent="0.6">
      <c r="A1" s="1" t="s">
        <v>66</v>
      </c>
    </row>
    <row r="2" spans="1:14" s="23" customFormat="1" ht="23.4" x14ac:dyDescent="0.6">
      <c r="A2" s="13" t="s">
        <v>173</v>
      </c>
    </row>
    <row r="3" spans="1:14" ht="22.2" x14ac:dyDescent="0.6">
      <c r="A3" s="11"/>
      <c r="D3" s="153" t="s">
        <v>68</v>
      </c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ht="22.2" x14ac:dyDescent="0.6">
      <c r="A4" s="11"/>
      <c r="D4" s="94"/>
      <c r="E4" s="22"/>
      <c r="F4" s="22"/>
      <c r="G4" s="22"/>
      <c r="H4" s="22"/>
      <c r="I4" s="22"/>
      <c r="J4" s="158" t="s">
        <v>27</v>
      </c>
      <c r="K4" s="158"/>
      <c r="L4" s="158"/>
      <c r="M4" s="22"/>
      <c r="N4" s="22"/>
    </row>
    <row r="5" spans="1:14" ht="22.05" hidden="1" customHeight="1" x14ac:dyDescent="0.6">
      <c r="A5" s="11"/>
      <c r="D5" s="94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55000000000000004">
      <c r="D6" s="22" t="s">
        <v>159</v>
      </c>
      <c r="H6" s="22" t="s">
        <v>78</v>
      </c>
    </row>
    <row r="7" spans="1:14" x14ac:dyDescent="0.55000000000000004">
      <c r="C7" s="12"/>
      <c r="D7" s="22" t="s">
        <v>82</v>
      </c>
      <c r="E7" s="22"/>
      <c r="F7" s="22" t="s">
        <v>41</v>
      </c>
      <c r="G7" s="22"/>
      <c r="H7" s="22" t="s">
        <v>79</v>
      </c>
      <c r="I7" s="22"/>
      <c r="J7" s="22" t="s">
        <v>65</v>
      </c>
      <c r="K7" s="22"/>
      <c r="L7" s="22" t="s">
        <v>63</v>
      </c>
      <c r="M7" s="22"/>
      <c r="N7" s="22" t="s">
        <v>23</v>
      </c>
    </row>
    <row r="8" spans="1:14" x14ac:dyDescent="0.55000000000000004">
      <c r="B8" s="12"/>
      <c r="D8" s="22" t="s">
        <v>81</v>
      </c>
      <c r="E8" s="22"/>
      <c r="F8" s="22" t="s">
        <v>40</v>
      </c>
      <c r="G8" s="22"/>
      <c r="H8" s="22" t="s">
        <v>80</v>
      </c>
      <c r="I8" s="22"/>
      <c r="J8" s="22" t="s">
        <v>42</v>
      </c>
      <c r="K8" s="22"/>
      <c r="L8" s="22" t="s">
        <v>64</v>
      </c>
      <c r="M8" s="22"/>
      <c r="N8" s="22" t="s">
        <v>24</v>
      </c>
    </row>
    <row r="9" spans="1:14" x14ac:dyDescent="0.55000000000000004">
      <c r="B9" s="12"/>
      <c r="D9" s="155" t="s">
        <v>59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</row>
    <row r="10" spans="1:14" ht="22.2" x14ac:dyDescent="0.6">
      <c r="A10" s="11" t="str">
        <f>'SH Conso 10'!A11</f>
        <v>สำหรับงวดเก้าเดือนสิ้นสุดวันที่ 30 กันยายน 2566</v>
      </c>
      <c r="B10" s="12"/>
    </row>
    <row r="11" spans="1:14" ht="22.2" x14ac:dyDescent="0.6">
      <c r="A11" s="11" t="str">
        <f>'SH Conso 10'!A12</f>
        <v>ยอดคงเหลือ ณ วันที่ 1 มกราคม 2566</v>
      </c>
      <c r="B11" s="12"/>
      <c r="C11" s="11"/>
      <c r="D11" s="134">
        <v>362999962</v>
      </c>
      <c r="E11" s="59"/>
      <c r="F11" s="134">
        <v>202200890</v>
      </c>
      <c r="G11" s="59"/>
      <c r="H11" s="134">
        <v>308333</v>
      </c>
      <c r="I11" s="59"/>
      <c r="J11" s="134">
        <v>20643763</v>
      </c>
      <c r="K11" s="59"/>
      <c r="L11" s="134">
        <v>58771985</v>
      </c>
      <c r="M11" s="59"/>
      <c r="N11" s="134">
        <f>SUM(D11,F11,H11,J11,L11,)</f>
        <v>644924933</v>
      </c>
    </row>
    <row r="12" spans="1:14" ht="15" customHeight="1" x14ac:dyDescent="0.6">
      <c r="B12" s="12"/>
      <c r="C12" s="11"/>
    </row>
    <row r="13" spans="1:14" ht="22.05" hidden="1" customHeight="1" x14ac:dyDescent="0.6">
      <c r="A13" s="11" t="s">
        <v>60</v>
      </c>
      <c r="B13" s="12"/>
      <c r="C13" s="11"/>
      <c r="D13" s="18"/>
      <c r="E13" s="28"/>
      <c r="F13" s="18"/>
      <c r="G13" s="26"/>
      <c r="H13" s="26"/>
      <c r="I13" s="26"/>
      <c r="J13" s="18"/>
      <c r="K13" s="24"/>
      <c r="L13" s="18"/>
      <c r="M13" s="24"/>
      <c r="N13" s="18"/>
    </row>
    <row r="14" spans="1:14" ht="22.05" hidden="1" customHeight="1" x14ac:dyDescent="0.6">
      <c r="A14" s="15" t="s">
        <v>134</v>
      </c>
      <c r="B14" s="12"/>
      <c r="C14" s="53"/>
      <c r="D14" s="18"/>
      <c r="E14" s="28"/>
      <c r="F14" s="18"/>
      <c r="G14" s="26"/>
      <c r="H14" s="26"/>
      <c r="I14" s="26"/>
      <c r="J14" s="18"/>
      <c r="K14" s="24"/>
      <c r="L14" s="18"/>
      <c r="M14" s="24"/>
      <c r="N14" s="18"/>
    </row>
    <row r="15" spans="1:14" ht="21.45" hidden="1" customHeight="1" x14ac:dyDescent="0.55000000000000004">
      <c r="A15" s="7" t="s">
        <v>106</v>
      </c>
      <c r="B15" s="53"/>
      <c r="C15" s="53"/>
      <c r="D15" s="78">
        <v>0</v>
      </c>
      <c r="E15" s="28"/>
      <c r="F15" s="79">
        <v>0</v>
      </c>
      <c r="G15" s="78"/>
      <c r="H15" s="78">
        <v>0</v>
      </c>
      <c r="I15" s="78"/>
      <c r="J15" s="79">
        <v>0</v>
      </c>
      <c r="K15" s="24"/>
      <c r="L15" s="78">
        <v>0</v>
      </c>
      <c r="M15" s="24"/>
      <c r="N15" s="26">
        <f>SUM(D15:L15)</f>
        <v>0</v>
      </c>
    </row>
    <row r="16" spans="1:14" ht="22.05" hidden="1" customHeight="1" x14ac:dyDescent="0.6">
      <c r="A16" s="27" t="s">
        <v>103</v>
      </c>
      <c r="B16" s="12"/>
      <c r="C16" s="11"/>
      <c r="D16" s="32"/>
      <c r="H16" s="32"/>
      <c r="L16" s="32"/>
      <c r="N16" s="32"/>
    </row>
    <row r="17" spans="1:15" ht="22.05" hidden="1" customHeight="1" x14ac:dyDescent="0.6">
      <c r="A17" s="27" t="s">
        <v>105</v>
      </c>
      <c r="B17" s="12"/>
      <c r="C17" s="11"/>
      <c r="D17" s="80">
        <f>SUM(D15:D15)</f>
        <v>0</v>
      </c>
      <c r="E17" s="28"/>
      <c r="F17" s="80">
        <f>SUM(F15:F15)</f>
        <v>0</v>
      </c>
      <c r="G17" s="78"/>
      <c r="H17" s="80">
        <f>SUM(H15:H15)</f>
        <v>0</v>
      </c>
      <c r="I17" s="78"/>
      <c r="J17" s="80">
        <f>SUM(J15:J15)</f>
        <v>0</v>
      </c>
      <c r="K17" s="24"/>
      <c r="L17" s="20">
        <f>SUM(L15:L15)</f>
        <v>0</v>
      </c>
      <c r="M17" s="24"/>
      <c r="N17" s="20">
        <f>SUM(N15:N15)</f>
        <v>0</v>
      </c>
    </row>
    <row r="18" spans="1:15" ht="15" hidden="1" customHeight="1" x14ac:dyDescent="0.55000000000000004">
      <c r="B18" s="12"/>
    </row>
    <row r="19" spans="1:15" ht="22.2" x14ac:dyDescent="0.6">
      <c r="A19" s="27" t="s">
        <v>174</v>
      </c>
      <c r="B19" s="12"/>
    </row>
    <row r="20" spans="1:15" x14ac:dyDescent="0.55000000000000004">
      <c r="A20" s="7" t="s">
        <v>138</v>
      </c>
      <c r="B20" s="12"/>
      <c r="D20" s="82">
        <v>0</v>
      </c>
      <c r="E20" s="82"/>
      <c r="F20" s="82">
        <v>0</v>
      </c>
      <c r="G20" s="84"/>
      <c r="H20" s="82">
        <v>0</v>
      </c>
      <c r="I20" s="84"/>
      <c r="J20" s="82">
        <v>0</v>
      </c>
      <c r="K20" s="54"/>
      <c r="L20" s="84">
        <v>-14288448</v>
      </c>
      <c r="M20" s="54"/>
      <c r="N20" s="84">
        <f>SUM(D20,F20,H20,J20,L20,)</f>
        <v>-14288448</v>
      </c>
    </row>
    <row r="21" spans="1:15" ht="21.45" hidden="1" customHeight="1" x14ac:dyDescent="0.55000000000000004">
      <c r="A21" s="7" t="s">
        <v>104</v>
      </c>
      <c r="B21" s="12"/>
      <c r="D21" s="82">
        <v>0</v>
      </c>
      <c r="E21" s="82"/>
      <c r="F21" s="82">
        <v>0</v>
      </c>
      <c r="G21" s="84"/>
      <c r="H21" s="82">
        <v>0</v>
      </c>
      <c r="I21" s="84"/>
      <c r="J21" s="82">
        <v>0</v>
      </c>
      <c r="K21" s="54"/>
      <c r="L21" s="84">
        <v>0</v>
      </c>
      <c r="M21" s="54"/>
      <c r="N21" s="84" t="e">
        <f>SUM(D21,F21,J21,L21,#REF!)</f>
        <v>#REF!</v>
      </c>
    </row>
    <row r="22" spans="1:15" ht="22.2" x14ac:dyDescent="0.6">
      <c r="A22" s="27" t="s">
        <v>170</v>
      </c>
      <c r="B22" s="12"/>
      <c r="D22" s="106">
        <f>SUM(D20)</f>
        <v>0</v>
      </c>
      <c r="E22" s="82"/>
      <c r="F22" s="106">
        <f>SUM(F20)</f>
        <v>0</v>
      </c>
      <c r="G22" s="84"/>
      <c r="H22" s="106">
        <f>SUM(H20)</f>
        <v>0</v>
      </c>
      <c r="I22" s="84"/>
      <c r="J22" s="106">
        <f>SUM(J20)</f>
        <v>0</v>
      </c>
      <c r="K22" s="54"/>
      <c r="L22" s="106">
        <f>SUM(L20)</f>
        <v>-14288448</v>
      </c>
      <c r="M22" s="54"/>
      <c r="N22" s="106">
        <f>SUM(D22,F22,H22,J22,L22,)</f>
        <v>-14288448</v>
      </c>
    </row>
    <row r="23" spans="1:15" ht="9.75" hidden="1" customHeight="1" x14ac:dyDescent="0.55000000000000004">
      <c r="A23" s="7"/>
      <c r="B23" s="12"/>
      <c r="D23" s="135"/>
      <c r="E23" s="135"/>
      <c r="F23" s="135"/>
      <c r="G23" s="30"/>
      <c r="H23" s="135"/>
      <c r="I23" s="30"/>
      <c r="J23" s="135"/>
      <c r="K23" s="54"/>
      <c r="L23" s="30"/>
      <c r="M23" s="54"/>
      <c r="N23" s="30"/>
    </row>
    <row r="24" spans="1:15" ht="22.05" hidden="1" customHeight="1" x14ac:dyDescent="0.6">
      <c r="A24" s="7" t="s">
        <v>61</v>
      </c>
      <c r="B24" s="12">
        <v>10</v>
      </c>
      <c r="C24" s="11"/>
      <c r="D24" s="30">
        <v>0</v>
      </c>
      <c r="E24" s="30"/>
      <c r="F24" s="30">
        <v>0</v>
      </c>
      <c r="G24" s="30"/>
      <c r="H24" s="30">
        <v>0</v>
      </c>
      <c r="I24" s="30"/>
      <c r="J24" s="30"/>
      <c r="K24" s="54"/>
      <c r="L24" s="30">
        <f>-J24</f>
        <v>0</v>
      </c>
      <c r="M24" s="54"/>
      <c r="N24" s="30">
        <f>SUM(D24:M24)</f>
        <v>0</v>
      </c>
    </row>
    <row r="25" spans="1:15" ht="15" customHeight="1" x14ac:dyDescent="0.6">
      <c r="B25" s="12"/>
      <c r="C25" s="11"/>
      <c r="D25"/>
      <c r="E25"/>
      <c r="F25"/>
      <c r="G25"/>
      <c r="H25"/>
      <c r="I25"/>
      <c r="J25"/>
      <c r="K25"/>
      <c r="L25"/>
      <c r="M25"/>
      <c r="N25"/>
    </row>
    <row r="26" spans="1:15" ht="22.8" thickBot="1" x14ac:dyDescent="0.65">
      <c r="A26" s="11" t="str">
        <f>'SH Conso 10'!A26</f>
        <v>ยอดคงเหลือ ณ วันที่ 30 กันยายน 2566</v>
      </c>
      <c r="B26" s="12"/>
      <c r="D26" s="71">
        <f>SUM(D11,D17,D20,D24)</f>
        <v>362999962</v>
      </c>
      <c r="E26" s="59"/>
      <c r="F26" s="71">
        <f>SUM(F11,F15,F20,F24)</f>
        <v>202200890</v>
      </c>
      <c r="G26" s="30"/>
      <c r="H26" s="71">
        <f>SUM(H11,H15,H20,H24)</f>
        <v>308333</v>
      </c>
      <c r="I26" s="30"/>
      <c r="J26" s="71">
        <f>SUM(J11,J15,J20,J24)</f>
        <v>20643763</v>
      </c>
      <c r="K26" s="30"/>
      <c r="L26" s="71">
        <f>SUM(L11,L17,L22,L24)</f>
        <v>44483537</v>
      </c>
      <c r="M26" s="30"/>
      <c r="N26" s="71">
        <f>SUM(D26,F26,H26,J26,L26,)</f>
        <v>630636485</v>
      </c>
      <c r="O26" s="31"/>
    </row>
    <row r="27" spans="1:15" ht="22.2" thickTop="1" x14ac:dyDescent="0.55000000000000004">
      <c r="B27" s="12"/>
    </row>
  </sheetData>
  <mergeCells count="3">
    <mergeCell ref="D3:N3"/>
    <mergeCell ref="J4:L4"/>
    <mergeCell ref="D9:N9"/>
  </mergeCells>
  <pageMargins left="0.8" right="0.8" top="0.48" bottom="0.5" header="0.5" footer="0.5"/>
  <pageSetup paperSize="9" scale="8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5061-D012-49F3-A4DE-E3F9941F0867}">
  <sheetPr>
    <tabColor theme="4" tint="0.79998168889431442"/>
  </sheetPr>
  <dimension ref="A1:O33"/>
  <sheetViews>
    <sheetView showGridLines="0" topLeftCell="A3" zoomScale="80" zoomScaleNormal="80" zoomScaleSheetLayoutView="85" workbookViewId="0">
      <selection activeCell="B21" sqref="B21"/>
    </sheetView>
  </sheetViews>
  <sheetFormatPr defaultColWidth="9.125" defaultRowHeight="21.6" x14ac:dyDescent="0.55000000000000004"/>
  <cols>
    <col min="1" max="1" width="64.125" style="2" customWidth="1"/>
    <col min="2" max="2" width="1.125" style="2" customWidth="1"/>
    <col min="3" max="3" width="14.125" style="2" customWidth="1"/>
    <col min="4" max="4" width="12.75" style="2" customWidth="1"/>
    <col min="5" max="5" width="1.625" style="2" customWidth="1"/>
    <col min="6" max="6" width="12.75" style="2" customWidth="1"/>
    <col min="7" max="7" width="1.625" style="2" customWidth="1"/>
    <col min="8" max="8" width="13" style="2" customWidth="1"/>
    <col min="9" max="9" width="1.625" style="2" customWidth="1"/>
    <col min="10" max="10" width="12.75" style="2" customWidth="1"/>
    <col min="11" max="11" width="1.625" style="2" customWidth="1"/>
    <col min="12" max="12" width="12.75" style="2" customWidth="1"/>
    <col min="13" max="13" width="1.625" style="2" customWidth="1"/>
    <col min="14" max="14" width="12.75" style="2" customWidth="1"/>
    <col min="15" max="15" width="12.75" style="2" bestFit="1" customWidth="1"/>
    <col min="16" max="16384" width="9.125" style="2"/>
  </cols>
  <sheetData>
    <row r="1" spans="1:14" ht="23.4" x14ac:dyDescent="0.6">
      <c r="A1" s="1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3.4" x14ac:dyDescent="0.6">
      <c r="A2" s="13" t="s">
        <v>173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2.2" x14ac:dyDescent="0.6">
      <c r="A3" s="11"/>
      <c r="D3" s="153" t="s">
        <v>68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ht="22.2" x14ac:dyDescent="0.6">
      <c r="A4" s="11"/>
      <c r="D4" s="94"/>
      <c r="E4" s="22"/>
      <c r="F4" s="22"/>
      <c r="G4" s="22"/>
      <c r="H4" s="22"/>
      <c r="I4" s="22"/>
      <c r="J4" s="158" t="s">
        <v>27</v>
      </c>
      <c r="K4" s="158"/>
      <c r="L4" s="158"/>
      <c r="M4" s="22"/>
      <c r="N4" s="22"/>
    </row>
    <row r="5" spans="1:14" x14ac:dyDescent="0.55000000000000004">
      <c r="D5" s="22" t="s">
        <v>159</v>
      </c>
      <c r="H5" s="22" t="s">
        <v>78</v>
      </c>
    </row>
    <row r="6" spans="1:14" x14ac:dyDescent="0.55000000000000004">
      <c r="D6" s="22" t="s">
        <v>82</v>
      </c>
      <c r="E6" s="22"/>
      <c r="F6" s="22" t="s">
        <v>41</v>
      </c>
      <c r="G6" s="22"/>
      <c r="H6" s="22" t="s">
        <v>79</v>
      </c>
      <c r="I6" s="22"/>
      <c r="J6" s="22" t="s">
        <v>65</v>
      </c>
      <c r="K6" s="22"/>
      <c r="L6" s="22" t="s">
        <v>63</v>
      </c>
      <c r="M6" s="22"/>
      <c r="N6" s="22" t="s">
        <v>23</v>
      </c>
    </row>
    <row r="7" spans="1:14" x14ac:dyDescent="0.55000000000000004">
      <c r="B7" s="12"/>
      <c r="C7" s="12"/>
      <c r="D7" s="22" t="s">
        <v>81</v>
      </c>
      <c r="E7" s="22"/>
      <c r="F7" s="22" t="s">
        <v>40</v>
      </c>
      <c r="G7" s="22"/>
      <c r="H7" s="22" t="s">
        <v>80</v>
      </c>
      <c r="I7" s="22"/>
      <c r="J7" s="22" t="s">
        <v>42</v>
      </c>
      <c r="K7" s="22"/>
      <c r="L7" s="22" t="s">
        <v>64</v>
      </c>
      <c r="M7" s="22"/>
      <c r="N7" s="22" t="s">
        <v>24</v>
      </c>
    </row>
    <row r="8" spans="1:14" x14ac:dyDescent="0.55000000000000004">
      <c r="B8" s="12"/>
      <c r="D8" s="155" t="s">
        <v>59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</row>
    <row r="9" spans="1:14" ht="22.2" x14ac:dyDescent="0.6">
      <c r="A9" s="11" t="str">
        <f>'SH Conso 11'!A11</f>
        <v>สำหรับงวดเก้าเดือนสิ้นสุดวันที่ 30 กันยายน 2567</v>
      </c>
      <c r="B9" s="12"/>
    </row>
    <row r="10" spans="1:14" ht="22.2" x14ac:dyDescent="0.6">
      <c r="A10" s="11" t="str">
        <f>'SH Conso 11'!A12</f>
        <v>ยอดคงเหลือ ณ วันที่ 1 มกราคม 2567</v>
      </c>
      <c r="B10" s="12"/>
      <c r="D10" s="134">
        <v>362999962</v>
      </c>
      <c r="E10" s="59"/>
      <c r="F10" s="134">
        <v>202200890</v>
      </c>
      <c r="G10" s="59"/>
      <c r="H10" s="134">
        <v>308333</v>
      </c>
      <c r="I10" s="59"/>
      <c r="J10" s="134">
        <v>20643763</v>
      </c>
      <c r="K10" s="59"/>
      <c r="L10" s="134">
        <v>46540774</v>
      </c>
      <c r="M10" s="59"/>
      <c r="N10" s="59">
        <f>SUM(D10,H10,J10,F10,L10)</f>
        <v>632693722</v>
      </c>
    </row>
    <row r="11" spans="1:14" ht="8.5500000000000007" hidden="1" customHeight="1" x14ac:dyDescent="0.6">
      <c r="A11" s="7"/>
      <c r="B11" s="12"/>
      <c r="C11" s="11"/>
      <c r="D11" s="26"/>
      <c r="E11" s="26"/>
      <c r="F11" s="26"/>
      <c r="G11" s="26"/>
      <c r="H11" s="26"/>
      <c r="I11" s="26"/>
      <c r="J11" s="26"/>
      <c r="K11" s="24"/>
      <c r="L11" s="26"/>
      <c r="M11" s="24"/>
      <c r="N11" s="26"/>
    </row>
    <row r="12" spans="1:14" ht="22.2" hidden="1" x14ac:dyDescent="0.6">
      <c r="A12" s="11" t="s">
        <v>60</v>
      </c>
      <c r="B12" s="12"/>
      <c r="C12" s="11"/>
      <c r="D12" s="18"/>
      <c r="E12" s="28"/>
      <c r="F12" s="18"/>
      <c r="G12" s="26"/>
      <c r="H12" s="26"/>
      <c r="I12" s="26"/>
      <c r="J12" s="18"/>
      <c r="K12" s="24"/>
      <c r="L12" s="18"/>
      <c r="M12" s="24"/>
      <c r="N12" s="18"/>
    </row>
    <row r="13" spans="1:14" ht="22.2" hidden="1" x14ac:dyDescent="0.6">
      <c r="A13" s="15" t="s">
        <v>134</v>
      </c>
      <c r="B13" s="12"/>
      <c r="C13" s="11"/>
      <c r="D13" s="18"/>
      <c r="E13" s="28"/>
      <c r="F13" s="18"/>
      <c r="G13" s="26"/>
      <c r="H13" s="26"/>
      <c r="I13" s="26"/>
      <c r="J13" s="18"/>
      <c r="K13" s="24"/>
      <c r="L13" s="18"/>
      <c r="M13" s="24"/>
      <c r="N13" s="18"/>
    </row>
    <row r="14" spans="1:14" hidden="1" x14ac:dyDescent="0.55000000000000004">
      <c r="A14" s="7" t="s">
        <v>126</v>
      </c>
      <c r="B14" s="53"/>
      <c r="C14" s="53" t="s">
        <v>137</v>
      </c>
      <c r="D14" s="26"/>
      <c r="E14" s="28"/>
      <c r="F14" s="26">
        <v>0</v>
      </c>
      <c r="G14" s="26"/>
      <c r="H14" s="26">
        <v>0</v>
      </c>
      <c r="I14" s="26"/>
      <c r="J14" s="26">
        <v>0</v>
      </c>
      <c r="K14" s="24"/>
      <c r="L14" s="26">
        <f>-D14</f>
        <v>0</v>
      </c>
      <c r="M14" s="24"/>
      <c r="N14" s="26">
        <f>SUM(D14:L14)</f>
        <v>0</v>
      </c>
    </row>
    <row r="15" spans="1:14" hidden="1" x14ac:dyDescent="0.55000000000000004">
      <c r="A15" s="7" t="s">
        <v>106</v>
      </c>
      <c r="B15" s="53"/>
      <c r="C15" s="53"/>
      <c r="D15" s="26">
        <v>0</v>
      </c>
      <c r="E15" s="28"/>
      <c r="F15" s="19">
        <v>0</v>
      </c>
      <c r="G15" s="26"/>
      <c r="H15" s="26">
        <v>0</v>
      </c>
      <c r="I15" s="26"/>
      <c r="J15" s="19">
        <v>0</v>
      </c>
      <c r="K15" s="24"/>
      <c r="L15" s="30">
        <f>'[6]SH Conso-8-9'!L44</f>
        <v>0</v>
      </c>
      <c r="M15" s="24"/>
      <c r="N15" s="26">
        <f>SUM(D15:L15)</f>
        <v>0</v>
      </c>
    </row>
    <row r="16" spans="1:14" ht="22.2" hidden="1" x14ac:dyDescent="0.6">
      <c r="A16" s="27" t="s">
        <v>103</v>
      </c>
      <c r="B16" s="12"/>
      <c r="C16" s="11"/>
      <c r="D16" s="32"/>
      <c r="H16" s="32"/>
      <c r="L16" s="95"/>
      <c r="N16" s="32"/>
    </row>
    <row r="17" spans="1:15" ht="22.2" hidden="1" x14ac:dyDescent="0.6">
      <c r="A17" s="27" t="s">
        <v>105</v>
      </c>
      <c r="B17" s="12"/>
      <c r="C17" s="11"/>
      <c r="D17" s="20">
        <f>SUM(D14:D15)</f>
        <v>0</v>
      </c>
      <c r="E17" s="28"/>
      <c r="F17" s="20">
        <f>SUM(F14:F15)</f>
        <v>0</v>
      </c>
      <c r="G17" s="26"/>
      <c r="H17" s="20">
        <f>SUM(H14:H15)</f>
        <v>0</v>
      </c>
      <c r="I17" s="26"/>
      <c r="J17" s="20">
        <f>SUM(J14:J15)</f>
        <v>0</v>
      </c>
      <c r="K17" s="24"/>
      <c r="L17" s="60">
        <f>SUM(L14:L15)</f>
        <v>0</v>
      </c>
      <c r="M17" s="24"/>
      <c r="N17" s="20">
        <f>SUM(N14:N15)</f>
        <v>0</v>
      </c>
    </row>
    <row r="18" spans="1:15" ht="15" customHeight="1" x14ac:dyDescent="0.55000000000000004">
      <c r="B18" s="12"/>
    </row>
    <row r="19" spans="1:15" ht="22.2" x14ac:dyDescent="0.6">
      <c r="A19" s="27" t="s">
        <v>174</v>
      </c>
      <c r="B19" s="12"/>
      <c r="L19"/>
    </row>
    <row r="20" spans="1:15" x14ac:dyDescent="0.55000000000000004">
      <c r="A20" s="7" t="s">
        <v>138</v>
      </c>
      <c r="B20" s="12"/>
      <c r="D20" s="82">
        <v>0</v>
      </c>
      <c r="E20" s="82"/>
      <c r="F20" s="82">
        <v>0</v>
      </c>
      <c r="G20" s="84"/>
      <c r="H20" s="82">
        <v>0</v>
      </c>
      <c r="I20" s="84"/>
      <c r="J20" s="82">
        <v>0</v>
      </c>
      <c r="K20" s="82"/>
      <c r="L20" s="82">
        <f>'PL 6-9'!H90</f>
        <v>-16329419</v>
      </c>
      <c r="M20" s="82"/>
      <c r="N20" s="82">
        <f>SUM(D20,F20,J20,L20)</f>
        <v>-16329419</v>
      </c>
    </row>
    <row r="21" spans="1:15" hidden="1" x14ac:dyDescent="0.55000000000000004">
      <c r="A21" s="7" t="s">
        <v>104</v>
      </c>
      <c r="B21" s="12"/>
      <c r="D21" s="82">
        <v>0</v>
      </c>
      <c r="E21" s="82"/>
      <c r="F21" s="82">
        <v>0</v>
      </c>
      <c r="G21" s="84"/>
      <c r="H21" s="82">
        <v>0</v>
      </c>
      <c r="I21" s="84"/>
      <c r="J21" s="143">
        <v>0</v>
      </c>
      <c r="K21" s="54"/>
      <c r="L21" s="143">
        <v>0</v>
      </c>
      <c r="M21" s="54"/>
      <c r="N21" s="143">
        <f>SUM(D21,F21,J21,L21)</f>
        <v>0</v>
      </c>
    </row>
    <row r="22" spans="1:15" ht="22.2" x14ac:dyDescent="0.6">
      <c r="A22" s="27" t="s">
        <v>170</v>
      </c>
      <c r="B22" s="12"/>
      <c r="D22" s="106">
        <f>SUM(D20)</f>
        <v>0</v>
      </c>
      <c r="E22" s="82"/>
      <c r="F22" s="106">
        <f>SUM(F20)</f>
        <v>0</v>
      </c>
      <c r="G22" s="84"/>
      <c r="H22" s="106">
        <f>SUM(H20)</f>
        <v>0</v>
      </c>
      <c r="I22" s="84"/>
      <c r="J22" s="106">
        <f>SUM(J20)</f>
        <v>0</v>
      </c>
      <c r="K22" s="54"/>
      <c r="L22" s="106">
        <f>SUM(L20)</f>
        <v>-16329419</v>
      </c>
      <c r="M22" s="54"/>
      <c r="N22" s="106">
        <f>SUM(D22,F22,J22,L22)</f>
        <v>-16329419</v>
      </c>
    </row>
    <row r="23" spans="1:15" ht="15" customHeight="1" x14ac:dyDescent="0.55000000000000004">
      <c r="B23" s="12"/>
      <c r="D23"/>
      <c r="E23"/>
      <c r="F23"/>
      <c r="G23"/>
      <c r="H23"/>
      <c r="I23"/>
      <c r="J23"/>
      <c r="K23"/>
      <c r="L23"/>
      <c r="M23"/>
      <c r="N23"/>
    </row>
    <row r="24" spans="1:15" ht="22.2" hidden="1" x14ac:dyDescent="0.6">
      <c r="A24" s="7" t="s">
        <v>61</v>
      </c>
      <c r="B24" s="12">
        <v>10</v>
      </c>
      <c r="C24" s="11"/>
      <c r="D24" s="30">
        <v>0</v>
      </c>
      <c r="E24" s="30"/>
      <c r="F24" s="30">
        <v>0</v>
      </c>
      <c r="G24" s="30"/>
      <c r="H24" s="30">
        <v>0</v>
      </c>
      <c r="I24" s="30"/>
      <c r="J24" s="30"/>
      <c r="K24" s="54"/>
      <c r="L24" s="30">
        <f>-J24</f>
        <v>0</v>
      </c>
      <c r="M24" s="54"/>
      <c r="N24" s="30">
        <f>SUM(D24:L24)</f>
        <v>0</v>
      </c>
    </row>
    <row r="25" spans="1:15" ht="22.2" hidden="1" x14ac:dyDescent="0.6">
      <c r="A25" s="7"/>
      <c r="B25" s="12"/>
      <c r="C25" s="11"/>
      <c r="D25" s="30"/>
      <c r="E25" s="30"/>
      <c r="F25" s="30"/>
      <c r="G25" s="30"/>
      <c r="H25" s="30"/>
      <c r="I25" s="30"/>
      <c r="J25" s="30"/>
      <c r="K25" s="54"/>
      <c r="L25" s="30"/>
      <c r="M25" s="54"/>
      <c r="N25" s="30"/>
    </row>
    <row r="26" spans="1:15" ht="22.8" thickBot="1" x14ac:dyDescent="0.65">
      <c r="A26" s="11" t="str">
        <f>'SH Conso 11'!A27</f>
        <v>ยอดคงเหลือ ณ วันที่ 30 กันยายน 2567</v>
      </c>
      <c r="B26" s="12"/>
      <c r="D26" s="71">
        <f>SUM(D10,D17,D20,D24)</f>
        <v>362999962</v>
      </c>
      <c r="E26" s="59"/>
      <c r="F26" s="71">
        <f>SUM(F10,F15,F20,F24)</f>
        <v>202200890</v>
      </c>
      <c r="G26" s="30"/>
      <c r="H26" s="71">
        <f>SUM(H10,H15,H20,H24)</f>
        <v>308333</v>
      </c>
      <c r="I26" s="30"/>
      <c r="J26" s="71">
        <f>SUM(J10,J15,J20,J24)</f>
        <v>20643763</v>
      </c>
      <c r="K26" s="30"/>
      <c r="L26" s="71">
        <f>SUM(L10,L17,L22,L24)</f>
        <v>30211355</v>
      </c>
      <c r="M26" s="30"/>
      <c r="N26" s="71">
        <f>SUM(N10,N22)</f>
        <v>616364303</v>
      </c>
      <c r="O26" s="31">
        <f>N26-'BS 3-5'!H81</f>
        <v>0</v>
      </c>
    </row>
    <row r="27" spans="1:15" ht="22.2" thickTop="1" x14ac:dyDescent="0.55000000000000004"/>
    <row r="28" spans="1:15" x14ac:dyDescent="0.55000000000000004">
      <c r="L28" s="31">
        <f>L26-'BS 3-5'!H79</f>
        <v>0</v>
      </c>
    </row>
    <row r="33" spans="12:12" x14ac:dyDescent="0.55000000000000004">
      <c r="L33" s="31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88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I94"/>
  <sheetViews>
    <sheetView showGridLines="0" zoomScale="70" zoomScaleNormal="70" zoomScaleSheetLayoutView="64" workbookViewId="0">
      <selection activeCell="M80" sqref="M80"/>
    </sheetView>
  </sheetViews>
  <sheetFormatPr defaultColWidth="9.125" defaultRowHeight="22.5" customHeight="1" x14ac:dyDescent="0.55000000000000004"/>
  <cols>
    <col min="1" max="1" width="50.625" style="5" customWidth="1"/>
    <col min="2" max="2" width="9.25" style="5" customWidth="1"/>
    <col min="3" max="3" width="12.75" style="56" customWidth="1"/>
    <col min="4" max="4" width="1.625" style="17" customWidth="1"/>
    <col min="5" max="5" width="13.125" style="17" customWidth="1"/>
    <col min="6" max="6" width="1.625" style="2" customWidth="1"/>
    <col min="7" max="7" width="12.75" style="56" customWidth="1"/>
    <col min="8" max="8" width="1.625" style="2" customWidth="1"/>
    <col min="9" max="9" width="12.875" style="17" customWidth="1"/>
    <col min="10" max="16384" width="9.125" style="2"/>
  </cols>
  <sheetData>
    <row r="1" spans="1:9" ht="23.4" x14ac:dyDescent="0.6">
      <c r="A1" s="1" t="s">
        <v>66</v>
      </c>
      <c r="B1" s="1"/>
      <c r="F1" s="12"/>
      <c r="G1" s="54"/>
      <c r="I1" s="24"/>
    </row>
    <row r="2" spans="1:9" ht="23.4" x14ac:dyDescent="0.6">
      <c r="A2" s="13" t="s">
        <v>58</v>
      </c>
      <c r="B2" s="13"/>
      <c r="F2" s="12"/>
      <c r="G2" s="54"/>
      <c r="I2" s="24"/>
    </row>
    <row r="3" spans="1:9" ht="18" customHeight="1" x14ac:dyDescent="0.6">
      <c r="A3" s="3"/>
      <c r="B3" s="3"/>
      <c r="F3" s="12"/>
      <c r="G3" s="54"/>
      <c r="I3" s="24"/>
    </row>
    <row r="4" spans="1:9" ht="23.4" x14ac:dyDescent="0.6">
      <c r="A4" s="3"/>
      <c r="B4" s="3"/>
      <c r="C4" s="153" t="s">
        <v>67</v>
      </c>
      <c r="D4" s="153"/>
      <c r="E4" s="153"/>
      <c r="G4" s="153" t="s">
        <v>68</v>
      </c>
      <c r="H4" s="155"/>
      <c r="I4" s="155"/>
    </row>
    <row r="5" spans="1:9" ht="23.4" x14ac:dyDescent="0.6">
      <c r="A5" s="3"/>
      <c r="B5" s="3"/>
      <c r="C5" s="157" t="s">
        <v>192</v>
      </c>
      <c r="D5" s="157"/>
      <c r="E5" s="157"/>
      <c r="G5" s="157" t="str">
        <f>C5</f>
        <v>สำหรับงวดเก้าเดือน</v>
      </c>
      <c r="H5" s="157"/>
      <c r="I5" s="157"/>
    </row>
    <row r="6" spans="1:9" ht="23.4" x14ac:dyDescent="0.6">
      <c r="A6" s="3"/>
      <c r="B6" s="3"/>
      <c r="C6" s="157" t="s">
        <v>191</v>
      </c>
      <c r="D6" s="157"/>
      <c r="E6" s="157"/>
      <c r="G6" s="157" t="str">
        <f>C6</f>
        <v>สิ้นสุดวันที่ 30 กันยายน</v>
      </c>
      <c r="H6" s="157"/>
      <c r="I6" s="157"/>
    </row>
    <row r="7" spans="1:9" ht="21.6" x14ac:dyDescent="0.55000000000000004">
      <c r="B7" s="12" t="s">
        <v>1</v>
      </c>
      <c r="C7" s="57">
        <f>'PL 6-9'!D7</f>
        <v>2567</v>
      </c>
      <c r="D7" s="22"/>
      <c r="E7" s="22">
        <f>'PL 6-9'!F7</f>
        <v>2566</v>
      </c>
      <c r="F7" s="22"/>
      <c r="G7" s="118">
        <f>C7</f>
        <v>2567</v>
      </c>
      <c r="I7" s="22">
        <f>E7</f>
        <v>2566</v>
      </c>
    </row>
    <row r="8" spans="1:9" ht="23.25" customHeight="1" x14ac:dyDescent="0.6">
      <c r="A8" s="11"/>
      <c r="B8" s="11"/>
      <c r="C8" s="155" t="s">
        <v>59</v>
      </c>
      <c r="D8" s="155"/>
      <c r="E8" s="155"/>
      <c r="F8" s="155"/>
      <c r="G8" s="155"/>
      <c r="H8" s="155"/>
      <c r="I8" s="155"/>
    </row>
    <row r="9" spans="1:9" ht="23.25" customHeight="1" x14ac:dyDescent="0.6">
      <c r="A9" s="15" t="s">
        <v>43</v>
      </c>
      <c r="B9" s="15"/>
      <c r="C9" s="54"/>
      <c r="D9" s="24"/>
      <c r="E9" s="24"/>
      <c r="G9" s="54"/>
      <c r="I9" s="24"/>
    </row>
    <row r="10" spans="1:9" ht="23.25" customHeight="1" x14ac:dyDescent="0.55000000000000004">
      <c r="A10" s="2" t="s">
        <v>181</v>
      </c>
      <c r="B10" s="2"/>
      <c r="C10" s="85">
        <f>'PL 6-9'!D90</f>
        <v>-1390018</v>
      </c>
      <c r="D10" s="85"/>
      <c r="E10" s="85">
        <v>-31800044</v>
      </c>
      <c r="F10" s="85"/>
      <c r="G10" s="85">
        <f>'PL 6-9'!H90</f>
        <v>-16329419</v>
      </c>
      <c r="H10" s="85"/>
      <c r="I10" s="85">
        <v>-14288448</v>
      </c>
    </row>
    <row r="11" spans="1:9" ht="23.25" customHeight="1" x14ac:dyDescent="0.55000000000000004">
      <c r="A11" s="16" t="s">
        <v>187</v>
      </c>
      <c r="B11" s="16"/>
      <c r="C11" s="85"/>
      <c r="D11" s="85"/>
      <c r="E11" s="86"/>
      <c r="F11" s="86"/>
      <c r="G11" s="85"/>
      <c r="H11" s="85"/>
      <c r="I11" s="85"/>
    </row>
    <row r="12" spans="1:9" customFormat="1" ht="23.25" customHeight="1" x14ac:dyDescent="0.55000000000000004">
      <c r="A12" s="88" t="str">
        <f>'PL 6-9'!A25</f>
        <v>ค่าใช้จ่าย (รายได้) ภาษีเงินได้</v>
      </c>
      <c r="C12" s="85">
        <f>'PL 6-9'!D86</f>
        <v>3086648</v>
      </c>
      <c r="D12" s="85"/>
      <c r="E12" s="85">
        <v>-3190848</v>
      </c>
      <c r="F12" s="85"/>
      <c r="G12" s="85">
        <f>'PL 6-9'!H86</f>
        <v>-545988</v>
      </c>
      <c r="H12" s="85"/>
      <c r="I12" s="85">
        <v>6801959</v>
      </c>
    </row>
    <row r="13" spans="1:9" ht="23.25" customHeight="1" x14ac:dyDescent="0.55000000000000004">
      <c r="A13" t="s">
        <v>54</v>
      </c>
      <c r="B13"/>
      <c r="C13" s="85">
        <f>'[1]CF Conso'!$L$28</f>
        <v>-23619</v>
      </c>
      <c r="D13" s="85"/>
      <c r="E13" s="85">
        <v>-34906</v>
      </c>
      <c r="F13" s="85"/>
      <c r="G13" s="85">
        <f>[2]CF!$L$14</f>
        <v>-9282826</v>
      </c>
      <c r="H13" s="85"/>
      <c r="I13" s="85">
        <v>-6524428</v>
      </c>
    </row>
    <row r="14" spans="1:9" ht="23.25" customHeight="1" x14ac:dyDescent="0.55000000000000004">
      <c r="A14" t="s">
        <v>25</v>
      </c>
      <c r="B14" s="2"/>
      <c r="C14" s="85">
        <f>'[1]CF Conso'!$L$29</f>
        <v>14341825</v>
      </c>
      <c r="D14" s="85"/>
      <c r="E14" s="85">
        <v>13948777</v>
      </c>
      <c r="F14" s="85"/>
      <c r="G14" s="85">
        <f>'PL 6-9'!H84</f>
        <v>12916365</v>
      </c>
      <c r="H14" s="85"/>
      <c r="I14" s="85">
        <v>12216531</v>
      </c>
    </row>
    <row r="15" spans="1:9" ht="23.25" customHeight="1" x14ac:dyDescent="0.55000000000000004">
      <c r="A15" t="s">
        <v>44</v>
      </c>
      <c r="B15" s="12"/>
      <c r="C15" s="85">
        <f>'[1]CF Conso'!$L$25+'[1]CF Conso'!$L$26</f>
        <v>41434404</v>
      </c>
      <c r="D15" s="85"/>
      <c r="E15" s="85">
        <v>42626594</v>
      </c>
      <c r="F15" s="85"/>
      <c r="G15" s="101">
        <f>SUM([2]CF!$L$11:$L$12)</f>
        <v>32851575</v>
      </c>
      <c r="H15" s="85"/>
      <c r="I15" s="85">
        <v>35738995</v>
      </c>
    </row>
    <row r="16" spans="1:9" ht="23.25" customHeight="1" x14ac:dyDescent="0.55000000000000004">
      <c r="A16" t="s">
        <v>120</v>
      </c>
      <c r="B16" s="2"/>
      <c r="C16" s="85">
        <f>'[1]CF Conso'!$L$39</f>
        <v>4489247</v>
      </c>
      <c r="D16" s="85"/>
      <c r="E16" s="85">
        <v>4473837</v>
      </c>
      <c r="F16" s="85"/>
      <c r="G16" s="85">
        <f>[2]CF!$L$25</f>
        <v>2334575</v>
      </c>
      <c r="H16" s="85"/>
      <c r="I16" s="85">
        <v>2444445</v>
      </c>
    </row>
    <row r="17" spans="1:9" ht="23.25" customHeight="1" x14ac:dyDescent="0.55000000000000004">
      <c r="A17" t="s">
        <v>140</v>
      </c>
      <c r="B17" s="2"/>
      <c r="C17" s="85">
        <f>'[1]CF Conso'!$L$31+'[1]CF Conso'!$L$18-2</f>
        <v>-1684285</v>
      </c>
      <c r="D17" s="85"/>
      <c r="E17" s="85">
        <v>396890</v>
      </c>
      <c r="F17" s="85"/>
      <c r="G17" s="85">
        <f>[2]CF!$L$17+1</f>
        <v>-4946516</v>
      </c>
      <c r="H17" s="85"/>
      <c r="I17" s="85">
        <v>-192413</v>
      </c>
    </row>
    <row r="18" spans="1:9" ht="23.25" customHeight="1" x14ac:dyDescent="0.55000000000000004">
      <c r="A18" t="s">
        <v>208</v>
      </c>
      <c r="B18" s="2"/>
      <c r="C18" s="85"/>
      <c r="D18" s="85"/>
      <c r="E18" s="85"/>
      <c r="F18" s="85"/>
      <c r="G18" s="85"/>
      <c r="H18" s="85"/>
      <c r="I18" s="85"/>
    </row>
    <row r="19" spans="1:9" ht="23.25" customHeight="1" x14ac:dyDescent="0.55000000000000004">
      <c r="A19" t="s">
        <v>207</v>
      </c>
      <c r="B19" s="12"/>
      <c r="C19" s="85">
        <f>'[1]CF Conso'!$L$32+'[1]CF Conso'!$L$33</f>
        <v>-2313581</v>
      </c>
      <c r="D19" s="85"/>
      <c r="E19" s="85">
        <v>4435709</v>
      </c>
      <c r="F19" s="85"/>
      <c r="G19" s="85">
        <f>SUM([2]CF!$L$18:$L$19)</f>
        <v>137758</v>
      </c>
      <c r="H19" s="85"/>
      <c r="I19" s="85">
        <v>274659</v>
      </c>
    </row>
    <row r="20" spans="1:9" ht="23.25" customHeight="1" x14ac:dyDescent="0.55000000000000004">
      <c r="A20" t="s">
        <v>150</v>
      </c>
      <c r="B20" s="12"/>
      <c r="C20" s="85">
        <f>'[1]CF Conso'!$L$34</f>
        <v>2976188</v>
      </c>
      <c r="D20" s="85"/>
      <c r="E20" s="85">
        <v>-1853105</v>
      </c>
      <c r="F20" s="85"/>
      <c r="G20" s="85">
        <f>[2]CF!$L$20</f>
        <v>-669018</v>
      </c>
      <c r="H20" s="85"/>
      <c r="I20" s="85">
        <v>-5943946</v>
      </c>
    </row>
    <row r="21" spans="1:9" ht="23.25" customHeight="1" x14ac:dyDescent="0.55000000000000004">
      <c r="A21" t="s">
        <v>184</v>
      </c>
      <c r="B21" s="21"/>
      <c r="C21" s="85">
        <f>'[1]CF Conso'!$L$30</f>
        <v>384895</v>
      </c>
      <c r="D21" s="85"/>
      <c r="E21" s="85">
        <v>22306</v>
      </c>
      <c r="F21" s="85"/>
      <c r="G21" s="85">
        <f>[2]CF!$L$16</f>
        <v>384895</v>
      </c>
      <c r="H21" s="85"/>
      <c r="I21" s="85">
        <v>22306</v>
      </c>
    </row>
    <row r="22" spans="1:9" ht="23.25" customHeight="1" x14ac:dyDescent="0.55000000000000004">
      <c r="A22" s="55" t="s">
        <v>165</v>
      </c>
      <c r="B22" s="21"/>
      <c r="C22" s="85"/>
      <c r="D22" s="85"/>
      <c r="E22" s="86"/>
      <c r="F22" s="86"/>
      <c r="G22" s="85"/>
      <c r="H22" s="85"/>
      <c r="I22" s="85"/>
    </row>
    <row r="23" spans="1:9" ht="23.25" customHeight="1" x14ac:dyDescent="0.55000000000000004">
      <c r="A23" s="55" t="s">
        <v>164</v>
      </c>
      <c r="B23" s="21"/>
      <c r="C23" s="85">
        <f>'[1]CF Conso'!$L$41</f>
        <v>-33782</v>
      </c>
      <c r="D23" s="85"/>
      <c r="E23" s="85">
        <v>-74712</v>
      </c>
      <c r="F23" s="85"/>
      <c r="G23" s="85">
        <f>SUM([2]CF!$L$22:$L$23)</f>
        <v>-33782</v>
      </c>
      <c r="H23" s="85"/>
      <c r="I23" s="85">
        <v>-35497</v>
      </c>
    </row>
    <row r="24" spans="1:9" ht="23.25" customHeight="1" x14ac:dyDescent="0.55000000000000004">
      <c r="A24" s="55" t="s">
        <v>158</v>
      </c>
      <c r="B24" s="97">
        <v>6</v>
      </c>
      <c r="C24" s="85">
        <v>0</v>
      </c>
      <c r="D24" s="85"/>
      <c r="E24" s="85">
        <v>0</v>
      </c>
      <c r="F24" s="85"/>
      <c r="G24" s="85">
        <v>0</v>
      </c>
      <c r="H24" s="85"/>
      <c r="I24" s="85">
        <v>-19887804</v>
      </c>
    </row>
    <row r="25" spans="1:9" ht="23.25" customHeight="1" x14ac:dyDescent="0.6">
      <c r="A25" s="11"/>
      <c r="B25" s="11"/>
      <c r="C25" s="116">
        <f>SUM(C10:C24)</f>
        <v>61267922</v>
      </c>
      <c r="D25" s="30"/>
      <c r="E25" s="58">
        <f>SUM(E10:E24)</f>
        <v>28950498</v>
      </c>
      <c r="F25" s="137"/>
      <c r="G25" s="116">
        <f>SUM(G10:G24)</f>
        <v>16817619</v>
      </c>
      <c r="H25"/>
      <c r="I25" s="58">
        <f>SUM(I10:I24)</f>
        <v>10626359</v>
      </c>
    </row>
    <row r="26" spans="1:9" ht="23.25" customHeight="1" x14ac:dyDescent="0.6">
      <c r="A26" s="16" t="s">
        <v>45</v>
      </c>
      <c r="B26" s="16"/>
      <c r="C26" s="59"/>
      <c r="D26" s="18"/>
      <c r="E26" s="59"/>
      <c r="F26" s="138"/>
      <c r="G26" s="59"/>
      <c r="I26" s="18"/>
    </row>
    <row r="27" spans="1:9" ht="23.25" customHeight="1" x14ac:dyDescent="0.55000000000000004">
      <c r="A27" s="2" t="s">
        <v>46</v>
      </c>
      <c r="B27" s="2"/>
      <c r="C27" s="85">
        <f>'[1]CF Conso'!$L$46</f>
        <v>-12897181</v>
      </c>
      <c r="D27" s="85"/>
      <c r="E27" s="85">
        <v>78363701</v>
      </c>
      <c r="F27" s="85"/>
      <c r="G27" s="85">
        <f>[2]CF!$L$31</f>
        <v>-29698538</v>
      </c>
      <c r="H27" s="85"/>
      <c r="I27" s="85">
        <v>76566852</v>
      </c>
    </row>
    <row r="28" spans="1:9" ht="23.25" customHeight="1" x14ac:dyDescent="0.55000000000000004">
      <c r="A28" s="2" t="s">
        <v>38</v>
      </c>
      <c r="B28" s="2"/>
      <c r="C28" s="85">
        <f>'[1]CF Conso'!$L$55</f>
        <v>1001199</v>
      </c>
      <c r="D28" s="85"/>
      <c r="E28" s="85">
        <v>-38805860</v>
      </c>
      <c r="F28" s="85"/>
      <c r="G28" s="85">
        <f>[2]CF!$L$33+1</f>
        <v>699480</v>
      </c>
      <c r="H28" s="85"/>
      <c r="I28" s="85">
        <v>-30511454</v>
      </c>
    </row>
    <row r="29" spans="1:9" ht="23.25" customHeight="1" x14ac:dyDescent="0.55000000000000004">
      <c r="A29" s="2" t="s">
        <v>33</v>
      </c>
      <c r="B29" s="2"/>
      <c r="C29" s="85">
        <f>'[1]CF Conso'!$L$51+1</f>
        <v>19554294</v>
      </c>
      <c r="D29" s="85"/>
      <c r="E29" s="85">
        <v>82396142</v>
      </c>
      <c r="F29" s="85"/>
      <c r="G29" s="85">
        <f>[2]CF!$L$32</f>
        <v>-2989348</v>
      </c>
      <c r="H29" s="85"/>
      <c r="I29" s="85">
        <v>47130935</v>
      </c>
    </row>
    <row r="30" spans="1:9" ht="23.25" customHeight="1" x14ac:dyDescent="0.55000000000000004">
      <c r="A30" t="s">
        <v>112</v>
      </c>
      <c r="B30" s="2"/>
      <c r="C30" s="85">
        <f>'[1]CF Conso'!$L$64</f>
        <v>0</v>
      </c>
      <c r="D30" s="85"/>
      <c r="E30" s="85">
        <v>15700559</v>
      </c>
      <c r="F30" s="85"/>
      <c r="G30" s="85">
        <f>[2]CF!$L$34</f>
        <v>0</v>
      </c>
      <c r="H30" s="85"/>
      <c r="I30" s="85">
        <v>15700559</v>
      </c>
    </row>
    <row r="31" spans="1:9" customFormat="1" ht="23.25" customHeight="1" x14ac:dyDescent="0.55000000000000004">
      <c r="A31" t="s">
        <v>29</v>
      </c>
      <c r="C31" s="85">
        <f>'[1]CF Conso'!$L$65</f>
        <v>2852077</v>
      </c>
      <c r="D31" s="85"/>
      <c r="E31" s="85">
        <v>-1137988</v>
      </c>
      <c r="F31" s="85"/>
      <c r="G31" s="85">
        <f>[2]CF!$L$35</f>
        <v>2852077</v>
      </c>
      <c r="H31" s="85"/>
      <c r="I31" s="85">
        <v>-1137988</v>
      </c>
    </row>
    <row r="32" spans="1:9" ht="23.25" customHeight="1" x14ac:dyDescent="0.55000000000000004">
      <c r="A32" s="2" t="s">
        <v>47</v>
      </c>
      <c r="B32" s="2"/>
      <c r="C32" s="85">
        <f>'[1]CF Conso'!$L$66</f>
        <v>4837313</v>
      </c>
      <c r="D32" s="85"/>
      <c r="E32" s="85">
        <v>-13890349</v>
      </c>
      <c r="F32" s="85"/>
      <c r="G32" s="85">
        <f>[2]CF!$L$36</f>
        <v>-9298992</v>
      </c>
      <c r="H32" s="85"/>
      <c r="I32" s="85">
        <v>-38518113</v>
      </c>
    </row>
    <row r="33" spans="1:9" ht="23.25" customHeight="1" x14ac:dyDescent="0.55000000000000004">
      <c r="A33" s="5" t="s">
        <v>39</v>
      </c>
      <c r="C33" s="85">
        <f>'[1]CF Conso'!$L$69</f>
        <v>5586989</v>
      </c>
      <c r="D33" s="85"/>
      <c r="E33" s="85">
        <v>-7371131</v>
      </c>
      <c r="F33" s="85"/>
      <c r="G33" s="85">
        <f>[2]CF!$L$37</f>
        <v>8959293</v>
      </c>
      <c r="H33" s="85"/>
      <c r="I33" s="85">
        <v>-31577295</v>
      </c>
    </row>
    <row r="34" spans="1:9" ht="23.25" customHeight="1" x14ac:dyDescent="0.55000000000000004">
      <c r="A34" s="5" t="s">
        <v>70</v>
      </c>
      <c r="C34" s="85">
        <f>'[1]CF Conso'!$L$81-2</f>
        <v>1995085</v>
      </c>
      <c r="D34" s="85"/>
      <c r="E34" s="85">
        <v>458113</v>
      </c>
      <c r="F34" s="85"/>
      <c r="G34" s="85">
        <f>[2]CF!$L$40-2</f>
        <v>1049005</v>
      </c>
      <c r="H34" s="85"/>
      <c r="I34" s="85">
        <v>-202210</v>
      </c>
    </row>
    <row r="35" spans="1:9" ht="23.25" customHeight="1" x14ac:dyDescent="0.55000000000000004">
      <c r="A35" s="5" t="s">
        <v>48</v>
      </c>
      <c r="C35" s="85">
        <f>'[1]CF Conso'!$L$84</f>
        <v>-1418185</v>
      </c>
      <c r="D35" s="85"/>
      <c r="E35" s="85">
        <v>-440066</v>
      </c>
      <c r="F35" s="85"/>
      <c r="G35" s="85">
        <f>[2]CF!$L$44</f>
        <v>-818056</v>
      </c>
      <c r="H35" s="85"/>
      <c r="I35" s="85">
        <v>-440066</v>
      </c>
    </row>
    <row r="36" spans="1:9" ht="23.25" customHeight="1" x14ac:dyDescent="0.55000000000000004">
      <c r="A36" s="2" t="s">
        <v>144</v>
      </c>
      <c r="B36" s="2"/>
      <c r="C36" s="58">
        <f>SUM(C25:C35)</f>
        <v>82779513</v>
      </c>
      <c r="D36" s="30"/>
      <c r="E36" s="58">
        <f>SUM(E25:E35)</f>
        <v>144223619</v>
      </c>
      <c r="F36" s="139"/>
      <c r="G36" s="58">
        <f>SUM(G25:G35)</f>
        <v>-12427460</v>
      </c>
      <c r="H36"/>
      <c r="I36" s="58">
        <f>SUM(I25:I35)</f>
        <v>47637579</v>
      </c>
    </row>
    <row r="37" spans="1:9" ht="23.25" customHeight="1" x14ac:dyDescent="0.55000000000000004">
      <c r="A37" s="2" t="s">
        <v>177</v>
      </c>
      <c r="B37" s="2"/>
      <c r="C37" s="87">
        <f>'[1]CF Conso'!$L$85</f>
        <v>-2363974</v>
      </c>
      <c r="D37" s="140"/>
      <c r="E37" s="87">
        <v>-6822927</v>
      </c>
      <c r="F37" s="139"/>
      <c r="G37" s="87">
        <f>[2]CF!$L$45</f>
        <v>0</v>
      </c>
      <c r="H37"/>
      <c r="I37" s="87">
        <v>-3811156</v>
      </c>
    </row>
    <row r="38" spans="1:9" ht="23.25" customHeight="1" x14ac:dyDescent="0.6">
      <c r="A38" s="11" t="s">
        <v>141</v>
      </c>
      <c r="B38" s="11"/>
      <c r="C38" s="60">
        <f>SUM(C36:C37)</f>
        <v>80415539</v>
      </c>
      <c r="D38" s="59"/>
      <c r="E38" s="60">
        <f>SUM(E36:E37)</f>
        <v>137400692</v>
      </c>
      <c r="F38" s="138"/>
      <c r="G38" s="60">
        <f>SUM(G36:G37)</f>
        <v>-12427460</v>
      </c>
      <c r="H38"/>
      <c r="I38" s="60">
        <f>SUM(I36:I37)</f>
        <v>43826423</v>
      </c>
    </row>
    <row r="39" spans="1:9" ht="40.5" customHeight="1" x14ac:dyDescent="0.6">
      <c r="A39" s="11"/>
      <c r="B39" s="11"/>
      <c r="C39" s="54"/>
      <c r="D39" s="24"/>
      <c r="E39" s="24"/>
      <c r="F39" s="14"/>
      <c r="G39" s="54"/>
      <c r="I39" s="24"/>
    </row>
    <row r="40" spans="1:9" ht="23.25" customHeight="1" x14ac:dyDescent="0.6">
      <c r="A40" s="1" t="s">
        <v>66</v>
      </c>
      <c r="B40" s="1"/>
      <c r="C40" s="54"/>
      <c r="D40" s="24"/>
      <c r="E40" s="24"/>
      <c r="G40" s="54"/>
      <c r="I40" s="24"/>
    </row>
    <row r="41" spans="1:9" ht="23.25" customHeight="1" x14ac:dyDescent="0.6">
      <c r="A41" s="13" t="s">
        <v>58</v>
      </c>
      <c r="B41" s="13"/>
      <c r="C41" s="54"/>
      <c r="D41" s="24"/>
      <c r="E41" s="24"/>
      <c r="G41" s="54"/>
      <c r="I41" s="24"/>
    </row>
    <row r="42" spans="1:9" ht="23.25" customHeight="1" x14ac:dyDescent="0.6">
      <c r="A42" s="13"/>
      <c r="B42" s="13"/>
      <c r="C42" s="54"/>
      <c r="D42" s="24"/>
      <c r="E42" s="24"/>
      <c r="G42" s="54"/>
      <c r="I42" s="24"/>
    </row>
    <row r="43" spans="1:9" ht="23.4" x14ac:dyDescent="0.6">
      <c r="A43" s="3"/>
      <c r="B43" s="3"/>
      <c r="C43" s="153" t="s">
        <v>67</v>
      </c>
      <c r="D43" s="153"/>
      <c r="E43" s="153"/>
      <c r="G43" s="153" t="s">
        <v>68</v>
      </c>
      <c r="H43" s="155"/>
      <c r="I43" s="155"/>
    </row>
    <row r="44" spans="1:9" ht="23.4" x14ac:dyDescent="0.6">
      <c r="A44" s="3"/>
      <c r="B44" s="3"/>
      <c r="C44" s="157" t="str">
        <f>C5</f>
        <v>สำหรับงวดเก้าเดือน</v>
      </c>
      <c r="D44" s="157"/>
      <c r="E44" s="157"/>
      <c r="G44" s="157" t="str">
        <f>C44</f>
        <v>สำหรับงวดเก้าเดือน</v>
      </c>
      <c r="H44" s="157"/>
      <c r="I44" s="157"/>
    </row>
    <row r="45" spans="1:9" ht="23.4" x14ac:dyDescent="0.6">
      <c r="A45" s="3"/>
      <c r="C45" s="157" t="str">
        <f>C6</f>
        <v>สิ้นสุดวันที่ 30 กันยายน</v>
      </c>
      <c r="D45" s="157"/>
      <c r="E45" s="157"/>
      <c r="G45" s="157" t="str">
        <f>C45</f>
        <v>สิ้นสุดวันที่ 30 กันยายน</v>
      </c>
      <c r="H45" s="157"/>
      <c r="I45" s="157"/>
    </row>
    <row r="46" spans="1:9" ht="23.4" x14ac:dyDescent="0.6">
      <c r="A46" s="3"/>
      <c r="B46" s="12" t="s">
        <v>1</v>
      </c>
      <c r="C46" s="57">
        <f>C7</f>
        <v>2567</v>
      </c>
      <c r="D46" s="22"/>
      <c r="E46" s="22">
        <f>E7</f>
        <v>2566</v>
      </c>
      <c r="F46" s="22"/>
      <c r="G46" s="118">
        <f>C46</f>
        <v>2567</v>
      </c>
      <c r="I46" s="22">
        <f>E46</f>
        <v>2566</v>
      </c>
    </row>
    <row r="47" spans="1:9" ht="23.25" customHeight="1" x14ac:dyDescent="0.6">
      <c r="A47" s="11"/>
      <c r="B47" s="11"/>
      <c r="C47" s="155" t="s">
        <v>59</v>
      </c>
      <c r="D47" s="155"/>
      <c r="E47" s="155"/>
      <c r="F47" s="155"/>
      <c r="G47" s="155"/>
      <c r="H47" s="155"/>
      <c r="I47" s="155"/>
    </row>
    <row r="48" spans="1:9" ht="23.25" customHeight="1" x14ac:dyDescent="0.6">
      <c r="A48" s="15" t="s">
        <v>49</v>
      </c>
      <c r="B48" s="15"/>
      <c r="C48" s="54"/>
      <c r="D48" s="24"/>
      <c r="E48" s="24"/>
      <c r="F48" s="14"/>
      <c r="G48" s="54"/>
      <c r="I48" s="24"/>
    </row>
    <row r="49" spans="1:9" ht="23.25" customHeight="1" x14ac:dyDescent="0.55000000000000004">
      <c r="A49" s="2" t="s">
        <v>84</v>
      </c>
      <c r="B49" s="2"/>
      <c r="C49" s="85">
        <f>-C88</f>
        <v>-22004961</v>
      </c>
      <c r="D49" s="85"/>
      <c r="E49" s="85">
        <v>-10801406</v>
      </c>
      <c r="F49" s="85"/>
      <c r="G49" s="85">
        <f>[2]CF!$L$52</f>
        <v>-17525250</v>
      </c>
      <c r="H49" s="85"/>
      <c r="I49" s="85">
        <v>-10403871</v>
      </c>
    </row>
    <row r="50" spans="1:9" ht="23.25" customHeight="1" x14ac:dyDescent="0.55000000000000004">
      <c r="A50" s="2" t="s">
        <v>85</v>
      </c>
      <c r="B50" s="2"/>
      <c r="C50" s="85">
        <f>'[1]CF Conso'!$L$91</f>
        <v>-34770</v>
      </c>
      <c r="D50" s="85"/>
      <c r="E50" s="85">
        <v>-109060</v>
      </c>
      <c r="F50" s="85"/>
      <c r="G50" s="85">
        <f>[2]CF!$L$51</f>
        <v>-10800</v>
      </c>
      <c r="H50" s="85"/>
      <c r="I50" s="85">
        <v>-29060</v>
      </c>
    </row>
    <row r="51" spans="1:9" ht="23.25" customHeight="1" x14ac:dyDescent="0.55000000000000004">
      <c r="A51" s="2" t="s">
        <v>168</v>
      </c>
      <c r="B51" s="97">
        <v>6</v>
      </c>
      <c r="C51" s="85">
        <v>0</v>
      </c>
      <c r="D51" s="85"/>
      <c r="E51" s="85">
        <v>0</v>
      </c>
      <c r="F51" s="85"/>
      <c r="G51" s="85">
        <v>0</v>
      </c>
      <c r="H51" s="85"/>
      <c r="I51" s="85">
        <v>103314095</v>
      </c>
    </row>
    <row r="52" spans="1:9" ht="23.25" customHeight="1" x14ac:dyDescent="0.55000000000000004">
      <c r="A52" s="2" t="s">
        <v>51</v>
      </c>
      <c r="B52" s="2"/>
      <c r="C52" s="85">
        <f>'[1]CF Conso'!$L$90</f>
        <v>23619</v>
      </c>
      <c r="D52" s="85"/>
      <c r="E52" s="85">
        <v>6533108</v>
      </c>
      <c r="F52" s="85"/>
      <c r="G52" s="85">
        <f>[2]CF!$L$50</f>
        <v>9282826</v>
      </c>
      <c r="H52" s="85"/>
      <c r="I52" s="85">
        <v>6524428</v>
      </c>
    </row>
    <row r="53" spans="1:9" ht="23.25" customHeight="1" x14ac:dyDescent="0.6">
      <c r="A53" s="11" t="s">
        <v>163</v>
      </c>
      <c r="B53" s="11"/>
      <c r="C53" s="92">
        <f>SUM(C49:C52)</f>
        <v>-22016112</v>
      </c>
      <c r="D53" s="59"/>
      <c r="E53" s="136">
        <f>SUM(E49:E52)</f>
        <v>-4377358</v>
      </c>
      <c r="F53" s="138"/>
      <c r="G53" s="92">
        <f>SUM(G49:G52)</f>
        <v>-8253224</v>
      </c>
      <c r="H53"/>
      <c r="I53" s="136">
        <f>SUM(I49:I52)</f>
        <v>99405592</v>
      </c>
    </row>
    <row r="54" spans="1:9" ht="9" customHeight="1" x14ac:dyDescent="0.6">
      <c r="A54" s="11"/>
      <c r="B54" s="11"/>
      <c r="C54" s="59"/>
      <c r="D54" s="18"/>
      <c r="E54" s="18"/>
      <c r="G54" s="59"/>
      <c r="I54" s="18"/>
    </row>
    <row r="55" spans="1:9" ht="23.25" customHeight="1" x14ac:dyDescent="0.6">
      <c r="A55" s="15" t="s">
        <v>50</v>
      </c>
      <c r="B55" s="15"/>
      <c r="C55" s="54"/>
      <c r="D55" s="24"/>
      <c r="E55" s="24"/>
      <c r="G55" s="54"/>
      <c r="I55" s="24"/>
    </row>
    <row r="56" spans="1:9" customFormat="1" ht="23.25" customHeight="1" x14ac:dyDescent="0.55000000000000004">
      <c r="A56" t="s">
        <v>162</v>
      </c>
      <c r="C56" s="85">
        <f>'[1]CF Conso'!$L$101</f>
        <v>10188857</v>
      </c>
      <c r="D56" s="85"/>
      <c r="E56" s="85">
        <v>-155433093</v>
      </c>
      <c r="F56" s="85"/>
      <c r="G56" s="85">
        <f>[2]CF!$L$58</f>
        <v>40529660</v>
      </c>
      <c r="H56" s="85"/>
      <c r="I56" s="85">
        <v>-180605144</v>
      </c>
    </row>
    <row r="57" spans="1:9" customFormat="1" ht="23.25" customHeight="1" x14ac:dyDescent="0.55000000000000004">
      <c r="A57" t="s">
        <v>108</v>
      </c>
      <c r="B57" s="53"/>
      <c r="C57" s="85">
        <f>'[1]CF Conso'!$L$105</f>
        <v>-9412000</v>
      </c>
      <c r="D57" s="85"/>
      <c r="E57" s="85">
        <v>-14364000</v>
      </c>
      <c r="F57" s="85"/>
      <c r="G57" s="85">
        <f>[2]CF!$L$62</f>
        <v>-9412000</v>
      </c>
      <c r="H57" s="85"/>
      <c r="I57" s="85">
        <v>-14364000</v>
      </c>
    </row>
    <row r="58" spans="1:9" ht="23.25" customHeight="1" x14ac:dyDescent="0.55000000000000004">
      <c r="A58" s="37" t="s">
        <v>127</v>
      </c>
      <c r="B58" s="2"/>
      <c r="C58" s="85">
        <f>'[1]CF Conso'!$L$107</f>
        <v>-4231648</v>
      </c>
      <c r="D58" s="85"/>
      <c r="E58" s="85">
        <v>-2703034</v>
      </c>
      <c r="F58" s="85"/>
      <c r="G58" s="85">
        <f>SUM([2]CF!$L$63:$L$64)</f>
        <v>-1905011</v>
      </c>
      <c r="H58" s="85"/>
      <c r="I58" s="85">
        <v>-1791445</v>
      </c>
    </row>
    <row r="59" spans="1:9" ht="23.25" customHeight="1" x14ac:dyDescent="0.55000000000000004">
      <c r="A59" s="2" t="s">
        <v>86</v>
      </c>
      <c r="B59" s="2"/>
      <c r="C59" s="85">
        <f>'[1]CF Conso'!$L$102</f>
        <v>-14868495</v>
      </c>
      <c r="D59" s="85"/>
      <c r="E59" s="85">
        <v>-21440942</v>
      </c>
      <c r="F59" s="85"/>
      <c r="G59" s="85">
        <f>[2]CF!$L$59</f>
        <v>-13348252</v>
      </c>
      <c r="H59" s="85"/>
      <c r="I59" s="85">
        <v>-14050528</v>
      </c>
    </row>
    <row r="60" spans="1:9" ht="23.25" customHeight="1" x14ac:dyDescent="0.6">
      <c r="A60" s="11" t="s">
        <v>153</v>
      </c>
      <c r="B60" s="11"/>
      <c r="C60" s="92">
        <f>SUM(C56:C59)</f>
        <v>-18323286</v>
      </c>
      <c r="D60" s="59"/>
      <c r="E60" s="136">
        <f>SUM(E56:E59)</f>
        <v>-193941069</v>
      </c>
      <c r="F60" s="138"/>
      <c r="G60" s="92">
        <f>SUM(G56:G59)</f>
        <v>15864397</v>
      </c>
      <c r="H60"/>
      <c r="I60" s="136">
        <f>SUM(I56:I59)</f>
        <v>-210811117</v>
      </c>
    </row>
    <row r="61" spans="1:9" ht="9" customHeight="1" x14ac:dyDescent="0.6">
      <c r="A61" s="11"/>
      <c r="B61" s="11"/>
      <c r="C61" s="54"/>
      <c r="D61" s="24"/>
      <c r="E61" s="24"/>
      <c r="F61" s="14"/>
      <c r="G61" s="54"/>
      <c r="I61" s="24"/>
    </row>
    <row r="62" spans="1:9" ht="23.25" customHeight="1" x14ac:dyDescent="0.55000000000000004">
      <c r="A62" t="s">
        <v>142</v>
      </c>
      <c r="B62" s="2"/>
      <c r="C62" s="54"/>
      <c r="D62" s="24"/>
      <c r="E62" s="24"/>
      <c r="F62" s="14"/>
      <c r="G62" s="54"/>
      <c r="I62" s="24"/>
    </row>
    <row r="63" spans="1:9" ht="23.25" customHeight="1" x14ac:dyDescent="0.55000000000000004">
      <c r="A63" t="s">
        <v>89</v>
      </c>
      <c r="B63" s="2"/>
      <c r="C63" s="85">
        <f>C38+C53+C60</f>
        <v>40076141</v>
      </c>
      <c r="D63" s="85"/>
      <c r="E63" s="85">
        <f>E38+E53+E60</f>
        <v>-60917735</v>
      </c>
      <c r="F63" s="85"/>
      <c r="G63" s="85">
        <f>G38+G53+G60</f>
        <v>-4816287</v>
      </c>
      <c r="H63" s="85"/>
      <c r="I63" s="85">
        <f>I38+I53+I60</f>
        <v>-67579102</v>
      </c>
    </row>
    <row r="64" spans="1:9" ht="23.25" customHeight="1" x14ac:dyDescent="0.55000000000000004">
      <c r="A64" s="2" t="s">
        <v>90</v>
      </c>
      <c r="B64" s="2"/>
      <c r="C64" s="85"/>
      <c r="D64" s="85"/>
      <c r="E64" s="86"/>
      <c r="F64" s="86"/>
      <c r="G64" s="85"/>
      <c r="H64" s="86"/>
      <c r="I64" s="86"/>
    </row>
    <row r="65" spans="1:9" ht="23.25" customHeight="1" x14ac:dyDescent="0.55000000000000004">
      <c r="A65" s="2" t="s">
        <v>91</v>
      </c>
      <c r="B65" s="2"/>
      <c r="C65" s="85">
        <f>'[1]CF Conso'!$L$115</f>
        <v>673519</v>
      </c>
      <c r="D65" s="85"/>
      <c r="E65" s="85">
        <v>1071003</v>
      </c>
      <c r="F65" s="85"/>
      <c r="G65" s="85">
        <f>[2]CF!$L$72</f>
        <v>532182</v>
      </c>
      <c r="H65" s="85"/>
      <c r="I65" s="54">
        <v>1069126</v>
      </c>
    </row>
    <row r="66" spans="1:9" ht="23.25" customHeight="1" x14ac:dyDescent="0.6">
      <c r="A66" s="33" t="s">
        <v>142</v>
      </c>
      <c r="B66" s="11"/>
      <c r="C66" s="117">
        <f>SUM(C63,C65)</f>
        <v>40749660</v>
      </c>
      <c r="D66" s="59"/>
      <c r="E66" s="141">
        <f>SUM(E63,E65)</f>
        <v>-59846732</v>
      </c>
      <c r="F66" s="138"/>
      <c r="G66" s="117">
        <f>SUM(G63,G65)</f>
        <v>-4284105</v>
      </c>
      <c r="H66"/>
      <c r="I66" s="141">
        <f>SUM(I63,I65)</f>
        <v>-66509976</v>
      </c>
    </row>
    <row r="67" spans="1:9" ht="23.25" customHeight="1" x14ac:dyDescent="0.55000000000000004">
      <c r="A67" s="25" t="s">
        <v>107</v>
      </c>
      <c r="B67" s="7"/>
      <c r="C67" s="85">
        <f>'BS 3-5'!F10</f>
        <v>40555485</v>
      </c>
      <c r="D67" s="85"/>
      <c r="E67" s="30">
        <v>101515605</v>
      </c>
      <c r="F67" s="85"/>
      <c r="G67" s="85">
        <f>'BS 3-5'!J10</f>
        <v>38016746</v>
      </c>
      <c r="H67" s="85"/>
      <c r="I67" s="85">
        <v>99366954</v>
      </c>
    </row>
    <row r="68" spans="1:9" ht="23.25" customHeight="1" thickBot="1" x14ac:dyDescent="0.65">
      <c r="A68" s="33" t="s">
        <v>197</v>
      </c>
      <c r="B68" s="11"/>
      <c r="C68" s="61">
        <f>SUM(C66:C67)</f>
        <v>81305145</v>
      </c>
      <c r="D68" s="59"/>
      <c r="E68" s="61">
        <f>SUM(E66:E67)</f>
        <v>41668873</v>
      </c>
      <c r="F68" s="138"/>
      <c r="G68" s="61">
        <f>SUM(G66:G67)</f>
        <v>33732641</v>
      </c>
      <c r="H68"/>
      <c r="I68" s="61">
        <f>SUM(I66:I67)</f>
        <v>32856978</v>
      </c>
    </row>
    <row r="69" spans="1:9" ht="22.5" customHeight="1" thickTop="1" x14ac:dyDescent="0.6">
      <c r="A69" s="1" t="s">
        <v>66</v>
      </c>
    </row>
    <row r="70" spans="1:9" ht="22.5" customHeight="1" x14ac:dyDescent="0.6">
      <c r="A70" s="13" t="s">
        <v>58</v>
      </c>
    </row>
    <row r="72" spans="1:9" ht="23.4" x14ac:dyDescent="0.6">
      <c r="A72" s="3"/>
      <c r="B72" s="3"/>
      <c r="C72" s="153" t="s">
        <v>67</v>
      </c>
      <c r="D72" s="153"/>
      <c r="E72" s="153"/>
      <c r="G72" s="153" t="s">
        <v>68</v>
      </c>
      <c r="H72" s="155"/>
      <c r="I72" s="155"/>
    </row>
    <row r="73" spans="1:9" ht="23.4" x14ac:dyDescent="0.6">
      <c r="A73" s="3"/>
      <c r="B73" s="3"/>
      <c r="C73" s="157" t="str">
        <f>C5</f>
        <v>สำหรับงวดเก้าเดือน</v>
      </c>
      <c r="D73" s="157"/>
      <c r="E73" s="157"/>
      <c r="G73" s="157" t="str">
        <f>C73</f>
        <v>สำหรับงวดเก้าเดือน</v>
      </c>
      <c r="H73" s="157"/>
      <c r="I73" s="157"/>
    </row>
    <row r="74" spans="1:9" ht="23.4" x14ac:dyDescent="0.6">
      <c r="A74" s="3"/>
      <c r="C74" s="157" t="str">
        <f>C6</f>
        <v>สิ้นสุดวันที่ 30 กันยายน</v>
      </c>
      <c r="D74" s="157"/>
      <c r="E74" s="157"/>
      <c r="G74" s="157" t="str">
        <f>C74</f>
        <v>สิ้นสุดวันที่ 30 กันยายน</v>
      </c>
      <c r="H74" s="157"/>
      <c r="I74" s="157"/>
    </row>
    <row r="75" spans="1:9" ht="23.4" x14ac:dyDescent="0.6">
      <c r="A75" s="3"/>
      <c r="B75" s="72" t="s">
        <v>1</v>
      </c>
      <c r="C75" s="57">
        <f>C7</f>
        <v>2567</v>
      </c>
      <c r="D75" s="22"/>
      <c r="E75" s="22">
        <f>E7</f>
        <v>2566</v>
      </c>
      <c r="F75" s="22"/>
      <c r="G75" s="118">
        <f>C75</f>
        <v>2567</v>
      </c>
      <c r="I75" s="22">
        <f>E75</f>
        <v>2566</v>
      </c>
    </row>
    <row r="76" spans="1:9" ht="23.25" customHeight="1" x14ac:dyDescent="0.6">
      <c r="A76" s="11"/>
      <c r="B76" s="11"/>
      <c r="C76" s="155" t="s">
        <v>59</v>
      </c>
      <c r="D76" s="155"/>
      <c r="E76" s="155"/>
      <c r="F76" s="155"/>
      <c r="G76" s="155"/>
      <c r="H76" s="155"/>
      <c r="I76" s="155"/>
    </row>
    <row r="77" spans="1:9" ht="22.5" customHeight="1" x14ac:dyDescent="0.6">
      <c r="A77" s="8" t="s">
        <v>87</v>
      </c>
      <c r="B77" s="8"/>
    </row>
    <row r="78" spans="1:9" ht="22.5" customHeight="1" x14ac:dyDescent="0.55000000000000004">
      <c r="A78" s="5" t="s">
        <v>92</v>
      </c>
      <c r="D78" s="56"/>
      <c r="E78" s="56"/>
      <c r="F78"/>
    </row>
    <row r="79" spans="1:9" ht="22.5" customHeight="1" x14ac:dyDescent="0.55000000000000004">
      <c r="A79" s="5" t="s">
        <v>93</v>
      </c>
      <c r="C79" s="85">
        <f>'BS 3-5'!D10</f>
        <v>81305145</v>
      </c>
      <c r="D79" s="85"/>
      <c r="E79" s="85">
        <v>42168902</v>
      </c>
      <c r="F79" s="85"/>
      <c r="G79" s="85">
        <f>'BS 3-5'!H10</f>
        <v>33732641</v>
      </c>
      <c r="H79" s="85"/>
      <c r="I79" s="85">
        <v>33357007</v>
      </c>
    </row>
    <row r="80" spans="1:9" ht="22.5" customHeight="1" x14ac:dyDescent="0.55000000000000004">
      <c r="A80" s="5" t="s">
        <v>94</v>
      </c>
      <c r="C80" s="85">
        <f>G80</f>
        <v>0</v>
      </c>
      <c r="D80" s="85"/>
      <c r="E80" s="85">
        <v>-500029</v>
      </c>
      <c r="F80" s="85"/>
      <c r="G80" s="85">
        <f>[2]BS!$Q$40</f>
        <v>0</v>
      </c>
      <c r="H80" s="85"/>
      <c r="I80" s="85">
        <v>-500029</v>
      </c>
    </row>
    <row r="81" spans="1:9" ht="22.5" customHeight="1" thickBot="1" x14ac:dyDescent="0.65">
      <c r="A81" s="8" t="s">
        <v>95</v>
      </c>
      <c r="B81" s="8"/>
      <c r="C81" s="62">
        <f>SUM(C79:C80)</f>
        <v>81305145</v>
      </c>
      <c r="D81" s="98"/>
      <c r="E81" s="62">
        <f>SUM(E79:E80)</f>
        <v>41668873</v>
      </c>
      <c r="F81"/>
      <c r="G81" s="62">
        <f>SUM(G79:G80)</f>
        <v>33732641</v>
      </c>
      <c r="H81"/>
      <c r="I81" s="62">
        <f>SUM(I79:I80)</f>
        <v>32856978</v>
      </c>
    </row>
    <row r="82" spans="1:9" ht="22.5" customHeight="1" thickTop="1" x14ac:dyDescent="0.55000000000000004"/>
    <row r="83" spans="1:9" ht="22.5" customHeight="1" x14ac:dyDescent="0.55000000000000004">
      <c r="A83" s="5" t="s">
        <v>156</v>
      </c>
    </row>
    <row r="84" spans="1:9" ht="22.5" customHeight="1" x14ac:dyDescent="0.55000000000000004">
      <c r="A84" s="5" t="s">
        <v>157</v>
      </c>
    </row>
    <row r="85" spans="1:9" ht="22.5" customHeight="1" x14ac:dyDescent="0.55000000000000004">
      <c r="A85" s="73" t="s">
        <v>109</v>
      </c>
      <c r="C85" s="85">
        <f>'[1]CF Conso'!$B$139</f>
        <v>21998331</v>
      </c>
      <c r="D85" s="85"/>
      <c r="E85" s="85">
        <v>10676757</v>
      </c>
      <c r="F85" s="85"/>
      <c r="G85" s="85">
        <f>[2]CF!$L$90</f>
        <v>17690479</v>
      </c>
      <c r="H85" s="85"/>
      <c r="I85" s="85">
        <v>10267086</v>
      </c>
    </row>
    <row r="86" spans="1:9" ht="22.5" customHeight="1" x14ac:dyDescent="0.55000000000000004">
      <c r="A86" s="73" t="s">
        <v>110</v>
      </c>
      <c r="B86" s="49"/>
      <c r="C86" s="85">
        <f>'[1]CF Conso'!$B$140</f>
        <v>-177703</v>
      </c>
      <c r="D86" s="85"/>
      <c r="E86" s="85">
        <v>-60043</v>
      </c>
      <c r="F86" s="85"/>
      <c r="G86" s="85">
        <f>[2]CF!$L$92</f>
        <v>-177703</v>
      </c>
      <c r="H86" s="85"/>
      <c r="I86" s="85">
        <v>-60043</v>
      </c>
    </row>
    <row r="87" spans="1:9" ht="22.5" customHeight="1" x14ac:dyDescent="0.55000000000000004">
      <c r="A87" s="73" t="s">
        <v>185</v>
      </c>
      <c r="C87" s="85">
        <f>'[1]CF Conso'!$B$141</f>
        <v>184333</v>
      </c>
      <c r="D87" s="85"/>
      <c r="E87" s="85">
        <v>184692</v>
      </c>
      <c r="F87" s="85"/>
      <c r="G87" s="85">
        <f>[2]CF!$L$93-1</f>
        <v>12474</v>
      </c>
      <c r="H87" s="85"/>
      <c r="I87" s="85">
        <v>196828</v>
      </c>
    </row>
    <row r="88" spans="1:9" ht="22.5" customHeight="1" thickBot="1" x14ac:dyDescent="0.65">
      <c r="A88" s="74" t="s">
        <v>111</v>
      </c>
      <c r="B88" s="8"/>
      <c r="C88" s="62">
        <f>SUM(C85:C87)</f>
        <v>22004961</v>
      </c>
      <c r="D88" s="98"/>
      <c r="E88" s="62">
        <f>SUM(E85:E87)</f>
        <v>10801406</v>
      </c>
      <c r="F88"/>
      <c r="G88" s="62">
        <f>SUM(G85:G87)</f>
        <v>17525250</v>
      </c>
      <c r="H88"/>
      <c r="I88" s="62">
        <f>SUM(I85:I87)</f>
        <v>10403871</v>
      </c>
    </row>
    <row r="89" spans="1:9" ht="22.5" customHeight="1" thickTop="1" x14ac:dyDescent="0.6">
      <c r="A89" s="74"/>
      <c r="B89" s="8"/>
      <c r="C89" s="98"/>
      <c r="D89" s="29"/>
      <c r="E89" s="29"/>
      <c r="G89" s="98"/>
      <c r="I89" s="29"/>
    </row>
    <row r="90" spans="1:9" ht="22.5" customHeight="1" x14ac:dyDescent="0.6">
      <c r="A90" s="8" t="s">
        <v>154</v>
      </c>
      <c r="B90" s="8"/>
      <c r="C90" s="98"/>
      <c r="D90" s="29"/>
      <c r="E90" s="29"/>
      <c r="G90" s="98"/>
      <c r="I90" s="29"/>
    </row>
    <row r="91" spans="1:9" ht="22.5" hidden="1" customHeight="1" x14ac:dyDescent="0.55000000000000004">
      <c r="A91" s="5" t="s">
        <v>151</v>
      </c>
      <c r="B91" s="97" t="s">
        <v>155</v>
      </c>
      <c r="C91" s="85">
        <v>0</v>
      </c>
      <c r="D91" s="85"/>
      <c r="E91" s="86">
        <v>0</v>
      </c>
      <c r="F91"/>
      <c r="G91" s="85">
        <v>0</v>
      </c>
      <c r="H91"/>
      <c r="I91" s="86">
        <v>0</v>
      </c>
    </row>
    <row r="92" spans="1:9" ht="22.5" customHeight="1" x14ac:dyDescent="0.55000000000000004">
      <c r="A92" s="5" t="s">
        <v>69</v>
      </c>
      <c r="B92" s="142">
        <v>6</v>
      </c>
      <c r="C92" s="85">
        <v>0</v>
      </c>
      <c r="D92" s="85"/>
      <c r="E92" s="85">
        <v>0</v>
      </c>
      <c r="F92" s="85"/>
      <c r="G92" s="85">
        <v>0</v>
      </c>
      <c r="H92" s="85"/>
      <c r="I92" s="85">
        <v>-49000000</v>
      </c>
    </row>
    <row r="94" spans="1:9" ht="22.5" customHeight="1" x14ac:dyDescent="0.55000000000000004">
      <c r="C94" s="56">
        <f>C88+C49</f>
        <v>0</v>
      </c>
      <c r="E94" s="17">
        <f>E88+E49</f>
        <v>0</v>
      </c>
      <c r="G94" s="56">
        <f>G88+G49</f>
        <v>0</v>
      </c>
      <c r="I94" s="17">
        <f>I88+I49</f>
        <v>0</v>
      </c>
    </row>
  </sheetData>
  <mergeCells count="21">
    <mergeCell ref="C76:I76"/>
    <mergeCell ref="C72:E72"/>
    <mergeCell ref="G72:I72"/>
    <mergeCell ref="C73:E73"/>
    <mergeCell ref="G73:I73"/>
    <mergeCell ref="C74:E74"/>
    <mergeCell ref="G74:I74"/>
    <mergeCell ref="C47:I47"/>
    <mergeCell ref="C5:E5"/>
    <mergeCell ref="G4:I4"/>
    <mergeCell ref="C6:E6"/>
    <mergeCell ref="C4:E4"/>
    <mergeCell ref="C45:E45"/>
    <mergeCell ref="G43:I43"/>
    <mergeCell ref="G44:I44"/>
    <mergeCell ref="G45:I45"/>
    <mergeCell ref="G6:I6"/>
    <mergeCell ref="C8:I8"/>
    <mergeCell ref="C44:E44"/>
    <mergeCell ref="G5:I5"/>
    <mergeCell ref="C43:E43"/>
  </mergeCells>
  <pageMargins left="0.8" right="0.8" top="0.48" bottom="0.5" header="0.5" footer="0.5"/>
  <pageSetup paperSize="9" scale="82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6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SH Conso 10</vt:lpstr>
      <vt:lpstr>SH Conso 11</vt:lpstr>
      <vt:lpstr>SH Sep 12</vt:lpstr>
      <vt:lpstr>SH Sep 13</vt:lpstr>
      <vt:lpstr>CF 14-16</vt:lpstr>
      <vt:lpstr>'BS 3-5'!Print_Area</vt:lpstr>
      <vt:lpstr>'CF 14-16'!Print_Area</vt:lpstr>
      <vt:lpstr>'PL 6-9'!Print_Area</vt:lpstr>
      <vt:lpstr>'SH Conso 10'!Print_Area</vt:lpstr>
      <vt:lpstr>'SH Conso 11'!Print_Area</vt:lpstr>
      <vt:lpstr>'SH Sep 12'!Print_Area</vt:lpstr>
      <vt:lpstr>'SH Sep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Jirawat Akkranupornpong</cp:lastModifiedBy>
  <cp:lastPrinted>2024-11-11T04:22:35Z</cp:lastPrinted>
  <dcterms:created xsi:type="dcterms:W3CDTF">2005-03-10T01:34:59Z</dcterms:created>
  <dcterms:modified xsi:type="dcterms:W3CDTF">2024-11-11T06:24:51Z</dcterms:modified>
</cp:coreProperties>
</file>