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iriwan.y\Downloads\"/>
    </mc:Choice>
  </mc:AlternateContent>
  <xr:revisionPtr revIDLastSave="0" documentId="13_ncr:1_{58015FD3-4E4F-4FA3-964F-BB97C6B3A1F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bs" sheetId="19" r:id="rId1"/>
    <sheet name="pl" sheetId="31" r:id="rId2"/>
    <sheet name="Consolidated" sheetId="29" r:id="rId3"/>
    <sheet name="Seperate" sheetId="30" r:id="rId4"/>
    <sheet name="CF" sheetId="32" r:id="rId5"/>
  </sheets>
  <definedNames>
    <definedName name="_xlnm.Print_Area" localSheetId="0">bs!$A$1:$O$105</definedName>
    <definedName name="_xlnm.Print_Area" localSheetId="4">CF!$A$1:$O$119</definedName>
    <definedName name="_xlnm.Print_Area" localSheetId="2">Consolidated!$A$1:$Z$50</definedName>
    <definedName name="_xlnm.Print_Area" localSheetId="1">pl!$A$1:$O$166</definedName>
    <definedName name="_xlnm.Print_Area" localSheetId="3">Seperate!$A$1:$R$33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9" l="1"/>
  <c r="H37" i="19"/>
  <c r="H23" i="31"/>
  <c r="N23" i="31"/>
  <c r="L23" i="31"/>
  <c r="J23" i="31"/>
  <c r="J58" i="32"/>
  <c r="T18" i="29"/>
  <c r="V18" i="29"/>
  <c r="Z18" i="29"/>
  <c r="V22" i="29"/>
  <c r="Z22" i="29"/>
  <c r="T22" i="29"/>
  <c r="R21" i="29"/>
  <c r="T21" i="29"/>
  <c r="N106" i="31"/>
  <c r="L106" i="31"/>
  <c r="J106" i="31"/>
  <c r="N100" i="31"/>
  <c r="N107" i="31"/>
  <c r="N111" i="31"/>
  <c r="N113" i="31"/>
  <c r="L100" i="31"/>
  <c r="L107" i="31"/>
  <c r="L111" i="31"/>
  <c r="J100" i="31"/>
  <c r="J107" i="31"/>
  <c r="J111" i="31"/>
  <c r="J9" i="32"/>
  <c r="J36" i="32"/>
  <c r="J57" i="32"/>
  <c r="J59" i="32"/>
  <c r="N99" i="31"/>
  <c r="L99" i="31"/>
  <c r="J99" i="31"/>
  <c r="N28" i="31"/>
  <c r="N30" i="31"/>
  <c r="P44" i="29"/>
  <c r="P48" i="29"/>
  <c r="R44" i="29"/>
  <c r="R48" i="29"/>
  <c r="N31" i="30"/>
  <c r="J31" i="30"/>
  <c r="H31" i="30"/>
  <c r="F31" i="30"/>
  <c r="R30" i="30"/>
  <c r="P30" i="30"/>
  <c r="R21" i="30"/>
  <c r="P21" i="30"/>
  <c r="R20" i="30"/>
  <c r="P20" i="30"/>
  <c r="X19" i="29"/>
  <c r="X23" i="29"/>
  <c r="N17" i="31"/>
  <c r="L17" i="31"/>
  <c r="L24" i="31"/>
  <c r="L28" i="31"/>
  <c r="L30" i="31"/>
  <c r="J17" i="31"/>
  <c r="N16" i="31"/>
  <c r="L16" i="31"/>
  <c r="J16" i="31"/>
  <c r="N56" i="31"/>
  <c r="N57" i="31"/>
  <c r="N58" i="31"/>
  <c r="N74" i="31"/>
  <c r="L56" i="31"/>
  <c r="J56" i="31"/>
  <c r="H56" i="31"/>
  <c r="N48" i="31"/>
  <c r="L48" i="31"/>
  <c r="L57" i="31"/>
  <c r="J48" i="31"/>
  <c r="J57" i="31"/>
  <c r="H48" i="31"/>
  <c r="H17" i="31"/>
  <c r="H16" i="31"/>
  <c r="H22" i="19"/>
  <c r="N22" i="19"/>
  <c r="N37" i="19"/>
  <c r="L22" i="19"/>
  <c r="J22" i="19"/>
  <c r="J37" i="19"/>
  <c r="H65" i="19"/>
  <c r="N87" i="32"/>
  <c r="X42" i="29"/>
  <c r="X44" i="29"/>
  <c r="X48" i="29"/>
  <c r="H92" i="19"/>
  <c r="R15" i="30"/>
  <c r="P15" i="30"/>
  <c r="T16" i="29"/>
  <c r="L87" i="32"/>
  <c r="L26" i="30"/>
  <c r="R26" i="30"/>
  <c r="N102" i="32"/>
  <c r="N104" i="32"/>
  <c r="N106" i="32"/>
  <c r="L102" i="32"/>
  <c r="L104" i="32"/>
  <c r="L106" i="32"/>
  <c r="J102" i="32"/>
  <c r="J104" i="32"/>
  <c r="J106" i="32"/>
  <c r="H102" i="32"/>
  <c r="H139" i="31"/>
  <c r="H131" i="31"/>
  <c r="H140" i="31"/>
  <c r="H106" i="31"/>
  <c r="H107" i="31"/>
  <c r="H111" i="31"/>
  <c r="H9" i="32"/>
  <c r="H36" i="32"/>
  <c r="H57" i="32"/>
  <c r="H59" i="32"/>
  <c r="J87" i="32"/>
  <c r="P29" i="30"/>
  <c r="P31" i="30"/>
  <c r="L89" i="19"/>
  <c r="R46" i="29"/>
  <c r="T43" i="29"/>
  <c r="T44" i="29"/>
  <c r="T48" i="29"/>
  <c r="H89" i="19"/>
  <c r="H100" i="31"/>
  <c r="N59" i="19"/>
  <c r="L59" i="19"/>
  <c r="L66" i="19"/>
  <c r="H59" i="19"/>
  <c r="H66" i="19"/>
  <c r="J59" i="19"/>
  <c r="H87" i="32"/>
  <c r="H104" i="32"/>
  <c r="H106" i="32"/>
  <c r="T47" i="29"/>
  <c r="V47" i="29"/>
  <c r="Z47" i="29"/>
  <c r="T19" i="29"/>
  <c r="P24" i="30"/>
  <c r="N89" i="19"/>
  <c r="J36" i="19"/>
  <c r="L36" i="19"/>
  <c r="L37" i="19"/>
  <c r="N36" i="19"/>
  <c r="P17" i="30"/>
  <c r="P18" i="30"/>
  <c r="R29" i="30"/>
  <c r="T41" i="29"/>
  <c r="J89" i="19"/>
  <c r="V41" i="29"/>
  <c r="H99" i="31"/>
  <c r="R24" i="30"/>
  <c r="F27" i="30"/>
  <c r="N27" i="30"/>
  <c r="J27" i="30"/>
  <c r="L87" i="19"/>
  <c r="H27" i="30"/>
  <c r="L84" i="19"/>
  <c r="J92" i="19"/>
  <c r="J88" i="19"/>
  <c r="J87" i="19"/>
  <c r="J90" i="19"/>
  <c r="J93" i="19"/>
  <c r="J94" i="19"/>
  <c r="J85" i="19"/>
  <c r="J84" i="19"/>
  <c r="J83" i="19"/>
  <c r="P26" i="30"/>
  <c r="P27" i="30"/>
  <c r="P25" i="30"/>
  <c r="P16" i="30"/>
  <c r="N18" i="30"/>
  <c r="N22" i="30"/>
  <c r="J19" i="29"/>
  <c r="J23" i="29"/>
  <c r="H19" i="29"/>
  <c r="H23" i="29"/>
  <c r="F19" i="29"/>
  <c r="F23" i="29"/>
  <c r="J44" i="29"/>
  <c r="J48" i="29"/>
  <c r="H85" i="19"/>
  <c r="J18" i="30"/>
  <c r="J22" i="30"/>
  <c r="H18" i="30"/>
  <c r="H22" i="30"/>
  <c r="F18" i="30"/>
  <c r="F22" i="30"/>
  <c r="N139" i="31"/>
  <c r="N131" i="31"/>
  <c r="N140" i="31"/>
  <c r="N88" i="19"/>
  <c r="N87" i="19"/>
  <c r="N84" i="19"/>
  <c r="N83" i="19"/>
  <c r="N90" i="19"/>
  <c r="N93" i="19"/>
  <c r="R19" i="29"/>
  <c r="R23" i="29"/>
  <c r="P19" i="29"/>
  <c r="P23" i="29"/>
  <c r="L19" i="29"/>
  <c r="L23" i="29"/>
  <c r="T17" i="29"/>
  <c r="L44" i="29"/>
  <c r="L48" i="29"/>
  <c r="H87" i="19"/>
  <c r="H44" i="29"/>
  <c r="H48" i="29"/>
  <c r="H84" i="19"/>
  <c r="F44" i="29"/>
  <c r="F48" i="29"/>
  <c r="H83" i="19"/>
  <c r="H90" i="19"/>
  <c r="H93" i="19"/>
  <c r="H94" i="19"/>
  <c r="T42" i="29"/>
  <c r="L131" i="31"/>
  <c r="L139" i="31"/>
  <c r="J131" i="31"/>
  <c r="J140" i="31"/>
  <c r="J141" i="31"/>
  <c r="J159" i="31"/>
  <c r="J157" i="31"/>
  <c r="J139" i="31"/>
  <c r="L65" i="19"/>
  <c r="N65" i="19"/>
  <c r="N66" i="19"/>
  <c r="J65" i="19"/>
  <c r="J66" i="19"/>
  <c r="R17" i="30"/>
  <c r="V16" i="29"/>
  <c r="Z16" i="29"/>
  <c r="Z41" i="29"/>
  <c r="P22" i="30"/>
  <c r="T46" i="29"/>
  <c r="V46" i="29"/>
  <c r="Z46" i="29"/>
  <c r="L83" i="19"/>
  <c r="L90" i="19"/>
  <c r="L93" i="19"/>
  <c r="L94" i="19"/>
  <c r="V21" i="29"/>
  <c r="Z21" i="29"/>
  <c r="T23" i="29"/>
  <c r="J113" i="31"/>
  <c r="J155" i="31"/>
  <c r="J153" i="31"/>
  <c r="N70" i="31"/>
  <c r="N79" i="31"/>
  <c r="L140" i="31"/>
  <c r="J24" i="31"/>
  <c r="J28" i="31"/>
  <c r="J30" i="31"/>
  <c r="J72" i="31"/>
  <c r="J70" i="31"/>
  <c r="J79" i="31"/>
  <c r="J162" i="31"/>
  <c r="N17" i="29"/>
  <c r="L9" i="32"/>
  <c r="L36" i="32"/>
  <c r="L57" i="32"/>
  <c r="L59" i="32"/>
  <c r="L113" i="31"/>
  <c r="N141" i="31"/>
  <c r="N157" i="31"/>
  <c r="L16" i="30"/>
  <c r="N153" i="31"/>
  <c r="N162" i="31"/>
  <c r="N9" i="32"/>
  <c r="N36" i="32"/>
  <c r="N57" i="32"/>
  <c r="N59" i="32"/>
  <c r="J58" i="31"/>
  <c r="J76" i="31"/>
  <c r="J74" i="31"/>
  <c r="L18" i="30"/>
  <c r="L22" i="30"/>
  <c r="R16" i="30"/>
  <c r="R18" i="30"/>
  <c r="R22" i="30"/>
  <c r="L141" i="31"/>
  <c r="L157" i="31"/>
  <c r="L25" i="30"/>
  <c r="L153" i="31"/>
  <c r="L162" i="31"/>
  <c r="V17" i="29"/>
  <c r="N19" i="29"/>
  <c r="N23" i="29"/>
  <c r="Z17" i="29"/>
  <c r="Z19" i="29"/>
  <c r="Z23" i="29"/>
  <c r="V19" i="29"/>
  <c r="V23" i="29"/>
  <c r="L27" i="30"/>
  <c r="L31" i="30"/>
  <c r="L88" i="19"/>
  <c r="R25" i="30"/>
  <c r="R27" i="30"/>
  <c r="R31" i="30"/>
  <c r="V43" i="29"/>
  <c r="Z43" i="29"/>
  <c r="H113" i="31"/>
  <c r="H57" i="31"/>
  <c r="H24" i="31"/>
  <c r="H28" i="31"/>
  <c r="H30" i="31"/>
  <c r="H155" i="31"/>
  <c r="H153" i="31"/>
  <c r="H141" i="31"/>
  <c r="H159" i="31"/>
  <c r="H157" i="31"/>
  <c r="H58" i="31"/>
  <c r="H76" i="31"/>
  <c r="H74" i="31"/>
  <c r="H72" i="31"/>
  <c r="H70" i="31"/>
  <c r="H79" i="31"/>
  <c r="H162" i="31"/>
  <c r="N42" i="29"/>
  <c r="N44" i="29"/>
  <c r="N48" i="29"/>
  <c r="H88" i="19"/>
  <c r="V42" i="29"/>
  <c r="V44" i="29"/>
  <c r="V48" i="29"/>
  <c r="Z42" i="29"/>
  <c r="Z44" i="29"/>
  <c r="Z48" i="29"/>
  <c r="L70" i="31"/>
  <c r="L79" i="31"/>
  <c r="L58" i="31"/>
  <c r="L74" i="31"/>
  <c r="N94" i="19"/>
</calcChain>
</file>

<file path=xl/sharedStrings.xml><?xml version="1.0" encoding="utf-8"?>
<sst xmlns="http://schemas.openxmlformats.org/spreadsheetml/2006/main" count="590" uniqueCount="257">
  <si>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</si>
  <si>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</si>
  <si>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</si>
  <si>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</si>
  <si>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</si>
  <si>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</si>
  <si>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</si>
  <si>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</si>
  <si>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</si>
  <si>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</si>
  <si>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</si>
  <si>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</si>
  <si>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</si>
  <si>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</si>
  <si>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</si>
  <si>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</si>
  <si>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</si>
  <si>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</si>
  <si>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</si>
  <si>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</si>
  <si>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</si>
  <si>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</si>
  <si>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</si>
  <si>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</si>
  <si>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</si>
  <si>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</si>
  <si>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</si>
  <si>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</si>
  <si>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</si>
  <si>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</si>
  <si>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</si>
  <si>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</si>
  <si>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รายได้จากการขาย</t>
  </si>
  <si>
    <t>ต้นทุนขาย</t>
  </si>
  <si>
    <t>ค่าเสื่อมราคา</t>
  </si>
  <si>
    <t>บริษัท ไทยเพรซิเดนท์ฟูดส์ จำกัด (มหาชน) และบริษัทย่อย</t>
  </si>
  <si>
    <t>สินทรัพย์ไม่หมุนเวียนอื่น</t>
  </si>
  <si>
    <t>ชำระแล้ว</t>
  </si>
  <si>
    <t>รวม</t>
  </si>
  <si>
    <t>กรรมการ</t>
  </si>
  <si>
    <t>โบนัสค้างจ่าย</t>
  </si>
  <si>
    <t>ค่าใช้จ่ายค้างจ่ายอื่น</t>
  </si>
  <si>
    <t>จัดสรรแล้ว - สำรองตามกฎหมาย</t>
  </si>
  <si>
    <t>รวมหนี้สิน</t>
  </si>
  <si>
    <t>เงินสดสุทธิจากกิจกรรมดำเนินงาน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</si>
  <si>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</si>
  <si>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</si>
  <si>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</si>
  <si>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</si>
  <si>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ทุนออกจำหน่ายและชำระเต็มมูลค่าแล้ว</t>
  </si>
  <si>
    <t>รวมรายได้อื่น</t>
  </si>
  <si>
    <t>งบการเงินเฉพาะกิจการ</t>
  </si>
  <si>
    <t>ผลต่างจาก</t>
  </si>
  <si>
    <t>การแปลงค่า</t>
  </si>
  <si>
    <t>เงินปันผลรับจากบริษัทร่วม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</si>
  <si>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</si>
  <si>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</si>
  <si>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</si>
  <si>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กิจกรรมดำเนินงาน</t>
  </si>
  <si>
    <t>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</si>
  <si>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</si>
  <si>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</si>
  <si>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</si>
  <si>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>จ่ายภาษีเงินได้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</si>
  <si>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</si>
  <si>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</si>
  <si>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ส่วนเกินมูลค่าหุ้นสามัญ</t>
  </si>
  <si>
    <t>ข้อมูลกระแสเงินสดเปิดเผยเพิ่มเติม</t>
  </si>
  <si>
    <t>รายการที่ไม่เกี่ยวข้องกับเงินสด</t>
  </si>
  <si>
    <t>ส่วนของ</t>
  </si>
  <si>
    <t>ที่ออกและ</t>
  </si>
  <si>
    <t>ส่วนเกินมูลค่า</t>
  </si>
  <si>
    <t>ค่าตัดจำหน่าย</t>
  </si>
  <si>
    <t>หนี้สินและส่วนของผู้ถือหุ้น (ต่อ)</t>
  </si>
  <si>
    <t>จ่ายดอกเบี้ย</t>
  </si>
  <si>
    <t xml:space="preserve">สินค้าคงเหลือ </t>
  </si>
  <si>
    <t xml:space="preserve">เงินลงทุนในบริษัทย่อย </t>
  </si>
  <si>
    <t>(หน่วย: พันบาท)</t>
  </si>
  <si>
    <t>(ยังไม่ได้ตรวจสอบ</t>
  </si>
  <si>
    <t>แต่สอบทานแล้ว)</t>
  </si>
  <si>
    <t>สำรองผลประโยชน์ระยะยาวของพนักงาน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</si>
  <si>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</si>
  <si>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</si>
  <si>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</si>
  <si>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</si>
  <si>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การแบ่งปันกำไรขาดทุนเบ็ดเสร็จรวม</t>
  </si>
  <si>
    <t xml:space="preserve">    </t>
  </si>
  <si>
    <t>เงินสดและรายการเทียบเท่าเงินสดคงเหลือ ณ วันต้นงวด</t>
  </si>
  <si>
    <t>กำไรขาดทุนเบ็ดเสร็จอื่น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</si>
  <si>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</si>
  <si>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</si>
  <si>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</si>
  <si>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</si>
  <si>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องค์ประกอบอื่น</t>
  </si>
  <si>
    <t>ควบคุม</t>
  </si>
  <si>
    <t>จัดสรรแล้ว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</si>
  <si>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</si>
  <si>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</si>
  <si>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</si>
  <si>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</si>
  <si>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กำไรขาดทุนเบ็ดเสร็จรวมสำหรับงวด</t>
  </si>
  <si>
    <t>องค์ประกอบอื่นของส่วนของผู้ถือหุ้น</t>
  </si>
  <si>
    <t>ส่วนของผู้ถือหุ้นของบริษัทฯ</t>
  </si>
  <si>
    <t>(หน่วย: พันบาท ยกเว้นกำไรต่อหุ้นแสดงเป็นบาท)</t>
  </si>
  <si>
    <t xml:space="preserve">(หน่วย: พันบาท)  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</si>
  <si>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</si>
  <si>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</si>
  <si>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</si>
  <si>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</si>
  <si>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</si>
  <si>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</si>
  <si>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</si>
  <si>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</si>
  <si>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</si>
  <si>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</si>
  <si>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เงินจ่ายล่วงหน้าค่าหุ้นในกิจการที่เกี่ยวข้องกัน</t>
  </si>
  <si>
    <t>กำไรก่อนภาษี</t>
  </si>
  <si>
    <t>ปรับกระทบกำไรก่อนภาษีเป็นเงินสดรับ(จ่าย)จาก</t>
  </si>
  <si>
    <t>อื่น ๆ</t>
  </si>
  <si>
    <t>กำไรส่วนที่เป็นของผู้ถือหุ้นของบริษัทฯ</t>
  </si>
  <si>
    <t>สินทรัพย์ดำเนินงาน(เพิ่มขึ้น)ลดลง</t>
  </si>
  <si>
    <t>ลูกหนี้การค้าและลูกหนี้อื่น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</si>
  <si>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</si>
  <si>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</si>
  <si>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</si>
  <si>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</si>
  <si>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เจ้าหนี้การค้าและเจ้าหนี้อื่น</t>
  </si>
  <si>
    <t>ภาษีเงินได้ค้างจ่าย</t>
  </si>
  <si>
    <t xml:space="preserve">   ที่ไม่มีอำนาจควบคุมของบริษัทย่อย</t>
  </si>
  <si>
    <t>ส่วนของผู้ถือหุ้นบริษัทฯ</t>
  </si>
  <si>
    <t>สำรองผลประโยชน์ระยะยาวพนักงาน</t>
  </si>
  <si>
    <t xml:space="preserve">   ชำระภายในหนึ่งปี 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</si>
  <si>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</si>
  <si>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</si>
  <si>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กำไรขาดทุนเบ็ดเสร็จอื่นสำหรับงวด</t>
  </si>
  <si>
    <t>ส่วนของผู้มีส่วนได้เสียที่ไม่มีอำนาจควบคุมของ</t>
  </si>
  <si>
    <t xml:space="preserve">   บริษัทย่อย</t>
  </si>
  <si>
    <t>(ตรวจสอบแล้ว)</t>
  </si>
  <si>
    <t xml:space="preserve">   ส่วนที่ถึงกำหนดชำระภายในหนึ่งปี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</si>
  <si>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</si>
  <si>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</si>
  <si>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</si>
  <si>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</si>
  <si>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</si>
  <si>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หนี้สินดำเนินงานเพิ่มขึ้น(ลดลง) </t>
  </si>
  <si>
    <t xml:space="preserve">   เงินปันผลค้างรับ</t>
  </si>
  <si>
    <t>สินทรัพย์ภาษีเงินได้รอการตัดบัญชี</t>
  </si>
  <si>
    <t>หุ้นสามัญ 329,704,014 หุ้น มูลค่าหุ้นละ 1 บาท</t>
  </si>
  <si>
    <t>หนี้สินไม่หมุนเวียนอื่น</t>
  </si>
  <si>
    <t>เงินรับล่วงหน้าค่าหุ้นจากผู้มีส่วนได้เสีย</t>
  </si>
  <si>
    <t>เงินลงทุนในการร่วมค้า</t>
  </si>
  <si>
    <t>ซื้อสินทรัพย์ไม่มีตัวตน</t>
  </si>
  <si>
    <t>เงินลงทุน</t>
  </si>
  <si>
    <t>ค่าใช้จ่ายในการขายและจัดจำหน่าย</t>
  </si>
  <si>
    <t>กำไรจากอัตราแลกเปลี่ยน</t>
  </si>
  <si>
    <t>จำนวนหุ้นสามัญถัวเฉลี่ยถ่วงน้ำหนัก (พันหุ้น)</t>
  </si>
  <si>
    <t>หุ้นสามัญ</t>
  </si>
  <si>
    <t>กำไรจากการจำหน่ายที่ดิน อาคารและอุปกรณ์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</si>
  <si>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</si>
  <si>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</si>
  <si>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</si>
  <si>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กำไรจากกิจกรรมดำเนินงาน</t>
  </si>
  <si>
    <t>รายได้เงินปันผล</t>
  </si>
  <si>
    <t>กำไรขาดทุน</t>
  </si>
  <si>
    <t>ต้นทุนทางการเงิน</t>
  </si>
  <si>
    <t>ส่วนของหนี้สินตามสัญญาเช่าที่ถึงกำหนด</t>
  </si>
  <si>
    <t>หนี้สินตามสัญญาเช่า - สุทธิจาก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</si>
  <si>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</si>
  <si>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</si>
  <si>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สำรองการเปลี่ยนแปลง</t>
  </si>
  <si>
    <t>ของสินทรัพย์ทาง</t>
  </si>
  <si>
    <t>เบ็ดเสร็จอื่น</t>
  </si>
  <si>
    <t>ยุติธรรมผ่าน</t>
  </si>
  <si>
    <t>กระแสเงินสดจากกิจกรรมดำเนินงาน (ต่อ)</t>
  </si>
  <si>
    <t>สินทรัพย์ทางการเงินหมุนเวียนอื่นเพิ่มขึ้น</t>
  </si>
  <si>
    <t>สินทรัพย์ทางการเงินหมุนเวียนอื่นลดลง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</si>
  <si>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</si>
  <si>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สินทรัพย์ทางการเงินไม่หมุนเวียนอื่นลดลง</t>
  </si>
  <si>
    <t>ชำระคืนหนี้สินตามสัญญาเช่า</t>
  </si>
  <si>
    <t xml:space="preserve">   ที่วัดมูลค่าด้วยมูลค่ายุติธรรมผ่านกำไรขาดทุนเบ็ดเสร็จอื่น - </t>
  </si>
  <si>
    <t xml:space="preserve">   สุทธิจากภาษีเงินได้</t>
  </si>
  <si>
    <t>การเงินที่วัดมูลค่า</t>
  </si>
  <si>
    <t xml:space="preserve">   เจ้าหนี้อื่นจากการซื้อที่ดิน อาคารและอุปกรณ์</t>
  </si>
  <si>
    <t>เงินปันผลรับจากบริษัทย่อย</t>
  </si>
  <si>
    <t>เงินสดสุทธิจาก(ใช้ไปใน)กิจกรรมลงทุน</t>
  </si>
  <si>
    <t>รายได้ทางการเงิน</t>
  </si>
  <si>
    <t>เงินปันผลรับจากการร่วมค้า</t>
  </si>
  <si>
    <t>ส่วนแบ่งกำไรจากเงินลงทุนในการร่วมค้า</t>
  </si>
  <si>
    <t>2, 3</t>
  </si>
  <si>
    <t>เงินปันผลรับจากตราสารทุนของบริษัทจดทะเบียน</t>
  </si>
  <si>
    <t>เงินปันผลรับจากตราสารทุนของบริษัทที่ไม่ใช่จดทะเบียน</t>
  </si>
  <si>
    <t>เงินสดและรายการเทียบเท่าเงินสดคงเหลือ ณ วันสิ้นงวด</t>
  </si>
  <si>
    <t xml:space="preserve">   การเพิ่มขึ้นของสินทรัพย์สิทธิการใช้และหนี้สินตามสัญญาเช่า</t>
  </si>
  <si>
    <t>ส่วนเกินทุนจากการเปลี่ยนแปลงสัดส่วนเงินลงทุนในบริษัทย่อย</t>
  </si>
  <si>
    <t>เปลี่ยนแปลง</t>
  </si>
  <si>
    <t>สัดส่วน</t>
  </si>
  <si>
    <t>ในบริษัทย่อย</t>
  </si>
  <si>
    <t>จากการ</t>
  </si>
  <si>
    <t>ส่วนเกินทุน</t>
  </si>
  <si>
    <t xml:space="preserve">   ด้วยมูลค่ายุติธรรมผ่านกำไรขาดทุนเบ็ดเสร็จอื่น - </t>
  </si>
  <si>
    <t>เงินสดและรายการเทียบเท่าเงินสดเพิ่มขึ้นสุทธิ</t>
  </si>
  <si>
    <t>กำไรจากการจำหน่ายที่ดิน อาคารและอุปกรณ์และสินทรัพย์สิทธิการใช้</t>
  </si>
  <si>
    <t>ขาดทุนจากการตัดจำหน่ายที่ดิน อาคารและอุปกรณ์และ</t>
  </si>
  <si>
    <t xml:space="preserve">   สินทรัพย์สิทธิการใช้</t>
  </si>
  <si>
    <t>เงินลงทุนในบริษัทร่วมเพิ่มขึ้น</t>
  </si>
  <si>
    <t>เงินให้กู้ยืมระยะยาวแก่กิจการที่เกี่ยวข้องกันลดลง</t>
  </si>
  <si>
    <t>2566</t>
  </si>
  <si>
    <t>ยอดคงเหลือ ณ วันที่ 1 มกราคม 2566</t>
  </si>
  <si>
    <t>ขาดทุนจากอัตราแลกเปลี่ยน</t>
  </si>
  <si>
    <t xml:space="preserve">ผลกำไร(ขาดทุน)จากการประมาณตามหลักคณิตศาสตร์ประกันภัย </t>
  </si>
  <si>
    <t>ขาดทุนจากการจำหน่ายสินทรัพย์ทางการเงินไม่หมุนเวียนอื่น</t>
  </si>
  <si>
    <t>ลูกหนี้ตามสัญญาขายฝาก - ครบกำหนดภายใน 1 ปี</t>
  </si>
  <si>
    <t>2567</t>
  </si>
  <si>
    <t>ยอดคงเหลือ ณ วันที่ 1 มกราคม 2567</t>
  </si>
  <si>
    <t>31 ธันวาคม 2566</t>
  </si>
  <si>
    <t>เงินให้กู้ยืมระยะยาวแก่กิจการที่เกี่ยวข้องกัน -</t>
  </si>
  <si>
    <t xml:space="preserve">   ครบกำหนดภายใน 1 ปี</t>
  </si>
  <si>
    <t>เงินให้กู้ยืมระยะยาวแก่กิจการที่ไม่เกี่ยวข้องกัน -</t>
  </si>
  <si>
    <t>สินทรัพย์ที่ถือไว้เพื่อขาย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</si>
  <si>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</si>
  <si>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</si>
  <si>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</si>
  <si>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</si>
  <si>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เงินสดรับจากการจำหน่ายเงินลงทุนในบริษัทร่วม</t>
  </si>
  <si>
    <t>จ่ายเงินปันผล</t>
  </si>
  <si>
    <t xml:space="preserve">   เงินปันผลค้างจ่าย</t>
  </si>
  <si>
    <t>กำไร(ขาดทุน)จากการวัดมูลค่าเงินลงทุนในตราสารหนี้</t>
  </si>
  <si>
    <t xml:space="preserve">   โอนที่ดินไปเป็นอสังหาริมทรัพย์เพื่อการลงทุน</t>
  </si>
  <si>
    <t>ส่วนแบ่งกำไรจากเงินลงทุนในบริษัทร่วมและการร่วมค้า</t>
  </si>
  <si>
    <t>กำไรจากการจำหน่ายเงินลงทุนในบริษัทร่วม</t>
  </si>
  <si>
    <t>ขาดทุนจากการตัดจำหน่ายสินค้าเสียหาย</t>
  </si>
  <si>
    <t>ส่วนแบ่งกำไรจากเงินลงทุนในบริษัทร่วม</t>
  </si>
  <si>
    <t>เงินให้กู้ยืมระยะยาวแก่กิจการที่เกี่ยวข้องกันเพิ่มขึ้น</t>
  </si>
  <si>
    <t>เงินสดสุทธิใช้ไปในกิจกรรมจัดหาเงิน</t>
  </si>
  <si>
    <t>เงินให้กู้ยืมระยะยาวแก่กิจการที่เกี่ยวข้องกัน</t>
  </si>
  <si>
    <t>ขาดทุนจากการด้อยค่าที่ดิน อาคารและอุปกรณ์</t>
  </si>
  <si>
    <t xml:space="preserve">ขาดทุนจากการด้อยค่าเงินลงทุนในบริษัทย่อย </t>
  </si>
  <si>
    <t>ขาดทุนจากการด้อยค่าเงินลงทุนในบริษัทร่วม</t>
  </si>
  <si>
    <t>3, 11</t>
  </si>
  <si>
    <t>8, 9</t>
  </si>
  <si>
    <t>เงินปันผลจ่าย (หมายเหตุ 13)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</si>
  <si>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</si>
  <si>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</si>
  <si>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</si>
  <si>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</si>
  <si>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</si>
  <si>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</si>
  <si>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                    -</t>
  </si>
  <si>
    <t>(กำไร)ขาดทุนจากการเปลี่ยนแปลงมูลค่าสินทรัพย์ทางการเงิน</t>
  </si>
  <si>
    <t xml:space="preserve"> ลูกหนี้อื่นจากการจำหน่ายที่ดิน อาคารและอุปกรณ์</t>
  </si>
  <si>
    <t>ค่าเผื่อสินค้าเสื่อมสภาพ(โอนกลับ)</t>
  </si>
  <si>
    <t>(กำไร)ขาดทุนจากอัตราแลกเปลี่ยนที่ยังไม่เกิดขึ้นจริง</t>
  </si>
  <si>
    <t>เงินสดรับจากส่วนของผู้มีส่วนได้เสียที่ไม่มีอำนาจควบคุมของบริษัทย่อย</t>
  </si>
  <si>
    <t>ผลต่างจากการแปลงค่างบการเงินที่เป็นเงินตราต่างประเทศลดลง</t>
  </si>
  <si>
    <t xml:space="preserve"> ลูกหนี้อื่นจากการจำหน่ายเงินลงทุนในบริษัทร่วม</t>
  </si>
  <si>
    <t>กำไร(ขาดทุน)จากเงินลงทุนในตราสารทุนที่กำหนดให้วัดมูลค่า</t>
  </si>
  <si>
    <t xml:space="preserve">ผลกำไรจากการประมาณตามหลักคณิตศาสตร์ประกันภัย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</si>
</sst>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_);_(* \(#,##0.00\);_(* &quot;-&quot;_);_(@_)"/>
    <numFmt numFmtId="170" formatCode="_([$€-2]\ * #,##0.00_);_([$€-2]\ * \(#,##0.00\);_([$€-2]\ * &quot;-&quot;??_);_(@_)"/>
    <numFmt numFmtId="171" formatCode="#,##0.00;[Red]\(#,##0.00\)"/>
  </numFmts>
  <fonts count="14">
    <font>
      <sz val="14"/>
      <name val="AngsanaUPC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166" fontId="1" fillId="0" borderId="0"/>
    <xf numFmtId="165" fontId="1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</cellStyleXfs>
  <cellXfs count="180">
    <xf numFmtId="0" fontId="0" fillId="0" borderId="0" xfId="0"/>
    <xf numFmtId="0" fontId="2" fillId="0" borderId="0" xfId="14" applyFont="1" applyFill="1" applyAlignment="1">
      <alignment horizontal="right"/>
    </xf>
    <xf numFmtId="37" fontId="5" fillId="0" borderId="0" xfId="14" applyNumberFormat="1" applyFont="1" applyFill="1" applyAlignment="1">
      <alignment horizontal="left"/>
    </xf>
    <xf numFmtId="164" fontId="2" fillId="0" borderId="0" xfId="14" applyNumberFormat="1" applyFont="1" applyFill="1" applyAlignment="1">
      <alignment horizontal="center"/>
    </xf>
    <xf numFmtId="164" fontId="2" fillId="0" borderId="3" xfId="14" applyNumberFormat="1" applyFont="1" applyFill="1" applyBorder="1" applyAlignment="1">
      <alignment horizontal="center"/>
    </xf>
    <xf numFmtId="164" fontId="2" fillId="0" borderId="0" xfId="14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41" fontId="2" fillId="0" borderId="0" xfId="14" applyNumberFormat="1" applyFont="1" applyFill="1" applyAlignment="1">
      <alignment horizontal="left"/>
    </xf>
    <xf numFmtId="41" fontId="2" fillId="0" borderId="0" xfId="14" applyNumberFormat="1" applyFont="1" applyFill="1" applyBorder="1" applyAlignment="1">
      <alignment horizontal="left"/>
    </xf>
    <xf numFmtId="37" fontId="5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38" fontId="2" fillId="0" borderId="0" xfId="14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164" fontId="2" fillId="0" borderId="0" xfId="14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14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41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41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left"/>
    </xf>
    <xf numFmtId="41" fontId="2" fillId="0" borderId="5" xfId="0" applyNumberFormat="1" applyFont="1" applyFill="1" applyBorder="1" applyAlignment="1">
      <alignment horizontal="left"/>
    </xf>
    <xf numFmtId="41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41" fontId="2" fillId="0" borderId="6" xfId="0" applyNumberFormat="1" applyFont="1" applyFill="1" applyBorder="1" applyAlignment="1">
      <alignment horizontal="left"/>
    </xf>
    <xf numFmtId="41" fontId="2" fillId="0" borderId="7" xfId="0" applyNumberFormat="1" applyFont="1" applyFill="1" applyBorder="1" applyAlignment="1">
      <alignment horizontal="left"/>
    </xf>
    <xf numFmtId="41" fontId="2" fillId="0" borderId="3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41" fontId="2" fillId="0" borderId="6" xfId="1" applyNumberFormat="1" applyFont="1" applyFill="1" applyBorder="1" applyAlignment="1">
      <alignment horizontal="left"/>
    </xf>
    <xf numFmtId="0" fontId="2" fillId="0" borderId="8" xfId="0" applyFont="1" applyFill="1" applyBorder="1" applyAlignment="1"/>
    <xf numFmtId="0" fontId="2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NumberFormat="1" applyFont="1" applyFill="1" applyBorder="1" applyAlignment="1"/>
    <xf numFmtId="41" fontId="2" fillId="0" borderId="6" xfId="0" applyNumberFormat="1" applyFont="1" applyFill="1" applyBorder="1" applyAlignment="1">
      <alignment horizontal="center"/>
    </xf>
    <xf numFmtId="0" fontId="5" fillId="0" borderId="0" xfId="14" applyFont="1" applyFill="1" applyAlignment="1"/>
    <xf numFmtId="164" fontId="5" fillId="0" borderId="0" xfId="14" quotePrefix="1" applyNumberFormat="1" applyFont="1" applyFill="1" applyAlignment="1">
      <alignment horizontal="left"/>
    </xf>
    <xf numFmtId="164" fontId="2" fillId="0" borderId="0" xfId="14" applyNumberFormat="1" applyFont="1" applyFill="1" applyAlignment="1"/>
    <xf numFmtId="164" fontId="5" fillId="0" borderId="0" xfId="14" applyNumberFormat="1" applyFont="1" applyFill="1" applyBorder="1" applyAlignment="1"/>
    <xf numFmtId="164" fontId="5" fillId="0" borderId="0" xfId="14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5" fillId="0" borderId="0" xfId="14" applyNumberFormat="1" applyFont="1" applyFill="1" applyAlignment="1"/>
    <xf numFmtId="0" fontId="2" fillId="0" borderId="0" xfId="14" applyNumberFormat="1" applyFont="1" applyFill="1" applyAlignment="1"/>
    <xf numFmtId="164" fontId="2" fillId="0" borderId="0" xfId="14" applyNumberFormat="1" applyFont="1" applyFill="1" applyBorder="1" applyAlignment="1"/>
    <xf numFmtId="164" fontId="5" fillId="0" borderId="0" xfId="0" quotePrefix="1" applyNumberFormat="1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164" fontId="5" fillId="0" borderId="0" xfId="0" quotePrefix="1" applyNumberFormat="1" applyFont="1" applyFill="1" applyBorder="1" applyAlignment="1"/>
    <xf numFmtId="164" fontId="5" fillId="0" borderId="0" xfId="0" quotePrefix="1" applyNumberFormat="1" applyFont="1" applyFill="1" applyBorder="1" applyAlignment="1">
      <alignment horizontal="center"/>
    </xf>
    <xf numFmtId="0" fontId="5" fillId="0" borderId="0" xfId="14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164" fontId="2" fillId="0" borderId="7" xfId="14" applyNumberFormat="1" applyFont="1" applyFill="1" applyBorder="1" applyAlignment="1">
      <alignment horizontal="center"/>
    </xf>
    <xf numFmtId="164" fontId="2" fillId="0" borderId="0" xfId="14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centerContinuous"/>
    </xf>
    <xf numFmtId="41" fontId="5" fillId="0" borderId="0" xfId="0" applyNumberFormat="1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2" fillId="0" borderId="3" xfId="14" applyNumberFormat="1" applyFont="1" applyFill="1" applyBorder="1" applyAlignment="1">
      <alignment horizontal="left"/>
    </xf>
    <xf numFmtId="41" fontId="2" fillId="0" borderId="3" xfId="0" applyNumberFormat="1" applyFont="1" applyFill="1" applyBorder="1" applyAlignment="1"/>
    <xf numFmtId="0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9" fontId="2" fillId="0" borderId="0" xfId="0" applyNumberFormat="1" applyFont="1" applyFill="1" applyAlignment="1">
      <alignment horizontal="left"/>
    </xf>
    <xf numFmtId="169" fontId="2" fillId="0" borderId="0" xfId="0" applyNumberFormat="1" applyFont="1" applyFill="1" applyBorder="1" applyAlignment="1">
      <alignment horizontal="left"/>
    </xf>
    <xf numFmtId="0" fontId="2" fillId="0" borderId="3" xfId="0" quotePrefix="1" applyNumberFormat="1" applyFont="1" applyFill="1" applyBorder="1" applyAlignment="1">
      <alignment horizontal="center"/>
    </xf>
    <xf numFmtId="41" fontId="2" fillId="0" borderId="0" xfId="14" applyNumberFormat="1" applyFont="1" applyFill="1" applyAlignment="1"/>
    <xf numFmtId="41" fontId="2" fillId="0" borderId="0" xfId="14" applyNumberFormat="1" applyFont="1" applyFill="1" applyBorder="1" applyAlignment="1"/>
    <xf numFmtId="41" fontId="2" fillId="0" borderId="4" xfId="14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169" fontId="2" fillId="0" borderId="6" xfId="0" applyNumberFormat="1" applyFont="1" applyFill="1" applyBorder="1" applyAlignment="1">
      <alignment horizontal="left"/>
    </xf>
    <xf numFmtId="41" fontId="2" fillId="0" borderId="7" xfId="14" applyNumberFormat="1" applyFont="1" applyFill="1" applyBorder="1" applyAlignment="1">
      <alignment horizontal="left"/>
    </xf>
    <xf numFmtId="41" fontId="2" fillId="0" borderId="0" xfId="0" applyNumberFormat="1" applyFont="1" applyFill="1" applyAlignment="1">
      <alignment horizontal="right"/>
    </xf>
    <xf numFmtId="170" fontId="5" fillId="0" borderId="0" xfId="0" applyNumberFormat="1" applyFont="1" applyFill="1" applyAlignment="1">
      <alignment horizontal="right"/>
    </xf>
    <xf numFmtId="41" fontId="2" fillId="0" borderId="9" xfId="0" applyNumberFormat="1" applyFont="1" applyFill="1" applyBorder="1" applyAlignment="1">
      <alignment horizontal="left"/>
    </xf>
    <xf numFmtId="41" fontId="2" fillId="0" borderId="2" xfId="0" applyNumberFormat="1" applyFont="1" applyFill="1" applyBorder="1" applyAlignment="1">
      <alignment horizontal="left"/>
    </xf>
    <xf numFmtId="41" fontId="2" fillId="0" borderId="1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Continuous"/>
    </xf>
    <xf numFmtId="49" fontId="5" fillId="0" borderId="0" xfId="0" applyNumberFormat="1" applyFont="1" applyFill="1" applyAlignment="1"/>
    <xf numFmtId="170" fontId="5" fillId="0" borderId="0" xfId="0" applyNumberFormat="1" applyFont="1" applyFill="1" applyAlignment="1"/>
    <xf numFmtId="41" fontId="5" fillId="0" borderId="0" xfId="0" applyNumberFormat="1" applyFont="1" applyFill="1" applyAlignment="1"/>
    <xf numFmtId="49" fontId="4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Alignment="1">
      <alignment horizontal="centerContinuous"/>
    </xf>
    <xf numFmtId="37" fontId="2" fillId="0" borderId="0" xfId="0" applyNumberFormat="1" applyFont="1" applyFill="1" applyAlignment="1"/>
    <xf numFmtId="171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41" fontId="2" fillId="0" borderId="3" xfId="3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centerContinuous"/>
    </xf>
    <xf numFmtId="41" fontId="2" fillId="0" borderId="0" xfId="3" applyNumberFormat="1" applyFont="1" applyFill="1" applyAlignment="1">
      <alignment horizontal="left"/>
    </xf>
    <xf numFmtId="164" fontId="5" fillId="0" borderId="0" xfId="14" quotePrefix="1" applyNumberFormat="1" applyFont="1" applyFill="1" applyBorder="1" applyAlignment="1">
      <alignment horizontal="left"/>
    </xf>
    <xf numFmtId="164" fontId="5" fillId="0" borderId="0" xfId="14" quotePrefix="1" applyNumberFormat="1" applyFont="1" applyFill="1" applyBorder="1" applyAlignment="1">
      <alignment horizontal="center"/>
    </xf>
    <xf numFmtId="37" fontId="5" fillId="0" borderId="0" xfId="14" applyNumberFormat="1" applyFont="1" applyFill="1" applyBorder="1" applyAlignment="1">
      <alignment horizontal="left"/>
    </xf>
    <xf numFmtId="37" fontId="5" fillId="0" borderId="0" xfId="14" applyNumberFormat="1" applyFont="1" applyFill="1" applyBorder="1" applyAlignment="1">
      <alignment horizontal="center"/>
    </xf>
    <xf numFmtId="38" fontId="2" fillId="0" borderId="0" xfId="14" applyNumberFormat="1" applyFont="1" applyFill="1" applyBorder="1" applyAlignment="1">
      <alignment horizontal="center"/>
    </xf>
    <xf numFmtId="49" fontId="4" fillId="0" borderId="0" xfId="14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Alignment="1"/>
    <xf numFmtId="49" fontId="2" fillId="0" borderId="0" xfId="11" applyNumberFormat="1" applyFont="1" applyFill="1" applyAlignment="1">
      <alignment vertical="top"/>
    </xf>
    <xf numFmtId="17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vertical="top"/>
    </xf>
    <xf numFmtId="0" fontId="2" fillId="0" borderId="0" xfId="14" applyNumberFormat="1" applyFont="1" applyFill="1" applyBorder="1" applyAlignment="1"/>
    <xf numFmtId="164" fontId="2" fillId="0" borderId="5" xfId="14" applyNumberFormat="1" applyFont="1" applyFill="1" applyBorder="1" applyAlignment="1"/>
    <xf numFmtId="164" fontId="2" fillId="0" borderId="7" xfId="14" applyNumberFormat="1" applyFont="1" applyFill="1" applyBorder="1" applyAlignment="1"/>
    <xf numFmtId="0" fontId="5" fillId="0" borderId="0" xfId="0" applyFont="1" applyFill="1" applyAlignment="1">
      <alignment vertical="top"/>
    </xf>
    <xf numFmtId="164" fontId="2" fillId="0" borderId="0" xfId="14" applyNumberFormat="1" applyFont="1" applyFill="1"/>
    <xf numFmtId="49" fontId="4" fillId="0" borderId="0" xfId="14" applyNumberFormat="1" applyFont="1" applyFill="1" applyAlignment="1">
      <alignment horizontal="center"/>
    </xf>
    <xf numFmtId="41" fontId="2" fillId="0" borderId="0" xfId="14" applyNumberFormat="1" applyFont="1" applyFill="1"/>
    <xf numFmtId="0" fontId="2" fillId="0" borderId="0" xfId="14" applyFont="1" applyFill="1"/>
    <xf numFmtId="0" fontId="2" fillId="0" borderId="0" xfId="0" applyFont="1" applyFill="1"/>
    <xf numFmtId="41" fontId="2" fillId="0" borderId="0" xfId="0" applyNumberFormat="1" applyFont="1" applyFill="1"/>
    <xf numFmtId="43" fontId="2" fillId="0" borderId="0" xfId="1" applyFont="1" applyFill="1" applyAlignment="1"/>
    <xf numFmtId="49" fontId="2" fillId="0" borderId="0" xfId="0" applyNumberFormat="1" applyFont="1" applyFill="1"/>
    <xf numFmtId="164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10" applyNumberFormat="1" applyFont="1" applyFill="1" applyAlignment="1">
      <alignment horizontal="left"/>
    </xf>
    <xf numFmtId="41" fontId="2" fillId="0" borderId="3" xfId="10" applyNumberFormat="1" applyFont="1" applyFill="1" applyBorder="1" applyAlignment="1">
      <alignment horizontal="left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2" fillId="0" borderId="3" xfId="0" applyNumberFormat="1" applyFont="1" applyBorder="1" applyAlignment="1">
      <alignment horizontal="left"/>
    </xf>
    <xf numFmtId="41" fontId="2" fillId="0" borderId="0" xfId="0" applyNumberFormat="1" applyFont="1"/>
    <xf numFmtId="164" fontId="2" fillId="0" borderId="5" xfId="14" applyNumberFormat="1" applyFont="1" applyFill="1" applyBorder="1" applyAlignment="1">
      <alignment horizontal="center"/>
    </xf>
    <xf numFmtId="15" fontId="2" fillId="0" borderId="3" xfId="0" quotePrefix="1" applyNumberFormat="1" applyFont="1" applyFill="1" applyBorder="1" applyAlignment="1">
      <alignment horizontal="center"/>
    </xf>
    <xf numFmtId="171" fontId="2" fillId="0" borderId="0" xfId="10" applyNumberFormat="1" applyFont="1" applyFill="1" applyAlignment="1"/>
    <xf numFmtId="41" fontId="2" fillId="0" borderId="9" xfId="0" applyNumberFormat="1" applyFont="1" applyBorder="1" applyAlignment="1">
      <alignment horizontal="left"/>
    </xf>
    <xf numFmtId="41" fontId="2" fillId="0" borderId="2" xfId="0" applyNumberFormat="1" applyFont="1" applyBorder="1" applyAlignment="1">
      <alignment horizontal="left"/>
    </xf>
    <xf numFmtId="41" fontId="2" fillId="0" borderId="10" xfId="0" applyNumberFormat="1" applyFont="1" applyBorder="1" applyAlignment="1">
      <alignment horizontal="left"/>
    </xf>
    <xf numFmtId="41" fontId="2" fillId="0" borderId="5" xfId="0" applyNumberFormat="1" applyFont="1" applyBorder="1" applyAlignment="1">
      <alignment horizontal="left"/>
    </xf>
    <xf numFmtId="41" fontId="2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right"/>
    </xf>
    <xf numFmtId="41" fontId="2" fillId="0" borderId="0" xfId="14" applyNumberFormat="1" applyFont="1" applyAlignment="1">
      <alignment horizontal="left"/>
    </xf>
    <xf numFmtId="41" fontId="2" fillId="0" borderId="0" xfId="14" applyNumberFormat="1" applyFont="1"/>
    <xf numFmtId="41" fontId="2" fillId="0" borderId="3" xfId="14" applyNumberFormat="1" applyFont="1" applyBorder="1" applyAlignment="1">
      <alignment horizontal="left"/>
    </xf>
    <xf numFmtId="0" fontId="2" fillId="0" borderId="0" xfId="14" applyFont="1"/>
    <xf numFmtId="41" fontId="2" fillId="0" borderId="3" xfId="0" applyNumberFormat="1" applyFont="1" applyBorder="1"/>
    <xf numFmtId="41" fontId="13" fillId="0" borderId="0" xfId="0" applyNumberFormat="1" applyFont="1" applyFill="1" applyAlignment="1">
      <alignment horizontal="left"/>
    </xf>
    <xf numFmtId="41" fontId="13" fillId="0" borderId="3" xfId="0" applyNumberFormat="1" applyFont="1" applyFill="1" applyBorder="1" applyAlignment="1">
      <alignment horizontal="left"/>
    </xf>
    <xf numFmtId="41" fontId="5" fillId="0" borderId="3" xfId="0" applyNumberFormat="1" applyFont="1" applyFill="1" applyBorder="1" applyAlignment="1">
      <alignment horizontal="center"/>
    </xf>
    <xf numFmtId="164" fontId="2" fillId="0" borderId="5" xfId="14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3" xfId="14" applyNumberFormat="1" applyFont="1" applyFill="1" applyBorder="1" applyAlignment="1">
      <alignment horizontal="center"/>
    </xf>
    <xf numFmtId="164" fontId="5" fillId="0" borderId="3" xfId="14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กระแสเงินสด (T)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8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Normal_BS&amp;PL_Thai_FS example_2008_22 Jan 09_TF_Q4'08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view="pageBreakPreview" topLeftCell="A81" zoomScale="85" zoomScaleNormal="85" zoomScaleSheetLayoutView="85" workbookViewId="0">
      <selection activeCell="AC93" sqref="AC93"/>
    </sheetView>
  </sheetViews>
  <sheetFormatPr defaultColWidth="10.6640625" defaultRowHeight="21"/>
  <cols>
    <col min="1" max="1" width="1.1640625" style="31" customWidth="1"/>
    <col min="2" max="4" width="1.83203125" style="31" customWidth="1"/>
    <col min="5" max="5" width="35.6640625" style="31" customWidth="1"/>
    <col min="6" max="6" width="9.83203125" style="88" customWidth="1"/>
    <col min="7" max="7" width="0.83203125" style="31" customWidth="1"/>
    <col min="8" max="8" width="15.1640625" style="30" customWidth="1"/>
    <col min="9" max="9" width="0.83203125" style="30" customWidth="1"/>
    <col min="10" max="10" width="15.1640625" style="30" customWidth="1"/>
    <col min="11" max="11" width="0.83203125" style="30" customWidth="1"/>
    <col min="12" max="12" width="15.1640625" style="30" customWidth="1"/>
    <col min="13" max="13" width="0.83203125" style="30" customWidth="1"/>
    <col min="14" max="14" width="15.1640625" style="30" customWidth="1"/>
    <col min="15" max="15" width="0.6640625" style="31" customWidth="1"/>
    <col min="16" max="16384" width="10.6640625" style="31"/>
  </cols>
  <sheetData>
    <row r="1" spans="1:16">
      <c r="A1" s="27" t="s">
        <v>35</v>
      </c>
      <c r="B1" s="27"/>
      <c r="C1" s="28"/>
      <c r="D1" s="28"/>
      <c r="E1" s="28"/>
      <c r="G1" s="28"/>
    </row>
    <row r="2" spans="1:16">
      <c r="A2" s="27" t="s">
        <v>219</v>
      </c>
      <c r="B2" s="27"/>
      <c r="C2" s="28"/>
      <c r="D2" s="28"/>
      <c r="E2" s="28"/>
      <c r="G2" s="28"/>
      <c r="H2" s="32"/>
      <c r="I2" s="32"/>
      <c r="J2" s="32"/>
      <c r="K2" s="32"/>
      <c r="L2" s="32"/>
      <c r="M2" s="32"/>
      <c r="N2" s="32"/>
    </row>
    <row r="3" spans="1:16">
      <c r="A3" s="27" t="s">
        <v>241</v>
      </c>
      <c r="C3" s="28"/>
      <c r="D3" s="28"/>
      <c r="E3" s="28"/>
      <c r="G3" s="28"/>
      <c r="H3" s="32"/>
      <c r="I3" s="32"/>
      <c r="J3" s="32"/>
      <c r="K3" s="32"/>
      <c r="L3" s="32"/>
      <c r="M3" s="32"/>
      <c r="N3" s="32"/>
    </row>
    <row r="4" spans="1:16">
      <c r="A4" s="28"/>
      <c r="B4" s="28"/>
      <c r="C4" s="28"/>
      <c r="D4" s="28"/>
      <c r="E4" s="28"/>
      <c r="F4" s="48"/>
      <c r="G4" s="28"/>
      <c r="H4" s="80"/>
      <c r="I4" s="80"/>
      <c r="J4" s="80"/>
      <c r="K4" s="80"/>
      <c r="L4" s="80"/>
      <c r="M4" s="80"/>
      <c r="N4" s="51" t="s">
        <v>77</v>
      </c>
    </row>
    <row r="5" spans="1:16" s="33" customFormat="1">
      <c r="F5" s="89"/>
      <c r="H5" s="172" t="s">
        <v>20</v>
      </c>
      <c r="I5" s="172"/>
      <c r="J5" s="172"/>
      <c r="K5" s="81"/>
      <c r="L5" s="172" t="s">
        <v>51</v>
      </c>
      <c r="M5" s="172"/>
      <c r="N5" s="172"/>
    </row>
    <row r="6" spans="1:16">
      <c r="F6" s="82" t="s">
        <v>0</v>
      </c>
      <c r="G6" s="43"/>
      <c r="H6" s="157" t="s">
        <v>242</v>
      </c>
      <c r="I6" s="25"/>
      <c r="J6" s="157" t="s">
        <v>214</v>
      </c>
      <c r="K6" s="42"/>
      <c r="L6" s="157" t="s">
        <v>242</v>
      </c>
      <c r="M6" s="25"/>
      <c r="N6" s="157" t="s">
        <v>214</v>
      </c>
      <c r="O6" s="39"/>
      <c r="P6" s="39"/>
    </row>
    <row r="7" spans="1:16">
      <c r="F7" s="83"/>
      <c r="G7" s="43"/>
      <c r="H7" s="12" t="s">
        <v>78</v>
      </c>
      <c r="I7" s="84"/>
      <c r="J7" s="11" t="s">
        <v>137</v>
      </c>
      <c r="K7" s="12"/>
      <c r="L7" s="12" t="s">
        <v>78</v>
      </c>
      <c r="M7" s="84"/>
      <c r="N7" s="11" t="s">
        <v>137</v>
      </c>
    </row>
    <row r="8" spans="1:16">
      <c r="F8" s="48"/>
      <c r="G8" s="40"/>
      <c r="H8" s="12" t="s">
        <v>79</v>
      </c>
      <c r="I8" s="85"/>
      <c r="J8" s="11"/>
      <c r="K8" s="12"/>
      <c r="L8" s="12" t="s">
        <v>79</v>
      </c>
      <c r="M8" s="85"/>
      <c r="N8" s="11"/>
    </row>
    <row r="9" spans="1:16" ht="20.25" customHeight="1">
      <c r="A9" s="33" t="s">
        <v>1</v>
      </c>
      <c r="F9" s="34"/>
    </row>
    <row r="10" spans="1:16">
      <c r="A10" s="33" t="s">
        <v>2</v>
      </c>
      <c r="F10" s="34"/>
    </row>
    <row r="11" spans="1:16">
      <c r="A11" s="31" t="s">
        <v>27</v>
      </c>
      <c r="F11" s="35"/>
      <c r="H11" s="99">
        <v>5400872</v>
      </c>
      <c r="I11" s="99"/>
      <c r="J11" s="30">
        <v>4202326</v>
      </c>
      <c r="L11" s="30">
        <v>3436143</v>
      </c>
      <c r="N11" s="30">
        <v>1639919</v>
      </c>
    </row>
    <row r="12" spans="1:16">
      <c r="A12" s="31" t="s">
        <v>121</v>
      </c>
      <c r="F12" s="34" t="s">
        <v>188</v>
      </c>
      <c r="H12" s="99">
        <v>3620216</v>
      </c>
      <c r="I12" s="99"/>
      <c r="J12" s="30">
        <v>4533231</v>
      </c>
      <c r="L12" s="30">
        <v>2301541</v>
      </c>
      <c r="N12" s="30">
        <v>2810739</v>
      </c>
    </row>
    <row r="13" spans="1:16">
      <c r="A13" s="132" t="s">
        <v>215</v>
      </c>
      <c r="F13" s="34"/>
      <c r="H13" s="99"/>
      <c r="I13" s="99"/>
    </row>
    <row r="14" spans="1:16">
      <c r="A14" s="132" t="s">
        <v>216</v>
      </c>
      <c r="F14" s="34">
        <v>3</v>
      </c>
      <c r="H14" s="99">
        <v>6956</v>
      </c>
      <c r="I14" s="99"/>
      <c r="J14" s="30">
        <v>4700</v>
      </c>
      <c r="L14" s="30">
        <v>6956</v>
      </c>
      <c r="N14" s="30">
        <v>4700</v>
      </c>
    </row>
    <row r="15" spans="1:16">
      <c r="A15" s="31" t="s">
        <v>217</v>
      </c>
      <c r="F15" s="34"/>
      <c r="H15" s="99"/>
      <c r="I15" s="99"/>
    </row>
    <row r="16" spans="1:16">
      <c r="A16" s="132" t="s">
        <v>216</v>
      </c>
      <c r="F16" s="34"/>
      <c r="H16" s="99">
        <v>1000000</v>
      </c>
      <c r="I16" s="99"/>
      <c r="J16" s="30">
        <v>1000000</v>
      </c>
      <c r="L16" s="30">
        <v>0</v>
      </c>
      <c r="N16" s="30">
        <v>0</v>
      </c>
    </row>
    <row r="17" spans="1:14">
      <c r="A17" s="31" t="s">
        <v>75</v>
      </c>
      <c r="F17" s="34"/>
      <c r="H17" s="99">
        <v>2538371</v>
      </c>
      <c r="I17" s="99"/>
      <c r="J17" s="30">
        <v>2203650</v>
      </c>
      <c r="L17" s="30">
        <v>935452</v>
      </c>
      <c r="N17" s="30">
        <v>860977</v>
      </c>
    </row>
    <row r="18" spans="1:14">
      <c r="A18" s="132" t="s">
        <v>159</v>
      </c>
      <c r="F18" s="34">
        <v>4</v>
      </c>
      <c r="H18" s="99">
        <v>11903674</v>
      </c>
      <c r="I18" s="99"/>
      <c r="J18" s="30">
        <v>10592769</v>
      </c>
      <c r="L18" s="30">
        <v>4542528</v>
      </c>
      <c r="N18" s="30">
        <v>4703781</v>
      </c>
    </row>
    <row r="19" spans="1:14">
      <c r="A19" s="31" t="s">
        <v>211</v>
      </c>
      <c r="F19" s="34">
        <v>5</v>
      </c>
      <c r="H19" s="99">
        <v>500000</v>
      </c>
      <c r="I19" s="99"/>
      <c r="J19" s="30">
        <v>500000</v>
      </c>
      <c r="L19" s="30">
        <v>500000</v>
      </c>
      <c r="N19" s="30">
        <v>500000</v>
      </c>
    </row>
    <row r="20" spans="1:14">
      <c r="A20" s="31" t="s">
        <v>3</v>
      </c>
      <c r="F20" s="34"/>
      <c r="H20" s="23">
        <v>212927</v>
      </c>
      <c r="I20" s="23"/>
      <c r="J20" s="32">
        <v>215114</v>
      </c>
      <c r="K20" s="32"/>
      <c r="L20" s="32">
        <v>91481</v>
      </c>
      <c r="M20" s="32"/>
      <c r="N20" s="32">
        <v>89470</v>
      </c>
    </row>
    <row r="21" spans="1:14">
      <c r="A21" s="31" t="s">
        <v>218</v>
      </c>
      <c r="F21" s="34">
        <v>6</v>
      </c>
      <c r="H21" s="99">
        <v>0</v>
      </c>
      <c r="I21" s="23"/>
      <c r="J21" s="36">
        <v>131704</v>
      </c>
      <c r="L21" s="36">
        <v>0</v>
      </c>
      <c r="N21" s="36">
        <v>87324</v>
      </c>
    </row>
    <row r="22" spans="1:14">
      <c r="A22" s="33" t="s">
        <v>4</v>
      </c>
      <c r="F22" s="34"/>
      <c r="H22" s="113">
        <f>SUM(H11:H21)</f>
        <v>25183016</v>
      </c>
      <c r="I22" s="99"/>
      <c r="J22" s="113">
        <f>SUM(J11:J21)</f>
        <v>23383494</v>
      </c>
      <c r="K22" s="99"/>
      <c r="L22" s="113">
        <f>SUM(L11:L21)</f>
        <v>11814101</v>
      </c>
      <c r="M22" s="99"/>
      <c r="N22" s="113">
        <f>SUM(N11:N21)</f>
        <v>10696910</v>
      </c>
    </row>
    <row r="23" spans="1:14">
      <c r="A23" s="33" t="s">
        <v>29</v>
      </c>
      <c r="F23" s="34"/>
      <c r="G23" s="28"/>
      <c r="H23" s="99"/>
      <c r="I23" s="99"/>
      <c r="J23" s="99"/>
      <c r="K23" s="99"/>
      <c r="L23" s="99"/>
      <c r="M23" s="99"/>
      <c r="N23" s="99"/>
    </row>
    <row r="24" spans="1:14">
      <c r="A24" s="31" t="s">
        <v>234</v>
      </c>
      <c r="F24" s="34">
        <v>3</v>
      </c>
      <c r="G24" s="28"/>
      <c r="H24" s="99">
        <v>9500</v>
      </c>
      <c r="I24" s="99"/>
      <c r="J24" s="30">
        <v>4000</v>
      </c>
      <c r="L24" s="30">
        <v>0</v>
      </c>
      <c r="N24" s="30">
        <v>4000</v>
      </c>
    </row>
    <row r="25" spans="1:14">
      <c r="A25" s="31" t="s">
        <v>76</v>
      </c>
      <c r="F25" s="34">
        <v>7</v>
      </c>
      <c r="G25" s="28"/>
      <c r="H25" s="99">
        <v>0</v>
      </c>
      <c r="I25" s="99"/>
      <c r="J25" s="30">
        <v>0</v>
      </c>
      <c r="L25" s="30">
        <v>3636020</v>
      </c>
      <c r="N25" s="30">
        <v>3636020</v>
      </c>
    </row>
    <row r="26" spans="1:14">
      <c r="A26" s="31" t="s">
        <v>122</v>
      </c>
      <c r="F26" s="34">
        <v>8</v>
      </c>
      <c r="G26" s="28"/>
      <c r="H26" s="99">
        <v>3943270</v>
      </c>
      <c r="I26" s="99"/>
      <c r="J26" s="30">
        <v>3636869</v>
      </c>
      <c r="L26" s="30">
        <v>902949</v>
      </c>
      <c r="N26" s="30">
        <v>790449</v>
      </c>
    </row>
    <row r="27" spans="1:14">
      <c r="A27" s="31" t="s">
        <v>150</v>
      </c>
      <c r="F27" s="88">
        <v>9</v>
      </c>
      <c r="G27" s="28"/>
      <c r="H27" s="99">
        <v>32375</v>
      </c>
      <c r="I27" s="99"/>
      <c r="J27" s="30">
        <v>35644</v>
      </c>
      <c r="L27" s="30">
        <v>0</v>
      </c>
      <c r="N27" s="30">
        <v>0</v>
      </c>
    </row>
    <row r="28" spans="1:14">
      <c r="A28" s="31" t="s">
        <v>160</v>
      </c>
      <c r="F28" s="34">
        <v>4</v>
      </c>
      <c r="G28" s="28"/>
      <c r="H28" s="99">
        <v>9912855</v>
      </c>
      <c r="I28" s="99"/>
      <c r="J28" s="30">
        <v>9682043</v>
      </c>
      <c r="L28" s="30">
        <v>7163206</v>
      </c>
      <c r="N28" s="30">
        <v>6270790</v>
      </c>
    </row>
    <row r="29" spans="1:14">
      <c r="A29" s="31" t="s">
        <v>115</v>
      </c>
      <c r="F29" s="34">
        <v>7</v>
      </c>
      <c r="G29" s="28"/>
      <c r="H29" s="99">
        <v>0</v>
      </c>
      <c r="I29" s="99"/>
      <c r="J29" s="30">
        <v>0</v>
      </c>
      <c r="L29" s="30">
        <v>52999</v>
      </c>
      <c r="N29" s="30">
        <v>52999</v>
      </c>
    </row>
    <row r="30" spans="1:14">
      <c r="A30" s="31" t="s">
        <v>123</v>
      </c>
      <c r="F30" s="121"/>
      <c r="G30" s="28"/>
      <c r="H30" s="99">
        <v>414428</v>
      </c>
      <c r="I30" s="99"/>
      <c r="J30" s="30">
        <v>414428</v>
      </c>
      <c r="L30" s="30">
        <v>435288</v>
      </c>
      <c r="N30" s="30">
        <v>435288</v>
      </c>
    </row>
    <row r="31" spans="1:14">
      <c r="A31" s="31" t="s">
        <v>124</v>
      </c>
      <c r="F31" s="121">
        <v>10</v>
      </c>
      <c r="G31" s="28"/>
      <c r="H31" s="99">
        <v>8725430</v>
      </c>
      <c r="I31" s="23"/>
      <c r="J31" s="30">
        <v>8266626</v>
      </c>
      <c r="L31" s="30">
        <v>2742243</v>
      </c>
      <c r="N31" s="30">
        <v>2684945</v>
      </c>
    </row>
    <row r="32" spans="1:14">
      <c r="A32" s="31" t="s">
        <v>158</v>
      </c>
      <c r="F32" s="34"/>
      <c r="G32" s="28"/>
      <c r="H32" s="99">
        <v>102939</v>
      </c>
      <c r="I32" s="23"/>
      <c r="J32" s="30">
        <v>100161</v>
      </c>
      <c r="L32" s="30">
        <v>13554</v>
      </c>
      <c r="N32" s="30">
        <v>4842</v>
      </c>
    </row>
    <row r="33" spans="1:16">
      <c r="A33" s="31" t="s">
        <v>125</v>
      </c>
      <c r="F33" s="34"/>
      <c r="G33" s="28"/>
      <c r="H33" s="99">
        <v>16855</v>
      </c>
      <c r="I33" s="23"/>
      <c r="J33" s="30">
        <v>17291</v>
      </c>
      <c r="L33" s="30">
        <v>5639</v>
      </c>
      <c r="N33" s="30">
        <v>4819</v>
      </c>
    </row>
    <row r="34" spans="1:16">
      <c r="A34" s="31" t="s">
        <v>146</v>
      </c>
      <c r="F34" s="34"/>
      <c r="G34" s="28"/>
      <c r="H34" s="99">
        <v>105103</v>
      </c>
      <c r="I34" s="99"/>
      <c r="J34" s="30">
        <v>100736</v>
      </c>
      <c r="L34" s="30">
        <v>11525</v>
      </c>
      <c r="N34" s="30">
        <v>10936</v>
      </c>
    </row>
    <row r="35" spans="1:16">
      <c r="A35" s="31" t="s">
        <v>36</v>
      </c>
      <c r="F35" s="34"/>
      <c r="G35" s="28"/>
      <c r="H35" s="99">
        <v>252061</v>
      </c>
      <c r="I35" s="99"/>
      <c r="J35" s="30">
        <v>123619</v>
      </c>
      <c r="L35" s="30">
        <v>11165</v>
      </c>
      <c r="N35" s="30">
        <v>4605</v>
      </c>
    </row>
    <row r="36" spans="1:16">
      <c r="A36" s="33" t="s">
        <v>30</v>
      </c>
      <c r="F36" s="34"/>
      <c r="G36" s="28"/>
      <c r="H36" s="113">
        <f>SUM(H24:H35)</f>
        <v>23514816</v>
      </c>
      <c r="I36" s="99"/>
      <c r="J36" s="113">
        <f>SUM(J24:J35)</f>
        <v>22381417</v>
      </c>
      <c r="K36" s="99"/>
      <c r="L36" s="113">
        <f>SUM(L24:L35)</f>
        <v>14974588</v>
      </c>
      <c r="M36" s="99"/>
      <c r="N36" s="113">
        <f>SUM(N24:N35)</f>
        <v>13899693</v>
      </c>
    </row>
    <row r="37" spans="1:16" ht="21.75" thickBot="1">
      <c r="A37" s="33" t="s">
        <v>5</v>
      </c>
      <c r="F37" s="34"/>
      <c r="H37" s="152">
        <f>SUM(H22+H36)</f>
        <v>48697832</v>
      </c>
      <c r="I37" s="23"/>
      <c r="J37" s="152">
        <f>SUM(J22+J36)</f>
        <v>45764911</v>
      </c>
      <c r="K37" s="23"/>
      <c r="L37" s="152">
        <f>SUM(L22+L36)</f>
        <v>26788689</v>
      </c>
      <c r="M37" s="23"/>
      <c r="N37" s="152">
        <f>SUM(N22+N36)</f>
        <v>24596603</v>
      </c>
    </row>
    <row r="38" spans="1:16" ht="21.75" thickTop="1">
      <c r="K38" s="32"/>
      <c r="L38" s="32"/>
      <c r="M38" s="32"/>
      <c r="N38" s="32"/>
    </row>
    <row r="39" spans="1:16">
      <c r="A39" s="31" t="s">
        <v>6</v>
      </c>
      <c r="B39" s="40"/>
      <c r="C39" s="40"/>
      <c r="D39" s="40"/>
      <c r="E39" s="40"/>
      <c r="K39" s="32"/>
      <c r="L39" s="32"/>
      <c r="M39" s="32"/>
      <c r="N39" s="32"/>
    </row>
    <row r="40" spans="1:16">
      <c r="A40" s="27" t="s">
        <v>35</v>
      </c>
      <c r="B40" s="27"/>
      <c r="C40" s="28"/>
      <c r="D40" s="28"/>
      <c r="E40" s="28"/>
      <c r="G40" s="28"/>
    </row>
    <row r="41" spans="1:16">
      <c r="A41" s="27" t="s">
        <v>222</v>
      </c>
      <c r="B41" s="27"/>
      <c r="C41" s="28"/>
      <c r="D41" s="28"/>
      <c r="E41" s="28"/>
      <c r="G41" s="28"/>
      <c r="H41" s="32"/>
      <c r="I41" s="32"/>
      <c r="J41" s="32"/>
      <c r="K41" s="32"/>
      <c r="L41" s="32"/>
      <c r="M41" s="32"/>
      <c r="N41" s="32"/>
    </row>
    <row r="42" spans="1:16">
      <c r="A42" s="27" t="s">
        <v>241</v>
      </c>
      <c r="C42" s="28"/>
      <c r="D42" s="28"/>
      <c r="E42" s="28"/>
      <c r="G42" s="28"/>
      <c r="H42" s="32"/>
      <c r="I42" s="32"/>
      <c r="J42" s="32"/>
      <c r="K42" s="32"/>
      <c r="L42" s="32"/>
      <c r="M42" s="32"/>
      <c r="N42" s="32"/>
    </row>
    <row r="43" spans="1:16">
      <c r="A43" s="28"/>
      <c r="B43" s="28"/>
      <c r="C43" s="28"/>
      <c r="D43" s="28"/>
      <c r="E43" s="28"/>
      <c r="F43" s="48"/>
      <c r="G43" s="28"/>
      <c r="H43" s="80"/>
      <c r="I43" s="80"/>
      <c r="J43" s="80"/>
      <c r="K43" s="80"/>
      <c r="L43" s="80"/>
      <c r="M43" s="80"/>
      <c r="N43" s="51" t="s">
        <v>77</v>
      </c>
    </row>
    <row r="44" spans="1:16" s="33" customFormat="1">
      <c r="F44" s="89"/>
      <c r="H44" s="172" t="s">
        <v>20</v>
      </c>
      <c r="I44" s="172"/>
      <c r="J44" s="172"/>
      <c r="K44" s="81"/>
      <c r="L44" s="172" t="s">
        <v>51</v>
      </c>
      <c r="M44" s="172"/>
      <c r="N44" s="172"/>
    </row>
    <row r="45" spans="1:16">
      <c r="F45" s="82" t="s">
        <v>0</v>
      </c>
      <c r="G45" s="43"/>
      <c r="H45" s="157" t="s">
        <v>242</v>
      </c>
      <c r="I45" s="25"/>
      <c r="J45" s="157" t="s">
        <v>214</v>
      </c>
      <c r="K45" s="42"/>
      <c r="L45" s="157" t="s">
        <v>242</v>
      </c>
      <c r="M45" s="25"/>
      <c r="N45" s="157" t="s">
        <v>214</v>
      </c>
      <c r="O45" s="39"/>
      <c r="P45" s="39"/>
    </row>
    <row r="46" spans="1:16">
      <c r="F46" s="83"/>
      <c r="G46" s="43"/>
      <c r="H46" s="12" t="s">
        <v>78</v>
      </c>
      <c r="I46" s="84"/>
      <c r="J46" s="11" t="s">
        <v>137</v>
      </c>
      <c r="K46" s="12"/>
      <c r="L46" s="12" t="s">
        <v>78</v>
      </c>
      <c r="M46" s="84"/>
      <c r="N46" s="11" t="s">
        <v>137</v>
      </c>
    </row>
    <row r="47" spans="1:16">
      <c r="F47" s="48"/>
      <c r="G47" s="40"/>
      <c r="H47" s="12" t="s">
        <v>79</v>
      </c>
      <c r="I47" s="85"/>
      <c r="J47" s="11"/>
      <c r="K47" s="12"/>
      <c r="L47" s="12" t="s">
        <v>79</v>
      </c>
      <c r="M47" s="85"/>
      <c r="N47" s="11"/>
    </row>
    <row r="48" spans="1:16">
      <c r="A48" s="33" t="s">
        <v>7</v>
      </c>
      <c r="K48" s="32"/>
      <c r="L48" s="32"/>
      <c r="M48" s="32"/>
      <c r="N48" s="32"/>
    </row>
    <row r="49" spans="1:14">
      <c r="A49" s="33" t="s">
        <v>8</v>
      </c>
      <c r="F49" s="34"/>
    </row>
    <row r="50" spans="1:14">
      <c r="A50" s="31" t="s">
        <v>126</v>
      </c>
      <c r="F50" s="34" t="s">
        <v>238</v>
      </c>
      <c r="H50" s="99">
        <v>2368772</v>
      </c>
      <c r="I50" s="99"/>
      <c r="J50" s="30">
        <v>2276182</v>
      </c>
      <c r="L50" s="30">
        <v>1465421</v>
      </c>
      <c r="N50" s="30">
        <v>1333180</v>
      </c>
    </row>
    <row r="51" spans="1:14">
      <c r="A51" s="31" t="s">
        <v>165</v>
      </c>
      <c r="F51" s="34"/>
      <c r="H51" s="99"/>
      <c r="I51" s="23"/>
    </row>
    <row r="52" spans="1:14">
      <c r="A52" s="31" t="s">
        <v>131</v>
      </c>
      <c r="F52" s="34">
        <v>3</v>
      </c>
      <c r="H52" s="99">
        <v>42801</v>
      </c>
      <c r="I52" s="23"/>
      <c r="J52" s="30">
        <v>46772</v>
      </c>
      <c r="L52" s="30">
        <v>2817</v>
      </c>
      <c r="N52" s="30">
        <v>3740</v>
      </c>
    </row>
    <row r="53" spans="1:14">
      <c r="A53" s="31" t="s">
        <v>127</v>
      </c>
      <c r="F53" s="34"/>
      <c r="H53" s="99">
        <v>254910</v>
      </c>
      <c r="I53" s="23"/>
      <c r="J53" s="30">
        <v>477237</v>
      </c>
      <c r="L53" s="30">
        <v>119972</v>
      </c>
      <c r="N53" s="30">
        <v>208713</v>
      </c>
    </row>
    <row r="54" spans="1:14">
      <c r="A54" s="31" t="s">
        <v>149</v>
      </c>
      <c r="F54" s="34"/>
      <c r="H54" s="99"/>
      <c r="I54" s="23"/>
    </row>
    <row r="55" spans="1:14">
      <c r="A55" s="31" t="s">
        <v>128</v>
      </c>
      <c r="F55" s="34"/>
      <c r="H55" s="99">
        <v>46989</v>
      </c>
      <c r="I55" s="23"/>
      <c r="J55" s="30">
        <v>30137</v>
      </c>
      <c r="L55" s="30">
        <v>0</v>
      </c>
      <c r="N55" s="30">
        <v>0</v>
      </c>
    </row>
    <row r="56" spans="1:14">
      <c r="A56" s="31" t="s">
        <v>40</v>
      </c>
      <c r="F56" s="34"/>
      <c r="H56" s="99">
        <v>429756</v>
      </c>
      <c r="I56" s="23"/>
      <c r="J56" s="30">
        <v>367278</v>
      </c>
      <c r="L56" s="30">
        <v>242561</v>
      </c>
      <c r="N56" s="30">
        <v>193626</v>
      </c>
    </row>
    <row r="57" spans="1:14">
      <c r="A57" s="31" t="s">
        <v>41</v>
      </c>
      <c r="F57" s="34">
        <v>3</v>
      </c>
      <c r="H57" s="99">
        <v>1335545</v>
      </c>
      <c r="I57" s="23"/>
      <c r="J57" s="30">
        <v>323212</v>
      </c>
      <c r="L57" s="30">
        <v>1121724</v>
      </c>
      <c r="N57" s="30">
        <v>140876</v>
      </c>
    </row>
    <row r="58" spans="1:14">
      <c r="A58" s="31" t="s">
        <v>9</v>
      </c>
      <c r="F58" s="34"/>
      <c r="H58" s="99">
        <v>83471</v>
      </c>
      <c r="I58" s="99"/>
      <c r="J58" s="30">
        <v>84458</v>
      </c>
      <c r="L58" s="30">
        <v>36253</v>
      </c>
      <c r="N58" s="30">
        <v>42192</v>
      </c>
    </row>
    <row r="59" spans="1:14">
      <c r="A59" s="33" t="s">
        <v>10</v>
      </c>
      <c r="F59" s="34"/>
      <c r="H59" s="113">
        <f>SUM(H50:H58)</f>
        <v>4562244</v>
      </c>
      <c r="I59" s="23"/>
      <c r="J59" s="113">
        <f>SUM(J50:J58)</f>
        <v>3605276</v>
      </c>
      <c r="K59" s="23"/>
      <c r="L59" s="113">
        <f>SUM(L50:L58)</f>
        <v>2988748</v>
      </c>
      <c r="M59" s="23"/>
      <c r="N59" s="113">
        <f>SUM(N50:N58)</f>
        <v>1922327</v>
      </c>
    </row>
    <row r="60" spans="1:14">
      <c r="A60" s="33" t="s">
        <v>47</v>
      </c>
      <c r="F60" s="34"/>
      <c r="H60" s="23"/>
      <c r="I60" s="23"/>
      <c r="J60" s="23"/>
      <c r="K60" s="23"/>
      <c r="L60" s="23"/>
      <c r="M60" s="23"/>
      <c r="N60" s="23"/>
    </row>
    <row r="61" spans="1:14">
      <c r="A61" s="31" t="s">
        <v>166</v>
      </c>
      <c r="F61" s="41"/>
      <c r="G61" s="40"/>
      <c r="H61" s="23"/>
      <c r="I61" s="23"/>
      <c r="J61" s="99"/>
      <c r="K61" s="23"/>
      <c r="L61" s="23"/>
      <c r="M61" s="23"/>
      <c r="N61" s="99"/>
    </row>
    <row r="62" spans="1:14">
      <c r="A62" s="31" t="s">
        <v>138</v>
      </c>
      <c r="F62" s="34">
        <v>3</v>
      </c>
      <c r="G62" s="40"/>
      <c r="H62" s="99">
        <v>61754</v>
      </c>
      <c r="I62" s="23"/>
      <c r="J62" s="30">
        <v>55933</v>
      </c>
      <c r="L62" s="30">
        <v>10515</v>
      </c>
      <c r="N62" s="30">
        <v>1082</v>
      </c>
    </row>
    <row r="63" spans="1:14">
      <c r="A63" s="31" t="s">
        <v>80</v>
      </c>
      <c r="F63" s="34"/>
      <c r="G63" s="40"/>
      <c r="H63" s="99">
        <v>991376</v>
      </c>
      <c r="I63" s="23"/>
      <c r="J63" s="30">
        <v>956628</v>
      </c>
      <c r="L63" s="30">
        <v>633328</v>
      </c>
      <c r="N63" s="30">
        <v>611447</v>
      </c>
    </row>
    <row r="64" spans="1:14">
      <c r="A64" s="31" t="s">
        <v>148</v>
      </c>
      <c r="F64" s="34"/>
      <c r="G64" s="40"/>
      <c r="H64" s="99">
        <v>4764</v>
      </c>
      <c r="I64" s="23"/>
      <c r="J64" s="30">
        <v>4614</v>
      </c>
      <c r="L64" s="30">
        <v>0</v>
      </c>
      <c r="N64" s="30">
        <v>0</v>
      </c>
    </row>
    <row r="65" spans="1:16">
      <c r="A65" s="33" t="s">
        <v>48</v>
      </c>
      <c r="F65" s="34"/>
      <c r="H65" s="113">
        <f>SUM(H61:H64)</f>
        <v>1057894</v>
      </c>
      <c r="I65" s="23"/>
      <c r="J65" s="113">
        <f>SUM(J61:J64)</f>
        <v>1017175</v>
      </c>
      <c r="K65" s="23"/>
      <c r="L65" s="113">
        <f>SUM(L61:L64)</f>
        <v>643843</v>
      </c>
      <c r="M65" s="23"/>
      <c r="N65" s="113">
        <f>SUM(N61:N64)</f>
        <v>612529</v>
      </c>
    </row>
    <row r="66" spans="1:16">
      <c r="A66" s="33" t="s">
        <v>43</v>
      </c>
      <c r="F66" s="34"/>
      <c r="H66" s="113">
        <f>SUM(H59+H65)</f>
        <v>5620138</v>
      </c>
      <c r="I66" s="23"/>
      <c r="J66" s="113">
        <f>SUM(J59+J65)</f>
        <v>4622451</v>
      </c>
      <c r="K66" s="23"/>
      <c r="L66" s="113">
        <f>SUM(L59+L65)</f>
        <v>3632591</v>
      </c>
      <c r="M66" s="23"/>
      <c r="N66" s="113">
        <f>SUM(N59+N65)</f>
        <v>2534856</v>
      </c>
    </row>
    <row r="67" spans="1:16">
      <c r="K67" s="32"/>
      <c r="L67" s="32"/>
      <c r="M67" s="32"/>
      <c r="N67" s="32"/>
    </row>
    <row r="68" spans="1:16">
      <c r="A68" s="31" t="s">
        <v>6</v>
      </c>
      <c r="B68" s="40"/>
      <c r="C68" s="40"/>
      <c r="D68" s="40"/>
      <c r="E68" s="40"/>
      <c r="K68" s="32"/>
      <c r="L68" s="32"/>
      <c r="M68" s="32"/>
      <c r="N68" s="32"/>
    </row>
    <row r="69" spans="1:16">
      <c r="A69" s="27" t="s">
        <v>35</v>
      </c>
      <c r="B69" s="28"/>
      <c r="C69" s="28"/>
      <c r="D69" s="28"/>
      <c r="E69" s="28"/>
      <c r="G69" s="28"/>
    </row>
    <row r="70" spans="1:16">
      <c r="A70" s="27" t="s">
        <v>222</v>
      </c>
      <c r="B70" s="28"/>
      <c r="C70" s="28"/>
      <c r="D70" s="28"/>
      <c r="E70" s="28"/>
      <c r="G70" s="28"/>
      <c r="H70" s="32"/>
      <c r="I70" s="32"/>
      <c r="J70" s="32"/>
      <c r="K70" s="32"/>
      <c r="L70" s="32"/>
      <c r="M70" s="32"/>
      <c r="N70" s="32"/>
    </row>
    <row r="71" spans="1:16">
      <c r="A71" s="27" t="s">
        <v>241</v>
      </c>
      <c r="C71" s="28"/>
      <c r="D71" s="28"/>
      <c r="E71" s="28"/>
      <c r="G71" s="28"/>
      <c r="H71" s="32"/>
      <c r="I71" s="32"/>
      <c r="J71" s="32"/>
      <c r="K71" s="32"/>
      <c r="L71" s="32"/>
      <c r="M71" s="32"/>
      <c r="N71" s="32"/>
    </row>
    <row r="72" spans="1:16">
      <c r="A72" s="28"/>
      <c r="B72" s="28"/>
      <c r="C72" s="28"/>
      <c r="D72" s="28"/>
      <c r="E72" s="28"/>
      <c r="F72" s="48"/>
      <c r="G72" s="28"/>
      <c r="H72" s="80"/>
      <c r="I72" s="80"/>
      <c r="J72" s="80"/>
      <c r="K72" s="80"/>
      <c r="L72" s="80"/>
      <c r="M72" s="80"/>
      <c r="N72" s="51" t="s">
        <v>77</v>
      </c>
    </row>
    <row r="73" spans="1:16" s="33" customFormat="1">
      <c r="F73" s="89"/>
      <c r="H73" s="172" t="s">
        <v>20</v>
      </c>
      <c r="I73" s="172"/>
      <c r="J73" s="172"/>
      <c r="K73" s="81"/>
      <c r="L73" s="172" t="s">
        <v>51</v>
      </c>
      <c r="M73" s="172"/>
      <c r="N73" s="172"/>
    </row>
    <row r="74" spans="1:16">
      <c r="F74" s="83"/>
      <c r="G74" s="43"/>
      <c r="H74" s="157" t="s">
        <v>242</v>
      </c>
      <c r="I74" s="25"/>
      <c r="J74" s="157" t="s">
        <v>214</v>
      </c>
      <c r="K74" s="42"/>
      <c r="L74" s="157" t="s">
        <v>242</v>
      </c>
      <c r="M74" s="25"/>
      <c r="N74" s="157" t="s">
        <v>214</v>
      </c>
      <c r="O74" s="39"/>
      <c r="P74" s="39"/>
    </row>
    <row r="75" spans="1:16">
      <c r="F75" s="83"/>
      <c r="G75" s="43"/>
      <c r="H75" s="12" t="s">
        <v>78</v>
      </c>
      <c r="I75" s="84"/>
      <c r="J75" s="11" t="s">
        <v>137</v>
      </c>
      <c r="K75" s="12"/>
      <c r="L75" s="12" t="s">
        <v>78</v>
      </c>
      <c r="M75" s="84"/>
      <c r="N75" s="11" t="s">
        <v>137</v>
      </c>
    </row>
    <row r="76" spans="1:16">
      <c r="F76" s="48"/>
      <c r="G76" s="40"/>
      <c r="H76" s="12" t="s">
        <v>79</v>
      </c>
      <c r="I76" s="85"/>
      <c r="J76" s="11"/>
      <c r="K76" s="12"/>
      <c r="L76" s="12" t="s">
        <v>79</v>
      </c>
      <c r="M76" s="85"/>
      <c r="N76" s="11"/>
    </row>
    <row r="77" spans="1:16">
      <c r="A77" s="33" t="s">
        <v>73</v>
      </c>
      <c r="F77" s="42"/>
      <c r="G77" s="43"/>
      <c r="H77" s="42"/>
      <c r="I77" s="25"/>
      <c r="J77" s="42"/>
      <c r="K77" s="42"/>
      <c r="L77" s="42"/>
      <c r="M77" s="25"/>
      <c r="N77" s="42"/>
    </row>
    <row r="78" spans="1:16">
      <c r="A78" s="33" t="s">
        <v>11</v>
      </c>
      <c r="F78" s="41"/>
    </row>
    <row r="79" spans="1:16">
      <c r="A79" s="31" t="s">
        <v>12</v>
      </c>
      <c r="F79" s="41"/>
    </row>
    <row r="80" spans="1:16">
      <c r="B80" s="31" t="s">
        <v>31</v>
      </c>
      <c r="F80" s="34"/>
    </row>
    <row r="81" spans="1:14" ht="21.75" thickBot="1">
      <c r="C81" s="31" t="s">
        <v>147</v>
      </c>
      <c r="F81" s="34"/>
      <c r="H81" s="44">
        <v>329704</v>
      </c>
      <c r="J81" s="44">
        <v>329704</v>
      </c>
      <c r="K81" s="32"/>
      <c r="L81" s="44">
        <v>329704</v>
      </c>
      <c r="M81" s="32"/>
      <c r="N81" s="44">
        <v>329704</v>
      </c>
    </row>
    <row r="82" spans="1:14" ht="21.75" thickTop="1">
      <c r="B82" s="31" t="s">
        <v>49</v>
      </c>
      <c r="F82" s="34"/>
      <c r="H82" s="32"/>
      <c r="J82" s="32"/>
      <c r="K82" s="32"/>
      <c r="L82" s="32"/>
      <c r="M82" s="32"/>
      <c r="N82" s="32"/>
    </row>
    <row r="83" spans="1:14">
      <c r="C83" s="31" t="s">
        <v>147</v>
      </c>
      <c r="F83" s="34"/>
      <c r="H83" s="32">
        <f>Consolidated!F48</f>
        <v>329704</v>
      </c>
      <c r="J83" s="32">
        <f>Consolidated!F41</f>
        <v>329704</v>
      </c>
      <c r="K83" s="32"/>
      <c r="L83" s="32">
        <f>Seperate!F31</f>
        <v>329704</v>
      </c>
      <c r="M83" s="32"/>
      <c r="N83" s="32">
        <f>Seperate!F24</f>
        <v>329704</v>
      </c>
    </row>
    <row r="84" spans="1:14">
      <c r="A84" s="31" t="s">
        <v>66</v>
      </c>
      <c r="F84" s="34"/>
      <c r="H84" s="32">
        <f>Consolidated!H48</f>
        <v>712963</v>
      </c>
      <c r="J84" s="32">
        <f>Consolidated!H41</f>
        <v>712963</v>
      </c>
      <c r="K84" s="32"/>
      <c r="L84" s="32">
        <f>Seperate!H31</f>
        <v>712963</v>
      </c>
      <c r="M84" s="32"/>
      <c r="N84" s="32">
        <f>Seperate!H24</f>
        <v>712963</v>
      </c>
    </row>
    <row r="85" spans="1:14">
      <c r="A85" s="31" t="s">
        <v>193</v>
      </c>
      <c r="F85" s="34"/>
      <c r="H85" s="32">
        <f>Consolidated!J48</f>
        <v>-1378557</v>
      </c>
      <c r="J85" s="32">
        <f>Consolidated!J41</f>
        <v>-1378557</v>
      </c>
      <c r="K85" s="32"/>
      <c r="L85" s="32">
        <v>0</v>
      </c>
      <c r="M85" s="32"/>
      <c r="N85" s="32">
        <v>0</v>
      </c>
    </row>
    <row r="86" spans="1:14">
      <c r="A86" s="31" t="s">
        <v>21</v>
      </c>
      <c r="F86" s="34"/>
      <c r="H86" s="32"/>
      <c r="I86" s="32"/>
      <c r="J86" s="32"/>
      <c r="K86" s="32"/>
      <c r="L86" s="32"/>
      <c r="M86" s="32"/>
      <c r="N86" s="32"/>
    </row>
    <row r="87" spans="1:14">
      <c r="B87" s="31" t="s">
        <v>42</v>
      </c>
      <c r="F87" s="34"/>
      <c r="H87" s="32">
        <f>Consolidated!L48</f>
        <v>39000</v>
      </c>
      <c r="I87" s="32"/>
      <c r="J87" s="32">
        <f>Consolidated!L41</f>
        <v>39000</v>
      </c>
      <c r="K87" s="32"/>
      <c r="L87" s="32">
        <f>Seperate!J31</f>
        <v>39000</v>
      </c>
      <c r="M87" s="32"/>
      <c r="N87" s="32">
        <f>Seperate!J24</f>
        <v>39000</v>
      </c>
    </row>
    <row r="88" spans="1:14">
      <c r="B88" s="31" t="s">
        <v>22</v>
      </c>
      <c r="F88" s="34"/>
      <c r="H88" s="32">
        <f>Consolidated!N48</f>
        <v>33429938</v>
      </c>
      <c r="I88" s="32"/>
      <c r="J88" s="32">
        <f>Consolidated!N41</f>
        <v>31851854</v>
      </c>
      <c r="K88" s="32"/>
      <c r="L88" s="32">
        <f>Seperate!L31</f>
        <v>21610786</v>
      </c>
      <c r="M88" s="32"/>
      <c r="N88" s="32">
        <f>Seperate!L24</f>
        <v>20570942</v>
      </c>
    </row>
    <row r="89" spans="1:14">
      <c r="A89" s="31" t="s">
        <v>101</v>
      </c>
      <c r="F89" s="34"/>
      <c r="H89" s="32">
        <f>Consolidated!T48</f>
        <v>226566</v>
      </c>
      <c r="I89" s="32"/>
      <c r="J89" s="32">
        <f>Consolidated!T41</f>
        <v>219893</v>
      </c>
      <c r="K89" s="32"/>
      <c r="L89" s="32">
        <f>Seperate!P31</f>
        <v>463645</v>
      </c>
      <c r="M89" s="32"/>
      <c r="N89" s="32">
        <f>Seperate!P24</f>
        <v>409138</v>
      </c>
    </row>
    <row r="90" spans="1:14">
      <c r="A90" s="31" t="s">
        <v>102</v>
      </c>
      <c r="F90" s="34"/>
      <c r="H90" s="45">
        <f>SUM(H83:H89)</f>
        <v>33359614</v>
      </c>
      <c r="I90" s="32"/>
      <c r="J90" s="45">
        <f>SUM(J83:J89)</f>
        <v>31774857</v>
      </c>
      <c r="K90" s="32"/>
      <c r="L90" s="45">
        <f>SUM(L83:L89)</f>
        <v>23156098</v>
      </c>
      <c r="M90" s="32"/>
      <c r="N90" s="45">
        <f>SUM(N83:N89)</f>
        <v>22061747</v>
      </c>
    </row>
    <row r="91" spans="1:14">
      <c r="A91" s="31" t="s">
        <v>135</v>
      </c>
      <c r="F91" s="34"/>
      <c r="H91" s="32"/>
      <c r="I91" s="32"/>
      <c r="J91" s="32"/>
      <c r="K91" s="32"/>
      <c r="L91" s="32"/>
      <c r="M91" s="32"/>
      <c r="N91" s="32"/>
    </row>
    <row r="92" spans="1:14">
      <c r="A92" s="31" t="s">
        <v>136</v>
      </c>
      <c r="F92" s="34"/>
      <c r="H92" s="46">
        <f>Consolidated!X48</f>
        <v>9718080</v>
      </c>
      <c r="J92" s="46">
        <f>Consolidated!X41</f>
        <v>9367603</v>
      </c>
      <c r="K92" s="32"/>
      <c r="L92" s="46">
        <v>0</v>
      </c>
      <c r="M92" s="32"/>
      <c r="N92" s="46">
        <v>0</v>
      </c>
    </row>
    <row r="93" spans="1:14">
      <c r="A93" s="33" t="s">
        <v>19</v>
      </c>
      <c r="F93" s="34"/>
      <c r="H93" s="46">
        <f>SUM(H90:H92)</f>
        <v>43077694</v>
      </c>
      <c r="J93" s="46">
        <f>SUM(J90:J92)</f>
        <v>41142460</v>
      </c>
      <c r="K93" s="47"/>
      <c r="L93" s="46">
        <f>SUM(L90:L92)</f>
        <v>23156098</v>
      </c>
      <c r="M93" s="47"/>
      <c r="N93" s="46">
        <f>SUM(N90:N92)</f>
        <v>22061747</v>
      </c>
    </row>
    <row r="94" spans="1:14" ht="21.75" thickBot="1">
      <c r="A94" s="33" t="s">
        <v>13</v>
      </c>
      <c r="F94" s="34"/>
      <c r="G94" s="48"/>
      <c r="H94" s="49">
        <f>SUM(H93+H66)</f>
        <v>48697832</v>
      </c>
      <c r="I94" s="32"/>
      <c r="J94" s="49">
        <f>SUM(J93+J66)</f>
        <v>45764911</v>
      </c>
      <c r="K94" s="47"/>
      <c r="L94" s="49">
        <f>SUM(L93+L66)</f>
        <v>26788689</v>
      </c>
      <c r="M94" s="47"/>
      <c r="N94" s="49">
        <f>SUM(N93+N66)</f>
        <v>24596603</v>
      </c>
    </row>
    <row r="95" spans="1:14" ht="21.75" thickTop="1"/>
    <row r="96" spans="1:14">
      <c r="A96" s="31" t="s">
        <v>6</v>
      </c>
    </row>
    <row r="98" spans="1:14">
      <c r="A98" s="50"/>
      <c r="B98" s="50"/>
      <c r="C98" s="50"/>
      <c r="D98" s="50"/>
      <c r="E98" s="50"/>
    </row>
    <row r="100" spans="1:14">
      <c r="F100" s="88" t="s">
        <v>39</v>
      </c>
    </row>
    <row r="101" spans="1:14">
      <c r="A101" s="50"/>
      <c r="B101" s="50"/>
      <c r="C101" s="50"/>
      <c r="D101" s="50"/>
      <c r="E101" s="50"/>
      <c r="K101" s="32"/>
      <c r="L101" s="32"/>
      <c r="M101" s="32"/>
      <c r="N101" s="32"/>
    </row>
  </sheetData>
  <mergeCells count="6">
    <mergeCell ref="L5:N5"/>
    <mergeCell ref="H5:J5"/>
    <mergeCell ref="H44:J44"/>
    <mergeCell ref="L44:N44"/>
    <mergeCell ref="H73:J73"/>
    <mergeCell ref="L73:N73"/>
  </mergeCells>
  <phoneticPr fontId="0" type="noConversion"/>
  <printOptions horizontalCentered="1"/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2" manualBreakCount="2">
    <brk id="3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7"/>
  <sheetViews>
    <sheetView showGridLines="0" view="pageBreakPreview" topLeftCell="A151" zoomScaleNormal="80" zoomScaleSheetLayoutView="100" workbookViewId="0">
      <selection activeCell="A136" sqref="A136"/>
    </sheetView>
  </sheetViews>
  <sheetFormatPr defaultColWidth="10.6640625" defaultRowHeight="21" customHeight="1"/>
  <cols>
    <col min="1" max="1" width="1.1640625" style="31" customWidth="1"/>
    <col min="2" max="4" width="1.83203125" style="31" customWidth="1"/>
    <col min="5" max="5" width="44.33203125" style="31" customWidth="1"/>
    <col min="6" max="6" width="7" style="39" customWidth="1"/>
    <col min="7" max="7" width="1.33203125" style="31" customWidth="1"/>
    <col min="8" max="8" width="13.1640625" style="30" customWidth="1"/>
    <col min="9" max="9" width="1.33203125" style="30" customWidth="1"/>
    <col min="10" max="10" width="13.1640625" style="30" customWidth="1"/>
    <col min="11" max="11" width="1.33203125" style="30" customWidth="1"/>
    <col min="12" max="12" width="13.1640625" style="30" customWidth="1"/>
    <col min="13" max="13" width="1.33203125" style="31" customWidth="1"/>
    <col min="14" max="14" width="13.1640625" style="31" customWidth="1"/>
    <col min="15" max="15" width="1.1640625" style="31" customWidth="1"/>
    <col min="16" max="16384" width="10.6640625" style="31"/>
  </cols>
  <sheetData>
    <row r="1" spans="1:14" ht="21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N1" s="99" t="s">
        <v>112</v>
      </c>
    </row>
    <row r="2" spans="1:14" ht="21" customHeight="1">
      <c r="A2" s="27" t="s">
        <v>35</v>
      </c>
      <c r="B2" s="28"/>
      <c r="C2" s="28"/>
      <c r="D2" s="28"/>
      <c r="E2" s="28"/>
      <c r="F2" s="29"/>
      <c r="G2" s="28"/>
    </row>
    <row r="3" spans="1:14" ht="21" customHeight="1">
      <c r="A3" s="27" t="s">
        <v>105</v>
      </c>
      <c r="B3" s="28"/>
      <c r="C3" s="28"/>
      <c r="D3" s="28"/>
      <c r="E3" s="28"/>
      <c r="F3" s="29"/>
      <c r="G3" s="28"/>
      <c r="H3" s="32"/>
      <c r="I3" s="32"/>
      <c r="J3" s="32"/>
      <c r="K3" s="32"/>
      <c r="L3" s="32"/>
    </row>
    <row r="4" spans="1:14" ht="21" customHeight="1">
      <c r="A4" s="27" t="s">
        <v>245</v>
      </c>
      <c r="B4" s="28"/>
      <c r="C4" s="28"/>
      <c r="D4" s="28"/>
      <c r="E4" s="28"/>
      <c r="F4" s="29"/>
      <c r="G4" s="28"/>
      <c r="H4" s="32"/>
      <c r="I4" s="32"/>
      <c r="J4" s="32"/>
      <c r="K4" s="32"/>
      <c r="L4" s="32"/>
    </row>
    <row r="5" spans="1:14" ht="21" customHeight="1">
      <c r="F5" s="31"/>
      <c r="H5" s="31"/>
      <c r="I5" s="31"/>
      <c r="J5" s="31"/>
      <c r="K5" s="31"/>
      <c r="L5" s="31"/>
      <c r="N5" s="51" t="s">
        <v>103</v>
      </c>
    </row>
    <row r="6" spans="1:14" s="33" customFormat="1" ht="21" customHeight="1">
      <c r="F6" s="52"/>
      <c r="H6" s="53"/>
      <c r="I6" s="53" t="s">
        <v>20</v>
      </c>
      <c r="J6" s="53"/>
      <c r="K6" s="54"/>
      <c r="L6" s="172" t="s">
        <v>51</v>
      </c>
      <c r="M6" s="172"/>
      <c r="N6" s="172"/>
    </row>
    <row r="7" spans="1:14" ht="21" customHeight="1">
      <c r="F7" s="55" t="s">
        <v>0</v>
      </c>
      <c r="G7" s="43"/>
      <c r="H7" s="92" t="s">
        <v>212</v>
      </c>
      <c r="I7" s="25"/>
      <c r="J7" s="92" t="s">
        <v>206</v>
      </c>
      <c r="K7" s="42"/>
      <c r="L7" s="92" t="s">
        <v>212</v>
      </c>
      <c r="M7" s="25"/>
      <c r="N7" s="92" t="s">
        <v>206</v>
      </c>
    </row>
    <row r="8" spans="1:14" ht="21" customHeight="1">
      <c r="A8" s="33" t="s">
        <v>114</v>
      </c>
      <c r="F8" s="83"/>
      <c r="G8" s="43"/>
      <c r="H8" s="12"/>
      <c r="I8" s="84"/>
      <c r="J8" s="12"/>
      <c r="K8" s="12"/>
      <c r="L8" s="12"/>
    </row>
    <row r="9" spans="1:14" ht="21" customHeight="1">
      <c r="A9" s="33" t="s">
        <v>14</v>
      </c>
      <c r="F9" s="34"/>
    </row>
    <row r="10" spans="1:14" ht="21" customHeight="1">
      <c r="A10" s="31" t="s">
        <v>32</v>
      </c>
      <c r="F10" s="34">
        <v>3</v>
      </c>
      <c r="H10" s="30">
        <v>7620747</v>
      </c>
      <c r="J10" s="153">
        <v>6897050</v>
      </c>
      <c r="K10" s="153"/>
      <c r="L10" s="153">
        <v>4634009</v>
      </c>
      <c r="M10" s="153"/>
      <c r="N10" s="153">
        <v>4183451</v>
      </c>
    </row>
    <row r="11" spans="1:14" ht="21" customHeight="1">
      <c r="A11" s="31" t="s">
        <v>162</v>
      </c>
      <c r="F11" s="34">
        <v>3</v>
      </c>
      <c r="H11" s="30">
        <v>18333</v>
      </c>
      <c r="J11" s="153">
        <v>15103</v>
      </c>
      <c r="K11" s="153"/>
      <c r="L11" s="153">
        <v>227269</v>
      </c>
      <c r="M11" s="153"/>
      <c r="N11" s="153">
        <v>253341</v>
      </c>
    </row>
    <row r="12" spans="1:14" ht="21" customHeight="1">
      <c r="A12" s="31" t="s">
        <v>15</v>
      </c>
      <c r="F12" s="34"/>
      <c r="I12" s="32"/>
      <c r="J12" s="153"/>
      <c r="K12" s="153"/>
      <c r="L12" s="153"/>
      <c r="M12" s="153"/>
      <c r="N12" s="153"/>
    </row>
    <row r="13" spans="1:14" ht="21" customHeight="1">
      <c r="B13" s="31" t="s">
        <v>154</v>
      </c>
      <c r="F13" s="34"/>
      <c r="H13" s="101">
        <v>0</v>
      </c>
      <c r="I13" s="32"/>
      <c r="J13" s="159">
        <v>14850</v>
      </c>
      <c r="K13" s="153"/>
      <c r="L13" s="159">
        <v>0</v>
      </c>
      <c r="M13" s="153"/>
      <c r="N13" s="159">
        <v>8071</v>
      </c>
    </row>
    <row r="14" spans="1:14" ht="21" customHeight="1">
      <c r="B14" s="31" t="s">
        <v>157</v>
      </c>
      <c r="F14" s="34"/>
      <c r="H14" s="102">
        <v>4420</v>
      </c>
      <c r="I14" s="32"/>
      <c r="J14" s="160">
        <v>2337</v>
      </c>
      <c r="K14" s="153"/>
      <c r="L14" s="160">
        <v>273</v>
      </c>
      <c r="M14" s="153"/>
      <c r="N14" s="160">
        <v>539</v>
      </c>
    </row>
    <row r="15" spans="1:14" ht="21" customHeight="1">
      <c r="B15" s="31" t="s">
        <v>118</v>
      </c>
      <c r="F15" s="34"/>
      <c r="H15" s="103">
        <v>51671</v>
      </c>
      <c r="J15" s="161">
        <v>37037</v>
      </c>
      <c r="K15" s="153"/>
      <c r="L15" s="161">
        <v>28316</v>
      </c>
      <c r="M15" s="153"/>
      <c r="N15" s="161">
        <v>23934</v>
      </c>
    </row>
    <row r="16" spans="1:14" ht="21" customHeight="1">
      <c r="A16" s="31" t="s">
        <v>50</v>
      </c>
      <c r="F16" s="34"/>
      <c r="H16" s="30">
        <f>SUM(H13:H15)</f>
        <v>56091</v>
      </c>
      <c r="J16" s="153">
        <f>SUM(J13:J15)</f>
        <v>54224</v>
      </c>
      <c r="K16" s="153"/>
      <c r="L16" s="153">
        <f>SUM(L13:L15)</f>
        <v>28589</v>
      </c>
      <c r="M16" s="153"/>
      <c r="N16" s="153">
        <f>SUM(N13:N15)</f>
        <v>32544</v>
      </c>
    </row>
    <row r="17" spans="1:14" ht="21" customHeight="1">
      <c r="A17" s="33" t="s">
        <v>16</v>
      </c>
      <c r="F17" s="34"/>
      <c r="H17" s="37">
        <f>SUM(H10:H15)</f>
        <v>7695171</v>
      </c>
      <c r="J17" s="162">
        <f>SUM(J10:J15)</f>
        <v>6966377</v>
      </c>
      <c r="K17" s="153"/>
      <c r="L17" s="162">
        <f>SUM(L10:L15)</f>
        <v>4889867</v>
      </c>
      <c r="M17" s="153"/>
      <c r="N17" s="162">
        <f>SUM(N10:N15)</f>
        <v>4469336</v>
      </c>
    </row>
    <row r="18" spans="1:14" ht="21" customHeight="1">
      <c r="A18" s="33" t="s">
        <v>17</v>
      </c>
      <c r="F18" s="34"/>
      <c r="M18" s="30"/>
      <c r="N18" s="30"/>
    </row>
    <row r="19" spans="1:14" ht="21" customHeight="1">
      <c r="A19" s="31" t="s">
        <v>33</v>
      </c>
      <c r="F19" s="34">
        <v>3</v>
      </c>
      <c r="H19" s="30">
        <v>5056201</v>
      </c>
      <c r="J19" s="153">
        <v>4605635</v>
      </c>
      <c r="K19" s="153"/>
      <c r="L19" s="153">
        <v>3448929</v>
      </c>
      <c r="M19" s="153"/>
      <c r="N19" s="153">
        <v>3207489</v>
      </c>
    </row>
    <row r="20" spans="1:14" ht="21" customHeight="1">
      <c r="A20" s="31" t="s">
        <v>153</v>
      </c>
      <c r="F20" s="34">
        <v>3</v>
      </c>
      <c r="H20" s="30">
        <v>562590</v>
      </c>
      <c r="J20" s="153">
        <v>479875</v>
      </c>
      <c r="K20" s="153"/>
      <c r="L20" s="153">
        <v>120885</v>
      </c>
      <c r="M20" s="153"/>
      <c r="N20" s="153">
        <v>74857</v>
      </c>
    </row>
    <row r="21" spans="1:14" ht="21" customHeight="1">
      <c r="A21" s="31" t="s">
        <v>55</v>
      </c>
      <c r="F21" s="34">
        <v>3</v>
      </c>
      <c r="H21" s="30">
        <v>632170</v>
      </c>
      <c r="J21" s="153">
        <v>529258</v>
      </c>
      <c r="K21" s="153"/>
      <c r="L21" s="153">
        <v>406194</v>
      </c>
      <c r="M21" s="153"/>
      <c r="N21" s="153">
        <v>323814</v>
      </c>
    </row>
    <row r="22" spans="1:14" ht="21" customHeight="1">
      <c r="A22" s="31" t="s">
        <v>208</v>
      </c>
      <c r="F22" s="34"/>
      <c r="H22" s="30">
        <v>73467</v>
      </c>
      <c r="J22" s="153">
        <v>0</v>
      </c>
      <c r="K22" s="153"/>
      <c r="L22" s="153">
        <v>50609</v>
      </c>
      <c r="M22" s="153"/>
      <c r="N22" s="153">
        <v>0</v>
      </c>
    </row>
    <row r="23" spans="1:14" ht="21" customHeight="1">
      <c r="A23" s="33" t="s">
        <v>18</v>
      </c>
      <c r="F23" s="34"/>
      <c r="H23" s="162">
        <f>SUM(H19:H22)</f>
        <v>6324428</v>
      </c>
      <c r="J23" s="162">
        <f>SUM(J19:J22)</f>
        <v>5614768</v>
      </c>
      <c r="K23" s="153"/>
      <c r="L23" s="162">
        <f>SUM(L19:L22)</f>
        <v>4026617</v>
      </c>
      <c r="M23" s="153"/>
      <c r="N23" s="162">
        <f>SUM(N19:N22)</f>
        <v>3606160</v>
      </c>
    </row>
    <row r="24" spans="1:14" ht="21" customHeight="1">
      <c r="A24" s="27" t="s">
        <v>161</v>
      </c>
      <c r="F24" s="34"/>
      <c r="H24" s="30">
        <f>H17-H23</f>
        <v>1370743</v>
      </c>
      <c r="J24" s="153">
        <f>J17-J23</f>
        <v>1351609</v>
      </c>
      <c r="K24" s="153"/>
      <c r="L24" s="153">
        <f>L17-L23</f>
        <v>863250</v>
      </c>
      <c r="M24" s="153"/>
      <c r="N24" s="153">
        <v>863176</v>
      </c>
    </row>
    <row r="25" spans="1:14" s="40" customFormat="1" ht="21" customHeight="1">
      <c r="A25" s="40" t="s">
        <v>228</v>
      </c>
      <c r="F25" s="41"/>
      <c r="H25" s="30">
        <v>51146</v>
      </c>
      <c r="I25" s="32"/>
      <c r="J25" s="153">
        <v>38811</v>
      </c>
      <c r="K25" s="153"/>
      <c r="L25" s="153">
        <v>0</v>
      </c>
      <c r="M25" s="153"/>
      <c r="N25" s="153" t="s">
        <v>247</v>
      </c>
    </row>
    <row r="26" spans="1:14" s="40" customFormat="1" ht="21" customHeight="1">
      <c r="A26" s="40" t="s">
        <v>185</v>
      </c>
      <c r="F26" s="41"/>
      <c r="H26" s="30">
        <v>191457</v>
      </c>
      <c r="I26" s="32"/>
      <c r="J26" s="153">
        <v>150945</v>
      </c>
      <c r="K26" s="153"/>
      <c r="L26" s="153">
        <v>90266</v>
      </c>
      <c r="M26" s="153"/>
      <c r="N26" s="153">
        <v>69467</v>
      </c>
    </row>
    <row r="27" spans="1:14" ht="21" customHeight="1">
      <c r="A27" s="31" t="s">
        <v>164</v>
      </c>
      <c r="F27" s="34"/>
      <c r="H27" s="36">
        <v>-1022</v>
      </c>
      <c r="J27" s="154">
        <v>-2229</v>
      </c>
      <c r="K27" s="153"/>
      <c r="L27" s="154">
        <v>-91</v>
      </c>
      <c r="M27" s="153"/>
      <c r="N27" s="154">
        <v>-62</v>
      </c>
    </row>
    <row r="28" spans="1:14" ht="21" customHeight="1">
      <c r="A28" s="33" t="s">
        <v>133</v>
      </c>
      <c r="F28" s="34"/>
      <c r="H28" s="30">
        <f>SUM(H24:H27)</f>
        <v>1612324</v>
      </c>
      <c r="I28" s="32"/>
      <c r="J28" s="153">
        <f>SUM(J24:J27)</f>
        <v>1539136</v>
      </c>
      <c r="K28" s="153"/>
      <c r="L28" s="153">
        <f>SUM(L24:L27)</f>
        <v>953425</v>
      </c>
      <c r="M28" s="153"/>
      <c r="N28" s="153">
        <f>SUM(N24:N27)</f>
        <v>932581</v>
      </c>
    </row>
    <row r="29" spans="1:14" ht="21" customHeight="1">
      <c r="A29" s="31" t="s">
        <v>132</v>
      </c>
      <c r="F29" s="121">
        <v>12</v>
      </c>
      <c r="H29" s="36">
        <v>-247974</v>
      </c>
      <c r="J29" s="154">
        <v>-240711</v>
      </c>
      <c r="K29" s="153"/>
      <c r="L29" s="154">
        <v>-114176</v>
      </c>
      <c r="M29" s="153"/>
      <c r="N29" s="154">
        <v>-111745</v>
      </c>
    </row>
    <row r="30" spans="1:14" ht="21" customHeight="1">
      <c r="A30" s="33" t="s">
        <v>84</v>
      </c>
      <c r="F30" s="34"/>
      <c r="G30" s="48"/>
      <c r="H30" s="37">
        <f>SUM(H28:H29)</f>
        <v>1364350</v>
      </c>
      <c r="J30" s="162">
        <f>SUM(J28:J29)</f>
        <v>1298425</v>
      </c>
      <c r="K30" s="153"/>
      <c r="L30" s="162">
        <f>SUM(L28:L29)</f>
        <v>839249</v>
      </c>
      <c r="M30" s="153"/>
      <c r="N30" s="162">
        <f>SUM(N28:N29)</f>
        <v>820836</v>
      </c>
    </row>
    <row r="31" spans="1:14" ht="21" customHeight="1">
      <c r="A31" s="33"/>
      <c r="F31" s="34"/>
      <c r="G31" s="48"/>
      <c r="H31" s="32"/>
      <c r="J31" s="32"/>
      <c r="K31" s="32"/>
      <c r="L31" s="32"/>
    </row>
    <row r="32" spans="1:14" ht="21" customHeight="1">
      <c r="A32" s="31" t="s">
        <v>6</v>
      </c>
      <c r="F32" s="34"/>
      <c r="H32" s="32"/>
      <c r="J32" s="32"/>
      <c r="K32" s="32"/>
      <c r="L32" s="32"/>
    </row>
    <row r="33" spans="1:14" ht="21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N33" s="99" t="s">
        <v>112</v>
      </c>
    </row>
    <row r="34" spans="1:14" ht="21" customHeight="1">
      <c r="A34" s="27" t="s">
        <v>35</v>
      </c>
      <c r="B34" s="28"/>
      <c r="C34" s="28"/>
      <c r="D34" s="28"/>
      <c r="E34" s="28"/>
      <c r="F34" s="29"/>
      <c r="G34" s="28"/>
    </row>
    <row r="35" spans="1:14" ht="21" customHeight="1">
      <c r="A35" s="27" t="s">
        <v>111</v>
      </c>
      <c r="B35" s="28"/>
      <c r="C35" s="28"/>
      <c r="D35" s="28"/>
      <c r="E35" s="28"/>
      <c r="F35" s="104"/>
      <c r="G35" s="28"/>
      <c r="H35" s="32"/>
      <c r="I35" s="32"/>
      <c r="J35" s="32"/>
      <c r="K35" s="32"/>
      <c r="L35" s="32"/>
    </row>
    <row r="36" spans="1:14" ht="21" customHeight="1">
      <c r="A36" s="27" t="s">
        <v>245</v>
      </c>
      <c r="B36" s="28"/>
      <c r="C36" s="28"/>
      <c r="D36" s="28"/>
      <c r="E36" s="28"/>
      <c r="F36" s="29"/>
      <c r="G36" s="28"/>
      <c r="H36" s="32"/>
      <c r="I36" s="32"/>
      <c r="J36" s="32"/>
      <c r="K36" s="32"/>
      <c r="L36" s="32"/>
    </row>
    <row r="37" spans="1:14" ht="21" customHeight="1">
      <c r="F37" s="31"/>
      <c r="H37" s="31"/>
      <c r="I37" s="31"/>
      <c r="J37" s="31"/>
      <c r="K37" s="31"/>
      <c r="L37" s="31"/>
      <c r="N37" s="51" t="s">
        <v>103</v>
      </c>
    </row>
    <row r="38" spans="1:14" s="33" customFormat="1" ht="21" customHeight="1">
      <c r="F38" s="52"/>
      <c r="H38" s="53"/>
      <c r="I38" s="53" t="s">
        <v>20</v>
      </c>
      <c r="J38" s="53"/>
      <c r="K38" s="54"/>
      <c r="L38" s="172" t="s">
        <v>51</v>
      </c>
      <c r="M38" s="172"/>
      <c r="N38" s="172"/>
    </row>
    <row r="39" spans="1:14" ht="21" customHeight="1">
      <c r="F39" s="55" t="s">
        <v>0</v>
      </c>
      <c r="G39" s="43"/>
      <c r="H39" s="92" t="s">
        <v>212</v>
      </c>
      <c r="I39" s="25"/>
      <c r="J39" s="92" t="s">
        <v>206</v>
      </c>
      <c r="K39" s="42"/>
      <c r="L39" s="92" t="s">
        <v>212</v>
      </c>
      <c r="M39" s="25"/>
      <c r="N39" s="92" t="s">
        <v>206</v>
      </c>
    </row>
    <row r="40" spans="1:14" ht="21" customHeight="1">
      <c r="A40" s="105" t="s">
        <v>106</v>
      </c>
      <c r="F40" s="34"/>
      <c r="G40" s="48"/>
      <c r="H40" s="106"/>
      <c r="I40" s="100"/>
      <c r="J40" s="106"/>
      <c r="K40" s="107"/>
      <c r="L40" s="106"/>
    </row>
    <row r="41" spans="1:14" ht="21" customHeight="1">
      <c r="A41" s="108" t="s">
        <v>139</v>
      </c>
      <c r="F41" s="34"/>
      <c r="G41" s="48"/>
      <c r="H41" s="106"/>
      <c r="I41" s="100"/>
      <c r="J41" s="106"/>
      <c r="K41" s="107"/>
      <c r="L41" s="109"/>
    </row>
    <row r="42" spans="1:14" ht="21" customHeight="1">
      <c r="A42" s="110" t="s">
        <v>107</v>
      </c>
      <c r="F42" s="34"/>
      <c r="G42" s="48"/>
      <c r="H42" s="99"/>
      <c r="I42" s="99"/>
      <c r="J42" s="99"/>
      <c r="K42" s="99"/>
      <c r="L42" s="99"/>
    </row>
    <row r="43" spans="1:14" ht="21" customHeight="1">
      <c r="A43" s="110" t="s">
        <v>108</v>
      </c>
      <c r="F43" s="34"/>
      <c r="G43" s="48"/>
      <c r="H43" s="30">
        <v>-123293</v>
      </c>
      <c r="I43" s="99"/>
      <c r="J43" s="153">
        <v>-10485</v>
      </c>
      <c r="K43" s="163"/>
      <c r="L43" s="153">
        <v>0</v>
      </c>
      <c r="M43" s="163"/>
      <c r="N43" s="153">
        <v>0</v>
      </c>
    </row>
    <row r="44" spans="1:14" ht="21" customHeight="1">
      <c r="A44" s="133" t="s">
        <v>226</v>
      </c>
      <c r="F44" s="34"/>
      <c r="G44" s="48"/>
      <c r="I44" s="99"/>
      <c r="J44" s="153"/>
      <c r="K44" s="163"/>
      <c r="L44" s="153"/>
      <c r="M44" s="163"/>
      <c r="N44" s="153"/>
    </row>
    <row r="45" spans="1:14" ht="21" customHeight="1">
      <c r="A45" s="133" t="s">
        <v>179</v>
      </c>
      <c r="F45" s="34"/>
      <c r="G45" s="48"/>
      <c r="I45" s="99"/>
      <c r="J45" s="153"/>
      <c r="K45" s="163"/>
      <c r="L45" s="153"/>
      <c r="M45" s="163"/>
      <c r="N45" s="153"/>
    </row>
    <row r="46" spans="1:14" ht="21" customHeight="1">
      <c r="A46" s="133" t="s">
        <v>180</v>
      </c>
      <c r="F46" s="34">
        <v>12</v>
      </c>
      <c r="G46" s="48"/>
      <c r="H46" s="36">
        <v>9727</v>
      </c>
      <c r="I46" s="99"/>
      <c r="J46" s="154">
        <v>-18853</v>
      </c>
      <c r="K46" s="163"/>
      <c r="L46" s="154">
        <v>7663</v>
      </c>
      <c r="M46" s="163"/>
      <c r="N46" s="154">
        <v>-11231</v>
      </c>
    </row>
    <row r="47" spans="1:14" ht="21" customHeight="1">
      <c r="A47" s="110" t="s">
        <v>141</v>
      </c>
      <c r="B47" s="110"/>
      <c r="E47" s="110"/>
      <c r="F47" s="34"/>
      <c r="G47" s="48"/>
      <c r="I47" s="99"/>
      <c r="K47" s="99"/>
      <c r="N47" s="30"/>
    </row>
    <row r="48" spans="1:14" ht="21" customHeight="1">
      <c r="A48" s="110" t="s">
        <v>142</v>
      </c>
      <c r="B48" s="112"/>
      <c r="C48" s="40"/>
      <c r="D48" s="40"/>
      <c r="E48" s="112"/>
      <c r="F48" s="34"/>
      <c r="G48" s="48"/>
      <c r="H48" s="36">
        <f>SUM(H43:H46)</f>
        <v>-113566</v>
      </c>
      <c r="I48" s="99"/>
      <c r="J48" s="36">
        <f>SUM(J43:J46)</f>
        <v>-29338</v>
      </c>
      <c r="K48" s="99"/>
      <c r="L48" s="36">
        <f>SUM(L43:L46)</f>
        <v>7663</v>
      </c>
      <c r="N48" s="36">
        <f>SUM(N43:N46)</f>
        <v>-11231</v>
      </c>
    </row>
    <row r="49" spans="1:17" ht="21" customHeight="1">
      <c r="A49" s="108" t="s">
        <v>140</v>
      </c>
      <c r="F49" s="34"/>
      <c r="G49" s="48"/>
      <c r="H49" s="32"/>
      <c r="I49" s="99"/>
      <c r="J49" s="32"/>
      <c r="K49" s="99"/>
      <c r="L49" s="32"/>
      <c r="N49" s="32"/>
    </row>
    <row r="50" spans="1:17" s="144" customFormat="1" ht="21" customHeight="1">
      <c r="A50" s="147" t="s">
        <v>209</v>
      </c>
      <c r="F50" s="121"/>
      <c r="G50" s="48"/>
      <c r="H50" s="30"/>
      <c r="I50" s="99"/>
      <c r="J50" s="30"/>
      <c r="K50" s="99"/>
      <c r="L50" s="30"/>
      <c r="N50" s="30"/>
      <c r="P50" s="146"/>
      <c r="Q50" s="146"/>
    </row>
    <row r="51" spans="1:17" s="40" customFormat="1" ht="21" customHeight="1">
      <c r="A51" s="112" t="s">
        <v>142</v>
      </c>
      <c r="F51" s="41">
        <v>12</v>
      </c>
      <c r="G51" s="83"/>
      <c r="H51" s="30">
        <v>-11</v>
      </c>
      <c r="I51" s="134"/>
      <c r="J51" s="153">
        <v>1107</v>
      </c>
      <c r="K51" s="164"/>
      <c r="L51" s="153">
        <v>-11</v>
      </c>
      <c r="M51" s="164"/>
      <c r="N51" s="153">
        <v>70</v>
      </c>
    </row>
    <row r="52" spans="1:17" ht="21" customHeight="1">
      <c r="A52" s="133" t="s">
        <v>255</v>
      </c>
      <c r="F52" s="41"/>
      <c r="G52" s="48"/>
      <c r="I52" s="100"/>
      <c r="J52" s="153"/>
      <c r="K52" s="164"/>
      <c r="L52" s="153"/>
      <c r="M52" s="164"/>
      <c r="N52" s="153"/>
    </row>
    <row r="53" spans="1:17" ht="21" customHeight="1">
      <c r="A53" s="133" t="s">
        <v>199</v>
      </c>
      <c r="F53" s="41"/>
      <c r="G53" s="48"/>
      <c r="I53" s="100"/>
      <c r="J53" s="153"/>
      <c r="K53" s="164"/>
      <c r="L53" s="153"/>
      <c r="M53" s="164"/>
      <c r="N53" s="153"/>
    </row>
    <row r="54" spans="1:17" ht="21" customHeight="1">
      <c r="A54" s="133" t="s">
        <v>180</v>
      </c>
      <c r="F54" s="41">
        <v>12</v>
      </c>
      <c r="G54" s="48"/>
      <c r="H54" s="36">
        <v>153495</v>
      </c>
      <c r="I54" s="100"/>
      <c r="J54" s="154">
        <v>-66572</v>
      </c>
      <c r="K54" s="164"/>
      <c r="L54" s="154">
        <v>111720</v>
      </c>
      <c r="M54" s="164"/>
      <c r="N54" s="154">
        <v>-60392</v>
      </c>
    </row>
    <row r="55" spans="1:17" ht="21" customHeight="1">
      <c r="A55" s="110" t="s">
        <v>143</v>
      </c>
      <c r="F55" s="34"/>
      <c r="G55" s="48"/>
      <c r="I55" s="100"/>
      <c r="K55" s="79"/>
      <c r="L55" s="99"/>
      <c r="N55" s="99"/>
    </row>
    <row r="56" spans="1:17" ht="21" customHeight="1">
      <c r="A56" s="110" t="s">
        <v>142</v>
      </c>
      <c r="F56" s="34"/>
      <c r="G56" s="48"/>
      <c r="H56" s="30">
        <f>SUM(H51:H55)</f>
        <v>153484</v>
      </c>
      <c r="I56" s="99"/>
      <c r="J56" s="30">
        <f>SUM(J51:J55)</f>
        <v>-65465</v>
      </c>
      <c r="K56" s="99"/>
      <c r="L56" s="30">
        <f>SUM(L51:L55)</f>
        <v>111709</v>
      </c>
      <c r="N56" s="30">
        <f>SUM(N51:N55)</f>
        <v>-60322</v>
      </c>
    </row>
    <row r="57" spans="1:17" ht="21" customHeight="1">
      <c r="A57" s="105" t="s">
        <v>109</v>
      </c>
      <c r="F57" s="34"/>
      <c r="G57" s="48"/>
      <c r="H57" s="113">
        <f>SUM(H48+H56)</f>
        <v>39918</v>
      </c>
      <c r="I57" s="111"/>
      <c r="J57" s="113">
        <f>SUM(J48+J56)</f>
        <v>-94803</v>
      </c>
      <c r="K57" s="79"/>
      <c r="L57" s="113">
        <f>SUM(L48+L56)</f>
        <v>119372</v>
      </c>
      <c r="N57" s="113">
        <f>SUM(N48+N56)</f>
        <v>-71553</v>
      </c>
    </row>
    <row r="58" spans="1:17" ht="21" customHeight="1" thickBot="1">
      <c r="A58" s="105" t="s">
        <v>110</v>
      </c>
      <c r="F58" s="34"/>
      <c r="G58" s="48"/>
      <c r="H58" s="114">
        <f>SUM(H30+H57)</f>
        <v>1404268</v>
      </c>
      <c r="I58" s="111"/>
      <c r="J58" s="114">
        <f>SUM(J30+J57)</f>
        <v>1203622</v>
      </c>
      <c r="K58" s="79"/>
      <c r="L58" s="114">
        <f>SUM(L30+L57)</f>
        <v>958621</v>
      </c>
      <c r="N58" s="114">
        <f>SUM(N30+N57)</f>
        <v>749283</v>
      </c>
    </row>
    <row r="59" spans="1:17" ht="21" customHeight="1" thickTop="1">
      <c r="F59" s="34"/>
      <c r="H59" s="32"/>
      <c r="J59" s="32"/>
      <c r="K59" s="32"/>
      <c r="L59" s="32"/>
    </row>
    <row r="60" spans="1:17" ht="21" customHeight="1">
      <c r="A60" s="31" t="s">
        <v>6</v>
      </c>
      <c r="F60" s="34"/>
      <c r="H60" s="32"/>
      <c r="J60" s="32"/>
      <c r="K60" s="32"/>
      <c r="L60" s="32"/>
    </row>
    <row r="61" spans="1:17" ht="21" customHeight="1">
      <c r="A61" s="105"/>
      <c r="F61" s="34"/>
      <c r="G61" s="48"/>
      <c r="H61" s="23"/>
      <c r="I61" s="111"/>
      <c r="J61" s="23"/>
      <c r="K61" s="79"/>
      <c r="L61" s="23"/>
      <c r="N61" s="23"/>
    </row>
    <row r="62" spans="1:17" ht="21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N62" s="99" t="s">
        <v>112</v>
      </c>
    </row>
    <row r="63" spans="1:17" ht="21" customHeight="1">
      <c r="A63" s="27" t="s">
        <v>35</v>
      </c>
      <c r="B63" s="28"/>
      <c r="C63" s="28"/>
      <c r="D63" s="28"/>
      <c r="E63" s="28"/>
      <c r="F63" s="29"/>
      <c r="G63" s="28"/>
    </row>
    <row r="64" spans="1:17" ht="21" customHeight="1">
      <c r="A64" s="27" t="s">
        <v>111</v>
      </c>
      <c r="B64" s="28"/>
      <c r="C64" s="28"/>
      <c r="D64" s="28"/>
      <c r="E64" s="28"/>
      <c r="F64" s="104"/>
      <c r="G64" s="28"/>
      <c r="H64" s="32"/>
      <c r="I64" s="32"/>
      <c r="J64" s="32"/>
      <c r="K64" s="32"/>
      <c r="L64" s="32"/>
    </row>
    <row r="65" spans="1:14" ht="21" customHeight="1">
      <c r="A65" s="27" t="s">
        <v>245</v>
      </c>
      <c r="B65" s="28"/>
      <c r="C65" s="28"/>
      <c r="D65" s="28"/>
      <c r="E65" s="28"/>
      <c r="F65" s="29"/>
      <c r="G65" s="28"/>
      <c r="H65" s="32"/>
      <c r="I65" s="32"/>
      <c r="J65" s="32"/>
      <c r="K65" s="32"/>
      <c r="L65" s="32"/>
    </row>
    <row r="66" spans="1:14" ht="21" customHeight="1">
      <c r="F66" s="31"/>
      <c r="H66" s="31"/>
      <c r="I66" s="31"/>
      <c r="J66" s="31"/>
      <c r="K66" s="31"/>
      <c r="L66" s="31"/>
      <c r="N66" s="51" t="s">
        <v>103</v>
      </c>
    </row>
    <row r="67" spans="1:14" s="33" customFormat="1" ht="21" customHeight="1">
      <c r="F67" s="52"/>
      <c r="H67" s="53"/>
      <c r="I67" s="53" t="s">
        <v>20</v>
      </c>
      <c r="J67" s="53"/>
      <c r="K67" s="54"/>
      <c r="L67" s="172" t="s">
        <v>51</v>
      </c>
      <c r="M67" s="172"/>
      <c r="N67" s="172"/>
    </row>
    <row r="68" spans="1:14" ht="21" customHeight="1">
      <c r="F68" s="42"/>
      <c r="G68" s="43"/>
      <c r="H68" s="92" t="s">
        <v>212</v>
      </c>
      <c r="I68" s="25"/>
      <c r="J68" s="92" t="s">
        <v>206</v>
      </c>
      <c r="K68" s="42"/>
      <c r="L68" s="92" t="s">
        <v>212</v>
      </c>
      <c r="M68" s="25"/>
      <c r="N68" s="92" t="s">
        <v>206</v>
      </c>
    </row>
    <row r="69" spans="1:14" ht="21" customHeight="1">
      <c r="A69" s="27" t="s">
        <v>81</v>
      </c>
      <c r="F69" s="40"/>
      <c r="N69" s="30"/>
    </row>
    <row r="70" spans="1:14" ht="21" customHeight="1" thickBot="1">
      <c r="A70" s="115" t="s">
        <v>82</v>
      </c>
      <c r="F70" s="83"/>
      <c r="H70" s="32">
        <f>H72-H71</f>
        <v>1048907</v>
      </c>
      <c r="I70" s="32"/>
      <c r="J70" s="32">
        <f>J72-J71</f>
        <v>980435</v>
      </c>
      <c r="K70" s="32"/>
      <c r="L70" s="44">
        <f>L30</f>
        <v>839249</v>
      </c>
      <c r="N70" s="44">
        <f>N30</f>
        <v>820836</v>
      </c>
    </row>
    <row r="71" spans="1:14" ht="21" customHeight="1" thickTop="1">
      <c r="A71" s="115" t="s">
        <v>83</v>
      </c>
      <c r="F71" s="83"/>
      <c r="H71" s="36">
        <v>315443</v>
      </c>
      <c r="J71" s="154">
        <v>317990</v>
      </c>
      <c r="K71" s="32"/>
      <c r="L71" s="32"/>
      <c r="N71" s="32"/>
    </row>
    <row r="72" spans="1:14" ht="21" customHeight="1" thickBot="1">
      <c r="A72" s="27"/>
      <c r="F72" s="83"/>
      <c r="H72" s="38">
        <f>H30</f>
        <v>1364350</v>
      </c>
      <c r="J72" s="38">
        <f>SUM(J30)</f>
        <v>1298425</v>
      </c>
      <c r="L72" s="32"/>
      <c r="N72" s="32"/>
    </row>
    <row r="73" spans="1:14" ht="21" customHeight="1" thickTop="1">
      <c r="A73" s="105" t="s">
        <v>85</v>
      </c>
      <c r="B73" s="40"/>
      <c r="C73" s="40"/>
      <c r="D73" s="40"/>
      <c r="E73" s="40"/>
      <c r="F73" s="42"/>
      <c r="G73" s="43"/>
      <c r="H73" s="42"/>
      <c r="I73" s="25"/>
      <c r="J73" s="42"/>
      <c r="K73" s="42"/>
      <c r="L73" s="42"/>
      <c r="N73" s="42"/>
    </row>
    <row r="74" spans="1:14" s="33" customFormat="1" ht="21" customHeight="1" thickBot="1">
      <c r="A74" s="39" t="s">
        <v>82</v>
      </c>
      <c r="B74" s="56"/>
      <c r="C74" s="56"/>
      <c r="D74" s="56"/>
      <c r="E74" s="56"/>
      <c r="F74" s="57"/>
      <c r="G74" s="56"/>
      <c r="H74" s="12">
        <f>SUM(H76-H75)</f>
        <v>1116702</v>
      </c>
      <c r="I74" s="12"/>
      <c r="J74" s="12">
        <f>SUM(J76-J75)</f>
        <v>894344</v>
      </c>
      <c r="K74" s="12"/>
      <c r="L74" s="58">
        <f>SUM(L58)</f>
        <v>958621</v>
      </c>
      <c r="N74" s="58">
        <f>SUM(N58)</f>
        <v>749283</v>
      </c>
    </row>
    <row r="75" spans="1:14" ht="21" customHeight="1" thickTop="1">
      <c r="A75" s="39" t="s">
        <v>83</v>
      </c>
      <c r="B75" s="40"/>
      <c r="C75" s="40"/>
      <c r="D75" s="40"/>
      <c r="E75" s="40"/>
      <c r="F75" s="42"/>
      <c r="G75" s="43"/>
      <c r="H75" s="36">
        <v>287566</v>
      </c>
      <c r="I75" s="12"/>
      <c r="J75" s="154">
        <v>309278</v>
      </c>
      <c r="K75" s="12"/>
      <c r="L75" s="12"/>
      <c r="N75" s="12"/>
    </row>
    <row r="76" spans="1:14" s="33" customFormat="1" ht="21" customHeight="1" thickBot="1">
      <c r="A76" s="110"/>
      <c r="B76" s="56"/>
      <c r="C76" s="56"/>
      <c r="D76" s="56"/>
      <c r="E76" s="56"/>
      <c r="F76" s="57"/>
      <c r="G76" s="56"/>
      <c r="H76" s="13">
        <f>SUM(H58)</f>
        <v>1404268</v>
      </c>
      <c r="I76" s="12"/>
      <c r="J76" s="13">
        <f>SUM(J58)</f>
        <v>1203622</v>
      </c>
      <c r="K76" s="12"/>
      <c r="L76" s="12"/>
      <c r="N76" s="12"/>
    </row>
    <row r="77" spans="1:14" ht="21" customHeight="1" thickTop="1">
      <c r="A77" s="27" t="s">
        <v>113</v>
      </c>
      <c r="F77" s="116"/>
      <c r="N77" s="30"/>
    </row>
    <row r="78" spans="1:14" ht="21" customHeight="1">
      <c r="A78" s="115" t="s">
        <v>56</v>
      </c>
      <c r="F78" s="116"/>
      <c r="N78" s="30"/>
    </row>
    <row r="79" spans="1:14" ht="21" customHeight="1" thickBot="1">
      <c r="B79" s="31" t="s">
        <v>119</v>
      </c>
      <c r="F79" s="34"/>
      <c r="G79" s="48"/>
      <c r="H79" s="97">
        <f>SUM(H70/H81)</f>
        <v>3.1813596438017129</v>
      </c>
      <c r="I79" s="90"/>
      <c r="J79" s="97">
        <f>SUM(J70/J81)</f>
        <v>2.9736824545653069</v>
      </c>
      <c r="K79" s="90"/>
      <c r="L79" s="97">
        <f>SUM(L70/L81)</f>
        <v>2.5454619901487394</v>
      </c>
      <c r="N79" s="97">
        <f>SUM(N70/N81)</f>
        <v>2.4896149273287556</v>
      </c>
    </row>
    <row r="80" spans="1:14" ht="21" customHeight="1" thickTop="1">
      <c r="F80" s="34"/>
      <c r="G80" s="48"/>
      <c r="H80" s="91"/>
      <c r="I80" s="90"/>
      <c r="J80" s="91"/>
      <c r="K80" s="90"/>
      <c r="L80" s="91"/>
      <c r="N80" s="91"/>
    </row>
    <row r="81" spans="1:14" ht="21" customHeight="1" thickBot="1">
      <c r="B81" s="31" t="s">
        <v>155</v>
      </c>
      <c r="F81" s="34"/>
      <c r="G81" s="48"/>
      <c r="H81" s="44">
        <v>329704</v>
      </c>
      <c r="I81" s="90"/>
      <c r="J81" s="44">
        <v>329704</v>
      </c>
      <c r="K81" s="90"/>
      <c r="L81" s="44">
        <v>329704</v>
      </c>
      <c r="M81" s="90"/>
      <c r="N81" s="44">
        <v>329704</v>
      </c>
    </row>
    <row r="82" spans="1:14" ht="21" customHeight="1" thickTop="1">
      <c r="F82" s="34"/>
      <c r="H82" s="32"/>
      <c r="J82" s="32"/>
      <c r="K82" s="32"/>
      <c r="L82" s="32"/>
    </row>
    <row r="83" spans="1:14" ht="21" customHeight="1">
      <c r="A83" s="31" t="s">
        <v>6</v>
      </c>
      <c r="F83" s="34"/>
      <c r="H83" s="32"/>
      <c r="J83" s="32"/>
      <c r="K83" s="32"/>
      <c r="L83" s="32"/>
    </row>
    <row r="84" spans="1:14" ht="21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N84" s="99" t="s">
        <v>112</v>
      </c>
    </row>
    <row r="85" spans="1:14" ht="21" customHeight="1">
      <c r="A85" s="27" t="s">
        <v>35</v>
      </c>
      <c r="B85" s="28"/>
      <c r="C85" s="28"/>
      <c r="D85" s="28"/>
      <c r="E85" s="28"/>
      <c r="F85" s="29"/>
      <c r="G85" s="28"/>
    </row>
    <row r="86" spans="1:14" ht="21" customHeight="1">
      <c r="A86" s="27" t="s">
        <v>105</v>
      </c>
      <c r="B86" s="28"/>
      <c r="C86" s="28"/>
      <c r="D86" s="28"/>
      <c r="E86" s="28"/>
      <c r="F86" s="29"/>
      <c r="G86" s="28"/>
      <c r="H86" s="32"/>
      <c r="I86" s="32"/>
      <c r="J86" s="32"/>
      <c r="K86" s="32"/>
      <c r="L86" s="32"/>
    </row>
    <row r="87" spans="1:14" ht="21" customHeight="1">
      <c r="A87" s="27" t="s">
        <v>246</v>
      </c>
      <c r="B87" s="28"/>
      <c r="C87" s="28"/>
      <c r="D87" s="28"/>
      <c r="E87" s="28"/>
      <c r="F87" s="29"/>
      <c r="G87" s="28"/>
      <c r="H87" s="32"/>
      <c r="I87" s="32"/>
      <c r="J87" s="32"/>
      <c r="K87" s="32"/>
      <c r="L87" s="32"/>
    </row>
    <row r="88" spans="1:14" ht="21" customHeight="1">
      <c r="F88" s="31"/>
      <c r="H88" s="31"/>
      <c r="I88" s="31"/>
      <c r="J88" s="31"/>
      <c r="K88" s="31"/>
      <c r="L88" s="31"/>
      <c r="N88" s="51" t="s">
        <v>103</v>
      </c>
    </row>
    <row r="89" spans="1:14" s="33" customFormat="1" ht="21" customHeight="1">
      <c r="F89" s="52"/>
      <c r="H89" s="53"/>
      <c r="I89" s="53" t="s">
        <v>20</v>
      </c>
      <c r="J89" s="53"/>
      <c r="K89" s="54"/>
      <c r="L89" s="172" t="s">
        <v>51</v>
      </c>
      <c r="M89" s="172"/>
      <c r="N89" s="172"/>
    </row>
    <row r="90" spans="1:14" ht="21" customHeight="1">
      <c r="F90" s="55" t="s">
        <v>0</v>
      </c>
      <c r="G90" s="43"/>
      <c r="H90" s="92" t="s">
        <v>212</v>
      </c>
      <c r="I90" s="25"/>
      <c r="J90" s="92" t="s">
        <v>206</v>
      </c>
      <c r="K90" s="42"/>
      <c r="L90" s="92" t="s">
        <v>212</v>
      </c>
      <c r="M90" s="25"/>
      <c r="N90" s="92" t="s">
        <v>206</v>
      </c>
    </row>
    <row r="91" spans="1:14" ht="21" customHeight="1">
      <c r="A91" s="33" t="s">
        <v>114</v>
      </c>
      <c r="F91" s="83"/>
      <c r="G91" s="43"/>
      <c r="H91" s="12"/>
      <c r="I91" s="84"/>
      <c r="J91" s="12"/>
      <c r="K91" s="12"/>
      <c r="L91" s="12"/>
    </row>
    <row r="92" spans="1:14" ht="21" customHeight="1">
      <c r="A92" s="33" t="s">
        <v>14</v>
      </c>
      <c r="F92" s="34"/>
    </row>
    <row r="93" spans="1:14" ht="21" customHeight="1">
      <c r="A93" s="31" t="s">
        <v>32</v>
      </c>
      <c r="F93" s="34">
        <v>3</v>
      </c>
      <c r="H93" s="30">
        <v>22103579</v>
      </c>
      <c r="J93" s="153">
        <v>20403471</v>
      </c>
      <c r="K93" s="153"/>
      <c r="L93" s="153">
        <v>13198178</v>
      </c>
      <c r="M93" s="153"/>
      <c r="N93" s="153">
        <v>12250860</v>
      </c>
    </row>
    <row r="94" spans="1:14" ht="21" customHeight="1">
      <c r="A94" s="31" t="s">
        <v>162</v>
      </c>
      <c r="F94" s="34">
        <v>3</v>
      </c>
      <c r="H94" s="30">
        <v>110928</v>
      </c>
      <c r="J94" s="153">
        <v>78387</v>
      </c>
      <c r="K94" s="153"/>
      <c r="L94" s="153">
        <v>747234</v>
      </c>
      <c r="M94" s="153"/>
      <c r="N94" s="153">
        <v>743698</v>
      </c>
    </row>
    <row r="95" spans="1:14" ht="21" customHeight="1">
      <c r="A95" s="31" t="s">
        <v>15</v>
      </c>
      <c r="F95" s="34"/>
      <c r="I95" s="32"/>
      <c r="J95" s="153"/>
      <c r="K95" s="153"/>
      <c r="L95" s="153"/>
      <c r="M95" s="153"/>
      <c r="N95" s="153"/>
    </row>
    <row r="96" spans="1:14" ht="21" customHeight="1">
      <c r="B96" s="31" t="s">
        <v>154</v>
      </c>
      <c r="F96" s="34"/>
      <c r="H96" s="101">
        <v>0</v>
      </c>
      <c r="I96" s="32"/>
      <c r="J96" s="159">
        <v>0</v>
      </c>
      <c r="K96" s="153"/>
      <c r="L96" s="159">
        <v>0</v>
      </c>
      <c r="M96" s="153"/>
      <c r="N96" s="159">
        <v>35661</v>
      </c>
    </row>
    <row r="97" spans="1:17" ht="21" customHeight="1">
      <c r="B97" s="31" t="s">
        <v>157</v>
      </c>
      <c r="F97" s="34"/>
      <c r="H97" s="102">
        <v>13333</v>
      </c>
      <c r="I97" s="32"/>
      <c r="J97" s="160">
        <v>7776</v>
      </c>
      <c r="K97" s="153"/>
      <c r="L97" s="160">
        <v>2411</v>
      </c>
      <c r="M97" s="153"/>
      <c r="N97" s="160">
        <v>2393</v>
      </c>
    </row>
    <row r="98" spans="1:17" ht="21" customHeight="1">
      <c r="B98" s="31" t="s">
        <v>118</v>
      </c>
      <c r="F98" s="34"/>
      <c r="H98" s="103">
        <v>151627</v>
      </c>
      <c r="J98" s="161">
        <v>127262</v>
      </c>
      <c r="K98" s="153"/>
      <c r="L98" s="161">
        <v>143158</v>
      </c>
      <c r="M98" s="153"/>
      <c r="N98" s="161">
        <v>83286</v>
      </c>
    </row>
    <row r="99" spans="1:17" ht="21" customHeight="1">
      <c r="A99" s="31" t="s">
        <v>50</v>
      </c>
      <c r="F99" s="34"/>
      <c r="H99" s="30">
        <f>SUM(H96:H98)</f>
        <v>164960</v>
      </c>
      <c r="J99" s="153">
        <f>SUM(J96:J98)</f>
        <v>135038</v>
      </c>
      <c r="K99" s="153"/>
      <c r="L99" s="153">
        <f>SUM(L96:L98)</f>
        <v>145569</v>
      </c>
      <c r="M99" s="153"/>
      <c r="N99" s="153">
        <f>SUM(N96:N98)</f>
        <v>121340</v>
      </c>
    </row>
    <row r="100" spans="1:17" ht="21" customHeight="1">
      <c r="A100" s="33" t="s">
        <v>16</v>
      </c>
      <c r="F100" s="34"/>
      <c r="H100" s="37">
        <f>SUM(H93:H98)</f>
        <v>22379467</v>
      </c>
      <c r="J100" s="162">
        <f>SUM(J93:J98)</f>
        <v>20616896</v>
      </c>
      <c r="K100" s="153"/>
      <c r="L100" s="162">
        <f>SUM(L93:L98)</f>
        <v>14090981</v>
      </c>
      <c r="M100" s="153"/>
      <c r="N100" s="162">
        <f>SUM(N93:N98)</f>
        <v>13115898</v>
      </c>
    </row>
    <row r="101" spans="1:17" ht="21" customHeight="1">
      <c r="A101" s="33" t="s">
        <v>17</v>
      </c>
      <c r="F101" s="34"/>
      <c r="J101" s="153"/>
      <c r="K101" s="153"/>
      <c r="L101" s="153"/>
      <c r="M101" s="153"/>
      <c r="N101" s="153"/>
    </row>
    <row r="102" spans="1:17" ht="21" customHeight="1">
      <c r="A102" s="31" t="s">
        <v>33</v>
      </c>
      <c r="F102" s="34">
        <v>3</v>
      </c>
      <c r="H102" s="30">
        <v>14616179</v>
      </c>
      <c r="J102" s="153">
        <v>13895027</v>
      </c>
      <c r="K102" s="153"/>
      <c r="L102" s="153">
        <v>9821211</v>
      </c>
      <c r="M102" s="153"/>
      <c r="N102" s="153">
        <v>9548534</v>
      </c>
    </row>
    <row r="103" spans="1:17" ht="21" customHeight="1">
      <c r="A103" s="31" t="s">
        <v>153</v>
      </c>
      <c r="F103" s="34">
        <v>3</v>
      </c>
      <c r="H103" s="30">
        <v>1659220</v>
      </c>
      <c r="J103" s="153">
        <v>1411123</v>
      </c>
      <c r="K103" s="153"/>
      <c r="L103" s="153">
        <v>304916</v>
      </c>
      <c r="M103" s="153"/>
      <c r="N103" s="153">
        <v>225388</v>
      </c>
    </row>
    <row r="104" spans="1:17" ht="21" customHeight="1">
      <c r="A104" s="31" t="s">
        <v>55</v>
      </c>
      <c r="F104" s="34">
        <v>3</v>
      </c>
      <c r="H104" s="30">
        <v>1750262</v>
      </c>
      <c r="J104" s="153">
        <v>1530480</v>
      </c>
      <c r="K104" s="153"/>
      <c r="L104" s="153">
        <v>1083875</v>
      </c>
      <c r="M104" s="153"/>
      <c r="N104" s="153">
        <v>937190</v>
      </c>
    </row>
    <row r="105" spans="1:17" s="144" customFormat="1" ht="21" customHeight="1">
      <c r="A105" s="144" t="s">
        <v>208</v>
      </c>
      <c r="F105" s="121"/>
      <c r="H105" s="30">
        <v>40597</v>
      </c>
      <c r="I105" s="30"/>
      <c r="J105" s="153">
        <v>1604</v>
      </c>
      <c r="K105" s="153"/>
      <c r="L105" s="153">
        <v>10191</v>
      </c>
      <c r="M105" s="153"/>
      <c r="N105" s="153">
        <v>0</v>
      </c>
      <c r="P105" s="146"/>
      <c r="Q105" s="146"/>
    </row>
    <row r="106" spans="1:17" ht="21" customHeight="1">
      <c r="A106" s="33" t="s">
        <v>18</v>
      </c>
      <c r="F106" s="34"/>
      <c r="H106" s="37">
        <f>SUM(H102:H105)</f>
        <v>18066258</v>
      </c>
      <c r="J106" s="162">
        <f>SUM(J102:J105)</f>
        <v>16838234</v>
      </c>
      <c r="K106" s="153"/>
      <c r="L106" s="162">
        <f>SUM(L102:L105)</f>
        <v>11220193</v>
      </c>
      <c r="M106" s="153"/>
      <c r="N106" s="162">
        <f>SUM(N102:N105)</f>
        <v>10711112</v>
      </c>
    </row>
    <row r="107" spans="1:17" ht="21" customHeight="1">
      <c r="A107" s="27" t="s">
        <v>161</v>
      </c>
      <c r="F107" s="34"/>
      <c r="H107" s="30">
        <f>H100-H106</f>
        <v>4313209</v>
      </c>
      <c r="J107" s="153">
        <f>J100-J106</f>
        <v>3778662</v>
      </c>
      <c r="K107" s="153"/>
      <c r="L107" s="153">
        <f>L100-L106</f>
        <v>2870788</v>
      </c>
      <c r="M107" s="153"/>
      <c r="N107" s="153">
        <f>N100-N106</f>
        <v>2404786</v>
      </c>
    </row>
    <row r="108" spans="1:17" s="40" customFormat="1" ht="21" customHeight="1">
      <c r="A108" s="40" t="s">
        <v>228</v>
      </c>
      <c r="F108" s="41" t="s">
        <v>239</v>
      </c>
      <c r="H108" s="30">
        <v>142956</v>
      </c>
      <c r="I108" s="32"/>
      <c r="J108" s="153">
        <v>77900</v>
      </c>
      <c r="K108" s="153"/>
      <c r="L108" s="153">
        <v>0</v>
      </c>
      <c r="M108" s="153"/>
      <c r="N108" s="153">
        <v>0</v>
      </c>
    </row>
    <row r="109" spans="1:17" s="40" customFormat="1" ht="21" customHeight="1">
      <c r="A109" s="40" t="s">
        <v>185</v>
      </c>
      <c r="F109" s="41"/>
      <c r="H109" s="30">
        <v>555137</v>
      </c>
      <c r="I109" s="32"/>
      <c r="J109" s="153">
        <v>420983</v>
      </c>
      <c r="K109" s="153"/>
      <c r="L109" s="153">
        <v>255050</v>
      </c>
      <c r="M109" s="153"/>
      <c r="N109" s="153">
        <v>193949</v>
      </c>
    </row>
    <row r="110" spans="1:17" ht="21" customHeight="1">
      <c r="A110" s="31" t="s">
        <v>164</v>
      </c>
      <c r="F110" s="34"/>
      <c r="H110" s="36">
        <v>-2853</v>
      </c>
      <c r="J110" s="154">
        <v>-5861</v>
      </c>
      <c r="K110" s="153"/>
      <c r="L110" s="154">
        <v>-166</v>
      </c>
      <c r="M110" s="153"/>
      <c r="N110" s="154">
        <v>-205</v>
      </c>
    </row>
    <row r="111" spans="1:17" ht="21" customHeight="1">
      <c r="A111" s="33" t="s">
        <v>133</v>
      </c>
      <c r="F111" s="34"/>
      <c r="H111" s="30">
        <f>SUM(H107:H110)</f>
        <v>5008449</v>
      </c>
      <c r="I111" s="32"/>
      <c r="J111" s="153">
        <f>SUM(J107:J110)</f>
        <v>4271684</v>
      </c>
      <c r="K111" s="153"/>
      <c r="L111" s="153">
        <f>SUM(L107:L110)</f>
        <v>3125672</v>
      </c>
      <c r="M111" s="153"/>
      <c r="N111" s="153">
        <f>SUM(N107:N110)</f>
        <v>2598530</v>
      </c>
    </row>
    <row r="112" spans="1:17" ht="21" customHeight="1">
      <c r="A112" s="31" t="s">
        <v>132</v>
      </c>
      <c r="F112" s="121">
        <v>12</v>
      </c>
      <c r="H112" s="36">
        <v>-787799</v>
      </c>
      <c r="J112" s="154">
        <v>-651768</v>
      </c>
      <c r="K112" s="153"/>
      <c r="L112" s="154">
        <v>-378762</v>
      </c>
      <c r="M112" s="153"/>
      <c r="N112" s="154">
        <v>-295038</v>
      </c>
    </row>
    <row r="113" spans="1:14" ht="21" customHeight="1">
      <c r="A113" s="33" t="s">
        <v>84</v>
      </c>
      <c r="F113" s="34"/>
      <c r="G113" s="48"/>
      <c r="H113" s="37">
        <f>SUM(H111:H112)</f>
        <v>4220650</v>
      </c>
      <c r="J113" s="162">
        <f>SUM(J111:J112)</f>
        <v>3619916</v>
      </c>
      <c r="K113" s="153"/>
      <c r="L113" s="162">
        <f>SUM(L111:L112)</f>
        <v>2746910</v>
      </c>
      <c r="M113" s="153"/>
      <c r="N113" s="162">
        <f>SUM(N111:N112)</f>
        <v>2303492</v>
      </c>
    </row>
    <row r="114" spans="1:14" ht="21" customHeight="1">
      <c r="A114" s="33"/>
      <c r="F114" s="34"/>
      <c r="G114" s="48"/>
      <c r="H114" s="32"/>
      <c r="J114" s="32"/>
      <c r="K114" s="32"/>
      <c r="L114" s="32"/>
    </row>
    <row r="115" spans="1:14" ht="21" customHeight="1">
      <c r="A115" s="31" t="s">
        <v>6</v>
      </c>
      <c r="F115" s="34"/>
      <c r="H115" s="32"/>
      <c r="J115" s="32"/>
      <c r="K115" s="32"/>
      <c r="L115" s="32"/>
    </row>
    <row r="116" spans="1:14" ht="21" customHeight="1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N116" s="99" t="s">
        <v>112</v>
      </c>
    </row>
    <row r="117" spans="1:14" ht="21" customHeight="1">
      <c r="A117" s="27" t="s">
        <v>35</v>
      </c>
      <c r="B117" s="28"/>
      <c r="C117" s="28"/>
      <c r="D117" s="28"/>
      <c r="E117" s="28"/>
      <c r="F117" s="29"/>
      <c r="G117" s="28"/>
    </row>
    <row r="118" spans="1:14" ht="21" customHeight="1">
      <c r="A118" s="27" t="s">
        <v>111</v>
      </c>
      <c r="B118" s="28"/>
      <c r="C118" s="28"/>
      <c r="D118" s="28"/>
      <c r="E118" s="28"/>
      <c r="F118" s="104"/>
      <c r="G118" s="28"/>
      <c r="H118" s="32"/>
      <c r="I118" s="32"/>
      <c r="J118" s="32"/>
      <c r="K118" s="32"/>
      <c r="L118" s="32"/>
    </row>
    <row r="119" spans="1:14" ht="21" customHeight="1">
      <c r="A119" s="27" t="s">
        <v>246</v>
      </c>
      <c r="B119" s="28"/>
      <c r="C119" s="28"/>
      <c r="D119" s="28"/>
      <c r="E119" s="28"/>
      <c r="F119" s="29"/>
      <c r="G119" s="28"/>
      <c r="H119" s="32"/>
      <c r="I119" s="32"/>
      <c r="J119" s="32"/>
      <c r="K119" s="32"/>
      <c r="L119" s="32"/>
    </row>
    <row r="120" spans="1:14" ht="21" customHeight="1">
      <c r="F120" s="31"/>
      <c r="H120" s="31"/>
      <c r="I120" s="31"/>
      <c r="J120" s="31"/>
      <c r="K120" s="31"/>
      <c r="L120" s="31"/>
      <c r="N120" s="51" t="s">
        <v>103</v>
      </c>
    </row>
    <row r="121" spans="1:14" s="33" customFormat="1" ht="21" customHeight="1">
      <c r="F121" s="52"/>
      <c r="H121" s="53"/>
      <c r="I121" s="53" t="s">
        <v>20</v>
      </c>
      <c r="J121" s="53"/>
      <c r="K121" s="54"/>
      <c r="L121" s="172" t="s">
        <v>51</v>
      </c>
      <c r="M121" s="172"/>
      <c r="N121" s="172"/>
    </row>
    <row r="122" spans="1:14" ht="21" customHeight="1">
      <c r="F122" s="55" t="s">
        <v>0</v>
      </c>
      <c r="G122" s="43"/>
      <c r="H122" s="92" t="s">
        <v>212</v>
      </c>
      <c r="I122" s="25"/>
      <c r="J122" s="92" t="s">
        <v>206</v>
      </c>
      <c r="K122" s="42"/>
      <c r="L122" s="92" t="s">
        <v>212</v>
      </c>
      <c r="M122" s="25"/>
      <c r="N122" s="92" t="s">
        <v>206</v>
      </c>
    </row>
    <row r="123" spans="1:14" ht="21" customHeight="1">
      <c r="A123" s="105" t="s">
        <v>106</v>
      </c>
      <c r="F123" s="34"/>
      <c r="G123" s="48"/>
      <c r="H123" s="106"/>
      <c r="I123" s="100"/>
      <c r="J123" s="106"/>
      <c r="K123" s="107"/>
      <c r="L123" s="106"/>
    </row>
    <row r="124" spans="1:14" ht="21" customHeight="1">
      <c r="A124" s="108" t="s">
        <v>139</v>
      </c>
      <c r="F124" s="34"/>
      <c r="G124" s="48"/>
      <c r="H124" s="106"/>
      <c r="I124" s="100"/>
      <c r="J124" s="106"/>
      <c r="K124" s="107"/>
      <c r="L124" s="109"/>
    </row>
    <row r="125" spans="1:14" ht="21" customHeight="1">
      <c r="A125" s="110" t="s">
        <v>107</v>
      </c>
      <c r="F125" s="34"/>
      <c r="G125" s="48"/>
      <c r="H125" s="99"/>
      <c r="I125" s="99"/>
      <c r="J125" s="99"/>
      <c r="K125" s="99"/>
      <c r="L125" s="99"/>
    </row>
    <row r="126" spans="1:14" ht="21" customHeight="1">
      <c r="A126" s="110" t="s">
        <v>108</v>
      </c>
      <c r="F126" s="34"/>
      <c r="G126" s="48"/>
      <c r="H126" s="30">
        <v>-69259</v>
      </c>
      <c r="I126" s="99"/>
      <c r="J126" s="153">
        <v>19683</v>
      </c>
      <c r="K126" s="163"/>
      <c r="L126" s="153">
        <v>0</v>
      </c>
      <c r="M126" s="163"/>
      <c r="N126" s="153">
        <v>0</v>
      </c>
    </row>
    <row r="127" spans="1:14" ht="21" customHeight="1">
      <c r="A127" s="133" t="s">
        <v>226</v>
      </c>
      <c r="F127" s="34"/>
      <c r="G127" s="48"/>
      <c r="I127" s="99"/>
      <c r="J127" s="153"/>
      <c r="K127" s="163"/>
      <c r="L127" s="153"/>
      <c r="M127" s="163"/>
      <c r="N127" s="153"/>
    </row>
    <row r="128" spans="1:14" ht="21" customHeight="1">
      <c r="A128" s="133" t="s">
        <v>179</v>
      </c>
      <c r="F128" s="34"/>
      <c r="G128" s="48"/>
      <c r="I128" s="99"/>
      <c r="J128" s="153"/>
      <c r="K128" s="163"/>
      <c r="L128" s="153"/>
      <c r="M128" s="163"/>
      <c r="N128" s="153"/>
    </row>
    <row r="129" spans="1:17" ht="21" customHeight="1">
      <c r="A129" s="133" t="s">
        <v>180</v>
      </c>
      <c r="F129" s="34">
        <v>12</v>
      </c>
      <c r="G129" s="48"/>
      <c r="H129" s="36">
        <v>27033</v>
      </c>
      <c r="I129" s="99"/>
      <c r="J129" s="154">
        <v>-33594</v>
      </c>
      <c r="K129" s="163"/>
      <c r="L129" s="154">
        <v>18241</v>
      </c>
      <c r="M129" s="163"/>
      <c r="N129" s="154">
        <v>-19247</v>
      </c>
    </row>
    <row r="130" spans="1:17" ht="21" customHeight="1">
      <c r="A130" s="110" t="s">
        <v>141</v>
      </c>
      <c r="B130" s="110"/>
      <c r="E130" s="110"/>
      <c r="F130" s="34"/>
      <c r="G130" s="48"/>
      <c r="I130" s="99"/>
      <c r="K130" s="99"/>
      <c r="N130" s="30"/>
    </row>
    <row r="131" spans="1:17" ht="21" customHeight="1">
      <c r="A131" s="110" t="s">
        <v>142</v>
      </c>
      <c r="B131" s="112"/>
      <c r="C131" s="40"/>
      <c r="D131" s="40"/>
      <c r="E131" s="112"/>
      <c r="F131" s="34"/>
      <c r="G131" s="48"/>
      <c r="H131" s="36">
        <f>SUM(H126:H129)</f>
        <v>-42226</v>
      </c>
      <c r="I131" s="99"/>
      <c r="J131" s="36">
        <f>SUM(J126:J129)</f>
        <v>-13911</v>
      </c>
      <c r="K131" s="99"/>
      <c r="L131" s="36">
        <f>SUM(L126:L129)</f>
        <v>18241</v>
      </c>
      <c r="N131" s="36">
        <f>SUM(N126:N129)</f>
        <v>-19247</v>
      </c>
    </row>
    <row r="132" spans="1:17" ht="21" customHeight="1">
      <c r="A132" s="108" t="s">
        <v>140</v>
      </c>
      <c r="F132" s="34"/>
      <c r="G132" s="48"/>
      <c r="H132" s="32"/>
      <c r="I132" s="99"/>
      <c r="J132" s="32"/>
      <c r="K132" s="99"/>
      <c r="L132" s="32"/>
      <c r="N132" s="32"/>
    </row>
    <row r="133" spans="1:17" s="144" customFormat="1" ht="21" customHeight="1">
      <c r="A133" s="147" t="s">
        <v>256</v>
      </c>
      <c r="F133" s="121"/>
      <c r="G133" s="48"/>
      <c r="H133" s="30"/>
      <c r="I133" s="99"/>
      <c r="J133" s="30"/>
      <c r="K133" s="99"/>
      <c r="L133" s="30"/>
      <c r="N133" s="30"/>
      <c r="P133" s="146"/>
      <c r="Q133" s="146"/>
    </row>
    <row r="134" spans="1:17" s="40" customFormat="1" ht="21" customHeight="1">
      <c r="A134" s="112" t="s">
        <v>142</v>
      </c>
      <c r="F134" s="41">
        <v>12</v>
      </c>
      <c r="G134" s="83"/>
      <c r="H134" s="30">
        <v>117</v>
      </c>
      <c r="I134" s="134"/>
      <c r="J134" s="153">
        <v>246</v>
      </c>
      <c r="K134" s="164"/>
      <c r="L134" s="153">
        <v>117</v>
      </c>
      <c r="M134" s="164"/>
      <c r="N134" s="153">
        <v>108</v>
      </c>
    </row>
    <row r="135" spans="1:17" ht="21" customHeight="1">
      <c r="A135" s="133" t="s">
        <v>255</v>
      </c>
      <c r="F135" s="41"/>
      <c r="G135" s="48"/>
      <c r="I135" s="100"/>
      <c r="J135" s="153"/>
      <c r="K135" s="164"/>
      <c r="L135" s="153"/>
      <c r="M135" s="164"/>
      <c r="N135" s="153"/>
    </row>
    <row r="136" spans="1:17" ht="21" customHeight="1">
      <c r="A136" s="133" t="s">
        <v>199</v>
      </c>
      <c r="F136" s="41"/>
      <c r="G136" s="48"/>
      <c r="I136" s="100"/>
      <c r="J136" s="153"/>
      <c r="K136" s="164"/>
      <c r="L136" s="153"/>
      <c r="M136" s="164"/>
      <c r="N136" s="153"/>
    </row>
    <row r="137" spans="1:17" ht="21" customHeight="1">
      <c r="A137" s="133" t="s">
        <v>180</v>
      </c>
      <c r="F137" s="41">
        <v>12</v>
      </c>
      <c r="G137" s="48"/>
      <c r="H137" s="36">
        <v>-26331</v>
      </c>
      <c r="I137" s="100"/>
      <c r="J137" s="154">
        <v>-193047</v>
      </c>
      <c r="K137" s="164"/>
      <c r="L137" s="154">
        <v>682</v>
      </c>
      <c r="M137" s="164"/>
      <c r="N137" s="154">
        <v>-149186</v>
      </c>
    </row>
    <row r="138" spans="1:17" ht="21" customHeight="1">
      <c r="A138" s="110" t="s">
        <v>143</v>
      </c>
      <c r="F138" s="34"/>
      <c r="G138" s="48"/>
      <c r="I138" s="100"/>
      <c r="K138" s="79"/>
      <c r="L138" s="99"/>
      <c r="N138" s="99"/>
    </row>
    <row r="139" spans="1:17" ht="21" customHeight="1">
      <c r="A139" s="110" t="s">
        <v>142</v>
      </c>
      <c r="F139" s="34"/>
      <c r="G139" s="48"/>
      <c r="H139" s="30">
        <f>SUM(H134:H138)</f>
        <v>-26214</v>
      </c>
      <c r="I139" s="99"/>
      <c r="J139" s="30">
        <f>SUM(J134:J138)</f>
        <v>-192801</v>
      </c>
      <c r="K139" s="99"/>
      <c r="L139" s="30">
        <f>SUM(L134:L138)</f>
        <v>799</v>
      </c>
      <c r="N139" s="30">
        <f>SUM(N134:N138)</f>
        <v>-149078</v>
      </c>
    </row>
    <row r="140" spans="1:17" ht="21" customHeight="1">
      <c r="A140" s="105" t="s">
        <v>109</v>
      </c>
      <c r="F140" s="34"/>
      <c r="G140" s="48"/>
      <c r="H140" s="113">
        <f>SUM(H131+H139)</f>
        <v>-68440</v>
      </c>
      <c r="I140" s="111"/>
      <c r="J140" s="113">
        <f>SUM(J131+J139)</f>
        <v>-206712</v>
      </c>
      <c r="K140" s="79"/>
      <c r="L140" s="113">
        <f>SUM(L131+L139)</f>
        <v>19040</v>
      </c>
      <c r="N140" s="113">
        <f>SUM(N131+N139)</f>
        <v>-168325</v>
      </c>
    </row>
    <row r="141" spans="1:17" ht="21" customHeight="1" thickBot="1">
      <c r="A141" s="105" t="s">
        <v>110</v>
      </c>
      <c r="F141" s="34"/>
      <c r="G141" s="48"/>
      <c r="H141" s="114">
        <f>SUM(H113+H140)</f>
        <v>4152210</v>
      </c>
      <c r="I141" s="111"/>
      <c r="J141" s="114">
        <f>SUM(J113+J140)</f>
        <v>3413204</v>
      </c>
      <c r="K141" s="79"/>
      <c r="L141" s="114">
        <f>SUM(L113+L140)</f>
        <v>2765950</v>
      </c>
      <c r="N141" s="114">
        <f>SUM(N113+N140)</f>
        <v>2135167</v>
      </c>
    </row>
    <row r="142" spans="1:17" ht="21" customHeight="1" thickTop="1">
      <c r="F142" s="34"/>
      <c r="H142" s="32"/>
      <c r="J142" s="32"/>
      <c r="K142" s="32"/>
      <c r="L142" s="32"/>
    </row>
    <row r="143" spans="1:17" ht="21" customHeight="1">
      <c r="A143" s="31" t="s">
        <v>6</v>
      </c>
      <c r="F143" s="34"/>
      <c r="H143" s="32"/>
      <c r="J143" s="32"/>
      <c r="K143" s="32"/>
      <c r="L143" s="32"/>
    </row>
    <row r="144" spans="1:17" ht="21" customHeight="1">
      <c r="A144" s="105"/>
      <c r="F144" s="34"/>
      <c r="G144" s="48"/>
      <c r="H144" s="23"/>
      <c r="I144" s="111"/>
      <c r="J144" s="23"/>
      <c r="K144" s="79"/>
      <c r="L144" s="23"/>
      <c r="N144" s="23"/>
    </row>
    <row r="145" spans="1:14" ht="21" customHeight="1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N145" s="99" t="s">
        <v>112</v>
      </c>
    </row>
    <row r="146" spans="1:14" ht="21" customHeight="1">
      <c r="A146" s="27" t="s">
        <v>35</v>
      </c>
      <c r="B146" s="28"/>
      <c r="C146" s="28"/>
      <c r="D146" s="28"/>
      <c r="E146" s="28"/>
      <c r="F146" s="29"/>
      <c r="G146" s="28"/>
    </row>
    <row r="147" spans="1:14" ht="21" customHeight="1">
      <c r="A147" s="27" t="s">
        <v>111</v>
      </c>
      <c r="B147" s="28"/>
      <c r="C147" s="28"/>
      <c r="D147" s="28"/>
      <c r="E147" s="28"/>
      <c r="F147" s="104"/>
      <c r="G147" s="28"/>
      <c r="H147" s="32"/>
      <c r="I147" s="32"/>
      <c r="J147" s="32"/>
      <c r="K147" s="32"/>
      <c r="L147" s="32"/>
    </row>
    <row r="148" spans="1:14" ht="21" customHeight="1">
      <c r="A148" s="27" t="s">
        <v>246</v>
      </c>
      <c r="B148" s="28"/>
      <c r="C148" s="28"/>
      <c r="D148" s="28"/>
      <c r="E148" s="28"/>
      <c r="F148" s="29"/>
      <c r="G148" s="28"/>
      <c r="H148" s="32"/>
      <c r="I148" s="32"/>
      <c r="J148" s="32"/>
      <c r="K148" s="32"/>
      <c r="L148" s="32"/>
    </row>
    <row r="149" spans="1:14" ht="21" customHeight="1">
      <c r="F149" s="31"/>
      <c r="H149" s="31"/>
      <c r="I149" s="31"/>
      <c r="J149" s="31"/>
      <c r="K149" s="31"/>
      <c r="L149" s="31"/>
      <c r="N149" s="51" t="s">
        <v>103</v>
      </c>
    </row>
    <row r="150" spans="1:14" s="33" customFormat="1" ht="21" customHeight="1">
      <c r="F150" s="52"/>
      <c r="H150" s="53"/>
      <c r="I150" s="53" t="s">
        <v>20</v>
      </c>
      <c r="J150" s="53"/>
      <c r="K150" s="54"/>
      <c r="L150" s="172" t="s">
        <v>51</v>
      </c>
      <c r="M150" s="172"/>
      <c r="N150" s="172"/>
    </row>
    <row r="151" spans="1:14" ht="21" customHeight="1">
      <c r="F151" s="42"/>
      <c r="G151" s="43"/>
      <c r="H151" s="92" t="s">
        <v>212</v>
      </c>
      <c r="I151" s="25"/>
      <c r="J151" s="92" t="s">
        <v>206</v>
      </c>
      <c r="K151" s="42"/>
      <c r="L151" s="92" t="s">
        <v>212</v>
      </c>
      <c r="M151" s="25"/>
      <c r="N151" s="92" t="s">
        <v>206</v>
      </c>
    </row>
    <row r="152" spans="1:14" ht="21" customHeight="1">
      <c r="A152" s="27" t="s">
        <v>81</v>
      </c>
      <c r="F152" s="40"/>
      <c r="N152" s="30"/>
    </row>
    <row r="153" spans="1:14" ht="21" customHeight="1" thickBot="1">
      <c r="A153" s="115" t="s">
        <v>82</v>
      </c>
      <c r="F153" s="83"/>
      <c r="H153" s="32">
        <f>H155-H154</f>
        <v>3286771</v>
      </c>
      <c r="I153" s="32"/>
      <c r="J153" s="32">
        <f>J155-J154</f>
        <v>2724343</v>
      </c>
      <c r="K153" s="32"/>
      <c r="L153" s="44">
        <f>L113</f>
        <v>2746910</v>
      </c>
      <c r="N153" s="44">
        <f>N113</f>
        <v>2303492</v>
      </c>
    </row>
    <row r="154" spans="1:14" ht="21" customHeight="1" thickTop="1">
      <c r="A154" s="115" t="s">
        <v>83</v>
      </c>
      <c r="F154" s="83"/>
      <c r="H154" s="36">
        <v>933879</v>
      </c>
      <c r="J154" s="154">
        <v>895573</v>
      </c>
      <c r="K154" s="32"/>
      <c r="L154" s="32"/>
      <c r="N154" s="32"/>
    </row>
    <row r="155" spans="1:14" ht="21" customHeight="1" thickBot="1">
      <c r="A155" s="27"/>
      <c r="F155" s="83"/>
      <c r="H155" s="38">
        <f>H113</f>
        <v>4220650</v>
      </c>
      <c r="J155" s="38">
        <f>SUM(J113)</f>
        <v>3619916</v>
      </c>
      <c r="L155" s="32"/>
      <c r="N155" s="32"/>
    </row>
    <row r="156" spans="1:14" ht="21" customHeight="1" thickTop="1">
      <c r="A156" s="105" t="s">
        <v>85</v>
      </c>
      <c r="B156" s="40"/>
      <c r="C156" s="40"/>
      <c r="D156" s="40"/>
      <c r="E156" s="40"/>
      <c r="F156" s="42"/>
      <c r="G156" s="43"/>
      <c r="H156" s="42"/>
      <c r="I156" s="25"/>
      <c r="J156" s="42"/>
      <c r="K156" s="42"/>
      <c r="L156" s="42"/>
      <c r="N156" s="42"/>
    </row>
    <row r="157" spans="1:14" s="33" customFormat="1" ht="21" customHeight="1" thickBot="1">
      <c r="A157" s="39" t="s">
        <v>82</v>
      </c>
      <c r="B157" s="56"/>
      <c r="C157" s="56"/>
      <c r="D157" s="56"/>
      <c r="E157" s="56"/>
      <c r="F157" s="57"/>
      <c r="G157" s="56"/>
      <c r="H157" s="12">
        <f>SUM(H159-H158)</f>
        <v>3256356</v>
      </c>
      <c r="I157" s="12"/>
      <c r="J157" s="12">
        <f>SUM(J159-J158)</f>
        <v>2538839</v>
      </c>
      <c r="K157" s="12"/>
      <c r="L157" s="58">
        <f>SUM(L141)</f>
        <v>2765950</v>
      </c>
      <c r="N157" s="58">
        <f>SUM(N141)</f>
        <v>2135167</v>
      </c>
    </row>
    <row r="158" spans="1:14" ht="21" customHeight="1" thickTop="1">
      <c r="A158" s="39" t="s">
        <v>83</v>
      </c>
      <c r="B158" s="40"/>
      <c r="C158" s="40"/>
      <c r="D158" s="40"/>
      <c r="E158" s="40"/>
      <c r="F158" s="42"/>
      <c r="G158" s="43"/>
      <c r="H158" s="36">
        <v>895854</v>
      </c>
      <c r="I158" s="12"/>
      <c r="J158" s="154">
        <v>874365</v>
      </c>
      <c r="K158" s="12"/>
      <c r="L158" s="12"/>
      <c r="N158" s="12"/>
    </row>
    <row r="159" spans="1:14" s="33" customFormat="1" ht="21" customHeight="1" thickBot="1">
      <c r="A159" s="110"/>
      <c r="B159" s="56"/>
      <c r="C159" s="56"/>
      <c r="D159" s="56"/>
      <c r="E159" s="56"/>
      <c r="F159" s="57"/>
      <c r="G159" s="56"/>
      <c r="H159" s="13">
        <f>SUM(H141)</f>
        <v>4152210</v>
      </c>
      <c r="I159" s="12"/>
      <c r="J159" s="13">
        <f>SUM(J141)</f>
        <v>3413204</v>
      </c>
      <c r="K159" s="12"/>
      <c r="L159" s="12"/>
      <c r="N159" s="12"/>
    </row>
    <row r="160" spans="1:14" ht="21" customHeight="1" thickTop="1">
      <c r="A160" s="27" t="s">
        <v>113</v>
      </c>
      <c r="F160" s="116"/>
      <c r="N160" s="30"/>
    </row>
    <row r="161" spans="1:14" ht="21" customHeight="1">
      <c r="A161" s="115" t="s">
        <v>56</v>
      </c>
      <c r="F161" s="116"/>
      <c r="N161" s="30"/>
    </row>
    <row r="162" spans="1:14" ht="21" customHeight="1" thickBot="1">
      <c r="B162" s="31" t="s">
        <v>119</v>
      </c>
      <c r="F162" s="34"/>
      <c r="G162" s="48"/>
      <c r="H162" s="97">
        <f>SUM(H153/H164)</f>
        <v>9.9688538810569476</v>
      </c>
      <c r="I162" s="90"/>
      <c r="J162" s="97">
        <f>SUM(J153/J164)</f>
        <v>8.262996505956858</v>
      </c>
      <c r="K162" s="90"/>
      <c r="L162" s="97">
        <f>SUM(L153/L164)</f>
        <v>8.3314427486472713</v>
      </c>
      <c r="N162" s="97">
        <f>SUM(N153/N164)</f>
        <v>6.9865455074855021</v>
      </c>
    </row>
    <row r="163" spans="1:14" ht="21" customHeight="1" thickTop="1">
      <c r="F163" s="34"/>
      <c r="G163" s="48"/>
      <c r="H163" s="91"/>
      <c r="I163" s="90"/>
      <c r="J163" s="91"/>
      <c r="K163" s="90"/>
      <c r="L163" s="91"/>
      <c r="N163" s="91"/>
    </row>
    <row r="164" spans="1:14" ht="21" customHeight="1" thickBot="1">
      <c r="B164" s="31" t="s">
        <v>155</v>
      </c>
      <c r="F164" s="34"/>
      <c r="G164" s="48"/>
      <c r="H164" s="44">
        <v>329704</v>
      </c>
      <c r="I164" s="90"/>
      <c r="J164" s="44">
        <v>329704</v>
      </c>
      <c r="K164" s="90"/>
      <c r="L164" s="44">
        <v>329704</v>
      </c>
      <c r="M164" s="90"/>
      <c r="N164" s="44">
        <v>329704</v>
      </c>
    </row>
    <row r="165" spans="1:14" ht="21" customHeight="1" thickTop="1">
      <c r="F165" s="34"/>
      <c r="H165" s="32"/>
      <c r="J165" s="32"/>
      <c r="K165" s="32"/>
      <c r="L165" s="32"/>
    </row>
    <row r="166" spans="1:14" ht="21" customHeight="1">
      <c r="A166" s="31" t="s">
        <v>6</v>
      </c>
      <c r="F166" s="34"/>
      <c r="H166" s="32"/>
      <c r="J166" s="32"/>
      <c r="K166" s="32"/>
      <c r="L166" s="32"/>
    </row>
    <row r="167" spans="1:14" ht="21" customHeight="1">
      <c r="M167" s="119"/>
    </row>
  </sheetData>
  <mergeCells count="6">
    <mergeCell ref="L89:N89"/>
    <mergeCell ref="L121:N121"/>
    <mergeCell ref="L150:N150"/>
    <mergeCell ref="L6:N6"/>
    <mergeCell ref="L38:N38"/>
    <mergeCell ref="L67:N67"/>
  </mergeCells>
  <printOptions horizontalCentered="1"/>
  <pageMargins left="0.98425196850393704" right="0.39370078740157483" top="0.74803149606299213" bottom="0" header="0.19685039370078741" footer="0.19685039370078741"/>
  <pageSetup paperSize="9" scale="88" fitToHeight="0" orientation="portrait" r:id="rId1"/>
  <headerFooter alignWithMargins="0"/>
  <rowBreaks count="5" manualBreakCount="5">
    <brk id="32" max="14" man="1"/>
    <brk id="61" max="14" man="1"/>
    <brk id="83" max="14" man="1"/>
    <brk id="115" max="16383" man="1"/>
    <brk id="1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4" zoomScale="55" zoomScaleNormal="100" zoomScaleSheetLayoutView="55" workbookViewId="0">
      <selection activeCell="AJ19" sqref="AJ19"/>
    </sheetView>
  </sheetViews>
  <sheetFormatPr defaultColWidth="10.6640625" defaultRowHeight="21.75" customHeight="1"/>
  <cols>
    <col min="1" max="1" width="39.1640625" style="61" customWidth="1"/>
    <col min="2" max="2" width="3" style="61" customWidth="1"/>
    <col min="3" max="3" width="0.83203125" style="67" customWidth="1"/>
    <col min="4" max="4" width="2.5" style="5" customWidth="1"/>
    <col min="5" max="5" width="0.83203125" style="61" hidden="1" customWidth="1"/>
    <col min="6" max="6" width="17.5" style="61" bestFit="1" customWidth="1"/>
    <col min="7" max="7" width="0.6640625" style="61" customWidth="1"/>
    <col min="8" max="8" width="20.5" style="61" bestFit="1" customWidth="1"/>
    <col min="9" max="9" width="0.6640625" style="61" customWidth="1"/>
    <col min="10" max="10" width="19.5" style="61" bestFit="1" customWidth="1"/>
    <col min="11" max="11" width="0.6640625" style="61" customWidth="1"/>
    <col min="12" max="12" width="13.6640625" style="61" customWidth="1"/>
    <col min="13" max="13" width="0.6640625" style="61" customWidth="1"/>
    <col min="14" max="14" width="21.6640625" style="61" bestFit="1" customWidth="1"/>
    <col min="15" max="15" width="0.6640625" style="61" customWidth="1"/>
    <col min="16" max="16" width="16.5" style="61" customWidth="1"/>
    <col min="17" max="17" width="0.6640625" style="61" customWidth="1"/>
    <col min="18" max="18" width="16.5" style="61" customWidth="1"/>
    <col min="19" max="19" width="0.6640625" style="61" customWidth="1"/>
    <col min="20" max="20" width="16.5" style="61" customWidth="1"/>
    <col min="21" max="21" width="0.6640625" style="61" customWidth="1"/>
    <col min="22" max="22" width="23.5" style="61" bestFit="1" customWidth="1"/>
    <col min="23" max="23" width="0.6640625" style="61" customWidth="1"/>
    <col min="24" max="24" width="21.6640625" style="61" bestFit="1" customWidth="1"/>
    <col min="25" max="25" width="0.6640625" style="61" customWidth="1"/>
    <col min="26" max="26" width="23" style="61" customWidth="1"/>
    <col min="27" max="16384" width="10.6640625" style="61"/>
  </cols>
  <sheetData>
    <row r="1" spans="1:26" ht="21.75" customHeight="1">
      <c r="Z1" s="51" t="s">
        <v>112</v>
      </c>
    </row>
    <row r="2" spans="1:26" ht="21.75" customHeight="1">
      <c r="A2" s="59" t="s">
        <v>35</v>
      </c>
      <c r="B2" s="60"/>
      <c r="C2" s="125"/>
      <c r="D2" s="126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6" ht="21.75" customHeight="1">
      <c r="A3" s="59" t="s">
        <v>220</v>
      </c>
      <c r="B3" s="2"/>
      <c r="C3" s="127"/>
      <c r="D3" s="12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6" ht="21.75" customHeight="1">
      <c r="A4" s="27" t="s">
        <v>246</v>
      </c>
      <c r="B4" s="2"/>
      <c r="C4" s="127"/>
      <c r="D4" s="12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6" ht="21.75" customHeight="1">
      <c r="B5" s="18"/>
      <c r="C5" s="129"/>
      <c r="D5" s="129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"/>
      <c r="U5" s="18"/>
      <c r="V5" s="18"/>
      <c r="W5" s="18"/>
      <c r="Z5" s="1" t="s">
        <v>104</v>
      </c>
    </row>
    <row r="6" spans="1:26" s="3" customFormat="1" ht="21.75" customHeight="1">
      <c r="C6" s="5"/>
      <c r="D6" s="5"/>
      <c r="E6" s="62"/>
      <c r="F6" s="176" t="s">
        <v>20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 spans="1:26" s="3" customFormat="1" ht="21.75" customHeight="1">
      <c r="C7" s="5"/>
      <c r="D7" s="5"/>
      <c r="E7" s="5"/>
      <c r="F7" s="173" t="s">
        <v>129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63"/>
      <c r="X7" s="63"/>
    </row>
    <row r="8" spans="1:26" s="3" customFormat="1" ht="21.75" customHeight="1">
      <c r="C8" s="5"/>
      <c r="D8" s="5"/>
      <c r="P8" s="177" t="s">
        <v>101</v>
      </c>
      <c r="Q8" s="177"/>
      <c r="R8" s="177"/>
      <c r="S8" s="177"/>
      <c r="T8" s="177"/>
      <c r="W8" s="5"/>
    </row>
    <row r="9" spans="1:26" s="3" customFormat="1" ht="21.75" customHeight="1">
      <c r="C9" s="5"/>
      <c r="D9" s="5"/>
      <c r="F9" s="5"/>
      <c r="P9" s="174" t="s">
        <v>88</v>
      </c>
      <c r="Q9" s="174"/>
      <c r="R9" s="174"/>
      <c r="S9" s="9"/>
      <c r="T9" s="9"/>
      <c r="W9" s="5"/>
    </row>
    <row r="10" spans="1:26" s="3" customFormat="1" ht="21.75" customHeight="1">
      <c r="C10" s="5"/>
      <c r="D10" s="5"/>
      <c r="F10" s="5"/>
      <c r="J10" s="3" t="s">
        <v>198</v>
      </c>
      <c r="P10" s="5"/>
      <c r="Q10" s="5"/>
      <c r="R10" s="3" t="s">
        <v>169</v>
      </c>
      <c r="S10" s="5"/>
      <c r="U10" s="5"/>
      <c r="W10" s="5"/>
    </row>
    <row r="11" spans="1:26" s="3" customFormat="1" ht="21.75" customHeight="1">
      <c r="C11" s="5"/>
      <c r="D11" s="5"/>
      <c r="F11" s="5"/>
      <c r="J11" s="5" t="s">
        <v>197</v>
      </c>
      <c r="P11" s="5"/>
      <c r="Q11" s="5"/>
      <c r="R11" s="3" t="s">
        <v>170</v>
      </c>
      <c r="S11" s="5"/>
      <c r="U11" s="5"/>
      <c r="W11" s="5"/>
      <c r="X11" s="3" t="s">
        <v>89</v>
      </c>
    </row>
    <row r="12" spans="1:26" s="3" customFormat="1" ht="21.75" customHeight="1">
      <c r="C12" s="5"/>
      <c r="D12" s="5"/>
      <c r="F12" s="5"/>
      <c r="J12" s="5" t="s">
        <v>194</v>
      </c>
      <c r="P12" s="5" t="s">
        <v>52</v>
      </c>
      <c r="Q12" s="5"/>
      <c r="R12" s="3" t="s">
        <v>181</v>
      </c>
      <c r="S12" s="5"/>
      <c r="U12" s="5"/>
      <c r="W12" s="5"/>
      <c r="X12" s="3" t="s">
        <v>90</v>
      </c>
    </row>
    <row r="13" spans="1:26" s="3" customFormat="1" ht="21.75" customHeight="1">
      <c r="C13" s="5"/>
      <c r="D13" s="5"/>
      <c r="F13" s="3" t="s">
        <v>12</v>
      </c>
      <c r="J13" s="5" t="s">
        <v>195</v>
      </c>
      <c r="L13" s="5"/>
      <c r="M13" s="5"/>
      <c r="N13" s="5"/>
      <c r="P13" s="3" t="s">
        <v>53</v>
      </c>
      <c r="Q13" s="5"/>
      <c r="R13" s="3" t="s">
        <v>172</v>
      </c>
      <c r="S13" s="5"/>
      <c r="T13" s="3" t="s">
        <v>38</v>
      </c>
      <c r="U13" s="5"/>
      <c r="V13" s="3" t="s">
        <v>38</v>
      </c>
      <c r="W13" s="5"/>
      <c r="X13" s="3" t="s">
        <v>91</v>
      </c>
      <c r="Z13" s="3" t="s">
        <v>38</v>
      </c>
    </row>
    <row r="14" spans="1:26" s="3" customFormat="1" ht="21.75" customHeight="1">
      <c r="C14" s="5"/>
      <c r="D14" s="5"/>
      <c r="F14" s="3" t="s">
        <v>70</v>
      </c>
      <c r="H14" s="3" t="s">
        <v>71</v>
      </c>
      <c r="J14" s="5" t="s">
        <v>152</v>
      </c>
      <c r="L14" s="175" t="s">
        <v>21</v>
      </c>
      <c r="M14" s="175"/>
      <c r="N14" s="175"/>
      <c r="P14" s="3" t="s">
        <v>92</v>
      </c>
      <c r="Q14" s="5"/>
      <c r="R14" s="3" t="s">
        <v>163</v>
      </c>
      <c r="S14" s="5"/>
      <c r="T14" s="3" t="s">
        <v>93</v>
      </c>
      <c r="U14" s="5"/>
      <c r="V14" s="3" t="s">
        <v>11</v>
      </c>
      <c r="W14" s="5"/>
      <c r="X14" s="3" t="s">
        <v>94</v>
      </c>
      <c r="Z14" s="3" t="s">
        <v>69</v>
      </c>
    </row>
    <row r="15" spans="1:26" s="3" customFormat="1" ht="21.75" customHeight="1">
      <c r="C15" s="5"/>
      <c r="D15" s="42"/>
      <c r="F15" s="4" t="s">
        <v>37</v>
      </c>
      <c r="H15" s="4" t="s">
        <v>156</v>
      </c>
      <c r="I15" s="5"/>
      <c r="J15" s="4" t="s">
        <v>196</v>
      </c>
      <c r="K15" s="5"/>
      <c r="L15" s="4" t="s">
        <v>95</v>
      </c>
      <c r="M15" s="5"/>
      <c r="N15" s="4" t="s">
        <v>22</v>
      </c>
      <c r="P15" s="4" t="s">
        <v>96</v>
      </c>
      <c r="Q15" s="5"/>
      <c r="R15" s="4" t="s">
        <v>171</v>
      </c>
      <c r="T15" s="4" t="s">
        <v>97</v>
      </c>
      <c r="V15" s="4" t="s">
        <v>98</v>
      </c>
      <c r="X15" s="4" t="s">
        <v>99</v>
      </c>
      <c r="Z15" s="4" t="s">
        <v>57</v>
      </c>
    </row>
    <row r="16" spans="1:26" s="140" customFormat="1" ht="21.75" customHeight="1">
      <c r="A16" s="139" t="s">
        <v>207</v>
      </c>
      <c r="D16" s="141"/>
      <c r="E16" s="3"/>
      <c r="F16" s="14">
        <v>329704</v>
      </c>
      <c r="G16" s="14"/>
      <c r="H16" s="14">
        <v>712963</v>
      </c>
      <c r="I16" s="14"/>
      <c r="J16" s="14">
        <v>-1378557</v>
      </c>
      <c r="K16" s="14"/>
      <c r="L16" s="14">
        <v>39000</v>
      </c>
      <c r="M16" s="14"/>
      <c r="N16" s="14">
        <v>29800016</v>
      </c>
      <c r="O16" s="14"/>
      <c r="P16" s="14">
        <v>-129537</v>
      </c>
      <c r="Q16" s="14"/>
      <c r="R16" s="14">
        <v>373181</v>
      </c>
      <c r="S16" s="14"/>
      <c r="T16" s="14">
        <f>SUM(P16:R16)</f>
        <v>243644</v>
      </c>
      <c r="U16" s="15"/>
      <c r="V16" s="15">
        <f>SUM(F16:N16,T16)</f>
        <v>29746770</v>
      </c>
      <c r="W16" s="14"/>
      <c r="X16" s="14">
        <v>8693597</v>
      </c>
      <c r="Y16" s="93"/>
      <c r="Z16" s="14">
        <f>SUM(V16:X16)</f>
        <v>38440367</v>
      </c>
    </row>
    <row r="17" spans="1:28" ht="21.75" customHeight="1">
      <c r="A17" s="66" t="s">
        <v>84</v>
      </c>
      <c r="D17" s="130"/>
      <c r="E17" s="3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f>pl!J153</f>
        <v>2724343</v>
      </c>
      <c r="O17" s="14"/>
      <c r="P17" s="14">
        <v>0</v>
      </c>
      <c r="Q17" s="14"/>
      <c r="R17" s="14">
        <v>0</v>
      </c>
      <c r="S17" s="14"/>
      <c r="T17" s="14">
        <f>SUM(P17:R17)</f>
        <v>0</v>
      </c>
      <c r="U17" s="15"/>
      <c r="V17" s="15">
        <f>SUM(F17:N17,T17)</f>
        <v>2724343</v>
      </c>
      <c r="W17" s="14"/>
      <c r="X17" s="14">
        <v>895573</v>
      </c>
      <c r="Y17" s="93"/>
      <c r="Z17" s="14">
        <f>SUM(V17:X17)</f>
        <v>3619916</v>
      </c>
    </row>
    <row r="18" spans="1:28" ht="21.75" customHeight="1">
      <c r="A18" s="66" t="s">
        <v>134</v>
      </c>
      <c r="D18" s="130"/>
      <c r="E18" s="3"/>
      <c r="F18" s="86">
        <v>0</v>
      </c>
      <c r="G18" s="14"/>
      <c r="H18" s="86">
        <v>0</v>
      </c>
      <c r="I18" s="15"/>
      <c r="J18" s="86">
        <v>0</v>
      </c>
      <c r="K18" s="15"/>
      <c r="L18" s="86">
        <v>0</v>
      </c>
      <c r="M18" s="14"/>
      <c r="N18" s="167">
        <v>247</v>
      </c>
      <c r="O18" s="165"/>
      <c r="P18" s="167">
        <v>12779</v>
      </c>
      <c r="Q18" s="165"/>
      <c r="R18" s="167">
        <v>-198530</v>
      </c>
      <c r="S18" s="165"/>
      <c r="T18" s="167">
        <f>SUM(P18:R18)</f>
        <v>-185751</v>
      </c>
      <c r="U18" s="165"/>
      <c r="V18" s="167">
        <f>SUM(F18:N18,T18)</f>
        <v>-185504</v>
      </c>
      <c r="W18" s="165"/>
      <c r="X18" s="167">
        <v>-21208</v>
      </c>
      <c r="Y18" s="166"/>
      <c r="Z18" s="167">
        <f>SUM(V18:X18)</f>
        <v>-206712</v>
      </c>
    </row>
    <row r="19" spans="1:28" ht="21.75" customHeight="1">
      <c r="A19" s="66" t="s">
        <v>100</v>
      </c>
      <c r="D19" s="130"/>
      <c r="E19" s="3"/>
      <c r="F19" s="14">
        <f>SUM(F17:F18)</f>
        <v>0</v>
      </c>
      <c r="G19" s="14"/>
      <c r="H19" s="14">
        <f>SUM(H17:H18)</f>
        <v>0</v>
      </c>
      <c r="I19" s="14"/>
      <c r="J19" s="14">
        <f>SUM(J17:J18)</f>
        <v>0</v>
      </c>
      <c r="K19" s="14"/>
      <c r="L19" s="14">
        <f>SUM(L17:L18)</f>
        <v>0</v>
      </c>
      <c r="M19" s="14"/>
      <c r="N19" s="14">
        <f>SUM(N17:N18)</f>
        <v>2724590</v>
      </c>
      <c r="O19" s="14"/>
      <c r="P19" s="14">
        <f>SUM(P17:P18)</f>
        <v>12779</v>
      </c>
      <c r="Q19" s="14"/>
      <c r="R19" s="14">
        <f>SUM(R17:R18)</f>
        <v>-198530</v>
      </c>
      <c r="S19" s="14"/>
      <c r="T19" s="14">
        <f>SUM(T17:T18)</f>
        <v>-185751</v>
      </c>
      <c r="U19" s="15"/>
      <c r="V19" s="15">
        <f>SUM(V17:V18)</f>
        <v>2538839</v>
      </c>
      <c r="W19" s="14"/>
      <c r="X19" s="14">
        <f>SUM(X17:X18)</f>
        <v>874365</v>
      </c>
      <c r="Y19" s="93"/>
      <c r="Z19" s="14">
        <f>SUM(Z17:Z18)</f>
        <v>3413204</v>
      </c>
    </row>
    <row r="20" spans="1:28" ht="21.75" customHeight="1">
      <c r="A20" s="143" t="s">
        <v>167</v>
      </c>
      <c r="D20" s="130"/>
      <c r="E20" s="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2"/>
      <c r="Z20" s="14"/>
    </row>
    <row r="21" spans="1:28" ht="21.75" customHeight="1">
      <c r="A21" s="143" t="s">
        <v>168</v>
      </c>
      <c r="D21" s="130"/>
      <c r="E21" s="3"/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14"/>
      <c r="N21" s="165">
        <v>-57719</v>
      </c>
      <c r="O21" s="165"/>
      <c r="P21" s="165">
        <v>0</v>
      </c>
      <c r="Q21" s="165"/>
      <c r="R21" s="165">
        <f>-N21</f>
        <v>57719</v>
      </c>
      <c r="S21" s="165"/>
      <c r="T21" s="165">
        <f>SUM(P21:R21)</f>
        <v>57719</v>
      </c>
      <c r="U21" s="165"/>
      <c r="V21" s="165">
        <f>SUM(F21:N21,T21)</f>
        <v>0</v>
      </c>
      <c r="W21" s="165"/>
      <c r="X21" s="165">
        <v>0</v>
      </c>
      <c r="Y21" s="166"/>
      <c r="Z21" s="165">
        <f>SUM(V21:X21)</f>
        <v>0</v>
      </c>
    </row>
    <row r="22" spans="1:28" s="140" customFormat="1" ht="21.75" customHeight="1">
      <c r="A22" s="143" t="s">
        <v>240</v>
      </c>
      <c r="D22" s="141"/>
      <c r="E22" s="3"/>
      <c r="F22" s="14">
        <v>0</v>
      </c>
      <c r="G22" s="14"/>
      <c r="H22" s="14">
        <v>0</v>
      </c>
      <c r="I22" s="14"/>
      <c r="J22" s="14">
        <v>0</v>
      </c>
      <c r="K22" s="14"/>
      <c r="L22" s="14">
        <v>0</v>
      </c>
      <c r="M22" s="14"/>
      <c r="N22" s="165">
        <v>-1645223</v>
      </c>
      <c r="O22" s="165"/>
      <c r="P22" s="165">
        <v>0</v>
      </c>
      <c r="Q22" s="165"/>
      <c r="R22" s="165">
        <v>0</v>
      </c>
      <c r="S22" s="165"/>
      <c r="T22" s="165">
        <f>SUM(P22:R22)</f>
        <v>0</v>
      </c>
      <c r="U22" s="165"/>
      <c r="V22" s="165">
        <f>SUM(F22:N22,T22)</f>
        <v>-1645223</v>
      </c>
      <c r="W22" s="165"/>
      <c r="X22" s="165">
        <v>-520459</v>
      </c>
      <c r="Y22" s="166"/>
      <c r="Z22" s="165">
        <f>SUM(V22:X22)</f>
        <v>-2165682</v>
      </c>
      <c r="AA22" s="142"/>
      <c r="AB22" s="14"/>
    </row>
    <row r="23" spans="1:28" ht="21.75" customHeight="1" thickBot="1">
      <c r="A23" s="65" t="s">
        <v>243</v>
      </c>
      <c r="F23" s="95">
        <f>SUM(F19:F22)+F16</f>
        <v>329704</v>
      </c>
      <c r="G23" s="94"/>
      <c r="H23" s="95">
        <f>SUM(H19:H22)+H16</f>
        <v>712963</v>
      </c>
      <c r="I23" s="94"/>
      <c r="J23" s="95">
        <f>SUM(J19:J22)+J16</f>
        <v>-1378557</v>
      </c>
      <c r="K23" s="94"/>
      <c r="L23" s="95">
        <f>SUM(L19:L22)+L16</f>
        <v>39000</v>
      </c>
      <c r="M23" s="94"/>
      <c r="N23" s="95">
        <f>SUM(N19:N22)+N16</f>
        <v>30821664</v>
      </c>
      <c r="O23" s="94"/>
      <c r="P23" s="95">
        <f>SUM(P19:P22)+P16</f>
        <v>-116758</v>
      </c>
      <c r="Q23" s="94"/>
      <c r="R23" s="95">
        <f>SUM(R19:R22)+R16</f>
        <v>232370</v>
      </c>
      <c r="S23" s="94"/>
      <c r="T23" s="95">
        <f>SUM(T19:T22)+T16</f>
        <v>115612</v>
      </c>
      <c r="U23" s="94"/>
      <c r="V23" s="95">
        <f>SUM(V19:V22)+V16</f>
        <v>30640386</v>
      </c>
      <c r="W23" s="94"/>
      <c r="X23" s="95">
        <f>SUM(X19:X22)+X16</f>
        <v>9047503</v>
      </c>
      <c r="Y23" s="94"/>
      <c r="Z23" s="95">
        <f>SUM(Z19:Z22)+Z16</f>
        <v>39687889</v>
      </c>
    </row>
    <row r="24" spans="1:28" ht="21.75" customHeight="1" thickTop="1"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8" ht="21.75" customHeight="1">
      <c r="A25" s="66" t="s">
        <v>6</v>
      </c>
    </row>
    <row r="26" spans="1:28" ht="21.75" customHeight="1">
      <c r="Z26" s="51" t="s">
        <v>112</v>
      </c>
    </row>
    <row r="27" spans="1:28" ht="21.75" customHeight="1">
      <c r="A27" s="59" t="s">
        <v>35</v>
      </c>
      <c r="B27" s="60"/>
      <c r="C27" s="125"/>
      <c r="D27" s="126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8" ht="21.75" customHeight="1">
      <c r="A28" s="59" t="s">
        <v>221</v>
      </c>
      <c r="B28" s="2"/>
      <c r="C28" s="127"/>
      <c r="D28" s="12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8" ht="21.75" customHeight="1">
      <c r="A29" s="27" t="s">
        <v>246</v>
      </c>
      <c r="B29" s="2"/>
      <c r="C29" s="127"/>
      <c r="D29" s="12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8" ht="21.75" customHeight="1">
      <c r="B30" s="18"/>
      <c r="C30" s="129"/>
      <c r="D30" s="129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"/>
      <c r="U30" s="18"/>
      <c r="V30" s="18"/>
      <c r="W30" s="18"/>
      <c r="Z30" s="1" t="s">
        <v>104</v>
      </c>
    </row>
    <row r="31" spans="1:28" s="3" customFormat="1" ht="21.75" customHeight="1">
      <c r="C31" s="5"/>
      <c r="D31" s="5"/>
      <c r="E31" s="62"/>
      <c r="F31" s="176" t="s">
        <v>20</v>
      </c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</row>
    <row r="32" spans="1:28" s="3" customFormat="1" ht="21.75" customHeight="1">
      <c r="C32" s="5"/>
      <c r="D32" s="5"/>
      <c r="E32" s="5"/>
      <c r="F32" s="173" t="s">
        <v>129</v>
      </c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63"/>
      <c r="X32" s="63"/>
    </row>
    <row r="33" spans="1:26" s="3" customFormat="1" ht="21.75" customHeight="1">
      <c r="C33" s="5"/>
      <c r="D33" s="5"/>
      <c r="P33" s="174" t="s">
        <v>101</v>
      </c>
      <c r="Q33" s="174"/>
      <c r="R33" s="174"/>
      <c r="S33" s="174"/>
      <c r="T33" s="174"/>
      <c r="W33" s="5"/>
    </row>
    <row r="34" spans="1:26" s="3" customFormat="1" ht="21.75" customHeight="1">
      <c r="C34" s="5"/>
      <c r="D34" s="5"/>
      <c r="F34" s="5"/>
      <c r="P34" s="174" t="s">
        <v>88</v>
      </c>
      <c r="Q34" s="174"/>
      <c r="R34" s="174"/>
      <c r="S34" s="9"/>
      <c r="T34" s="9"/>
      <c r="W34" s="5"/>
    </row>
    <row r="35" spans="1:26" s="3" customFormat="1" ht="21.75" customHeight="1">
      <c r="C35" s="5"/>
      <c r="D35" s="5"/>
      <c r="F35" s="5"/>
      <c r="J35" s="3" t="s">
        <v>198</v>
      </c>
      <c r="P35" s="5"/>
      <c r="Q35" s="5"/>
      <c r="R35" s="3" t="s">
        <v>169</v>
      </c>
      <c r="S35" s="5"/>
      <c r="U35" s="5"/>
      <c r="W35" s="5"/>
    </row>
    <row r="36" spans="1:26" s="3" customFormat="1" ht="21.75" customHeight="1">
      <c r="C36" s="5"/>
      <c r="D36" s="5"/>
      <c r="F36" s="5"/>
      <c r="J36" s="5" t="s">
        <v>197</v>
      </c>
      <c r="P36" s="5"/>
      <c r="Q36" s="5"/>
      <c r="R36" s="3" t="s">
        <v>170</v>
      </c>
      <c r="S36" s="5"/>
      <c r="U36" s="5"/>
      <c r="W36" s="5"/>
      <c r="X36" s="3" t="s">
        <v>89</v>
      </c>
    </row>
    <row r="37" spans="1:26" s="3" customFormat="1" ht="21.75" customHeight="1">
      <c r="C37" s="5"/>
      <c r="D37" s="5"/>
      <c r="F37" s="5"/>
      <c r="J37" s="5" t="s">
        <v>194</v>
      </c>
      <c r="P37" s="5" t="s">
        <v>52</v>
      </c>
      <c r="Q37" s="5"/>
      <c r="R37" s="3" t="s">
        <v>181</v>
      </c>
      <c r="S37" s="5"/>
      <c r="U37" s="5"/>
      <c r="W37" s="5"/>
      <c r="X37" s="3" t="s">
        <v>90</v>
      </c>
    </row>
    <row r="38" spans="1:26" s="3" customFormat="1" ht="21.75" customHeight="1">
      <c r="C38" s="5"/>
      <c r="D38" s="5"/>
      <c r="F38" s="3" t="s">
        <v>12</v>
      </c>
      <c r="J38" s="5" t="s">
        <v>195</v>
      </c>
      <c r="L38" s="5"/>
      <c r="M38" s="5"/>
      <c r="N38" s="5"/>
      <c r="P38" s="3" t="s">
        <v>53</v>
      </c>
      <c r="Q38" s="5"/>
      <c r="R38" s="3" t="s">
        <v>172</v>
      </c>
      <c r="S38" s="5"/>
      <c r="T38" s="3" t="s">
        <v>38</v>
      </c>
      <c r="U38" s="5"/>
      <c r="V38" s="3" t="s">
        <v>38</v>
      </c>
      <c r="W38" s="5"/>
      <c r="X38" s="3" t="s">
        <v>91</v>
      </c>
      <c r="Z38" s="3" t="s">
        <v>38</v>
      </c>
    </row>
    <row r="39" spans="1:26" s="3" customFormat="1" ht="21.75" customHeight="1">
      <c r="C39" s="5"/>
      <c r="D39" s="5"/>
      <c r="F39" s="3" t="s">
        <v>70</v>
      </c>
      <c r="H39" s="3" t="s">
        <v>71</v>
      </c>
      <c r="J39" s="5" t="s">
        <v>152</v>
      </c>
      <c r="L39" s="175" t="s">
        <v>21</v>
      </c>
      <c r="M39" s="175"/>
      <c r="N39" s="175"/>
      <c r="P39" s="3" t="s">
        <v>92</v>
      </c>
      <c r="Q39" s="5"/>
      <c r="R39" s="3" t="s">
        <v>163</v>
      </c>
      <c r="S39" s="5"/>
      <c r="T39" s="3" t="s">
        <v>93</v>
      </c>
      <c r="U39" s="5"/>
      <c r="V39" s="3" t="s">
        <v>11</v>
      </c>
      <c r="W39" s="5"/>
      <c r="X39" s="3" t="s">
        <v>94</v>
      </c>
      <c r="Z39" s="3" t="s">
        <v>69</v>
      </c>
    </row>
    <row r="40" spans="1:26" s="3" customFormat="1" ht="21.75" customHeight="1">
      <c r="C40" s="5"/>
      <c r="D40" s="42"/>
      <c r="F40" s="4" t="s">
        <v>37</v>
      </c>
      <c r="H40" s="4" t="s">
        <v>156</v>
      </c>
      <c r="I40" s="5"/>
      <c r="J40" s="4" t="s">
        <v>196</v>
      </c>
      <c r="K40" s="5"/>
      <c r="L40" s="4" t="s">
        <v>95</v>
      </c>
      <c r="M40" s="5"/>
      <c r="N40" s="4" t="s">
        <v>22</v>
      </c>
      <c r="P40" s="4" t="s">
        <v>96</v>
      </c>
      <c r="Q40" s="5"/>
      <c r="R40" s="4" t="s">
        <v>171</v>
      </c>
      <c r="T40" s="4" t="s">
        <v>97</v>
      </c>
      <c r="V40" s="4" t="s">
        <v>98</v>
      </c>
      <c r="X40" s="4" t="s">
        <v>99</v>
      </c>
      <c r="Z40" s="4" t="s">
        <v>57</v>
      </c>
    </row>
    <row r="41" spans="1:26" ht="21.75" customHeight="1">
      <c r="A41" s="135" t="s">
        <v>213</v>
      </c>
      <c r="D41" s="130"/>
      <c r="E41" s="3"/>
      <c r="F41" s="14">
        <v>329704</v>
      </c>
      <c r="G41" s="14"/>
      <c r="H41" s="14">
        <v>712963</v>
      </c>
      <c r="I41" s="14"/>
      <c r="J41" s="14">
        <v>-1378557</v>
      </c>
      <c r="K41" s="14"/>
      <c r="L41" s="14">
        <v>39000</v>
      </c>
      <c r="M41" s="14"/>
      <c r="N41" s="14">
        <v>31851854</v>
      </c>
      <c r="O41" s="14"/>
      <c r="P41" s="14">
        <v>-144473</v>
      </c>
      <c r="Q41" s="14"/>
      <c r="R41" s="14">
        <v>364366</v>
      </c>
      <c r="S41" s="14"/>
      <c r="T41" s="14">
        <f>SUM(P41:R41)</f>
        <v>219893</v>
      </c>
      <c r="U41" s="15"/>
      <c r="V41" s="15">
        <f>SUM(F41:N41,T41)</f>
        <v>31774857</v>
      </c>
      <c r="W41" s="14"/>
      <c r="X41" s="14">
        <v>9367603</v>
      </c>
      <c r="Y41" s="93"/>
      <c r="Z41" s="14">
        <f>SUM(V41:X41)</f>
        <v>41142460</v>
      </c>
    </row>
    <row r="42" spans="1:26" ht="21.75" customHeight="1">
      <c r="A42" s="66" t="s">
        <v>84</v>
      </c>
      <c r="D42" s="130"/>
      <c r="E42" s="3"/>
      <c r="F42" s="14">
        <v>0</v>
      </c>
      <c r="G42" s="14"/>
      <c r="H42" s="14">
        <v>0</v>
      </c>
      <c r="I42" s="14"/>
      <c r="J42" s="14">
        <v>0</v>
      </c>
      <c r="K42" s="14"/>
      <c r="L42" s="14">
        <v>0</v>
      </c>
      <c r="M42" s="14"/>
      <c r="N42" s="14">
        <f>pl!H153</f>
        <v>3286771</v>
      </c>
      <c r="O42" s="14"/>
      <c r="P42" s="14">
        <v>0</v>
      </c>
      <c r="Q42" s="14"/>
      <c r="R42" s="14">
        <v>0</v>
      </c>
      <c r="S42" s="14"/>
      <c r="T42" s="14">
        <f>SUM(P42:R42)</f>
        <v>0</v>
      </c>
      <c r="U42" s="15"/>
      <c r="V42" s="15">
        <f>SUM(F42:N42,T42)</f>
        <v>3286771</v>
      </c>
      <c r="W42" s="14"/>
      <c r="X42" s="15">
        <f>pl!H154</f>
        <v>933879</v>
      </c>
      <c r="Y42" s="93"/>
      <c r="Z42" s="14">
        <f>SUM(V42:X42)</f>
        <v>4220650</v>
      </c>
    </row>
    <row r="43" spans="1:26" ht="21.75" customHeight="1">
      <c r="A43" s="66" t="s">
        <v>134</v>
      </c>
      <c r="D43" s="130"/>
      <c r="E43" s="3"/>
      <c r="F43" s="86">
        <v>0</v>
      </c>
      <c r="G43" s="14"/>
      <c r="H43" s="86">
        <v>0</v>
      </c>
      <c r="I43" s="15"/>
      <c r="J43" s="86">
        <v>0</v>
      </c>
      <c r="K43" s="15"/>
      <c r="L43" s="86">
        <v>0</v>
      </c>
      <c r="M43" s="14"/>
      <c r="N43" s="86">
        <v>117</v>
      </c>
      <c r="O43" s="14"/>
      <c r="P43" s="86">
        <v>-40454</v>
      </c>
      <c r="Q43" s="14"/>
      <c r="R43" s="86">
        <v>9922</v>
      </c>
      <c r="S43" s="14"/>
      <c r="T43" s="86">
        <f>SUM(P43:R43)</f>
        <v>-30532</v>
      </c>
      <c r="U43" s="14"/>
      <c r="V43" s="86">
        <f>SUM(F43:N43,T43)</f>
        <v>-30415</v>
      </c>
      <c r="W43" s="14"/>
      <c r="X43" s="86">
        <v>-38025</v>
      </c>
      <c r="Y43" s="93"/>
      <c r="Z43" s="86">
        <f>SUM(V43:X43)</f>
        <v>-68440</v>
      </c>
    </row>
    <row r="44" spans="1:26" ht="21.75" customHeight="1">
      <c r="A44" s="66" t="s">
        <v>100</v>
      </c>
      <c r="D44" s="130"/>
      <c r="E44" s="3"/>
      <c r="F44" s="14">
        <f>SUM(F42:F43)</f>
        <v>0</v>
      </c>
      <c r="G44" s="14"/>
      <c r="H44" s="14">
        <f>SUM(H42:H43)</f>
        <v>0</v>
      </c>
      <c r="I44" s="14"/>
      <c r="J44" s="14">
        <f>SUM(J42:J43)</f>
        <v>0</v>
      </c>
      <c r="K44" s="14"/>
      <c r="L44" s="14">
        <f>SUM(L42:L43)</f>
        <v>0</v>
      </c>
      <c r="M44" s="14"/>
      <c r="N44" s="14">
        <f>SUM(N42:N43)</f>
        <v>3286888</v>
      </c>
      <c r="O44" s="14"/>
      <c r="P44" s="14">
        <f>SUM(P42:P43)</f>
        <v>-40454</v>
      </c>
      <c r="Q44" s="14"/>
      <c r="R44" s="14">
        <f>SUM(R42:R43)</f>
        <v>9922</v>
      </c>
      <c r="S44" s="14"/>
      <c r="T44" s="14">
        <f>SUM(T42:T43)</f>
        <v>-30532</v>
      </c>
      <c r="U44" s="15"/>
      <c r="V44" s="98">
        <f>SUM(V42:V43)</f>
        <v>3256356</v>
      </c>
      <c r="W44" s="14"/>
      <c r="X44" s="14">
        <f>SUM(X42:X43)</f>
        <v>895854</v>
      </c>
      <c r="Y44" s="93"/>
      <c r="Z44" s="14">
        <f>SUM(Z42:Z43)</f>
        <v>4152210</v>
      </c>
    </row>
    <row r="45" spans="1:26" ht="21.75" customHeight="1">
      <c r="A45" s="66" t="s">
        <v>167</v>
      </c>
      <c r="D45" s="130"/>
      <c r="E45" s="3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15"/>
      <c r="W45" s="14"/>
      <c r="X45" s="14"/>
      <c r="Y45" s="93"/>
      <c r="Z45" s="14"/>
    </row>
    <row r="46" spans="1:26" ht="21.75" customHeight="1">
      <c r="A46" s="66" t="s">
        <v>168</v>
      </c>
      <c r="D46" s="130"/>
      <c r="E46" s="3"/>
      <c r="F46" s="15">
        <v>0</v>
      </c>
      <c r="G46" s="15"/>
      <c r="H46" s="15">
        <v>0</v>
      </c>
      <c r="I46" s="15"/>
      <c r="J46" s="15">
        <v>0</v>
      </c>
      <c r="K46" s="15"/>
      <c r="L46" s="15">
        <v>0</v>
      </c>
      <c r="M46" s="15"/>
      <c r="N46" s="14">
        <v>-37205</v>
      </c>
      <c r="O46" s="14"/>
      <c r="P46" s="14">
        <v>0</v>
      </c>
      <c r="Q46" s="14"/>
      <c r="R46" s="14">
        <f>-N46</f>
        <v>37205</v>
      </c>
      <c r="S46" s="14"/>
      <c r="T46" s="14">
        <f>SUM(P46:R46)</f>
        <v>37205</v>
      </c>
      <c r="U46" s="14"/>
      <c r="V46" s="14">
        <f>SUM(F46:N46,T46)</f>
        <v>0</v>
      </c>
      <c r="W46" s="14"/>
      <c r="X46" s="14">
        <v>0</v>
      </c>
      <c r="Y46" s="94"/>
      <c r="Z46" s="15">
        <f>SUM(V46:X46)</f>
        <v>0</v>
      </c>
    </row>
    <row r="47" spans="1:26" ht="21.75" customHeight="1">
      <c r="A47" s="143" t="s">
        <v>240</v>
      </c>
      <c r="D47" s="130"/>
      <c r="E47" s="3"/>
      <c r="F47" s="15">
        <v>0</v>
      </c>
      <c r="G47" s="15"/>
      <c r="H47" s="15">
        <v>0</v>
      </c>
      <c r="I47" s="15"/>
      <c r="J47" s="15">
        <v>0</v>
      </c>
      <c r="K47" s="15"/>
      <c r="L47" s="15">
        <v>0</v>
      </c>
      <c r="M47" s="15"/>
      <c r="N47" s="14">
        <v>-1671599</v>
      </c>
      <c r="O47" s="14"/>
      <c r="P47" s="14">
        <v>0</v>
      </c>
      <c r="Q47" s="14"/>
      <c r="R47" s="14">
        <v>0</v>
      </c>
      <c r="S47" s="14"/>
      <c r="T47" s="14">
        <f>SUM(P47:R47)</f>
        <v>0</v>
      </c>
      <c r="U47" s="14"/>
      <c r="V47" s="14">
        <f>SUM(F47:N47,T47)</f>
        <v>-1671599</v>
      </c>
      <c r="W47" s="14"/>
      <c r="X47" s="14">
        <v>-545377</v>
      </c>
      <c r="Y47" s="94"/>
      <c r="Z47" s="15">
        <f>SUM(V47:X47)</f>
        <v>-2216976</v>
      </c>
    </row>
    <row r="48" spans="1:26" ht="21.75" customHeight="1" thickBot="1">
      <c r="A48" s="65" t="s">
        <v>244</v>
      </c>
      <c r="F48" s="95">
        <f>SUM(F41,F44:F47)</f>
        <v>329704</v>
      </c>
      <c r="G48" s="94"/>
      <c r="H48" s="95">
        <f>SUM(H41,H44:H47)</f>
        <v>712963</v>
      </c>
      <c r="I48" s="94"/>
      <c r="J48" s="95">
        <f>SUM(J41,J44:J47)</f>
        <v>-1378557</v>
      </c>
      <c r="K48" s="94"/>
      <c r="L48" s="95">
        <f>SUM(L41,L44:L47)</f>
        <v>39000</v>
      </c>
      <c r="M48" s="94"/>
      <c r="N48" s="95">
        <f>SUM(N41,N44:N47)</f>
        <v>33429938</v>
      </c>
      <c r="O48" s="94"/>
      <c r="P48" s="95">
        <f>SUM(P41,P44:P47)</f>
        <v>-184927</v>
      </c>
      <c r="Q48" s="94"/>
      <c r="R48" s="95">
        <f>SUM(R41,R44:R47)</f>
        <v>411493</v>
      </c>
      <c r="S48" s="94"/>
      <c r="T48" s="95">
        <f>SUM(T41,T44:T47)</f>
        <v>226566</v>
      </c>
      <c r="U48" s="94"/>
      <c r="V48" s="95">
        <f>SUM(V41,V44:V47)</f>
        <v>33359614</v>
      </c>
      <c r="W48" s="94"/>
      <c r="X48" s="95">
        <f>SUM(X41,X44:X47)</f>
        <v>9718080</v>
      </c>
      <c r="Y48" s="94"/>
      <c r="Z48" s="95">
        <f>SUM(Z41,Z44:Z47)</f>
        <v>43077694</v>
      </c>
    </row>
    <row r="49" spans="1:26" ht="21.75" customHeight="1" thickTop="1"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21.75" customHeight="1">
      <c r="A50" s="66" t="s">
        <v>6</v>
      </c>
    </row>
  </sheetData>
  <mergeCells count="10">
    <mergeCell ref="F6:Z6"/>
    <mergeCell ref="L14:N14"/>
    <mergeCell ref="P8:T8"/>
    <mergeCell ref="P9:R9"/>
    <mergeCell ref="F31:Z31"/>
    <mergeCell ref="F32:V32"/>
    <mergeCell ref="P33:T33"/>
    <mergeCell ref="P34:R34"/>
    <mergeCell ref="L39:N39"/>
    <mergeCell ref="F7:V7"/>
  </mergeCells>
  <phoneticPr fontId="9" type="noConversion"/>
  <pageMargins left="0.6692913385826772" right="0.70866141732283472" top="0.98425196850393704" bottom="0" header="0.19685039370078741" footer="0.19685039370078741"/>
  <pageSetup paperSize="9" scale="60" fitToHeight="2" orientation="landscape" cellComments="asDisplayed" r:id="rId1"/>
  <headerFooter alignWithMargins="0"/>
  <rowBreaks count="1" manualBreakCount="1">
    <brk id="25" max="27" man="1"/>
  </rowBreaks>
  <ignoredErrors>
    <ignoredError sqref="L19 R19 P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2"/>
  <sheetViews>
    <sheetView showGridLines="0" view="pageBreakPreview" zoomScale="55" zoomScaleNormal="100" zoomScaleSheetLayoutView="55" workbookViewId="0">
      <selection activeCell="AA22" sqref="AA22"/>
    </sheetView>
  </sheetViews>
  <sheetFormatPr defaultRowHeight="20.25" customHeight="1"/>
  <cols>
    <col min="1" max="1" width="46.5" style="70" customWidth="1"/>
    <col min="2" max="2" width="3.83203125" style="70" customWidth="1"/>
    <col min="3" max="3" width="2.6640625" style="70" customWidth="1"/>
    <col min="4" max="4" width="4.33203125" style="8" customWidth="1"/>
    <col min="5" max="5" width="1.1640625" style="70" customWidth="1"/>
    <col min="6" max="6" width="17.33203125" style="70" customWidth="1"/>
    <col min="7" max="7" width="1.1640625" style="70" customWidth="1"/>
    <col min="8" max="8" width="17.33203125" style="70" customWidth="1"/>
    <col min="9" max="9" width="1.1640625" style="70" customWidth="1"/>
    <col min="10" max="10" width="17.33203125" style="70" customWidth="1"/>
    <col min="11" max="11" width="1.1640625" style="70" customWidth="1"/>
    <col min="12" max="12" width="21.6640625" style="70" bestFit="1" customWidth="1"/>
    <col min="13" max="13" width="1.1640625" style="70" customWidth="1"/>
    <col min="14" max="14" width="17.33203125" style="70" customWidth="1"/>
    <col min="15" max="15" width="1.1640625" style="70" customWidth="1"/>
    <col min="16" max="16" width="17.33203125" style="70" customWidth="1"/>
    <col min="17" max="17" width="1.1640625" style="70" customWidth="1"/>
    <col min="18" max="18" width="22.5" style="70" customWidth="1"/>
    <col min="19" max="16384" width="9.33203125" style="70"/>
  </cols>
  <sheetData>
    <row r="1" spans="1:18" s="61" customFormat="1" ht="20.25" customHeight="1">
      <c r="D1" s="3"/>
      <c r="R1" s="78" t="s">
        <v>112</v>
      </c>
    </row>
    <row r="2" spans="1:18" ht="20.25" customHeight="1">
      <c r="A2" s="33" t="s">
        <v>35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8" ht="20.25" customHeight="1">
      <c r="A3" s="33" t="s">
        <v>221</v>
      </c>
      <c r="B3" s="6"/>
      <c r="C3" s="6"/>
      <c r="D3" s="1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0.25" customHeight="1">
      <c r="A4" s="27" t="s">
        <v>246</v>
      </c>
      <c r="B4" s="6"/>
      <c r="C4" s="6"/>
      <c r="D4" s="1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8" ht="20.25" customHeight="1">
      <c r="B5" s="7"/>
      <c r="C5" s="7"/>
      <c r="D5" s="1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Q5" s="7"/>
      <c r="R5" s="1" t="s">
        <v>104</v>
      </c>
    </row>
    <row r="6" spans="1:18" ht="20.25" customHeight="1">
      <c r="A6" s="8"/>
      <c r="B6" s="8"/>
      <c r="C6" s="8"/>
      <c r="F6" s="178" t="s">
        <v>51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8"/>
    </row>
    <row r="7" spans="1:18" s="3" customFormat="1" ht="20.25" customHeight="1">
      <c r="E7" s="5"/>
      <c r="G7" s="77"/>
      <c r="H7" s="77"/>
      <c r="I7" s="77"/>
      <c r="J7" s="77"/>
      <c r="K7" s="77"/>
      <c r="L7" s="77"/>
      <c r="M7" s="138"/>
      <c r="N7" s="137"/>
      <c r="O7" s="156" t="s">
        <v>101</v>
      </c>
      <c r="P7" s="137"/>
      <c r="Q7" s="77"/>
      <c r="R7" s="77"/>
    </row>
    <row r="8" spans="1:18" s="3" customFormat="1" ht="20.25" customHeight="1">
      <c r="F8" s="5"/>
      <c r="G8" s="5"/>
      <c r="H8" s="5"/>
      <c r="I8" s="5"/>
      <c r="J8" s="5"/>
      <c r="K8" s="5"/>
      <c r="L8" s="5"/>
      <c r="M8" s="9"/>
      <c r="N8" s="64" t="s">
        <v>88</v>
      </c>
      <c r="O8" s="9"/>
      <c r="P8" s="9"/>
      <c r="Q8" s="9"/>
      <c r="R8" s="9"/>
    </row>
    <row r="9" spans="1:18" s="3" customFormat="1" ht="20.25" customHeight="1">
      <c r="F9" s="5"/>
      <c r="G9" s="5"/>
      <c r="H9" s="5"/>
      <c r="I9" s="5"/>
      <c r="J9" s="5"/>
      <c r="K9" s="5"/>
      <c r="L9" s="5"/>
      <c r="M9" s="9"/>
      <c r="N9" s="3" t="s">
        <v>169</v>
      </c>
      <c r="O9" s="9"/>
      <c r="P9" s="9"/>
      <c r="Q9" s="9"/>
      <c r="R9" s="9"/>
    </row>
    <row r="10" spans="1:18" s="3" customFormat="1" ht="20.25" customHeight="1">
      <c r="F10" s="5"/>
      <c r="G10" s="5"/>
      <c r="H10" s="5"/>
      <c r="I10" s="5"/>
      <c r="J10" s="5"/>
      <c r="K10" s="5"/>
      <c r="L10" s="5"/>
      <c r="M10" s="9"/>
      <c r="N10" s="3" t="s">
        <v>170</v>
      </c>
      <c r="O10" s="9"/>
      <c r="P10" s="9"/>
      <c r="Q10" s="9"/>
      <c r="R10" s="9"/>
    </row>
    <row r="11" spans="1:18" s="3" customFormat="1" ht="20.25" customHeight="1">
      <c r="F11" s="5"/>
      <c r="G11" s="5"/>
      <c r="H11" s="5"/>
      <c r="I11" s="5"/>
      <c r="J11" s="5"/>
      <c r="K11" s="5"/>
      <c r="L11" s="5"/>
      <c r="M11" s="9"/>
      <c r="N11" s="3" t="s">
        <v>181</v>
      </c>
      <c r="O11" s="9"/>
      <c r="P11" s="9"/>
      <c r="Q11" s="9"/>
      <c r="R11" s="9"/>
    </row>
    <row r="12" spans="1:18" s="3" customFormat="1" ht="20.25" customHeight="1">
      <c r="D12" s="5"/>
      <c r="F12" s="3" t="s">
        <v>12</v>
      </c>
      <c r="J12" s="5"/>
      <c r="K12" s="5"/>
      <c r="L12" s="5"/>
      <c r="M12" s="5"/>
      <c r="N12" s="3" t="s">
        <v>172</v>
      </c>
      <c r="O12" s="5"/>
      <c r="P12" s="3" t="s">
        <v>38</v>
      </c>
      <c r="Q12" s="5"/>
    </row>
    <row r="13" spans="1:18" s="3" customFormat="1" ht="20.25" customHeight="1">
      <c r="D13" s="5"/>
      <c r="F13" s="3" t="s">
        <v>70</v>
      </c>
      <c r="H13" s="3" t="s">
        <v>71</v>
      </c>
      <c r="J13" s="175" t="s">
        <v>21</v>
      </c>
      <c r="K13" s="175"/>
      <c r="L13" s="175"/>
      <c r="M13" s="5"/>
      <c r="N13" s="3" t="s">
        <v>163</v>
      </c>
      <c r="O13" s="5"/>
      <c r="P13" s="3" t="s">
        <v>93</v>
      </c>
      <c r="Q13" s="5"/>
      <c r="R13" s="3" t="s">
        <v>38</v>
      </c>
    </row>
    <row r="14" spans="1:18" s="3" customFormat="1" ht="20.25" customHeight="1">
      <c r="D14" s="42"/>
      <c r="F14" s="4" t="s">
        <v>37</v>
      </c>
      <c r="H14" s="4" t="s">
        <v>156</v>
      </c>
      <c r="J14" s="4" t="s">
        <v>95</v>
      </c>
      <c r="K14" s="5"/>
      <c r="L14" s="4" t="s">
        <v>22</v>
      </c>
      <c r="M14" s="5"/>
      <c r="N14" s="4" t="s">
        <v>171</v>
      </c>
      <c r="O14" s="5"/>
      <c r="P14" s="4" t="s">
        <v>97</v>
      </c>
      <c r="R14" s="4" t="s">
        <v>11</v>
      </c>
    </row>
    <row r="15" spans="1:18" s="148" customFormat="1" ht="20.25" customHeight="1">
      <c r="A15" s="139" t="s">
        <v>207</v>
      </c>
      <c r="C15" s="96"/>
      <c r="D15" s="96"/>
      <c r="E15" s="8"/>
      <c r="F15" s="71">
        <v>329704</v>
      </c>
      <c r="G15" s="71"/>
      <c r="H15" s="71">
        <v>712963</v>
      </c>
      <c r="I15" s="71"/>
      <c r="J15" s="71">
        <v>39000</v>
      </c>
      <c r="K15" s="71"/>
      <c r="L15" s="71">
        <v>19379961</v>
      </c>
      <c r="M15" s="71"/>
      <c r="N15" s="71">
        <v>385327</v>
      </c>
      <c r="O15" s="71"/>
      <c r="P15" s="71">
        <f>SUM(M15:N15)</f>
        <v>385327</v>
      </c>
      <c r="Q15" s="71"/>
      <c r="R15" s="79">
        <f>SUM(F15:N15)</f>
        <v>20846955</v>
      </c>
    </row>
    <row r="16" spans="1:18" ht="20.25" customHeight="1">
      <c r="A16" s="66" t="s">
        <v>84</v>
      </c>
      <c r="C16" s="96"/>
      <c r="D16" s="131"/>
      <c r="E16" s="8"/>
      <c r="F16" s="71">
        <v>0</v>
      </c>
      <c r="G16" s="71"/>
      <c r="H16" s="71">
        <v>0</v>
      </c>
      <c r="I16" s="71"/>
      <c r="J16" s="71">
        <v>0</v>
      </c>
      <c r="K16" s="71"/>
      <c r="L16" s="71">
        <f>pl!N113</f>
        <v>2303492</v>
      </c>
      <c r="M16" s="71"/>
      <c r="N16" s="71">
        <v>0</v>
      </c>
      <c r="O16" s="71"/>
      <c r="P16" s="71">
        <f>SUM(M16:N16)</f>
        <v>0</v>
      </c>
      <c r="Q16" s="71"/>
      <c r="R16" s="71">
        <f>SUM(F16:N16)</f>
        <v>2303492</v>
      </c>
    </row>
    <row r="17" spans="1:18" ht="20.25" customHeight="1">
      <c r="A17" s="66" t="s">
        <v>134</v>
      </c>
      <c r="C17" s="96"/>
      <c r="D17" s="131"/>
      <c r="E17" s="8"/>
      <c r="F17" s="87">
        <v>0</v>
      </c>
      <c r="G17" s="71"/>
      <c r="H17" s="87">
        <v>0</v>
      </c>
      <c r="I17" s="71"/>
      <c r="J17" s="87">
        <v>0</v>
      </c>
      <c r="K17" s="71"/>
      <c r="L17" s="149">
        <v>108</v>
      </c>
      <c r="M17" s="145"/>
      <c r="N17" s="149">
        <v>-168433</v>
      </c>
      <c r="O17" s="145"/>
      <c r="P17" s="149">
        <f>SUM(M17:N17)</f>
        <v>-168433</v>
      </c>
      <c r="Q17" s="71"/>
      <c r="R17" s="87">
        <f>SUM(F17:N17)</f>
        <v>-168325</v>
      </c>
    </row>
    <row r="18" spans="1:18" ht="20.25" customHeight="1">
      <c r="A18" s="66" t="s">
        <v>100</v>
      </c>
      <c r="C18" s="96"/>
      <c r="D18" s="26"/>
      <c r="E18" s="8"/>
      <c r="F18" s="71">
        <f>SUM(F16:F17)</f>
        <v>0</v>
      </c>
      <c r="G18" s="71"/>
      <c r="H18" s="71">
        <f>SUM(H16:H17)</f>
        <v>0</v>
      </c>
      <c r="I18" s="71"/>
      <c r="J18" s="71">
        <f>SUM(J16:J17)</f>
        <v>0</v>
      </c>
      <c r="K18" s="71"/>
      <c r="L18" s="71">
        <f>SUM(L16:L17)</f>
        <v>2303600</v>
      </c>
      <c r="M18" s="71"/>
      <c r="N18" s="71">
        <f>SUM(N16:N17)</f>
        <v>-168433</v>
      </c>
      <c r="O18" s="71"/>
      <c r="P18" s="71">
        <f>SUM(P16:P17)</f>
        <v>-168433</v>
      </c>
      <c r="Q18" s="71"/>
      <c r="R18" s="71">
        <f>SUM(R16:R17)</f>
        <v>2135167</v>
      </c>
    </row>
    <row r="19" spans="1:18" ht="20.25" customHeight="1">
      <c r="A19" s="168" t="s">
        <v>167</v>
      </c>
      <c r="C19" s="96"/>
      <c r="D19" s="26"/>
      <c r="E19" s="8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8" ht="20.25" customHeight="1">
      <c r="A20" s="168" t="s">
        <v>168</v>
      </c>
      <c r="C20" s="96"/>
      <c r="D20" s="26"/>
      <c r="E20" s="8"/>
      <c r="F20" s="155">
        <v>0</v>
      </c>
      <c r="G20" s="155"/>
      <c r="H20" s="155">
        <v>0</v>
      </c>
      <c r="I20" s="155"/>
      <c r="J20" s="155">
        <v>0</v>
      </c>
      <c r="K20" s="155"/>
      <c r="L20" s="155">
        <v>-53439</v>
      </c>
      <c r="M20" s="155"/>
      <c r="N20" s="155">
        <v>53439</v>
      </c>
      <c r="O20" s="155"/>
      <c r="P20" s="155">
        <f>SUM(M20:N20)</f>
        <v>53439</v>
      </c>
      <c r="Q20" s="155"/>
      <c r="R20" s="155">
        <f>SUM(F20:N20)</f>
        <v>0</v>
      </c>
    </row>
    <row r="21" spans="1:18" s="10" customFormat="1" ht="20.25" customHeight="1">
      <c r="A21" s="168" t="s">
        <v>240</v>
      </c>
      <c r="C21" s="131"/>
      <c r="D21" s="131"/>
      <c r="E21" s="9"/>
      <c r="F21" s="169">
        <v>0</v>
      </c>
      <c r="G21" s="155"/>
      <c r="H21" s="169">
        <v>0</v>
      </c>
      <c r="I21" s="155"/>
      <c r="J21" s="169">
        <v>0</v>
      </c>
      <c r="K21" s="155"/>
      <c r="L21" s="155">
        <v>-1645223</v>
      </c>
      <c r="M21" s="155"/>
      <c r="N21" s="155">
        <v>0</v>
      </c>
      <c r="O21" s="155"/>
      <c r="P21" s="155">
        <f>SUM(M21:N21)</f>
        <v>0</v>
      </c>
      <c r="Q21" s="155"/>
      <c r="R21" s="155">
        <f>SUM(F21:N21)</f>
        <v>-1645223</v>
      </c>
    </row>
    <row r="22" spans="1:18" ht="20.25" customHeight="1" thickBot="1">
      <c r="A22" s="65" t="s">
        <v>243</v>
      </c>
      <c r="C22" s="96"/>
      <c r="D22" s="96"/>
      <c r="E22" s="9"/>
      <c r="F22" s="13">
        <f>SUM(F18:F21)+F15</f>
        <v>329704</v>
      </c>
      <c r="G22" s="12"/>
      <c r="H22" s="13">
        <f>SUM(H18:H21)+H15</f>
        <v>712963</v>
      </c>
      <c r="I22" s="12"/>
      <c r="J22" s="13">
        <f>SUM(J18:J21)+J15</f>
        <v>39000</v>
      </c>
      <c r="K22" s="12"/>
      <c r="L22" s="13">
        <f>SUM(L18:L21)+L15</f>
        <v>19984899</v>
      </c>
      <c r="M22" s="12"/>
      <c r="N22" s="13">
        <f>SUM(N18:N21)+N15</f>
        <v>270333</v>
      </c>
      <c r="O22" s="12"/>
      <c r="P22" s="13">
        <f>SUM(P18:P21)+P15</f>
        <v>270333</v>
      </c>
      <c r="Q22" s="11"/>
      <c r="R22" s="13">
        <f>SUM(R18:R21)+R15</f>
        <v>21336899</v>
      </c>
    </row>
    <row r="23" spans="1:18" ht="5.45" customHeight="1" thickTop="1">
      <c r="A23" s="65"/>
      <c r="C23" s="96"/>
      <c r="D23" s="96"/>
      <c r="E23" s="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1"/>
      <c r="R23" s="12"/>
    </row>
    <row r="24" spans="1:18" ht="20.25" customHeight="1">
      <c r="A24" s="135" t="s">
        <v>213</v>
      </c>
      <c r="C24" s="96"/>
      <c r="D24" s="131"/>
      <c r="E24" s="8"/>
      <c r="F24" s="71">
        <v>329704</v>
      </c>
      <c r="G24" s="71"/>
      <c r="H24" s="71">
        <v>712963</v>
      </c>
      <c r="I24" s="71"/>
      <c r="J24" s="71">
        <v>39000</v>
      </c>
      <c r="K24" s="71"/>
      <c r="L24" s="71">
        <v>20570942</v>
      </c>
      <c r="M24" s="71"/>
      <c r="N24" s="71">
        <v>409138</v>
      </c>
      <c r="O24" s="71"/>
      <c r="P24" s="71">
        <f>SUM(M24:N24)</f>
        <v>409138</v>
      </c>
      <c r="Q24" s="71"/>
      <c r="R24" s="79">
        <f>SUM(F24:N24)</f>
        <v>22061747</v>
      </c>
    </row>
    <row r="25" spans="1:18" ht="20.25" customHeight="1">
      <c r="A25" s="66" t="s">
        <v>84</v>
      </c>
      <c r="C25" s="96"/>
      <c r="D25" s="131"/>
      <c r="E25" s="8"/>
      <c r="F25" s="71">
        <v>0</v>
      </c>
      <c r="G25" s="71"/>
      <c r="H25" s="71">
        <v>0</v>
      </c>
      <c r="I25" s="71"/>
      <c r="J25" s="71">
        <v>0</v>
      </c>
      <c r="K25" s="71"/>
      <c r="L25" s="71">
        <f>pl!L113</f>
        <v>2746910</v>
      </c>
      <c r="M25" s="71"/>
      <c r="N25" s="71">
        <v>0</v>
      </c>
      <c r="O25" s="71"/>
      <c r="P25" s="71">
        <f>SUM(M25:N25)</f>
        <v>0</v>
      </c>
      <c r="Q25" s="71"/>
      <c r="R25" s="79">
        <f>SUM(F25:N25)</f>
        <v>2746910</v>
      </c>
    </row>
    <row r="26" spans="1:18" s="10" customFormat="1" ht="20.25" customHeight="1">
      <c r="A26" s="136" t="s">
        <v>134</v>
      </c>
      <c r="C26" s="131"/>
      <c r="D26" s="131"/>
      <c r="E26" s="9"/>
      <c r="F26" s="87">
        <v>0</v>
      </c>
      <c r="G26" s="71"/>
      <c r="H26" s="87">
        <v>0</v>
      </c>
      <c r="I26" s="71"/>
      <c r="J26" s="87">
        <v>0</v>
      </c>
      <c r="K26" s="71"/>
      <c r="L26" s="87">
        <f>pl!L134</f>
        <v>117</v>
      </c>
      <c r="M26" s="71"/>
      <c r="N26" s="149">
        <v>18923</v>
      </c>
      <c r="O26" s="71"/>
      <c r="P26" s="87">
        <f>SUM(M26:N26)</f>
        <v>18923</v>
      </c>
      <c r="Q26" s="71"/>
      <c r="R26" s="87">
        <f>SUM(F26:N26)</f>
        <v>19040</v>
      </c>
    </row>
    <row r="27" spans="1:18" ht="20.25" customHeight="1">
      <c r="A27" s="66" t="s">
        <v>100</v>
      </c>
      <c r="C27" s="96"/>
      <c r="D27" s="26"/>
      <c r="E27" s="8"/>
      <c r="F27" s="71">
        <f>SUM(F25:F26)</f>
        <v>0</v>
      </c>
      <c r="G27" s="71"/>
      <c r="H27" s="71">
        <f>SUM(H25:H26)</f>
        <v>0</v>
      </c>
      <c r="I27" s="71"/>
      <c r="J27" s="71">
        <f>SUM(J25:J26)</f>
        <v>0</v>
      </c>
      <c r="K27" s="71"/>
      <c r="L27" s="71">
        <f>SUM(L25:L26)</f>
        <v>2747027</v>
      </c>
      <c r="M27" s="71"/>
      <c r="N27" s="71">
        <f>SUM(N25:N26)</f>
        <v>18923</v>
      </c>
      <c r="O27" s="71"/>
      <c r="P27" s="71">
        <f>SUM(P25:P26)</f>
        <v>18923</v>
      </c>
      <c r="Q27" s="71"/>
      <c r="R27" s="71">
        <f>SUM(R25:R26)</f>
        <v>2765950</v>
      </c>
    </row>
    <row r="28" spans="1:18" ht="20.25" customHeight="1">
      <c r="A28" s="66" t="s">
        <v>167</v>
      </c>
      <c r="C28" s="96"/>
      <c r="D28" s="131"/>
      <c r="E28" s="8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8" s="10" customFormat="1" ht="20.25" customHeight="1">
      <c r="A29" s="136" t="s">
        <v>168</v>
      </c>
      <c r="C29" s="131"/>
      <c r="D29" s="131"/>
      <c r="E29" s="9"/>
      <c r="F29" s="71">
        <v>0</v>
      </c>
      <c r="G29" s="71"/>
      <c r="H29" s="71">
        <v>0</v>
      </c>
      <c r="I29" s="71"/>
      <c r="J29" s="71">
        <v>0</v>
      </c>
      <c r="K29" s="71"/>
      <c r="L29" s="155">
        <v>-35584</v>
      </c>
      <c r="M29" s="145"/>
      <c r="N29" s="155">
        <v>35584</v>
      </c>
      <c r="O29" s="145"/>
      <c r="P29" s="145">
        <f>SUM(M29:N29)</f>
        <v>35584</v>
      </c>
      <c r="Q29" s="71"/>
      <c r="R29" s="79">
        <f>SUM(F29:N29)</f>
        <v>0</v>
      </c>
    </row>
    <row r="30" spans="1:18" s="10" customFormat="1" ht="20.25" customHeight="1">
      <c r="A30" s="168" t="s">
        <v>240</v>
      </c>
      <c r="C30" s="131"/>
      <c r="D30" s="131"/>
      <c r="E30" s="9"/>
      <c r="F30" s="169">
        <v>0</v>
      </c>
      <c r="G30" s="155"/>
      <c r="H30" s="169">
        <v>0</v>
      </c>
      <c r="I30" s="155"/>
      <c r="J30" s="169">
        <v>0</v>
      </c>
      <c r="K30" s="155"/>
      <c r="L30" s="155">
        <v>-1671599</v>
      </c>
      <c r="M30" s="155"/>
      <c r="N30" s="155">
        <v>0</v>
      </c>
      <c r="O30" s="155"/>
      <c r="P30" s="155">
        <f>SUM(M30:N30)</f>
        <v>0</v>
      </c>
      <c r="Q30" s="155"/>
      <c r="R30" s="155">
        <f>SUM(F30:N30)</f>
        <v>-1671599</v>
      </c>
    </row>
    <row r="31" spans="1:18" ht="20.25" customHeight="1" thickBot="1">
      <c r="A31" s="65" t="s">
        <v>244</v>
      </c>
      <c r="C31" s="96"/>
      <c r="D31" s="96"/>
      <c r="E31" s="9"/>
      <c r="F31" s="13">
        <f>SUM(F24:F30)-F27</f>
        <v>329704</v>
      </c>
      <c r="G31" s="12"/>
      <c r="H31" s="13">
        <f>SUM(H24:H30)-H27</f>
        <v>712963</v>
      </c>
      <c r="I31" s="12"/>
      <c r="J31" s="13">
        <f>SUM(J24:J30)-J27</f>
        <v>39000</v>
      </c>
      <c r="K31" s="12"/>
      <c r="L31" s="13">
        <f>SUM(L24:L30)-L27</f>
        <v>21610786</v>
      </c>
      <c r="M31" s="12"/>
      <c r="N31" s="13">
        <f>SUM(N24:N30)-N27</f>
        <v>463645</v>
      </c>
      <c r="O31" s="12"/>
      <c r="P31" s="13">
        <f>SUM(P24:P30)-P27</f>
        <v>463645</v>
      </c>
      <c r="Q31" s="11"/>
      <c r="R31" s="13">
        <f>SUM(R24:R30)-R27</f>
        <v>23156098</v>
      </c>
    </row>
    <row r="32" spans="1:18" ht="5.45" customHeight="1" thickTop="1">
      <c r="A32" s="39"/>
    </row>
    <row r="33" spans="1:18" s="10" customFormat="1" ht="20.25" customHeight="1">
      <c r="A33" s="39" t="s">
        <v>6</v>
      </c>
      <c r="B33" s="72"/>
      <c r="C33" s="72"/>
      <c r="D33" s="73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8" s="10" customFormat="1" ht="20.25" customHeight="1">
      <c r="A34" s="56"/>
      <c r="B34" s="19"/>
      <c r="C34" s="19"/>
      <c r="D34" s="20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8" s="10" customFormat="1" ht="20.25" customHeight="1">
      <c r="A35" s="74"/>
      <c r="B35" s="19"/>
      <c r="C35" s="19"/>
      <c r="D35" s="20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1:18" s="10" customFormat="1" ht="20.25" customHeight="1">
      <c r="B36" s="21"/>
      <c r="C36" s="21"/>
      <c r="D36" s="22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3"/>
      <c r="Q36" s="21"/>
    </row>
    <row r="37" spans="1:18" s="10" customFormat="1" ht="20.25" customHeight="1">
      <c r="A37" s="9"/>
      <c r="B37" s="9"/>
      <c r="C37" s="9"/>
      <c r="D37" s="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9"/>
    </row>
    <row r="38" spans="1:18" s="10" customFormat="1" ht="20.25" customHeight="1">
      <c r="A38" s="9"/>
      <c r="B38" s="9"/>
      <c r="C38" s="9"/>
      <c r="D38" s="9"/>
      <c r="F38" s="5"/>
      <c r="G38" s="5"/>
      <c r="H38" s="5"/>
      <c r="I38" s="5"/>
      <c r="J38" s="5"/>
      <c r="K38" s="75"/>
      <c r="L38" s="5"/>
      <c r="M38" s="75"/>
      <c r="N38" s="75"/>
      <c r="O38" s="75"/>
      <c r="P38" s="75"/>
      <c r="Q38" s="9"/>
    </row>
    <row r="39" spans="1:18" s="9" customFormat="1" ht="20.25" customHeight="1">
      <c r="F39" s="5"/>
      <c r="G39" s="5"/>
      <c r="H39" s="5"/>
      <c r="I39" s="5"/>
      <c r="J39" s="5"/>
      <c r="L39" s="5"/>
      <c r="N39" s="5"/>
    </row>
    <row r="40" spans="1:18" s="9" customFormat="1" ht="20.25" customHeight="1">
      <c r="E40" s="10"/>
      <c r="F40" s="5"/>
      <c r="G40" s="5"/>
      <c r="H40" s="5"/>
      <c r="I40" s="5"/>
      <c r="J40" s="5"/>
      <c r="L40" s="24"/>
      <c r="N40" s="5"/>
    </row>
    <row r="41" spans="1:18" s="9" customFormat="1" ht="20.25" customHeight="1">
      <c r="D41" s="25"/>
      <c r="F41" s="5"/>
      <c r="G41" s="5"/>
      <c r="H41" s="5"/>
      <c r="I41" s="5"/>
      <c r="J41" s="5"/>
      <c r="L41" s="5"/>
      <c r="N41" s="5"/>
    </row>
    <row r="42" spans="1:18" s="10" customFormat="1" ht="20.25" customHeight="1">
      <c r="A42" s="57"/>
      <c r="D42" s="9"/>
      <c r="E42" s="9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9"/>
    </row>
    <row r="43" spans="1:18" s="10" customFormat="1" ht="20.25" customHeight="1">
      <c r="A43" s="57"/>
      <c r="D43" s="9"/>
      <c r="E43" s="9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9"/>
      <c r="R43" s="9"/>
    </row>
    <row r="44" spans="1:18" s="10" customFormat="1" ht="20.25" customHeight="1">
      <c r="A44" s="76"/>
      <c r="D44" s="9"/>
      <c r="E44" s="9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9"/>
    </row>
    <row r="45" spans="1:18" s="10" customFormat="1" ht="20.25" customHeight="1">
      <c r="A45" s="76"/>
      <c r="D45" s="9"/>
      <c r="E45" s="9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9"/>
    </row>
    <row r="46" spans="1:18" s="10" customFormat="1" ht="20.25" customHeight="1">
      <c r="A46" s="57"/>
      <c r="D46" s="9"/>
      <c r="E46" s="9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9"/>
    </row>
    <row r="47" spans="1:18" s="10" customFormat="1" ht="20.25" customHeight="1">
      <c r="A47" s="76"/>
      <c r="D47" s="9"/>
      <c r="E47" s="9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</row>
    <row r="48" spans="1:18" s="10" customFormat="1" ht="20.25" customHeight="1">
      <c r="A48" s="57"/>
      <c r="D48" s="9"/>
      <c r="E48" s="9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</row>
    <row r="49" spans="1:16" s="10" customFormat="1" ht="20.25" customHeight="1">
      <c r="A49" s="57"/>
      <c r="D49" s="26"/>
      <c r="E49" s="9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12"/>
    </row>
    <row r="50" spans="1:16" s="10" customFormat="1" ht="20.25" customHeight="1">
      <c r="A50" s="57"/>
      <c r="D50" s="9"/>
      <c r="E50" s="9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s="10" customFormat="1" ht="20.25" customHeight="1">
      <c r="A51" s="76"/>
      <c r="D51" s="9"/>
    </row>
    <row r="52" spans="1:16" s="10" customFormat="1" ht="20.25" customHeight="1">
      <c r="A52" s="76"/>
      <c r="D52" s="9"/>
    </row>
  </sheetData>
  <mergeCells count="3">
    <mergeCell ref="F6:P6"/>
    <mergeCell ref="J13:L13"/>
    <mergeCell ref="F37:P37"/>
  </mergeCells>
  <phoneticPr fontId="0" type="noConversion"/>
  <pageMargins left="0.78740157480314965" right="0.59055118110236227" top="0.98425196850393704" bottom="0.11811023622047245" header="0.19685039370078741" footer="0.19685039370078741"/>
  <pageSetup paperSize="9" scale="80" orientation="landscape" cellComments="asDisplayed" r:id="rId1"/>
  <headerFooter alignWithMargins="0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0"/>
  <sheetViews>
    <sheetView showGridLines="0" view="pageBreakPreview" zoomScale="85" zoomScaleNormal="85" zoomScaleSheetLayoutView="85" workbookViewId="0">
      <selection activeCell="X100" sqref="X100"/>
    </sheetView>
  </sheetViews>
  <sheetFormatPr defaultColWidth="10.6640625" defaultRowHeight="21" customHeight="1"/>
  <cols>
    <col min="1" max="1" width="1.1640625" style="31" customWidth="1"/>
    <col min="2" max="4" width="1.83203125" style="31" customWidth="1"/>
    <col min="5" max="5" width="44.33203125" style="31" customWidth="1"/>
    <col min="6" max="6" width="7" style="39" customWidth="1"/>
    <col min="7" max="7" width="1.33203125" style="31" customWidth="1"/>
    <col min="8" max="8" width="13.1640625" style="30" customWidth="1"/>
    <col min="9" max="9" width="1.33203125" style="30" customWidth="1"/>
    <col min="10" max="10" width="13.1640625" style="30" customWidth="1"/>
    <col min="11" max="11" width="1.33203125" style="30" customWidth="1"/>
    <col min="12" max="12" width="13.1640625" style="30" customWidth="1"/>
    <col min="13" max="13" width="1.33203125" style="31" customWidth="1"/>
    <col min="14" max="14" width="13.1640625" style="31" customWidth="1"/>
    <col min="15" max="15" width="1.1640625" style="31" customWidth="1"/>
    <col min="16" max="16384" width="10.6640625" style="31"/>
  </cols>
  <sheetData>
    <row r="1" spans="1:14" ht="21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N1" s="99" t="s">
        <v>112</v>
      </c>
    </row>
    <row r="2" spans="1:14" ht="21" customHeight="1">
      <c r="A2" s="27" t="s">
        <v>35</v>
      </c>
      <c r="B2" s="28"/>
      <c r="C2" s="28"/>
      <c r="D2" s="28"/>
      <c r="E2" s="28"/>
      <c r="F2" s="29"/>
      <c r="G2" s="28"/>
    </row>
    <row r="3" spans="1:14" ht="21" customHeight="1">
      <c r="A3" s="27" t="s">
        <v>24</v>
      </c>
      <c r="B3" s="28"/>
      <c r="C3" s="28"/>
      <c r="D3" s="28"/>
      <c r="E3" s="28"/>
      <c r="F3" s="29"/>
      <c r="G3" s="28"/>
    </row>
    <row r="4" spans="1:14" ht="21" customHeight="1">
      <c r="A4" s="27" t="s">
        <v>246</v>
      </c>
      <c r="B4" s="28"/>
      <c r="C4" s="28"/>
      <c r="D4" s="28"/>
      <c r="E4" s="28"/>
      <c r="F4" s="29"/>
      <c r="G4" s="28"/>
      <c r="H4" s="32"/>
      <c r="I4" s="32"/>
      <c r="J4" s="32"/>
      <c r="K4" s="32"/>
      <c r="L4" s="32"/>
    </row>
    <row r="5" spans="1:14" ht="21" customHeight="1">
      <c r="F5" s="31"/>
      <c r="H5" s="31"/>
      <c r="I5" s="31"/>
      <c r="J5" s="31"/>
      <c r="K5" s="31"/>
      <c r="L5" s="31"/>
      <c r="N5" s="31" t="s">
        <v>77</v>
      </c>
    </row>
    <row r="6" spans="1:14" s="33" customFormat="1" ht="21" customHeight="1">
      <c r="F6" s="52"/>
      <c r="H6" s="53"/>
      <c r="I6" s="53" t="s">
        <v>20</v>
      </c>
      <c r="J6" s="53"/>
      <c r="K6" s="54"/>
      <c r="L6" s="172" t="s">
        <v>51</v>
      </c>
      <c r="M6" s="172"/>
      <c r="N6" s="172"/>
    </row>
    <row r="7" spans="1:14" ht="21" customHeight="1">
      <c r="F7" s="42"/>
      <c r="G7" s="83"/>
      <c r="H7" s="92" t="s">
        <v>212</v>
      </c>
      <c r="I7" s="25"/>
      <c r="J7" s="92" t="s">
        <v>206</v>
      </c>
      <c r="K7" s="42"/>
      <c r="L7" s="92" t="s">
        <v>212</v>
      </c>
      <c r="M7" s="25"/>
      <c r="N7" s="92" t="s">
        <v>206</v>
      </c>
    </row>
    <row r="8" spans="1:14" ht="21" customHeight="1">
      <c r="A8" s="27" t="s">
        <v>25</v>
      </c>
      <c r="F8" s="43"/>
      <c r="H8" s="79"/>
      <c r="I8" s="79"/>
      <c r="J8" s="79"/>
      <c r="K8" s="79"/>
      <c r="L8" s="79"/>
    </row>
    <row r="9" spans="1:14" ht="21" customHeight="1">
      <c r="A9" s="31" t="s">
        <v>116</v>
      </c>
      <c r="F9" s="117"/>
      <c r="H9" s="30">
        <f>pl!H111</f>
        <v>5008449</v>
      </c>
      <c r="J9" s="30">
        <f>pl!J111</f>
        <v>4271684</v>
      </c>
      <c r="L9" s="30">
        <f>pl!L111</f>
        <v>3125672</v>
      </c>
      <c r="N9" s="30">
        <f>pl!N111</f>
        <v>2598530</v>
      </c>
    </row>
    <row r="10" spans="1:14" ht="21" customHeight="1">
      <c r="A10" s="31" t="s">
        <v>117</v>
      </c>
      <c r="F10" s="117"/>
      <c r="N10" s="30"/>
    </row>
    <row r="11" spans="1:14" ht="21" customHeight="1">
      <c r="A11" s="31" t="s">
        <v>58</v>
      </c>
      <c r="F11" s="118"/>
    </row>
    <row r="12" spans="1:14" ht="21" customHeight="1">
      <c r="B12" s="31" t="s">
        <v>34</v>
      </c>
      <c r="F12" s="118"/>
      <c r="G12" s="48"/>
      <c r="H12" s="150">
        <v>910050</v>
      </c>
      <c r="J12" s="150">
        <v>872200</v>
      </c>
      <c r="L12" s="30">
        <v>370258</v>
      </c>
      <c r="M12" s="30"/>
      <c r="N12" s="30">
        <v>378430</v>
      </c>
    </row>
    <row r="13" spans="1:14" ht="21" customHeight="1">
      <c r="B13" s="31" t="s">
        <v>72</v>
      </c>
      <c r="F13" s="118"/>
      <c r="G13" s="48"/>
      <c r="H13" s="150">
        <v>4156</v>
      </c>
      <c r="J13" s="150">
        <v>4436</v>
      </c>
      <c r="L13" s="30">
        <v>935</v>
      </c>
      <c r="M13" s="30"/>
      <c r="N13" s="30">
        <v>1055</v>
      </c>
    </row>
    <row r="14" spans="1:14" ht="21" customHeight="1">
      <c r="B14" s="31" t="s">
        <v>201</v>
      </c>
      <c r="F14" s="118"/>
      <c r="G14" s="48"/>
      <c r="H14" s="150">
        <v>-13333</v>
      </c>
      <c r="I14" s="32"/>
      <c r="J14" s="150">
        <v>-7776</v>
      </c>
      <c r="L14" s="30">
        <v>-2411</v>
      </c>
      <c r="M14" s="30"/>
      <c r="N14" s="30">
        <v>-2393</v>
      </c>
    </row>
    <row r="15" spans="1:14" ht="21" customHeight="1">
      <c r="B15" s="31" t="s">
        <v>202</v>
      </c>
      <c r="F15" s="118"/>
      <c r="G15" s="48"/>
      <c r="H15" s="150"/>
      <c r="I15" s="32"/>
      <c r="J15" s="150"/>
      <c r="M15" s="30"/>
      <c r="N15" s="30"/>
    </row>
    <row r="16" spans="1:14" ht="21" customHeight="1">
      <c r="B16" s="31" t="s">
        <v>203</v>
      </c>
      <c r="F16" s="118"/>
      <c r="G16" s="48"/>
      <c r="H16" s="150">
        <v>334</v>
      </c>
      <c r="I16" s="32"/>
      <c r="J16" s="150">
        <v>462</v>
      </c>
      <c r="L16" s="30">
        <v>61</v>
      </c>
      <c r="M16" s="30"/>
      <c r="N16" s="30">
        <v>3</v>
      </c>
    </row>
    <row r="17" spans="1:14" ht="21" customHeight="1">
      <c r="B17" s="31" t="s">
        <v>235</v>
      </c>
      <c r="F17" s="118"/>
      <c r="G17" s="48"/>
      <c r="H17" s="150">
        <v>44000</v>
      </c>
      <c r="I17" s="32"/>
      <c r="J17" s="150">
        <v>0</v>
      </c>
      <c r="L17" s="30">
        <v>0</v>
      </c>
      <c r="M17" s="30"/>
      <c r="N17" s="170">
        <v>0</v>
      </c>
    </row>
    <row r="18" spans="1:14" ht="21" customHeight="1">
      <c r="B18" s="31" t="s">
        <v>229</v>
      </c>
      <c r="F18" s="118"/>
      <c r="G18" s="48"/>
      <c r="H18" s="150">
        <v>-3900</v>
      </c>
      <c r="I18" s="32"/>
      <c r="J18" s="150">
        <v>0</v>
      </c>
      <c r="L18" s="30">
        <v>-48280</v>
      </c>
      <c r="M18" s="30"/>
      <c r="N18" s="30">
        <v>0</v>
      </c>
    </row>
    <row r="19" spans="1:14" ht="21" customHeight="1">
      <c r="B19" s="31" t="s">
        <v>210</v>
      </c>
      <c r="F19" s="118"/>
      <c r="G19" s="48"/>
      <c r="H19" s="150">
        <v>745</v>
      </c>
      <c r="I19" s="32"/>
      <c r="J19" s="150">
        <v>13090</v>
      </c>
      <c r="L19" s="30">
        <v>792</v>
      </c>
      <c r="M19" s="30"/>
      <c r="N19" s="30">
        <v>12665</v>
      </c>
    </row>
    <row r="20" spans="1:14" ht="21" customHeight="1">
      <c r="B20" s="31" t="s">
        <v>230</v>
      </c>
      <c r="F20" s="118"/>
      <c r="G20" s="48"/>
      <c r="H20" s="150">
        <v>19180</v>
      </c>
      <c r="I20" s="32"/>
      <c r="J20" s="150">
        <v>0</v>
      </c>
      <c r="L20" s="30">
        <v>19180</v>
      </c>
      <c r="M20" s="30"/>
      <c r="N20" s="30">
        <v>0</v>
      </c>
    </row>
    <row r="21" spans="1:14" ht="21" customHeight="1">
      <c r="B21" s="31" t="s">
        <v>250</v>
      </c>
      <c r="F21" s="118"/>
      <c r="G21" s="48"/>
      <c r="H21" s="150">
        <v>-136</v>
      </c>
      <c r="I21" s="32"/>
      <c r="J21" s="150">
        <v>277</v>
      </c>
      <c r="L21" s="30">
        <v>0</v>
      </c>
      <c r="M21" s="30"/>
      <c r="N21" s="30">
        <v>0</v>
      </c>
    </row>
    <row r="22" spans="1:14" ht="21" customHeight="1">
      <c r="B22" s="31" t="s">
        <v>236</v>
      </c>
      <c r="F22" s="118"/>
      <c r="G22" s="48"/>
      <c r="H22" s="150">
        <v>0</v>
      </c>
      <c r="I22" s="32"/>
      <c r="J22" s="150">
        <v>0</v>
      </c>
      <c r="L22" s="30">
        <v>0</v>
      </c>
      <c r="M22" s="30"/>
      <c r="N22" s="30">
        <v>6000</v>
      </c>
    </row>
    <row r="23" spans="1:14" ht="21" customHeight="1">
      <c r="B23" s="31" t="s">
        <v>237</v>
      </c>
      <c r="F23" s="118"/>
      <c r="G23" s="48"/>
      <c r="H23" s="150">
        <v>0</v>
      </c>
      <c r="I23" s="32"/>
      <c r="J23" s="150">
        <v>0</v>
      </c>
      <c r="L23" s="30">
        <v>0</v>
      </c>
      <c r="M23" s="30"/>
      <c r="N23" s="30">
        <v>401</v>
      </c>
    </row>
    <row r="24" spans="1:14" ht="21" customHeight="1">
      <c r="B24" s="31" t="s">
        <v>248</v>
      </c>
      <c r="F24" s="118"/>
      <c r="G24" s="48"/>
      <c r="H24" s="150">
        <v>13876</v>
      </c>
      <c r="I24" s="32"/>
      <c r="J24" s="150">
        <v>14318</v>
      </c>
      <c r="L24" s="30">
        <v>30204</v>
      </c>
      <c r="M24" s="30"/>
      <c r="N24" s="30">
        <v>-2894</v>
      </c>
    </row>
    <row r="25" spans="1:14" ht="21" customHeight="1">
      <c r="B25" s="31" t="s">
        <v>231</v>
      </c>
      <c r="F25" s="118"/>
      <c r="G25" s="48"/>
      <c r="H25" s="150">
        <v>-140375</v>
      </c>
      <c r="I25" s="32"/>
      <c r="J25" s="150">
        <v>-73179</v>
      </c>
      <c r="L25" s="30">
        <v>0</v>
      </c>
      <c r="M25" s="30"/>
      <c r="N25" s="30">
        <v>0</v>
      </c>
    </row>
    <row r="26" spans="1:14" ht="21" customHeight="1">
      <c r="B26" s="31" t="s">
        <v>187</v>
      </c>
      <c r="F26" s="116"/>
      <c r="G26" s="48"/>
      <c r="H26" s="150">
        <v>-2581</v>
      </c>
      <c r="I26" s="32"/>
      <c r="J26" s="150">
        <v>-4721</v>
      </c>
      <c r="L26" s="30">
        <v>0</v>
      </c>
      <c r="M26" s="30"/>
      <c r="N26" s="30">
        <v>0</v>
      </c>
    </row>
    <row r="27" spans="1:14" ht="21" customHeight="1">
      <c r="B27" s="31" t="s">
        <v>183</v>
      </c>
      <c r="F27" s="116"/>
      <c r="G27" s="48"/>
      <c r="H27" s="150">
        <v>0</v>
      </c>
      <c r="I27" s="32"/>
      <c r="J27" s="150">
        <v>0</v>
      </c>
      <c r="L27" s="30">
        <v>-629473</v>
      </c>
      <c r="M27" s="30"/>
      <c r="N27" s="30">
        <v>-605159</v>
      </c>
    </row>
    <row r="28" spans="1:14" ht="21" customHeight="1">
      <c r="B28" s="31" t="s">
        <v>54</v>
      </c>
      <c r="F28" s="116"/>
      <c r="G28" s="48"/>
      <c r="H28" s="150">
        <v>0</v>
      </c>
      <c r="I28" s="32"/>
      <c r="J28" s="150">
        <v>0</v>
      </c>
      <c r="L28" s="30">
        <v>-16650</v>
      </c>
      <c r="M28" s="30"/>
      <c r="N28" s="30">
        <v>-78885</v>
      </c>
    </row>
    <row r="29" spans="1:14" ht="21" customHeight="1">
      <c r="A29" s="31" t="s">
        <v>86</v>
      </c>
      <c r="B29" s="31" t="s">
        <v>189</v>
      </c>
      <c r="F29" s="116"/>
      <c r="G29" s="48"/>
      <c r="H29" s="150">
        <v>-61447</v>
      </c>
      <c r="I29" s="32"/>
      <c r="J29" s="150">
        <v>-64195</v>
      </c>
      <c r="L29" s="30">
        <v>-55086</v>
      </c>
      <c r="M29" s="30"/>
      <c r="N29" s="30">
        <v>-49134</v>
      </c>
    </row>
    <row r="30" spans="1:14" ht="21" customHeight="1">
      <c r="B30" s="31" t="s">
        <v>190</v>
      </c>
      <c r="F30" s="116"/>
      <c r="G30" s="48"/>
      <c r="H30" s="150">
        <v>-49481</v>
      </c>
      <c r="J30" s="150">
        <v>-14192</v>
      </c>
      <c r="L30" s="30">
        <v>-46025</v>
      </c>
      <c r="M30" s="30"/>
      <c r="N30" s="30">
        <v>-10520</v>
      </c>
    </row>
    <row r="31" spans="1:14" ht="21" customHeight="1">
      <c r="B31" s="31" t="s">
        <v>251</v>
      </c>
      <c r="F31" s="116"/>
      <c r="G31" s="48"/>
      <c r="H31" s="150">
        <v>17494</v>
      </c>
      <c r="J31" s="150">
        <v>-26368</v>
      </c>
      <c r="L31" s="30">
        <v>17413</v>
      </c>
      <c r="M31" s="30"/>
      <c r="N31" s="30">
        <v>-26490</v>
      </c>
    </row>
    <row r="32" spans="1:14" ht="21" customHeight="1">
      <c r="B32" s="31" t="s">
        <v>23</v>
      </c>
      <c r="F32" s="116"/>
      <c r="H32" s="150">
        <v>-555137</v>
      </c>
      <c r="J32" s="150">
        <v>-420983</v>
      </c>
      <c r="L32" s="30">
        <v>-255050</v>
      </c>
      <c r="M32" s="30"/>
      <c r="N32" s="30">
        <v>-193949</v>
      </c>
    </row>
    <row r="33" spans="1:14" ht="21" customHeight="1">
      <c r="B33" s="31" t="s">
        <v>59</v>
      </c>
      <c r="F33" s="31"/>
      <c r="H33" s="150">
        <v>2853</v>
      </c>
      <c r="J33" s="150">
        <v>5861</v>
      </c>
      <c r="L33" s="30">
        <v>166</v>
      </c>
      <c r="M33" s="30"/>
      <c r="N33" s="30">
        <v>205</v>
      </c>
    </row>
    <row r="34" spans="1:14" ht="21" customHeight="1">
      <c r="B34" s="31" t="s">
        <v>130</v>
      </c>
      <c r="F34" s="118"/>
      <c r="G34" s="48"/>
      <c r="H34" s="151">
        <v>67593</v>
      </c>
      <c r="I34" s="32"/>
      <c r="J34" s="151">
        <v>69899</v>
      </c>
      <c r="L34" s="36">
        <v>41301</v>
      </c>
      <c r="M34" s="30"/>
      <c r="N34" s="36">
        <v>43429</v>
      </c>
    </row>
    <row r="35" spans="1:14" s="40" customFormat="1" ht="21" customHeight="1">
      <c r="A35" s="40" t="s">
        <v>60</v>
      </c>
      <c r="F35" s="117"/>
      <c r="H35" s="32"/>
      <c r="I35" s="32"/>
    </row>
    <row r="36" spans="1:14" ht="21" customHeight="1">
      <c r="A36" s="31" t="s">
        <v>61</v>
      </c>
      <c r="F36" s="118"/>
      <c r="G36" s="48"/>
      <c r="H36" s="30">
        <f>SUM(H9:H34)</f>
        <v>5262340</v>
      </c>
      <c r="J36" s="30">
        <f>SUM(J9:J34)</f>
        <v>4640813</v>
      </c>
      <c r="L36" s="30">
        <f>SUM(L9:L34)</f>
        <v>2553007</v>
      </c>
      <c r="M36" s="119"/>
      <c r="N36" s="30">
        <f>SUM(N9:N34)</f>
        <v>2071294</v>
      </c>
    </row>
    <row r="37" spans="1:14" ht="21" customHeight="1">
      <c r="A37" s="27"/>
      <c r="F37" s="121"/>
      <c r="H37" s="32"/>
      <c r="I37" s="32"/>
      <c r="J37" s="32"/>
      <c r="L37" s="32"/>
      <c r="M37" s="119"/>
      <c r="N37" s="32"/>
    </row>
    <row r="38" spans="1:14" ht="21" customHeight="1">
      <c r="A38" s="115" t="s">
        <v>6</v>
      </c>
      <c r="F38" s="31"/>
      <c r="M38" s="119"/>
    </row>
    <row r="39" spans="1:14" ht="21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N39" s="99" t="s">
        <v>112</v>
      </c>
    </row>
    <row r="40" spans="1:14" ht="21" customHeight="1">
      <c r="A40" s="27" t="s">
        <v>35</v>
      </c>
      <c r="B40" s="28"/>
      <c r="C40" s="28"/>
      <c r="D40" s="28"/>
      <c r="E40" s="28"/>
      <c r="F40" s="29"/>
      <c r="G40" s="28"/>
    </row>
    <row r="41" spans="1:14" ht="21" customHeight="1">
      <c r="A41" s="27" t="s">
        <v>26</v>
      </c>
      <c r="B41" s="28"/>
      <c r="C41" s="28"/>
      <c r="D41" s="28"/>
      <c r="E41" s="28"/>
      <c r="F41" s="29"/>
      <c r="G41" s="28"/>
    </row>
    <row r="42" spans="1:14" ht="21" customHeight="1">
      <c r="A42" s="27" t="s">
        <v>246</v>
      </c>
      <c r="B42" s="28"/>
      <c r="C42" s="28"/>
      <c r="D42" s="28"/>
      <c r="E42" s="28"/>
      <c r="F42" s="29"/>
      <c r="G42" s="28"/>
      <c r="H42" s="32"/>
      <c r="I42" s="32"/>
      <c r="J42" s="32"/>
      <c r="K42" s="32"/>
      <c r="L42" s="32"/>
    </row>
    <row r="43" spans="1:14" ht="21" customHeight="1">
      <c r="F43" s="31"/>
      <c r="H43" s="31"/>
      <c r="I43" s="31"/>
      <c r="J43" s="31"/>
      <c r="K43" s="31"/>
      <c r="L43" s="31"/>
      <c r="N43" s="31" t="s">
        <v>77</v>
      </c>
    </row>
    <row r="44" spans="1:14" s="33" customFormat="1" ht="21" customHeight="1">
      <c r="F44" s="52"/>
      <c r="H44" s="53"/>
      <c r="I44" s="53" t="s">
        <v>20</v>
      </c>
      <c r="J44" s="53"/>
      <c r="K44" s="54"/>
      <c r="L44" s="172" t="s">
        <v>51</v>
      </c>
      <c r="M44" s="172"/>
      <c r="N44" s="172"/>
    </row>
    <row r="45" spans="1:14" ht="21" customHeight="1">
      <c r="F45" s="42"/>
      <c r="G45" s="83"/>
      <c r="H45" s="92" t="s">
        <v>212</v>
      </c>
      <c r="I45" s="25"/>
      <c r="J45" s="92" t="s">
        <v>206</v>
      </c>
      <c r="K45" s="42"/>
      <c r="L45" s="92" t="s">
        <v>212</v>
      </c>
      <c r="M45" s="25"/>
      <c r="N45" s="92" t="s">
        <v>206</v>
      </c>
    </row>
    <row r="46" spans="1:14" ht="21" customHeight="1">
      <c r="A46" s="27" t="s">
        <v>173</v>
      </c>
      <c r="F46" s="43"/>
      <c r="H46" s="79"/>
      <c r="I46" s="79"/>
      <c r="J46" s="79"/>
      <c r="K46" s="79"/>
      <c r="L46" s="79"/>
    </row>
    <row r="47" spans="1:14" ht="21" customHeight="1">
      <c r="A47" s="31" t="s">
        <v>120</v>
      </c>
      <c r="F47" s="118"/>
      <c r="G47" s="48"/>
      <c r="M47" s="119"/>
      <c r="N47" s="30"/>
    </row>
    <row r="48" spans="1:14" ht="21" customHeight="1">
      <c r="B48" s="31" t="s">
        <v>121</v>
      </c>
      <c r="F48" s="118"/>
      <c r="G48" s="48"/>
      <c r="H48" s="150">
        <v>1062485</v>
      </c>
      <c r="J48" s="150">
        <v>-342194</v>
      </c>
      <c r="L48" s="30">
        <v>611756</v>
      </c>
      <c r="M48" s="30"/>
      <c r="N48" s="30">
        <v>-198300</v>
      </c>
    </row>
    <row r="49" spans="1:14" ht="21" customHeight="1">
      <c r="B49" s="31" t="s">
        <v>28</v>
      </c>
      <c r="F49" s="118"/>
      <c r="H49" s="150">
        <v>-353765</v>
      </c>
      <c r="J49" s="150">
        <v>220734</v>
      </c>
      <c r="L49" s="30">
        <v>-93655</v>
      </c>
      <c r="M49" s="30"/>
      <c r="N49" s="30">
        <v>-8761</v>
      </c>
    </row>
    <row r="50" spans="1:14" ht="21" customHeight="1">
      <c r="B50" s="31" t="s">
        <v>3</v>
      </c>
      <c r="F50" s="118"/>
      <c r="H50" s="150">
        <v>3049</v>
      </c>
      <c r="J50" s="150">
        <v>1032</v>
      </c>
      <c r="L50" s="30">
        <v>-2011</v>
      </c>
      <c r="M50" s="30"/>
      <c r="N50" s="30">
        <v>-2673</v>
      </c>
    </row>
    <row r="51" spans="1:14" ht="21" customHeight="1">
      <c r="B51" s="31" t="s">
        <v>36</v>
      </c>
      <c r="F51" s="118"/>
      <c r="H51" s="150">
        <v>-128442</v>
      </c>
      <c r="J51" s="150">
        <v>-10677</v>
      </c>
      <c r="L51" s="30">
        <v>-6560</v>
      </c>
      <c r="M51" s="30"/>
      <c r="N51" s="30">
        <v>-785</v>
      </c>
    </row>
    <row r="52" spans="1:14" ht="21" customHeight="1">
      <c r="A52" s="31" t="s">
        <v>144</v>
      </c>
      <c r="F52" s="118"/>
      <c r="H52" s="150"/>
      <c r="J52" s="150"/>
      <c r="M52" s="30"/>
      <c r="N52" s="30"/>
    </row>
    <row r="53" spans="1:14" ht="21" customHeight="1">
      <c r="B53" s="31" t="s">
        <v>126</v>
      </c>
      <c r="F53" s="118"/>
      <c r="G53" s="48"/>
      <c r="H53" s="150">
        <v>108653</v>
      </c>
      <c r="J53" s="150">
        <v>-19845</v>
      </c>
      <c r="L53" s="30">
        <v>170797</v>
      </c>
      <c r="M53" s="30"/>
      <c r="N53" s="30">
        <v>94920</v>
      </c>
    </row>
    <row r="54" spans="1:14" s="40" customFormat="1" ht="21" customHeight="1">
      <c r="B54" s="40" t="s">
        <v>9</v>
      </c>
      <c r="F54" s="116"/>
      <c r="H54" s="150">
        <v>-987</v>
      </c>
      <c r="I54" s="32"/>
      <c r="J54" s="150">
        <v>-20463</v>
      </c>
      <c r="K54" s="30"/>
      <c r="L54" s="30">
        <v>-5939</v>
      </c>
      <c r="M54" s="30"/>
      <c r="N54" s="30">
        <v>-7479</v>
      </c>
    </row>
    <row r="55" spans="1:14" s="40" customFormat="1" ht="21" customHeight="1">
      <c r="B55" s="40" t="s">
        <v>148</v>
      </c>
      <c r="F55" s="116"/>
      <c r="H55" s="150">
        <v>150</v>
      </c>
      <c r="I55" s="32"/>
      <c r="J55" s="150">
        <v>165</v>
      </c>
      <c r="K55" s="30"/>
      <c r="L55" s="30">
        <v>0</v>
      </c>
      <c r="M55" s="30"/>
      <c r="N55" s="30">
        <v>0</v>
      </c>
    </row>
    <row r="56" spans="1:14" s="40" customFormat="1" ht="21" customHeight="1">
      <c r="B56" s="40" t="s">
        <v>80</v>
      </c>
      <c r="F56" s="116"/>
      <c r="H56" s="151">
        <v>-32845</v>
      </c>
      <c r="I56" s="32"/>
      <c r="J56" s="151">
        <v>-41837</v>
      </c>
      <c r="K56" s="30"/>
      <c r="L56" s="36">
        <v>-19420</v>
      </c>
      <c r="M56" s="30"/>
      <c r="N56" s="36">
        <v>-25359</v>
      </c>
    </row>
    <row r="57" spans="1:14" s="40" customFormat="1" ht="21" customHeight="1">
      <c r="A57" s="115" t="s">
        <v>62</v>
      </c>
      <c r="F57" s="116"/>
      <c r="H57" s="30">
        <f>SUM(H48:H56)+H36</f>
        <v>5920638</v>
      </c>
      <c r="I57" s="32"/>
      <c r="J57" s="30">
        <f>SUM(J48:J56)+J36</f>
        <v>4427728</v>
      </c>
      <c r="K57" s="30"/>
      <c r="L57" s="30">
        <f>SUM(L48:L56)+L36</f>
        <v>3207975</v>
      </c>
      <c r="M57" s="30"/>
      <c r="N57" s="30">
        <f>SUM(N48:N56)+N36</f>
        <v>1922857</v>
      </c>
    </row>
    <row r="58" spans="1:14" ht="21" customHeight="1">
      <c r="B58" s="31" t="s">
        <v>63</v>
      </c>
      <c r="F58" s="121"/>
      <c r="H58" s="151">
        <v>-1013769</v>
      </c>
      <c r="I58" s="32"/>
      <c r="J58" s="151">
        <f>-749868-1</f>
        <v>-749869</v>
      </c>
      <c r="L58" s="36">
        <v>-472706</v>
      </c>
      <c r="M58" s="30"/>
      <c r="N58" s="36">
        <v>-295120</v>
      </c>
    </row>
    <row r="59" spans="1:14" ht="21" customHeight="1">
      <c r="A59" s="27" t="s">
        <v>44</v>
      </c>
      <c r="F59" s="121"/>
      <c r="H59" s="36">
        <f>SUM(H57:H58)</f>
        <v>4906869</v>
      </c>
      <c r="I59" s="32"/>
      <c r="J59" s="36">
        <f>SUM(J57:J58)</f>
        <v>3677859</v>
      </c>
      <c r="L59" s="36">
        <f>SUM(L57:L58)</f>
        <v>2735269</v>
      </c>
      <c r="M59" s="30"/>
      <c r="N59" s="36">
        <f>SUM(N57:N58)</f>
        <v>1627737</v>
      </c>
    </row>
    <row r="60" spans="1:14" ht="21" customHeight="1">
      <c r="A60" s="27"/>
      <c r="F60" s="121"/>
      <c r="H60" s="32"/>
      <c r="I60" s="32"/>
      <c r="J60" s="32"/>
      <c r="L60" s="32"/>
      <c r="M60" s="119"/>
      <c r="N60" s="32"/>
    </row>
    <row r="61" spans="1:14" ht="21" customHeight="1">
      <c r="A61" s="115" t="s">
        <v>6</v>
      </c>
      <c r="F61" s="31"/>
      <c r="M61" s="119"/>
    </row>
    <row r="62" spans="1:14" ht="21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N62" s="99" t="s">
        <v>112</v>
      </c>
    </row>
    <row r="63" spans="1:14" ht="21" customHeight="1">
      <c r="A63" s="27" t="s">
        <v>35</v>
      </c>
      <c r="B63" s="28"/>
      <c r="C63" s="28"/>
      <c r="D63" s="28"/>
      <c r="E63" s="28"/>
      <c r="F63" s="29"/>
      <c r="G63" s="28"/>
    </row>
    <row r="64" spans="1:14" ht="21" customHeight="1">
      <c r="A64" s="27" t="s">
        <v>26</v>
      </c>
      <c r="B64" s="28"/>
      <c r="C64" s="28"/>
      <c r="D64" s="28"/>
      <c r="E64" s="28"/>
      <c r="F64" s="29"/>
      <c r="G64" s="28"/>
    </row>
    <row r="65" spans="1:14" ht="21" customHeight="1">
      <c r="A65" s="27" t="s">
        <v>246</v>
      </c>
      <c r="B65" s="28"/>
      <c r="C65" s="28"/>
      <c r="D65" s="28"/>
      <c r="E65" s="28"/>
      <c r="F65" s="29"/>
      <c r="G65" s="28"/>
      <c r="H65" s="32"/>
      <c r="I65" s="32"/>
      <c r="J65" s="32"/>
      <c r="K65" s="32"/>
      <c r="L65" s="32"/>
    </row>
    <row r="66" spans="1:14" ht="21" customHeight="1">
      <c r="F66" s="31"/>
      <c r="H66" s="31"/>
      <c r="I66" s="31"/>
      <c r="J66" s="31"/>
      <c r="K66" s="31"/>
      <c r="L66" s="31"/>
      <c r="N66" s="31" t="s">
        <v>77</v>
      </c>
    </row>
    <row r="67" spans="1:14" s="33" customFormat="1" ht="21" customHeight="1">
      <c r="F67" s="52"/>
      <c r="H67" s="53"/>
      <c r="I67" s="53" t="s">
        <v>20</v>
      </c>
      <c r="J67" s="53"/>
      <c r="K67" s="54"/>
      <c r="L67" s="172" t="s">
        <v>51</v>
      </c>
      <c r="M67" s="172"/>
      <c r="N67" s="172"/>
    </row>
    <row r="68" spans="1:14" ht="21" customHeight="1">
      <c r="F68" s="42"/>
      <c r="G68" s="83"/>
      <c r="H68" s="92" t="s">
        <v>212</v>
      </c>
      <c r="I68" s="25"/>
      <c r="J68" s="92" t="s">
        <v>206</v>
      </c>
      <c r="K68" s="42"/>
      <c r="L68" s="92" t="s">
        <v>212</v>
      </c>
      <c r="M68" s="25"/>
      <c r="N68" s="92" t="s">
        <v>206</v>
      </c>
    </row>
    <row r="69" spans="1:14" ht="21" customHeight="1">
      <c r="A69" s="27" t="s">
        <v>45</v>
      </c>
      <c r="F69" s="31"/>
      <c r="H69" s="79"/>
      <c r="I69" s="79"/>
      <c r="J69" s="79"/>
      <c r="K69" s="79"/>
      <c r="L69" s="79"/>
      <c r="M69" s="119"/>
    </row>
    <row r="70" spans="1:14" ht="21" customHeight="1">
      <c r="A70" s="120" t="s">
        <v>174</v>
      </c>
      <c r="B70" s="120"/>
      <c r="F70" s="31"/>
      <c r="H70" s="150">
        <v>-12053531</v>
      </c>
      <c r="I70" s="31"/>
      <c r="J70" s="150">
        <v>-9571315</v>
      </c>
      <c r="K70" s="144"/>
      <c r="L70" s="30">
        <v>-5431247</v>
      </c>
      <c r="M70" s="144"/>
      <c r="N70" s="30">
        <v>-4182431</v>
      </c>
    </row>
    <row r="71" spans="1:14" ht="21" customHeight="1">
      <c r="A71" s="120" t="s">
        <v>175</v>
      </c>
      <c r="B71" s="120"/>
      <c r="F71" s="31"/>
      <c r="H71" s="150">
        <v>10742626</v>
      </c>
      <c r="I71" s="31"/>
      <c r="J71" s="150">
        <v>9166721</v>
      </c>
      <c r="K71" s="144"/>
      <c r="L71" s="30">
        <v>5592500</v>
      </c>
      <c r="M71" s="144"/>
      <c r="N71" s="30">
        <v>3984672</v>
      </c>
    </row>
    <row r="72" spans="1:14" ht="21" customHeight="1">
      <c r="A72" s="120" t="s">
        <v>176</v>
      </c>
      <c r="B72" s="120"/>
      <c r="F72" s="31"/>
      <c r="H72" s="150">
        <v>-4439587</v>
      </c>
      <c r="I72" s="31"/>
      <c r="J72" s="150">
        <v>-4169806</v>
      </c>
      <c r="K72" s="144"/>
      <c r="L72" s="30">
        <v>-4199763</v>
      </c>
      <c r="M72" s="144"/>
      <c r="N72" s="30">
        <v>-2393158</v>
      </c>
    </row>
    <row r="73" spans="1:14" ht="21" customHeight="1">
      <c r="A73" s="120" t="s">
        <v>177</v>
      </c>
      <c r="B73" s="120"/>
      <c r="F73" s="31"/>
      <c r="H73" s="150">
        <v>4195032</v>
      </c>
      <c r="I73" s="31"/>
      <c r="J73" s="150">
        <v>4041878</v>
      </c>
      <c r="K73" s="144"/>
      <c r="L73" s="30">
        <v>3300005</v>
      </c>
      <c r="M73" s="144"/>
      <c r="N73" s="30">
        <v>2591912</v>
      </c>
    </row>
    <row r="74" spans="1:14" ht="21" customHeight="1">
      <c r="A74" s="120" t="s">
        <v>232</v>
      </c>
      <c r="B74" s="120"/>
      <c r="F74" s="31"/>
      <c r="H74" s="150">
        <v>-9500</v>
      </c>
      <c r="I74" s="31"/>
      <c r="J74" s="150">
        <v>-4000</v>
      </c>
      <c r="K74" s="144"/>
      <c r="L74" s="30">
        <v>0</v>
      </c>
      <c r="M74" s="144"/>
      <c r="N74" s="30">
        <v>-4000</v>
      </c>
    </row>
    <row r="75" spans="1:14" ht="21" customHeight="1">
      <c r="A75" s="120" t="s">
        <v>205</v>
      </c>
      <c r="B75" s="120"/>
      <c r="F75" s="31"/>
      <c r="H75" s="150">
        <v>1744</v>
      </c>
      <c r="I75" s="31"/>
      <c r="J75" s="150">
        <v>1660</v>
      </c>
      <c r="K75" s="144"/>
      <c r="L75" s="30">
        <v>1744</v>
      </c>
      <c r="M75" s="144"/>
      <c r="N75" s="30">
        <v>1660</v>
      </c>
    </row>
    <row r="76" spans="1:14" ht="21" customHeight="1">
      <c r="A76" s="120" t="s">
        <v>204</v>
      </c>
      <c r="B76" s="120"/>
      <c r="F76" s="31"/>
      <c r="H76" s="150">
        <v>-187500</v>
      </c>
      <c r="I76" s="31"/>
      <c r="J76" s="150">
        <v>-375000</v>
      </c>
      <c r="K76" s="144"/>
      <c r="L76" s="30">
        <v>-112500</v>
      </c>
      <c r="M76" s="144"/>
      <c r="N76" s="30">
        <v>-225000</v>
      </c>
    </row>
    <row r="77" spans="1:14" ht="21" customHeight="1">
      <c r="A77" s="120" t="s">
        <v>223</v>
      </c>
      <c r="B77" s="120"/>
      <c r="F77" s="31"/>
      <c r="H77" s="150">
        <v>87174</v>
      </c>
      <c r="I77" s="31"/>
      <c r="J77" s="150">
        <v>0</v>
      </c>
      <c r="L77" s="30">
        <v>87174</v>
      </c>
      <c r="M77" s="144"/>
      <c r="N77" s="30">
        <v>0</v>
      </c>
    </row>
    <row r="78" spans="1:14" ht="21" customHeight="1">
      <c r="A78" s="120" t="s">
        <v>183</v>
      </c>
      <c r="B78" s="120"/>
      <c r="F78" s="31"/>
      <c r="H78" s="150">
        <v>0</v>
      </c>
      <c r="I78" s="31"/>
      <c r="J78" s="150">
        <v>0</v>
      </c>
      <c r="L78" s="30">
        <v>626923</v>
      </c>
      <c r="M78" s="144"/>
      <c r="N78" s="30">
        <v>600059</v>
      </c>
    </row>
    <row r="79" spans="1:14" ht="21" customHeight="1">
      <c r="A79" s="120" t="s">
        <v>54</v>
      </c>
      <c r="B79" s="120"/>
      <c r="F79" s="31"/>
      <c r="H79" s="150">
        <v>16650</v>
      </c>
      <c r="J79" s="150">
        <v>78885</v>
      </c>
      <c r="L79" s="30">
        <v>16650</v>
      </c>
      <c r="M79" s="30"/>
      <c r="N79" s="30">
        <v>78885</v>
      </c>
    </row>
    <row r="80" spans="1:14" ht="21" customHeight="1">
      <c r="A80" s="120" t="s">
        <v>186</v>
      </c>
      <c r="B80" s="120"/>
      <c r="F80" s="31"/>
      <c r="H80" s="150">
        <v>5850</v>
      </c>
      <c r="J80" s="150">
        <v>5850</v>
      </c>
      <c r="L80" s="30">
        <v>0</v>
      </c>
      <c r="M80" s="30"/>
      <c r="N80" s="30">
        <v>0</v>
      </c>
    </row>
    <row r="81" spans="1:16" ht="21" customHeight="1">
      <c r="A81" s="120" t="s">
        <v>189</v>
      </c>
      <c r="B81" s="120"/>
      <c r="F81" s="31"/>
      <c r="H81" s="150">
        <v>61228</v>
      </c>
      <c r="J81" s="150">
        <v>64030</v>
      </c>
      <c r="L81" s="145">
        <v>54880</v>
      </c>
      <c r="M81" s="30"/>
      <c r="N81" s="145">
        <v>48969</v>
      </c>
      <c r="O81" s="30"/>
      <c r="P81" s="79"/>
    </row>
    <row r="82" spans="1:16" ht="21" customHeight="1">
      <c r="A82" s="120" t="s">
        <v>190</v>
      </c>
      <c r="B82" s="120"/>
      <c r="F82" s="31"/>
      <c r="H82" s="150">
        <v>49481</v>
      </c>
      <c r="J82" s="150">
        <v>14192</v>
      </c>
      <c r="L82" s="145">
        <v>46025</v>
      </c>
      <c r="M82" s="30"/>
      <c r="N82" s="30">
        <v>10520</v>
      </c>
    </row>
    <row r="83" spans="1:16" ht="21" customHeight="1">
      <c r="A83" s="120" t="s">
        <v>64</v>
      </c>
      <c r="B83" s="120"/>
      <c r="F83" s="31"/>
      <c r="H83" s="150">
        <v>-1314348</v>
      </c>
      <c r="J83" s="150">
        <v>-741265</v>
      </c>
      <c r="L83" s="30">
        <v>-391026</v>
      </c>
      <c r="M83" s="30"/>
      <c r="N83" s="30">
        <v>-210236</v>
      </c>
    </row>
    <row r="84" spans="1:16" s="40" customFormat="1" ht="21" customHeight="1">
      <c r="A84" s="31" t="s">
        <v>65</v>
      </c>
      <c r="H84" s="150">
        <v>15421</v>
      </c>
      <c r="I84" s="32"/>
      <c r="J84" s="150">
        <v>8632</v>
      </c>
      <c r="K84" s="30"/>
      <c r="L84" s="30">
        <v>4311</v>
      </c>
      <c r="M84" s="30"/>
      <c r="N84" s="30">
        <v>2406</v>
      </c>
    </row>
    <row r="85" spans="1:16" s="40" customFormat="1" ht="21" customHeight="1">
      <c r="A85" s="144" t="s">
        <v>151</v>
      </c>
      <c r="H85" s="150">
        <v>-3743</v>
      </c>
      <c r="I85" s="32"/>
      <c r="J85" s="150">
        <v>-2041</v>
      </c>
      <c r="K85" s="30"/>
      <c r="L85" s="30">
        <v>-1755</v>
      </c>
      <c r="M85" s="30"/>
      <c r="N85" s="30">
        <v>-374</v>
      </c>
    </row>
    <row r="86" spans="1:16" s="40" customFormat="1" ht="21" customHeight="1">
      <c r="A86" s="40" t="s">
        <v>23</v>
      </c>
      <c r="H86" s="151">
        <v>436956</v>
      </c>
      <c r="I86" s="32"/>
      <c r="J86" s="151">
        <v>388512</v>
      </c>
      <c r="K86" s="30"/>
      <c r="L86" s="36">
        <v>186256</v>
      </c>
      <c r="M86" s="30"/>
      <c r="N86" s="36">
        <v>179800</v>
      </c>
    </row>
    <row r="87" spans="1:16" ht="21" customHeight="1">
      <c r="A87" s="27" t="s">
        <v>184</v>
      </c>
      <c r="F87" s="31"/>
      <c r="H87" s="122">
        <f>SUM(H70:H86)</f>
        <v>-2396047</v>
      </c>
      <c r="J87" s="122">
        <f>SUM(J70:J86)</f>
        <v>-1093067</v>
      </c>
      <c r="L87" s="122">
        <f>SUM(L70:L86)</f>
        <v>-219823</v>
      </c>
      <c r="M87" s="119"/>
      <c r="N87" s="122">
        <f>SUM(N70:N86)</f>
        <v>483684</v>
      </c>
    </row>
    <row r="88" spans="1:16" ht="21" customHeight="1">
      <c r="F88" s="121"/>
      <c r="H88" s="32"/>
      <c r="I88" s="32"/>
      <c r="J88" s="32"/>
      <c r="K88" s="32"/>
      <c r="L88" s="32"/>
      <c r="M88" s="119"/>
    </row>
    <row r="89" spans="1:16" ht="21" customHeight="1">
      <c r="A89" s="115" t="s">
        <v>6</v>
      </c>
      <c r="F89" s="121"/>
      <c r="H89" s="32"/>
      <c r="I89" s="32"/>
      <c r="J89" s="32"/>
      <c r="K89" s="32"/>
      <c r="L89" s="32"/>
      <c r="M89" s="119"/>
    </row>
    <row r="90" spans="1:16" ht="21.75" customHeight="1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N90" s="99" t="s">
        <v>112</v>
      </c>
    </row>
    <row r="91" spans="1:16" ht="21.75" customHeight="1">
      <c r="A91" s="27" t="s">
        <v>35</v>
      </c>
      <c r="B91" s="28"/>
      <c r="C91" s="28"/>
      <c r="D91" s="28"/>
      <c r="E91" s="28"/>
      <c r="F91" s="29"/>
      <c r="G91" s="28"/>
    </row>
    <row r="92" spans="1:16" ht="21.75" customHeight="1">
      <c r="A92" s="27" t="s">
        <v>26</v>
      </c>
      <c r="B92" s="28"/>
      <c r="C92" s="28"/>
      <c r="D92" s="28"/>
      <c r="E92" s="28"/>
      <c r="F92" s="29"/>
      <c r="G92" s="28"/>
    </row>
    <row r="93" spans="1:16" ht="21.75" customHeight="1">
      <c r="A93" s="27" t="s">
        <v>246</v>
      </c>
      <c r="B93" s="28"/>
      <c r="C93" s="28"/>
      <c r="D93" s="28"/>
      <c r="E93" s="28"/>
      <c r="F93" s="29"/>
      <c r="G93" s="28"/>
      <c r="H93" s="32"/>
      <c r="I93" s="32"/>
      <c r="J93" s="32"/>
      <c r="K93" s="32"/>
      <c r="L93" s="32"/>
    </row>
    <row r="94" spans="1:16" ht="21.75" customHeight="1">
      <c r="F94" s="31"/>
      <c r="H94" s="31"/>
      <c r="I94" s="31"/>
      <c r="J94" s="31"/>
      <c r="K94" s="31"/>
      <c r="L94" s="31"/>
      <c r="N94" s="31" t="s">
        <v>77</v>
      </c>
    </row>
    <row r="95" spans="1:16" s="33" customFormat="1" ht="21.75" customHeight="1">
      <c r="F95" s="52"/>
      <c r="H95" s="53"/>
      <c r="I95" s="53" t="s">
        <v>20</v>
      </c>
      <c r="J95" s="53"/>
      <c r="K95" s="54"/>
      <c r="L95" s="172" t="s">
        <v>51</v>
      </c>
      <c r="M95" s="172"/>
      <c r="N95" s="172"/>
    </row>
    <row r="96" spans="1:16" ht="21.75" customHeight="1">
      <c r="F96" s="42"/>
      <c r="G96" s="83"/>
      <c r="H96" s="92" t="s">
        <v>212</v>
      </c>
      <c r="I96" s="25"/>
      <c r="J96" s="92" t="s">
        <v>206</v>
      </c>
      <c r="K96" s="42"/>
      <c r="L96" s="92" t="s">
        <v>212</v>
      </c>
      <c r="M96" s="25"/>
      <c r="N96" s="92" t="s">
        <v>206</v>
      </c>
    </row>
    <row r="97" spans="1:14" ht="21.75" customHeight="1">
      <c r="A97" s="27" t="s">
        <v>46</v>
      </c>
      <c r="B97" s="28"/>
      <c r="C97" s="115"/>
      <c r="D97" s="28"/>
      <c r="E97" s="28"/>
      <c r="F97" s="31"/>
      <c r="H97" s="32"/>
      <c r="J97" s="32"/>
      <c r="L97" s="32"/>
      <c r="M97" s="119"/>
    </row>
    <row r="98" spans="1:14" ht="21.75" customHeight="1">
      <c r="A98" s="158" t="s">
        <v>252</v>
      </c>
      <c r="B98" s="28"/>
      <c r="C98" s="115"/>
      <c r="D98" s="28"/>
      <c r="E98" s="28"/>
      <c r="F98" s="31"/>
      <c r="H98" s="150">
        <v>16852</v>
      </c>
      <c r="J98" s="30">
        <v>0</v>
      </c>
      <c r="L98" s="30">
        <v>0</v>
      </c>
      <c r="M98" s="30"/>
      <c r="N98" s="30">
        <v>0</v>
      </c>
    </row>
    <row r="99" spans="1:14" ht="21.75" customHeight="1">
      <c r="A99" s="120" t="s">
        <v>178</v>
      </c>
      <c r="B99" s="120"/>
      <c r="C99" s="120"/>
      <c r="D99" s="120"/>
      <c r="E99" s="120"/>
      <c r="F99" s="31"/>
      <c r="H99" s="150">
        <v>-41106</v>
      </c>
      <c r="J99" s="30">
        <v>-40881</v>
      </c>
      <c r="L99" s="30">
        <v>-3724</v>
      </c>
      <c r="M99" s="30"/>
      <c r="N99" s="30">
        <v>-3173</v>
      </c>
    </row>
    <row r="100" spans="1:14" ht="21.75" customHeight="1">
      <c r="A100" s="144" t="s">
        <v>224</v>
      </c>
      <c r="B100" s="120"/>
      <c r="C100" s="120"/>
      <c r="D100" s="120"/>
      <c r="E100" s="120"/>
      <c r="F100" s="31"/>
      <c r="H100" s="150">
        <v>-1260709</v>
      </c>
      <c r="J100" s="30">
        <v>-1423756</v>
      </c>
      <c r="L100" s="30">
        <v>-715332</v>
      </c>
      <c r="M100" s="30"/>
      <c r="N100" s="30">
        <v>-903297</v>
      </c>
    </row>
    <row r="101" spans="1:14" ht="21.75" customHeight="1">
      <c r="A101" s="31" t="s">
        <v>74</v>
      </c>
      <c r="C101" s="115"/>
      <c r="D101" s="28"/>
      <c r="E101" s="28"/>
      <c r="F101" s="31"/>
      <c r="H101" s="150">
        <v>-2853</v>
      </c>
      <c r="J101" s="30">
        <v>-5861</v>
      </c>
      <c r="L101" s="30">
        <v>-166</v>
      </c>
      <c r="M101" s="30"/>
      <c r="N101" s="30">
        <v>-205</v>
      </c>
    </row>
    <row r="102" spans="1:14" ht="21.75" customHeight="1">
      <c r="A102" s="27" t="s">
        <v>233</v>
      </c>
      <c r="F102" s="121"/>
      <c r="H102" s="37">
        <f>SUM(H98:H101)</f>
        <v>-1287816</v>
      </c>
      <c r="J102" s="37">
        <f>SUM(J98:J101)</f>
        <v>-1470498</v>
      </c>
      <c r="L102" s="37">
        <f>SUM(L98:L101)</f>
        <v>-719222</v>
      </c>
      <c r="M102" s="30"/>
      <c r="N102" s="37">
        <f>SUM(N98:N101)</f>
        <v>-906675</v>
      </c>
    </row>
    <row r="103" spans="1:14" ht="21.75" customHeight="1">
      <c r="A103" s="115" t="s">
        <v>253</v>
      </c>
      <c r="F103" s="121"/>
      <c r="H103" s="151">
        <v>-24460</v>
      </c>
      <c r="J103" s="36">
        <v>-15176</v>
      </c>
      <c r="L103" s="36">
        <v>0</v>
      </c>
      <c r="M103" s="30"/>
      <c r="N103" s="171">
        <v>0</v>
      </c>
    </row>
    <row r="104" spans="1:14" ht="21.75" customHeight="1">
      <c r="A104" s="27" t="s">
        <v>200</v>
      </c>
      <c r="F104" s="121"/>
      <c r="H104" s="30">
        <f>SUM(H102+H87+H59+H103)</f>
        <v>1198546</v>
      </c>
      <c r="I104" s="32"/>
      <c r="J104" s="30">
        <f>SUM(J102+J87+J59+J103)</f>
        <v>1099118</v>
      </c>
      <c r="K104" s="32"/>
      <c r="L104" s="30">
        <f>SUM(L102+L87+L59+L103)</f>
        <v>1796224</v>
      </c>
      <c r="M104" s="119"/>
      <c r="N104" s="30">
        <f>SUM(N102+N87+N59+N103)</f>
        <v>1204746</v>
      </c>
    </row>
    <row r="105" spans="1:14" ht="21.75" customHeight="1">
      <c r="A105" s="115" t="s">
        <v>87</v>
      </c>
      <c r="F105" s="121"/>
      <c r="H105" s="151">
        <v>4202326</v>
      </c>
      <c r="J105" s="36">
        <v>3827285</v>
      </c>
      <c r="L105" s="36">
        <v>1639919</v>
      </c>
      <c r="M105" s="30"/>
      <c r="N105" s="36">
        <v>1906524</v>
      </c>
    </row>
    <row r="106" spans="1:14" ht="21.75" customHeight="1" thickBot="1">
      <c r="A106" s="27" t="s">
        <v>191</v>
      </c>
      <c r="F106" s="121"/>
      <c r="H106" s="44">
        <f>SUM(H104:H105)</f>
        <v>5400872</v>
      </c>
      <c r="J106" s="44">
        <f>SUM(J104:J105)</f>
        <v>4926403</v>
      </c>
      <c r="L106" s="44">
        <f>SUM(L104:L105)</f>
        <v>3436143</v>
      </c>
      <c r="M106" s="79"/>
      <c r="N106" s="44">
        <f>SUM(N104:N105)</f>
        <v>3111270</v>
      </c>
    </row>
    <row r="107" spans="1:14" ht="21.75" customHeight="1" thickTop="1">
      <c r="A107" s="27"/>
      <c r="F107" s="121"/>
      <c r="J107" s="32"/>
      <c r="L107" s="32"/>
      <c r="M107" s="119"/>
    </row>
    <row r="108" spans="1:14" ht="21.75" customHeight="1">
      <c r="A108" s="27" t="s">
        <v>67</v>
      </c>
      <c r="F108" s="118"/>
      <c r="J108" s="32"/>
      <c r="L108" s="32"/>
      <c r="M108" s="119"/>
    </row>
    <row r="109" spans="1:14" ht="21.75" customHeight="1">
      <c r="A109" s="31" t="s">
        <v>68</v>
      </c>
      <c r="F109" s="123"/>
      <c r="J109" s="32"/>
      <c r="L109" s="32"/>
      <c r="M109" s="119"/>
      <c r="N109" s="119"/>
    </row>
    <row r="110" spans="1:14" ht="21.75" customHeight="1">
      <c r="B110" s="31" t="s">
        <v>249</v>
      </c>
      <c r="F110" s="121"/>
      <c r="H110" s="32">
        <v>0</v>
      </c>
      <c r="I110" s="32"/>
      <c r="J110" s="32">
        <v>30</v>
      </c>
      <c r="K110" s="32"/>
      <c r="L110" s="32">
        <v>0</v>
      </c>
      <c r="M110" s="119"/>
      <c r="N110" s="30">
        <v>0</v>
      </c>
    </row>
    <row r="111" spans="1:14" ht="21.75" customHeight="1">
      <c r="A111" s="31" t="s">
        <v>182</v>
      </c>
      <c r="H111" s="150">
        <v>102347</v>
      </c>
      <c r="I111" s="124"/>
      <c r="J111" s="150">
        <v>74344</v>
      </c>
      <c r="L111" s="30">
        <v>34969</v>
      </c>
      <c r="M111" s="30"/>
      <c r="N111" s="30">
        <v>17629</v>
      </c>
    </row>
    <row r="112" spans="1:14" ht="21.75" customHeight="1">
      <c r="A112" s="31" t="s">
        <v>192</v>
      </c>
      <c r="F112" s="121"/>
      <c r="H112" s="150">
        <v>42094</v>
      </c>
      <c r="J112" s="150">
        <v>37499</v>
      </c>
      <c r="L112" s="30">
        <v>12234</v>
      </c>
      <c r="M112" s="30"/>
      <c r="N112" s="30">
        <v>1693</v>
      </c>
    </row>
    <row r="113" spans="1:14" ht="21.75" customHeight="1">
      <c r="A113" s="144" t="s">
        <v>225</v>
      </c>
      <c r="F113" s="121"/>
      <c r="H113" s="150">
        <v>956267</v>
      </c>
      <c r="J113" s="150">
        <v>741926</v>
      </c>
      <c r="L113" s="30">
        <v>956267</v>
      </c>
      <c r="M113" s="30"/>
      <c r="N113" s="30">
        <v>741926</v>
      </c>
    </row>
    <row r="114" spans="1:14" ht="21.75" customHeight="1">
      <c r="A114" s="31" t="s">
        <v>145</v>
      </c>
      <c r="F114" s="123"/>
      <c r="H114" s="150">
        <v>219</v>
      </c>
      <c r="J114" s="150">
        <v>165</v>
      </c>
      <c r="L114" s="30">
        <v>2756</v>
      </c>
      <c r="M114" s="30"/>
      <c r="N114" s="30">
        <v>5265</v>
      </c>
    </row>
    <row r="115" spans="1:14" ht="21.75" customHeight="1">
      <c r="A115" s="31" t="s">
        <v>227</v>
      </c>
      <c r="F115" s="123"/>
      <c r="H115" s="150">
        <v>0</v>
      </c>
      <c r="J115" s="32">
        <v>3420</v>
      </c>
      <c r="K115" s="32"/>
      <c r="L115" s="32">
        <v>0</v>
      </c>
      <c r="M115" s="119"/>
      <c r="N115" s="30">
        <v>3420</v>
      </c>
    </row>
    <row r="116" spans="1:14" ht="21.75" customHeight="1">
      <c r="B116" s="31" t="s">
        <v>254</v>
      </c>
      <c r="F116" s="121"/>
      <c r="H116" s="32">
        <v>45191</v>
      </c>
      <c r="I116" s="32"/>
      <c r="J116" s="32">
        <v>0</v>
      </c>
      <c r="K116" s="32"/>
      <c r="L116" s="32">
        <v>45191</v>
      </c>
      <c r="M116" s="119"/>
      <c r="N116" s="30">
        <v>0</v>
      </c>
    </row>
    <row r="117" spans="1:14" ht="21.75" customHeight="1">
      <c r="F117" s="121"/>
      <c r="H117" s="32"/>
      <c r="I117" s="32"/>
      <c r="J117" s="32"/>
      <c r="K117" s="32"/>
      <c r="L117" s="32"/>
      <c r="M117" s="119"/>
      <c r="N117" s="30"/>
    </row>
    <row r="118" spans="1:14" ht="21.75" customHeight="1">
      <c r="A118" s="115" t="s">
        <v>6</v>
      </c>
      <c r="F118" s="121"/>
      <c r="H118" s="32"/>
      <c r="I118" s="32"/>
      <c r="J118" s="32"/>
      <c r="K118" s="32"/>
      <c r="L118" s="32"/>
      <c r="M118" s="119"/>
    </row>
    <row r="119" spans="1:14" ht="21.75" customHeight="1">
      <c r="F119" s="121"/>
      <c r="H119" s="32"/>
      <c r="I119" s="32"/>
      <c r="J119" s="32"/>
      <c r="K119" s="32"/>
      <c r="L119" s="32"/>
      <c r="M119" s="119"/>
    </row>
    <row r="120" spans="1:14" ht="21" customHeight="1">
      <c r="M120" s="119"/>
    </row>
  </sheetData>
  <mergeCells count="4">
    <mergeCell ref="L95:N95"/>
    <mergeCell ref="L6:N6"/>
    <mergeCell ref="L44:N44"/>
    <mergeCell ref="L67:N67"/>
  </mergeCells>
  <printOptions horizontalCentered="1"/>
  <pageMargins left="0.98425196850393704" right="0.39370078740157483" top="0.74803149606299213" bottom="0" header="0.19685039370078741" footer="0.19685039370078741"/>
  <pageSetup paperSize="9" scale="88" fitToHeight="0" orientation="portrait" r:id="rId1"/>
  <headerFooter alignWithMargins="0"/>
  <rowBreaks count="3" manualBreakCount="3">
    <brk id="38" max="14" man="1"/>
    <brk id="61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4.3 THAI.</dc:creator>
  <cp:lastModifiedBy>Siriwan Yooprasert</cp:lastModifiedBy>
  <cp:lastPrinted>2024-11-01T03:15:52Z</cp:lastPrinted>
  <dcterms:created xsi:type="dcterms:W3CDTF">2002-03-28T09:13:31Z</dcterms:created>
  <dcterms:modified xsi:type="dcterms:W3CDTF">2024-11-14T04:00:35Z</dcterms:modified>
</cp:coreProperties>
</file>