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Siriwan.y\Downloads\"/>
    </mc:Choice>
  </mc:AlternateContent>
  <xr:revisionPtr revIDLastSave="0" documentId="8_{C85CB642-3C9A-4F98-93CD-0EFA2C5697E1}" xr6:coauthVersionLast="47" xr6:coauthVersionMax="47" xr10:uidLastSave="{00000000-0000-0000-0000-000000000000}"/>
  <bookViews>
    <workbookView xWindow="-120" yWindow="-120" windowWidth="29040" windowHeight="16440"/>
  </bookViews>
  <sheets>
    <sheet name="BS" sheetId="3" r:id="rId1"/>
    <sheet name="pl" sheetId="9" r:id="rId2"/>
    <sheet name="Consolidated" sheetId="7" r:id="rId3"/>
    <sheet name="The Company Only" sheetId="8" r:id="rId4"/>
    <sheet name="CF" sheetId="10" r:id="rId5"/>
    <sheet name="000" sheetId="2" state="veryHidden" r:id="rId6"/>
  </sheets>
  <definedNames>
    <definedName name="_xlnm.Print_Area" localSheetId="0">BS!$A$1:$O$101</definedName>
    <definedName name="_xlnm.Print_Area" localSheetId="4">CF!$A$1:$O$123</definedName>
    <definedName name="_xlnm.Print_Area" localSheetId="2">Consolidated!$A$1:$AA$51</definedName>
    <definedName name="_xlnm.Print_Area" localSheetId="1">pl!$A$1:$O$176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9" l="1"/>
  <c r="M24" i="9"/>
  <c r="K24" i="9"/>
  <c r="I24" i="9"/>
  <c r="I60" i="3"/>
  <c r="I66" i="3"/>
  <c r="J31" i="8"/>
  <c r="M88" i="3"/>
  <c r="H31" i="8"/>
  <c r="M85" i="3"/>
  <c r="F31" i="8"/>
  <c r="R30" i="8"/>
  <c r="P30" i="8"/>
  <c r="R21" i="8"/>
  <c r="P21" i="8"/>
  <c r="R20" i="8"/>
  <c r="P20" i="8"/>
  <c r="U22" i="7"/>
  <c r="W22" i="7"/>
  <c r="AA22" i="7"/>
  <c r="O140" i="9"/>
  <c r="M140" i="9"/>
  <c r="M149" i="9"/>
  <c r="K140" i="9"/>
  <c r="K149" i="9"/>
  <c r="I140" i="9"/>
  <c r="O112" i="9"/>
  <c r="O113" i="9"/>
  <c r="O118" i="9"/>
  <c r="O120" i="9"/>
  <c r="M112" i="9"/>
  <c r="K112" i="9"/>
  <c r="I112" i="9"/>
  <c r="O106" i="9"/>
  <c r="M106" i="9"/>
  <c r="M113" i="9"/>
  <c r="M118" i="9"/>
  <c r="K106" i="9"/>
  <c r="K113" i="9"/>
  <c r="K118" i="9"/>
  <c r="I106" i="9"/>
  <c r="O105" i="9"/>
  <c r="M105" i="9"/>
  <c r="K105" i="9"/>
  <c r="I105" i="9"/>
  <c r="O52" i="9"/>
  <c r="O61" i="9"/>
  <c r="M52" i="9"/>
  <c r="K52" i="9"/>
  <c r="K61" i="9"/>
  <c r="I52" i="9"/>
  <c r="I61" i="9"/>
  <c r="O25" i="9"/>
  <c r="O30" i="9"/>
  <c r="O32" i="9"/>
  <c r="K25" i="9"/>
  <c r="K30" i="9"/>
  <c r="K32" i="9"/>
  <c r="O18" i="9"/>
  <c r="M18" i="9"/>
  <c r="M25" i="9"/>
  <c r="M30" i="9"/>
  <c r="M32" i="9"/>
  <c r="K18" i="9"/>
  <c r="I18" i="9"/>
  <c r="O17" i="9"/>
  <c r="M17" i="9"/>
  <c r="K17" i="9"/>
  <c r="I17" i="9"/>
  <c r="O60" i="9"/>
  <c r="M60" i="9"/>
  <c r="M61" i="9"/>
  <c r="K60" i="9"/>
  <c r="I60" i="9"/>
  <c r="O22" i="3"/>
  <c r="O38" i="3"/>
  <c r="M22" i="3"/>
  <c r="M38" i="3"/>
  <c r="K22" i="3"/>
  <c r="I22" i="3"/>
  <c r="I38" i="3"/>
  <c r="I65" i="3"/>
  <c r="M91" i="10"/>
  <c r="M109" i="10"/>
  <c r="M111" i="10"/>
  <c r="O107" i="10"/>
  <c r="M107" i="10"/>
  <c r="K107" i="10"/>
  <c r="I107" i="10"/>
  <c r="O91" i="10"/>
  <c r="P24" i="8"/>
  <c r="O90" i="3"/>
  <c r="P15" i="8"/>
  <c r="R15" i="8"/>
  <c r="U42" i="7"/>
  <c r="W42" i="7"/>
  <c r="K90" i="3"/>
  <c r="U16" i="7"/>
  <c r="W16" i="7"/>
  <c r="AA16" i="7"/>
  <c r="L26" i="8"/>
  <c r="R26" i="8"/>
  <c r="M60" i="3"/>
  <c r="M66" i="3"/>
  <c r="M94" i="3"/>
  <c r="M37" i="3"/>
  <c r="I91" i="10"/>
  <c r="I148" i="9"/>
  <c r="I149" i="9"/>
  <c r="R29" i="8"/>
  <c r="P29" i="8"/>
  <c r="U48" i="7"/>
  <c r="W48" i="7"/>
  <c r="AA48" i="7"/>
  <c r="O60" i="3"/>
  <c r="O66" i="3"/>
  <c r="K60" i="3"/>
  <c r="U18" i="7"/>
  <c r="W18" i="7"/>
  <c r="AA18" i="7"/>
  <c r="K91" i="10"/>
  <c r="K109" i="10"/>
  <c r="K111" i="10"/>
  <c r="R24" i="8"/>
  <c r="U44" i="7"/>
  <c r="W44" i="7"/>
  <c r="AA44" i="7"/>
  <c r="U45" i="7"/>
  <c r="U49" i="7"/>
  <c r="I90" i="3"/>
  <c r="R17" i="8"/>
  <c r="U17" i="7"/>
  <c r="S45" i="7"/>
  <c r="S49" i="7"/>
  <c r="Q45" i="7"/>
  <c r="Q49" i="7"/>
  <c r="M45" i="7"/>
  <c r="M49" i="7"/>
  <c r="I88" i="3"/>
  <c r="K45" i="7"/>
  <c r="K49" i="7"/>
  <c r="I86" i="3"/>
  <c r="I45" i="7"/>
  <c r="I49" i="7"/>
  <c r="I85" i="3"/>
  <c r="G45" i="7"/>
  <c r="G49" i="7"/>
  <c r="I84" i="3"/>
  <c r="M65" i="3"/>
  <c r="N27" i="8"/>
  <c r="N31" i="8"/>
  <c r="J27" i="8"/>
  <c r="H27" i="8"/>
  <c r="F27" i="8"/>
  <c r="I37" i="3"/>
  <c r="P25" i="8"/>
  <c r="P16" i="8"/>
  <c r="P18" i="8"/>
  <c r="P22" i="8"/>
  <c r="N18" i="8"/>
  <c r="N22" i="8"/>
  <c r="K86" i="3"/>
  <c r="S19" i="7"/>
  <c r="S23" i="7"/>
  <c r="O148" i="9"/>
  <c r="M148" i="9"/>
  <c r="K148" i="9"/>
  <c r="K19" i="7"/>
  <c r="K23" i="7"/>
  <c r="Y43" i="7"/>
  <c r="Y45" i="7"/>
  <c r="Y49" i="7"/>
  <c r="I92" i="3"/>
  <c r="J18" i="8"/>
  <c r="J22" i="8"/>
  <c r="H18" i="8"/>
  <c r="H22" i="8"/>
  <c r="F18" i="8"/>
  <c r="F22" i="8"/>
  <c r="K92" i="3"/>
  <c r="K89" i="3"/>
  <c r="K88" i="3"/>
  <c r="K85" i="3"/>
  <c r="K84" i="3"/>
  <c r="U43" i="7"/>
  <c r="O89" i="3"/>
  <c r="O88" i="3"/>
  <c r="O85" i="3"/>
  <c r="O84" i="3"/>
  <c r="Y19" i="7"/>
  <c r="Y23" i="7"/>
  <c r="Q19" i="7"/>
  <c r="Q23" i="7"/>
  <c r="M19" i="7"/>
  <c r="M23" i="7"/>
  <c r="I19" i="7"/>
  <c r="I23" i="7"/>
  <c r="G19" i="7"/>
  <c r="G23" i="7"/>
  <c r="K65" i="3"/>
  <c r="K66" i="3"/>
  <c r="K94" i="3"/>
  <c r="K37" i="3"/>
  <c r="K38" i="3"/>
  <c r="O65" i="3"/>
  <c r="O37" i="3"/>
  <c r="P26" i="8"/>
  <c r="AA42" i="7"/>
  <c r="P27" i="8"/>
  <c r="U21" i="7"/>
  <c r="U47" i="7"/>
  <c r="W47" i="7"/>
  <c r="AA47" i="7"/>
  <c r="W21" i="7"/>
  <c r="AA21" i="7"/>
  <c r="M84" i="3"/>
  <c r="M91" i="3"/>
  <c r="M93" i="3"/>
  <c r="P31" i="8"/>
  <c r="M90" i="3"/>
  <c r="U19" i="7"/>
  <c r="U23" i="7"/>
  <c r="O149" i="9"/>
  <c r="I25" i="9"/>
  <c r="I30" i="9"/>
  <c r="I32" i="9"/>
  <c r="O150" i="9"/>
  <c r="O167" i="9"/>
  <c r="O163" i="9"/>
  <c r="O172" i="9"/>
  <c r="L16" i="8"/>
  <c r="M120" i="9"/>
  <c r="M10" i="10"/>
  <c r="M38" i="10"/>
  <c r="M60" i="10"/>
  <c r="M62" i="10"/>
  <c r="O75" i="9"/>
  <c r="O84" i="9"/>
  <c r="O62" i="9"/>
  <c r="O79" i="9"/>
  <c r="K10" i="10"/>
  <c r="K38" i="10"/>
  <c r="K60" i="10"/>
  <c r="K62" i="10"/>
  <c r="K120" i="9"/>
  <c r="K77" i="9"/>
  <c r="K75" i="9"/>
  <c r="K84" i="9"/>
  <c r="K62" i="9"/>
  <c r="K81" i="9"/>
  <c r="K79" i="9"/>
  <c r="O10" i="10"/>
  <c r="O38" i="10"/>
  <c r="O60" i="10"/>
  <c r="O62" i="10"/>
  <c r="O109" i="10"/>
  <c r="O111" i="10"/>
  <c r="M62" i="9"/>
  <c r="M79" i="9"/>
  <c r="M75" i="9"/>
  <c r="M84" i="9"/>
  <c r="M163" i="9"/>
  <c r="M150" i="9"/>
  <c r="M167" i="9"/>
  <c r="L18" i="8"/>
  <c r="L22" i="8"/>
  <c r="R16" i="8"/>
  <c r="R18" i="8"/>
  <c r="R22" i="8"/>
  <c r="K150" i="9"/>
  <c r="K169" i="9"/>
  <c r="K167" i="9"/>
  <c r="K165" i="9"/>
  <c r="K163" i="9"/>
  <c r="O17" i="7"/>
  <c r="K172" i="9"/>
  <c r="L25" i="8"/>
  <c r="M172" i="9"/>
  <c r="L27" i="8"/>
  <c r="L31" i="8"/>
  <c r="M89" i="3"/>
  <c r="R25" i="8"/>
  <c r="R27" i="8"/>
  <c r="R31" i="8"/>
  <c r="W17" i="7"/>
  <c r="O19" i="7"/>
  <c r="O23" i="7"/>
  <c r="AA17" i="7"/>
  <c r="AA19" i="7"/>
  <c r="AA23" i="7"/>
  <c r="W19" i="7"/>
  <c r="W23" i="7"/>
  <c r="K91" i="3"/>
  <c r="K93" i="3"/>
  <c r="O91" i="3"/>
  <c r="O93" i="3"/>
  <c r="I113" i="9"/>
  <c r="I118" i="9"/>
  <c r="I10" i="10"/>
  <c r="I38" i="10"/>
  <c r="I60" i="10"/>
  <c r="I62" i="10"/>
  <c r="I62" i="9"/>
  <c r="I81" i="9"/>
  <c r="I79" i="9"/>
  <c r="I77" i="9"/>
  <c r="I75" i="9"/>
  <c r="I84" i="9"/>
  <c r="I120" i="9"/>
  <c r="I150" i="9"/>
  <c r="I169" i="9"/>
  <c r="I167" i="9"/>
  <c r="I165" i="9"/>
  <c r="I163" i="9"/>
  <c r="O43" i="7"/>
  <c r="I172" i="9"/>
  <c r="O45" i="7"/>
  <c r="O49" i="7"/>
  <c r="I89" i="3"/>
  <c r="I91" i="3"/>
  <c r="I93" i="3"/>
  <c r="W43" i="7"/>
  <c r="W45" i="7"/>
  <c r="W49" i="7"/>
  <c r="AA43" i="7"/>
  <c r="AA45" i="7"/>
  <c r="AA49" i="7"/>
  <c r="O94" i="3"/>
  <c r="I94" i="3"/>
  <c r="I109" i="10"/>
  <c r="I111" i="10"/>
</calcChain>
</file>

<file path=xl/sharedStrings.xml><?xml version="1.0" encoding="utf-8"?>
<sst xmlns="http://schemas.openxmlformats.org/spreadsheetml/2006/main" count="576" uniqueCount="261">
  <si>
    <t>Note</t>
  </si>
  <si>
    <t>The accompanying notes are an integral part of the financial statements.</t>
  </si>
  <si>
    <t>Cash and cash equivalents</t>
  </si>
  <si>
    <t>Other current assets</t>
  </si>
  <si>
    <t>Other non-current assets</t>
  </si>
  <si>
    <t>Other current liabilities</t>
  </si>
  <si>
    <t>Share capital</t>
  </si>
  <si>
    <t>Retained earnings</t>
  </si>
  <si>
    <t>Unappropriated</t>
  </si>
  <si>
    <t>Interest expenses</t>
  </si>
  <si>
    <t>Supplementary disclosures of cash flows information</t>
  </si>
  <si>
    <t>Others</t>
  </si>
  <si>
    <t>Accrued bonus</t>
  </si>
  <si>
    <t>Other accrued expenses</t>
  </si>
  <si>
    <t xml:space="preserve">Sales </t>
  </si>
  <si>
    <t>Interest income</t>
  </si>
  <si>
    <t>Cost of sales</t>
  </si>
  <si>
    <t>Inventories</t>
  </si>
  <si>
    <t>share capital</t>
  </si>
  <si>
    <t>Total</t>
  </si>
  <si>
    <t>Registered share capital</t>
  </si>
  <si>
    <t>Issued and fully paid-up share capital</t>
  </si>
  <si>
    <t>Appropriated - statutory reserve</t>
  </si>
  <si>
    <t xml:space="preserve">Cash flows from investing activities </t>
  </si>
  <si>
    <t xml:space="preserve">Cash flows from financing activities </t>
  </si>
  <si>
    <t>Operating assets (increase) decrease</t>
  </si>
  <si>
    <t>Operating liabilities increase (decrease)</t>
  </si>
  <si>
    <t>Cash flows from operating activities</t>
  </si>
  <si>
    <t>Dividend income</t>
  </si>
  <si>
    <t>Other income</t>
  </si>
  <si>
    <t>Total other income</t>
  </si>
  <si>
    <t>Consolidated financial statements</t>
  </si>
  <si>
    <t>Separate financial statements</t>
  </si>
  <si>
    <t>Purchase of property, plant and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</si>
  <si>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</si>
  <si>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</si>
  <si>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</si>
  <si>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</si>
  <si>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</si>
  <si>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</si>
  <si>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</si>
  <si>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</si>
  <si>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</si>
  <si>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</si>
  <si>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</si>
  <si>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</si>
  <si>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</si>
  <si>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</si>
  <si>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</si>
  <si>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</si>
  <si>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</si>
  <si>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</si>
  <si>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</t>
  </si>
  <si>
    <t xml:space="preserve">Consolidated </t>
  </si>
  <si>
    <t xml:space="preserve">Separate </t>
  </si>
  <si>
    <t>Liabilities and shareholders' equity</t>
  </si>
  <si>
    <t xml:space="preserve">Basic earnings per share </t>
  </si>
  <si>
    <t>Directors</t>
  </si>
  <si>
    <t>Non-cash related transactions</t>
  </si>
  <si>
    <t>Net cash flows from operating activities</t>
  </si>
  <si>
    <t>Depreciation</t>
  </si>
  <si>
    <t>Equity attributable to the parent's shareholders</t>
  </si>
  <si>
    <t>equity</t>
  </si>
  <si>
    <t>paid-up</t>
  </si>
  <si>
    <t>Share</t>
  </si>
  <si>
    <t>premium</t>
  </si>
  <si>
    <t>Administrative expenses</t>
  </si>
  <si>
    <t>Thai President Foods Public Company Limited and its subsidiaries</t>
  </si>
  <si>
    <t>Finance cost</t>
  </si>
  <si>
    <t xml:space="preserve">Amortisation </t>
  </si>
  <si>
    <t xml:space="preserve">Inventories </t>
  </si>
  <si>
    <t>Liabilities and shareholders' equity (continued)</t>
  </si>
  <si>
    <t>Share premium</t>
  </si>
  <si>
    <t xml:space="preserve">Investments in subsidiaries </t>
  </si>
  <si>
    <t>(Unit: Thousand Baht)</t>
  </si>
  <si>
    <t>Equity holders of the Company</t>
  </si>
  <si>
    <t>Non-controlling interests of the subsidiaries</t>
  </si>
  <si>
    <t>Profit for the period</t>
  </si>
  <si>
    <t>Total comprehensive income attributable to:</t>
  </si>
  <si>
    <t>Other components of equity</t>
  </si>
  <si>
    <t>Exchange</t>
  </si>
  <si>
    <t>differences on</t>
  </si>
  <si>
    <t xml:space="preserve">translation of </t>
  </si>
  <si>
    <t>Total other</t>
  </si>
  <si>
    <t>Total equity</t>
  </si>
  <si>
    <t>financial</t>
  </si>
  <si>
    <t>components of</t>
  </si>
  <si>
    <t>attributable to</t>
  </si>
  <si>
    <t>statements in</t>
  </si>
  <si>
    <t>shareholders'</t>
  </si>
  <si>
    <t>shareholders of</t>
  </si>
  <si>
    <t>foreign currency</t>
  </si>
  <si>
    <t>the Company</t>
  </si>
  <si>
    <t>Other components of shareholders' equity</t>
  </si>
  <si>
    <t>Profit before tax</t>
  </si>
  <si>
    <t xml:space="preserve">Total comprehensive income for the period </t>
  </si>
  <si>
    <t>(Unit: Thousand Baht except earnings per share expressed in Baht)</t>
  </si>
  <si>
    <t>Provision for long-term employee benefits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</si>
  <si>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</si>
  <si>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</si>
  <si>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</si>
  <si>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</si>
  <si>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</si>
  <si>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Cash and cash equivalents at beginning of period</t>
  </si>
  <si>
    <t>(Unaudited</t>
  </si>
  <si>
    <t>but reviewed)</t>
  </si>
  <si>
    <t>(Unaudited but reviewed)</t>
  </si>
  <si>
    <t xml:space="preserve">Earnings per share (Baht) </t>
  </si>
  <si>
    <t>Profit or loss:</t>
  </si>
  <si>
    <t>Other comprehensive income</t>
  </si>
  <si>
    <t>31 December</t>
  </si>
  <si>
    <t xml:space="preserve">Adjustments to reconcile profit before tax to net </t>
  </si>
  <si>
    <t xml:space="preserve">   cash provided by (paid from) operating activities: </t>
  </si>
  <si>
    <t>Dividend received from associated companies</t>
  </si>
  <si>
    <t>Trade and other receivables</t>
  </si>
  <si>
    <t>Investments in associates</t>
  </si>
  <si>
    <t>Investment properties</t>
  </si>
  <si>
    <t xml:space="preserve">Property, plant and equipment </t>
  </si>
  <si>
    <t xml:space="preserve">Other intangible assets </t>
  </si>
  <si>
    <t>Trade and other payables</t>
  </si>
  <si>
    <t>Equity attributable to owners of the Company</t>
  </si>
  <si>
    <t xml:space="preserve">Provision for long-term employee benefits </t>
  </si>
  <si>
    <t>Profit attributable to:</t>
  </si>
  <si>
    <t>Statement of financial position (continued)</t>
  </si>
  <si>
    <t>Income tax payable</t>
  </si>
  <si>
    <t>Income tax expenses</t>
  </si>
  <si>
    <t>Profit before income tax expenses</t>
  </si>
  <si>
    <t>Statement of changes in shareholders' equity</t>
  </si>
  <si>
    <t>Statement of comprehensive income</t>
  </si>
  <si>
    <t>Statement of comprehensive income (continued)</t>
  </si>
  <si>
    <t>Statement of cash flows</t>
  </si>
  <si>
    <t>Statement of cash flows (continued)</t>
  </si>
  <si>
    <t>Statement of financial position</t>
  </si>
  <si>
    <t xml:space="preserve">Profit for the period </t>
  </si>
  <si>
    <t>Cash paid for income tax</t>
  </si>
  <si>
    <t>(Audited)</t>
  </si>
  <si>
    <t xml:space="preserve">Other comprehensive income to be reclassified to </t>
  </si>
  <si>
    <t xml:space="preserve">   profit or loss in subsequent periods</t>
  </si>
  <si>
    <t xml:space="preserve">Other comprehensive income not to be reclassified to </t>
  </si>
  <si>
    <t xml:space="preserve">   profit or loss in subsequent periods - net of income tax</t>
  </si>
  <si>
    <t>Cash paid for interest expense</t>
  </si>
  <si>
    <t>Issued and</t>
  </si>
  <si>
    <t xml:space="preserve">   Dividend receivable</t>
  </si>
  <si>
    <t>Profit from operating activities before changes in</t>
  </si>
  <si>
    <t>Deferred tax assets</t>
  </si>
  <si>
    <t>329,704,014 ordinary shares of Baht 1 each</t>
  </si>
  <si>
    <t>Other non-current liabilities</t>
  </si>
  <si>
    <t>Advance receipt from non-controlling interests</t>
  </si>
  <si>
    <t>Investment in joint venture</t>
  </si>
  <si>
    <t>Purchase of intangible assets</t>
  </si>
  <si>
    <t>Appropriated</t>
  </si>
  <si>
    <t>Gain on disposals of property, plant and equipment</t>
  </si>
  <si>
    <t xml:space="preserve">   Profit attributable to equity holders of the Company </t>
  </si>
  <si>
    <t xml:space="preserve">   Weighted average number of ordinary shares (Thousand shares)</t>
  </si>
  <si>
    <t xml:space="preserve">   Other payable from purchase of property, plant and equipment</t>
  </si>
  <si>
    <t>Selling and distribution expenses</t>
  </si>
  <si>
    <t xml:space="preserve">Surplus of </t>
  </si>
  <si>
    <t>Proceed from disposals of property, plant and equipment</t>
  </si>
  <si>
    <t>Gain on exchange</t>
  </si>
  <si>
    <t>Statement of changes in shareholders' equity (continued)</t>
  </si>
  <si>
    <t>operating assets and liabilities</t>
  </si>
  <si>
    <t>Right-of-use assets</t>
  </si>
  <si>
    <t>Other current financial assets</t>
  </si>
  <si>
    <t>Other non-current financial assets</t>
  </si>
  <si>
    <t>Profit from operating activities</t>
  </si>
  <si>
    <t>Equity</t>
  </si>
  <si>
    <t xml:space="preserve"> attributable to</t>
  </si>
  <si>
    <t xml:space="preserve"> non-controlling</t>
  </si>
  <si>
    <t xml:space="preserve"> interests of the</t>
  </si>
  <si>
    <t>subsidiaries</t>
  </si>
  <si>
    <t>Current portion of long-term lease liabilities</t>
  </si>
  <si>
    <t>Long-term lease liabilities, net of current portion</t>
  </si>
  <si>
    <t>Fair value</t>
  </si>
  <si>
    <t>reserve of</t>
  </si>
  <si>
    <t>financial assets</t>
  </si>
  <si>
    <t>Transfer of fair value reserve of equity instruments</t>
  </si>
  <si>
    <t xml:space="preserve">   designated at FVOCI to retained earnings</t>
  </si>
  <si>
    <t>of FVOCI</t>
  </si>
  <si>
    <t>Cash flows from operating activities (continued)</t>
  </si>
  <si>
    <t>at FVOCI</t>
  </si>
  <si>
    <t xml:space="preserve">Repayment of liabilities under lease agreements </t>
  </si>
  <si>
    <t xml:space="preserve">   at fair value through other comprehensive income - </t>
  </si>
  <si>
    <t xml:space="preserve">   net of income tax</t>
  </si>
  <si>
    <t>Increase in other current financial assets</t>
  </si>
  <si>
    <t>Decrease in other current financial assets</t>
  </si>
  <si>
    <t>Increase in other non-current financial assets</t>
  </si>
  <si>
    <t>Decrease in other non-current financial assets</t>
  </si>
  <si>
    <t>Dividend received from subsidiary companies</t>
  </si>
  <si>
    <t>Net cash flows from (used in) investing activities</t>
  </si>
  <si>
    <t xml:space="preserve">   for investments in subsidiaries</t>
  </si>
  <si>
    <t>Finance income</t>
  </si>
  <si>
    <t xml:space="preserve"> income</t>
  </si>
  <si>
    <t xml:space="preserve">Other </t>
  </si>
  <si>
    <t>comprehensive</t>
  </si>
  <si>
    <t>Dividend received from joint venture</t>
  </si>
  <si>
    <t xml:space="preserve"> </t>
  </si>
  <si>
    <t>2, 3</t>
  </si>
  <si>
    <t>Dividend received from listed equity investments</t>
  </si>
  <si>
    <t>Dividend received from non-listed equity investments</t>
  </si>
  <si>
    <t>Cash and cash equivalents at end of period</t>
  </si>
  <si>
    <t xml:space="preserve">   related party</t>
  </si>
  <si>
    <t xml:space="preserve">change in </t>
  </si>
  <si>
    <t xml:space="preserve">investment </t>
  </si>
  <si>
    <t>of subsidiaries</t>
  </si>
  <si>
    <t>Surplus of change in shareholding investment of subsidiaries</t>
  </si>
  <si>
    <t>shareholding</t>
  </si>
  <si>
    <t>Net increase in cash and cash equivalents</t>
  </si>
  <si>
    <t>Gain on disposals of property, plant and equipment and</t>
  </si>
  <si>
    <t xml:space="preserve">   right-of-use assets</t>
  </si>
  <si>
    <t>Loss on write-off property, plant and equipment and</t>
  </si>
  <si>
    <t>Balance as at 1 January 2023</t>
  </si>
  <si>
    <t>Loss on exchange</t>
  </si>
  <si>
    <t>Actuarial gain (loss) - net of income tax</t>
  </si>
  <si>
    <t>Loss on sales of other non-current financial assets</t>
  </si>
  <si>
    <t xml:space="preserve">Current portion of account receivable under </t>
  </si>
  <si>
    <t xml:space="preserve">   repurchase agreement</t>
  </si>
  <si>
    <t xml:space="preserve">Advance payment for investment in </t>
  </si>
  <si>
    <t>Share of profit from investment in joint venture</t>
  </si>
  <si>
    <t xml:space="preserve">   Additions to right-of-use assets and lease liabilities</t>
  </si>
  <si>
    <t>Balance as at 1 January 2024</t>
  </si>
  <si>
    <t xml:space="preserve">Balance as at 1 January 2023 </t>
  </si>
  <si>
    <t>Assets held for sale</t>
  </si>
  <si>
    <t>Cash paid for dividend payment</t>
  </si>
  <si>
    <t xml:space="preserve">   Dividend payable</t>
  </si>
  <si>
    <t xml:space="preserve">Gain (loss) on debt investments designated </t>
  </si>
  <si>
    <t xml:space="preserve">   Transferred from land to investment properties</t>
  </si>
  <si>
    <t>Share of profit from investments in associates</t>
  </si>
  <si>
    <t>Net cash flows used in financing activities</t>
  </si>
  <si>
    <t>Current portion of long-term loans to related parties</t>
  </si>
  <si>
    <t>Long-term loans to related parties</t>
  </si>
  <si>
    <t xml:space="preserve">Share of profit from investments in associates </t>
  </si>
  <si>
    <t xml:space="preserve">   and joint venture</t>
  </si>
  <si>
    <t>Gain on sales of investment in associate</t>
  </si>
  <si>
    <t xml:space="preserve">Loss on write-off damaged inventories </t>
  </si>
  <si>
    <t>Impairment loss on investment in associate</t>
  </si>
  <si>
    <t>Impairment loss on property, plant and equipment</t>
  </si>
  <si>
    <t>Increase in long-term loans to related parties</t>
  </si>
  <si>
    <t>Decrease in long-term loans to related parties</t>
  </si>
  <si>
    <t>Increase in investment in associate</t>
  </si>
  <si>
    <t>Proceed from sales of investment in associate</t>
  </si>
  <si>
    <t>Impairment loss on investment in subsidiary</t>
  </si>
  <si>
    <t>3, 11</t>
  </si>
  <si>
    <t>8, 9</t>
  </si>
  <si>
    <t>Dividend paid (Note 13)</t>
  </si>
  <si>
    <t>For the three-month period ended 30 September 2024</t>
  </si>
  <si>
    <t>For the nine-month period ended 30 September 2024</t>
  </si>
  <si>
    <t>As at 30 September 2024</t>
  </si>
  <si>
    <t>30 September</t>
  </si>
  <si>
    <t>Balance as at 30 September 2023</t>
  </si>
  <si>
    <t>Balance as at 30 September 2024</t>
  </si>
  <si>
    <t xml:space="preserve">                    -</t>
  </si>
  <si>
    <t>(Gain) loss on changes in fair value of financial assets</t>
  </si>
  <si>
    <t xml:space="preserve">   Other receivable from disposal of property, plant and equipment</t>
  </si>
  <si>
    <t xml:space="preserve">   Other receivable from sales of investment in associate</t>
  </si>
  <si>
    <t>Allowance for deteriorated inventories (reversal)</t>
  </si>
  <si>
    <t>Unrealised (gain) loss on exchange</t>
  </si>
  <si>
    <t>Proceed from non-controlling interests of the subsidiary</t>
  </si>
  <si>
    <t>Decrease in translation adjustments</t>
  </si>
  <si>
    <t>Current portion of long-term loan to unrelated party</t>
  </si>
  <si>
    <t xml:space="preserve">Gain (loss) on investments in equity designated </t>
  </si>
  <si>
    <t>Actuarial gain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</si>
</sst>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81" formatCode="0.0%"/>
    <numFmt numFmtId="182" formatCode="dd\-mmm\-yy_)"/>
    <numFmt numFmtId="183" formatCode="0.00_)"/>
    <numFmt numFmtId="184" formatCode="#,##0.00\ &quot;F&quot;;\-#,##0.00\ &quot;F&quot;"/>
    <numFmt numFmtId="185" formatCode="_(* #,##0_);_(* \(#,##0\);_(* &quot;-&quot;??_);_(@_)"/>
    <numFmt numFmtId="191" formatCode="_(* #,##0.00_);_(* \(#,##0.00\);_(* &quot;-&quot;_);_(@_)"/>
    <numFmt numFmtId="199" formatCode="_([$€-2]\ * #,##0.00_);_([$€-2]\ * \(#,##0.00\);_([$€-2]\ * &quot;-&quot;??_);_(@_)"/>
  </numFmts>
  <fonts count="16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84" fontId="3" fillId="0" borderId="0"/>
    <xf numFmtId="43" fontId="3" fillId="0" borderId="0" applyFont="0" applyFill="0" applyBorder="0" applyAlignment="0" applyProtection="0"/>
    <xf numFmtId="182" fontId="3" fillId="0" borderId="0"/>
    <xf numFmtId="18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3" fontId="6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65">
    <xf numFmtId="0" fontId="0" fillId="0" borderId="0" xfId="0"/>
    <xf numFmtId="0" fontId="8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Border="1" applyAlignment="1">
      <alignment horizontal="centerContinuous"/>
    </xf>
    <xf numFmtId="38" fontId="9" fillId="0" borderId="0" xfId="0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7" fontId="9" fillId="0" borderId="0" xfId="0" applyNumberFormat="1" applyFont="1" applyFill="1" applyAlignment="1">
      <alignment horizontal="right"/>
    </xf>
    <xf numFmtId="185" fontId="8" fillId="0" borderId="0" xfId="0" applyNumberFormat="1" applyFont="1" applyFill="1" applyBorder="1" applyAlignment="1">
      <alignment horizontal="center"/>
    </xf>
    <xf numFmtId="185" fontId="8" fillId="0" borderId="0" xfId="0" applyNumberFormat="1" applyFont="1" applyFill="1" applyAlignment="1">
      <alignment horizontal="center"/>
    </xf>
    <xf numFmtId="185" fontId="9" fillId="0" borderId="0" xfId="0" applyNumberFormat="1" applyFont="1" applyFill="1" applyAlignment="1">
      <alignment horizontal="center"/>
    </xf>
    <xf numFmtId="185" fontId="9" fillId="0" borderId="0" xfId="0" applyNumberFormat="1" applyFont="1" applyFill="1" applyBorder="1" applyAlignment="1">
      <alignment horizontal="center"/>
    </xf>
    <xf numFmtId="185" fontId="9" fillId="0" borderId="3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185" fontId="9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185" fontId="9" fillId="0" borderId="0" xfId="0" applyNumberFormat="1" applyFont="1" applyFill="1" applyBorder="1" applyAlignment="1"/>
    <xf numFmtId="185" fontId="8" fillId="0" borderId="0" xfId="0" applyNumberFormat="1" applyFont="1" applyFill="1" applyAlignment="1">
      <alignment horizontal="left"/>
    </xf>
    <xf numFmtId="185" fontId="9" fillId="0" borderId="0" xfId="0" applyNumberFormat="1" applyFont="1" applyFill="1" applyAlignment="1"/>
    <xf numFmtId="185" fontId="8" fillId="0" borderId="0" xfId="0" applyNumberFormat="1" applyFont="1" applyFill="1" applyAlignment="1"/>
    <xf numFmtId="185" fontId="8" fillId="0" borderId="0" xfId="0" applyNumberFormat="1" applyFont="1" applyFill="1" applyBorder="1" applyAlignment="1"/>
    <xf numFmtId="185" fontId="9" fillId="0" borderId="0" xfId="0" quotePrefix="1" applyNumberFormat="1" applyFont="1" applyFill="1" applyAlignment="1">
      <alignment horizontal="left"/>
    </xf>
    <xf numFmtId="41" fontId="9" fillId="0" borderId="0" xfId="12" applyNumberFormat="1" applyFont="1" applyFill="1" applyBorder="1" applyAlignment="1">
      <alignment horizontal="left"/>
    </xf>
    <xf numFmtId="41" fontId="9" fillId="0" borderId="0" xfId="12" applyNumberFormat="1" applyFont="1" applyFill="1" applyAlignment="1">
      <alignment horizontal="left"/>
    </xf>
    <xf numFmtId="49" fontId="13" fillId="0" borderId="0" xfId="0" applyNumberFormat="1" applyFont="1" applyFill="1" applyAlignment="1"/>
    <xf numFmtId="0" fontId="9" fillId="0" borderId="0" xfId="0" applyFont="1" applyFill="1" applyAlignment="1"/>
    <xf numFmtId="185" fontId="9" fillId="0" borderId="0" xfId="0" applyNumberFormat="1" applyFont="1" applyFill="1" applyAlignment="1">
      <alignment horizontal="center" wrapText="1"/>
    </xf>
    <xf numFmtId="38" fontId="9" fillId="0" borderId="0" xfId="0" applyNumberFormat="1" applyFont="1" applyFill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Alignment="1"/>
    <xf numFmtId="41" fontId="9" fillId="0" borderId="0" xfId="0" applyNumberFormat="1" applyFont="1" applyFill="1" applyAlignment="1">
      <alignment horizontal="left"/>
    </xf>
    <xf numFmtId="41" fontId="9" fillId="0" borderId="0" xfId="0" applyNumberFormat="1" applyFont="1" applyFill="1" applyBorder="1" applyAlignment="1">
      <alignment horizontal="left"/>
    </xf>
    <xf numFmtId="41" fontId="9" fillId="0" borderId="5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41" fontId="9" fillId="0" borderId="5" xfId="0" applyNumberFormat="1" applyFont="1" applyFill="1" applyBorder="1" applyAlignment="1">
      <alignment horizontal="left"/>
    </xf>
    <xf numFmtId="199" fontId="14" fillId="0" borderId="0" xfId="0" applyNumberFormat="1" applyFont="1" applyFill="1" applyAlignment="1"/>
    <xf numFmtId="199" fontId="14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/>
    <xf numFmtId="41" fontId="14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41" fontId="13" fillId="0" borderId="6" xfId="0" applyNumberFormat="1" applyFont="1" applyFill="1" applyBorder="1" applyAlignment="1">
      <alignment horizontal="right"/>
    </xf>
    <xf numFmtId="41" fontId="13" fillId="0" borderId="5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/>
    <xf numFmtId="41" fontId="9" fillId="0" borderId="3" xfId="1" applyNumberFormat="1" applyFont="1" applyFill="1" applyBorder="1" applyAlignment="1">
      <alignment horizontal="left"/>
    </xf>
    <xf numFmtId="0" fontId="9" fillId="0" borderId="0" xfId="0" applyFont="1" applyFill="1" applyAlignment="1">
      <alignment horizontal="centerContinuous"/>
    </xf>
    <xf numFmtId="0" fontId="11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191" fontId="9" fillId="0" borderId="5" xfId="0" applyNumberFormat="1" applyFont="1" applyFill="1" applyBorder="1" applyAlignment="1">
      <alignment horizontal="left"/>
    </xf>
    <xf numFmtId="191" fontId="9" fillId="0" borderId="0" xfId="0" applyNumberFormat="1" applyFont="1" applyFill="1" applyAlignment="1">
      <alignment horizontal="left"/>
    </xf>
    <xf numFmtId="191" fontId="9" fillId="0" borderId="0" xfId="0" applyNumberFormat="1" applyFont="1" applyFill="1" applyBorder="1" applyAlignment="1">
      <alignment horizontal="left"/>
    </xf>
    <xf numFmtId="41" fontId="9" fillId="0" borderId="7" xfId="0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41" fontId="9" fillId="0" borderId="3" xfId="12" applyNumberFormat="1" applyFont="1" applyFill="1" applyBorder="1" applyAlignment="1">
      <alignment horizontal="left"/>
    </xf>
    <xf numFmtId="41" fontId="9" fillId="0" borderId="3" xfId="0" applyNumberFormat="1" applyFont="1" applyFill="1" applyBorder="1" applyAlignment="1"/>
    <xf numFmtId="41" fontId="9" fillId="0" borderId="4" xfId="0" applyNumberFormat="1" applyFont="1" applyFill="1" applyBorder="1" applyAlignment="1">
      <alignment horizontal="left"/>
    </xf>
    <xf numFmtId="41" fontId="9" fillId="0" borderId="0" xfId="0" applyNumberFormat="1" applyFont="1" applyFill="1" applyAlignment="1">
      <alignment horizontal="right"/>
    </xf>
    <xf numFmtId="49" fontId="15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41" fontId="9" fillId="0" borderId="0" xfId="12" applyNumberFormat="1" applyFont="1" applyFill="1" applyAlignment="1"/>
    <xf numFmtId="41" fontId="9" fillId="0" borderId="0" xfId="12" applyNumberFormat="1" applyFont="1" applyFill="1" applyBorder="1" applyAlignment="1"/>
    <xf numFmtId="0" fontId="9" fillId="0" borderId="0" xfId="13" applyFont="1" applyFill="1" applyAlignment="1"/>
    <xf numFmtId="0" fontId="9" fillId="0" borderId="0" xfId="13" applyFont="1" applyFill="1" applyAlignment="1">
      <alignment horizontal="centerContinuous"/>
    </xf>
    <xf numFmtId="41" fontId="9" fillId="0" borderId="0" xfId="13" applyNumberFormat="1" applyFont="1" applyFill="1" applyAlignment="1">
      <alignment horizontal="left"/>
    </xf>
    <xf numFmtId="0" fontId="9" fillId="0" borderId="0" xfId="13" applyFont="1" applyFill="1" applyAlignment="1">
      <alignment horizontal="right"/>
    </xf>
    <xf numFmtId="41" fontId="9" fillId="0" borderId="0" xfId="13" applyNumberFormat="1" applyFont="1" applyFill="1" applyBorder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8" fillId="0" borderId="3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8" fillId="0" borderId="0" xfId="0" applyFont="1" applyFill="1" applyBorder="1" applyAlignment="1"/>
    <xf numFmtId="0" fontId="8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Continuous"/>
    </xf>
    <xf numFmtId="0" fontId="11" fillId="0" borderId="0" xfId="13" applyFont="1" applyFill="1" applyAlignment="1">
      <alignment horizontal="center"/>
    </xf>
    <xf numFmtId="0" fontId="11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Continuous"/>
    </xf>
    <xf numFmtId="0" fontId="8" fillId="0" borderId="0" xfId="13" applyFont="1" applyFill="1" applyAlignment="1">
      <alignment horizontal="left"/>
    </xf>
    <xf numFmtId="185" fontId="11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37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1" fillId="0" borderId="0" xfId="13" applyFont="1" applyFill="1" applyAlignment="1"/>
    <xf numFmtId="0" fontId="9" fillId="0" borderId="0" xfId="13" applyFont="1" applyFill="1" applyBorder="1" applyAlignment="1"/>
    <xf numFmtId="0" fontId="11" fillId="0" borderId="0" xfId="0" applyFont="1" applyFill="1" applyBorder="1" applyAlignment="1"/>
    <xf numFmtId="0" fontId="11" fillId="0" borderId="0" xfId="0" applyNumberFormat="1" applyFont="1" applyFill="1" applyAlignment="1"/>
    <xf numFmtId="41" fontId="9" fillId="0" borderId="5" xfId="1" applyNumberFormat="1" applyFont="1" applyFill="1" applyBorder="1" applyAlignment="1">
      <alignment horizontal="left"/>
    </xf>
    <xf numFmtId="41" fontId="9" fillId="0" borderId="0" xfId="1" applyNumberFormat="1" applyFont="1" applyFill="1" applyBorder="1" applyAlignment="1">
      <alignment horizontal="left"/>
    </xf>
    <xf numFmtId="37" fontId="11" fillId="0" borderId="0" xfId="0" applyNumberFormat="1" applyFont="1" applyFill="1" applyAlignment="1">
      <alignment horizontal="center"/>
    </xf>
    <xf numFmtId="0" fontId="8" fillId="0" borderId="8" xfId="0" applyFont="1" applyFill="1" applyBorder="1" applyAlignment="1"/>
    <xf numFmtId="0" fontId="9" fillId="0" borderId="8" xfId="0" applyFont="1" applyFill="1" applyBorder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/>
    <xf numFmtId="0" fontId="8" fillId="0" borderId="3" xfId="0" applyFont="1" applyFill="1" applyBorder="1" applyAlignment="1">
      <alignment horizontal="center"/>
    </xf>
    <xf numFmtId="41" fontId="9" fillId="0" borderId="0" xfId="13" applyNumberFormat="1" applyFont="1" applyFill="1" applyAlignment="1">
      <alignment horizontal="right"/>
    </xf>
    <xf numFmtId="49" fontId="9" fillId="0" borderId="6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9" fillId="0" borderId="0" xfId="0" applyNumberFormat="1" applyFont="1" applyFill="1" applyBorder="1" applyAlignment="1"/>
    <xf numFmtId="0" fontId="8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>
      <alignment horizontal="left"/>
    </xf>
    <xf numFmtId="185" fontId="9" fillId="0" borderId="6" xfId="0" applyNumberFormat="1" applyFont="1" applyFill="1" applyBorder="1" applyAlignment="1">
      <alignment horizontal="center"/>
    </xf>
    <xf numFmtId="185" fontId="9" fillId="0" borderId="6" xfId="0" applyNumberFormat="1" applyFont="1" applyFill="1" applyBorder="1" applyAlignment="1"/>
    <xf numFmtId="41" fontId="9" fillId="0" borderId="0" xfId="0" applyNumberFormat="1" applyFont="1" applyFill="1"/>
    <xf numFmtId="41" fontId="9" fillId="0" borderId="0" xfId="12" applyNumberFormat="1" applyFont="1" applyFill="1"/>
    <xf numFmtId="41" fontId="9" fillId="0" borderId="3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/>
    <xf numFmtId="1" fontId="11" fillId="0" borderId="0" xfId="0" applyNumberFormat="1" applyFont="1" applyFill="1" applyAlignment="1">
      <alignment horizontal="center"/>
    </xf>
    <xf numFmtId="0" fontId="9" fillId="0" borderId="0" xfId="13" applyFont="1" applyFill="1"/>
    <xf numFmtId="185" fontId="9" fillId="0" borderId="0" xfId="0" applyNumberFormat="1" applyFont="1" applyFill="1"/>
    <xf numFmtId="41" fontId="9" fillId="0" borderId="4" xfId="12" applyNumberFormat="1" applyFont="1" applyFill="1" applyBorder="1"/>
    <xf numFmtId="41" fontId="9" fillId="0" borderId="6" xfId="0" applyNumberFormat="1" applyFont="1" applyFill="1" applyBorder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41" fontId="9" fillId="0" borderId="3" xfId="0" applyNumberFormat="1" applyFont="1" applyFill="1" applyBorder="1" applyAlignment="1">
      <alignment horizontal="right"/>
    </xf>
    <xf numFmtId="41" fontId="9" fillId="0" borderId="0" xfId="0" applyNumberFormat="1" applyFont="1" applyAlignment="1">
      <alignment horizontal="left"/>
    </xf>
    <xf numFmtId="41" fontId="9" fillId="0" borderId="6" xfId="0" applyNumberFormat="1" applyFont="1" applyBorder="1" applyAlignment="1">
      <alignment horizontal="left"/>
    </xf>
    <xf numFmtId="41" fontId="9" fillId="0" borderId="3" xfId="0" applyNumberFormat="1" applyFont="1" applyBorder="1" applyAlignment="1">
      <alignment horizontal="left"/>
    </xf>
    <xf numFmtId="41" fontId="9" fillId="0" borderId="0" xfId="0" applyNumberFormat="1" applyFont="1"/>
    <xf numFmtId="41" fontId="9" fillId="0" borderId="0" xfId="3" applyNumberFormat="1" applyFont="1" applyFill="1" applyAlignment="1">
      <alignment horizontal="left"/>
    </xf>
    <xf numFmtId="41" fontId="9" fillId="0" borderId="3" xfId="0" applyNumberFormat="1" applyFont="1" applyBorder="1"/>
    <xf numFmtId="41" fontId="9" fillId="0" borderId="0" xfId="10" applyNumberFormat="1" applyFont="1" applyAlignment="1">
      <alignment horizontal="left"/>
    </xf>
    <xf numFmtId="41" fontId="9" fillId="0" borderId="3" xfId="10" applyNumberFormat="1" applyFont="1" applyBorder="1" applyAlignment="1">
      <alignment horizontal="left"/>
    </xf>
    <xf numFmtId="41" fontId="13" fillId="0" borderId="3" xfId="0" applyNumberFormat="1" applyFont="1" applyBorder="1" applyAlignment="1">
      <alignment horizontal="left"/>
    </xf>
    <xf numFmtId="41" fontId="9" fillId="0" borderId="3" xfId="0" applyNumberFormat="1" applyFont="1" applyFill="1" applyBorder="1" applyAlignment="1">
      <alignment horizontal="left"/>
    </xf>
    <xf numFmtId="0" fontId="9" fillId="0" borderId="0" xfId="13" applyFont="1" applyFill="1" applyBorder="1" applyAlignment="1">
      <alignment horizontal="right"/>
    </xf>
    <xf numFmtId="41" fontId="9" fillId="0" borderId="9" xfId="0" applyNumberFormat="1" applyFont="1" applyBorder="1" applyAlignment="1">
      <alignment horizontal="left"/>
    </xf>
    <xf numFmtId="41" fontId="9" fillId="0" borderId="2" xfId="0" applyNumberFormat="1" applyFont="1" applyBorder="1" applyAlignment="1">
      <alignment horizontal="left"/>
    </xf>
    <xf numFmtId="41" fontId="9" fillId="0" borderId="10" xfId="0" applyNumberFormat="1" applyFont="1" applyBorder="1" applyAlignment="1">
      <alignment horizontal="left"/>
    </xf>
    <xf numFmtId="41" fontId="9" fillId="0" borderId="0" xfId="0" applyNumberFormat="1" applyFont="1" applyAlignment="1">
      <alignment horizontal="right"/>
    </xf>
    <xf numFmtId="0" fontId="9" fillId="0" borderId="0" xfId="0" applyFont="1"/>
    <xf numFmtId="199" fontId="8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41" fontId="9" fillId="0" borderId="0" xfId="12" applyNumberFormat="1" applyFont="1" applyAlignment="1">
      <alignment horizontal="left"/>
    </xf>
    <xf numFmtId="41" fontId="9" fillId="0" borderId="3" xfId="12" applyNumberFormat="1" applyFont="1" applyBorder="1" applyAlignment="1">
      <alignment horizontal="left"/>
    </xf>
    <xf numFmtId="41" fontId="9" fillId="0" borderId="0" xfId="12" applyNumberFormat="1" applyFont="1"/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Alignment="1">
      <alignment horizontal="left"/>
    </xf>
    <xf numFmtId="41" fontId="9" fillId="0" borderId="0" xfId="1" applyNumberFormat="1" applyFont="1" applyFill="1" applyAlignment="1"/>
    <xf numFmtId="41" fontId="13" fillId="0" borderId="0" xfId="1" applyNumberFormat="1" applyFont="1" applyFill="1" applyAlignment="1">
      <alignment horizontal="right"/>
    </xf>
    <xf numFmtId="41" fontId="13" fillId="0" borderId="0" xfId="1" applyNumberFormat="1" applyFont="1" applyAlignment="1">
      <alignment horizontal="left"/>
    </xf>
    <xf numFmtId="41" fontId="9" fillId="0" borderId="0" xfId="1" applyNumberFormat="1" applyFont="1" applyFill="1" applyAlignment="1">
      <alignment horizontal="left"/>
    </xf>
    <xf numFmtId="41" fontId="9" fillId="0" borderId="3" xfId="1" applyNumberFormat="1" applyFont="1" applyBorder="1" applyAlignment="1">
      <alignment horizontal="left"/>
    </xf>
    <xf numFmtId="41" fontId="9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8" fillId="0" borderId="3" xfId="0" applyNumberFormat="1" applyFont="1" applyFill="1" applyBorder="1" applyAlignment="1">
      <alignment horizontal="center"/>
    </xf>
    <xf numFmtId="185" fontId="9" fillId="0" borderId="6" xfId="0" applyNumberFormat="1" applyFont="1" applyFill="1" applyBorder="1" applyAlignment="1">
      <alignment horizontal="center"/>
    </xf>
    <xf numFmtId="185" fontId="9" fillId="0" borderId="3" xfId="0" applyNumberFormat="1" applyFont="1" applyFill="1" applyBorder="1" applyAlignment="1">
      <alignment horizontal="center"/>
    </xf>
    <xf numFmtId="185" fontId="8" fillId="0" borderId="3" xfId="0" applyNumberFormat="1" applyFont="1" applyFill="1" applyBorder="1" applyAlignment="1">
      <alignment horizontal="center"/>
    </xf>
  </cellXfs>
  <cellStyles count="16">
    <cellStyle name="Comma" xfId="1" builtinId="3"/>
    <cellStyle name="comma zerodec" xfId="2"/>
    <cellStyle name="Comma_กระแสเงินสด (T)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8" xfId="10"/>
    <cellStyle name="Normal 3" xfId="11"/>
    <cellStyle name="Normal_BS&amp;PL_Thai_FS example_2008_22 Jan 09_TF_Q4'08" xfId="12"/>
    <cellStyle name="Normal_tfe2" xfId="13"/>
    <cellStyle name="Percent [2]" xfId="14"/>
    <cellStyle name="Quantity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showGridLines="0" tabSelected="1" view="pageBreakPreview" topLeftCell="A13" zoomScale="85" zoomScaleNormal="85" zoomScaleSheetLayoutView="85" workbookViewId="0">
      <selection activeCell="I95" sqref="I95:O95"/>
    </sheetView>
  </sheetViews>
  <sheetFormatPr defaultRowHeight="19.899999999999999" customHeight="1"/>
  <cols>
    <col min="1" max="1" width="1.7109375" style="87" customWidth="1"/>
    <col min="2" max="4" width="2" style="63" customWidth="1"/>
    <col min="5" max="5" width="9.28515625" style="63" customWidth="1"/>
    <col min="6" max="6" width="21.5703125" style="63" customWidth="1"/>
    <col min="7" max="7" width="6" style="63" customWidth="1"/>
    <col min="8" max="8" width="1" style="63" customWidth="1"/>
    <col min="9" max="9" width="12.85546875" style="65" customWidth="1"/>
    <col min="10" max="10" width="1" style="65" customWidth="1"/>
    <col min="11" max="11" width="12.85546875" style="65" customWidth="1"/>
    <col min="12" max="12" width="1" style="65" customWidth="1"/>
    <col min="13" max="13" width="12.85546875" style="65" customWidth="1"/>
    <col min="14" max="14" width="1" style="65" customWidth="1"/>
    <col min="15" max="15" width="12.85546875" style="65" customWidth="1"/>
    <col min="16" max="16" width="0.7109375" style="66" customWidth="1"/>
    <col min="17" max="17" width="0.85546875" style="63" customWidth="1"/>
    <col min="18" max="16384" width="9.140625" style="63"/>
  </cols>
  <sheetData>
    <row r="1" spans="1:16" ht="19.899999999999999" customHeight="1">
      <c r="A1" s="1" t="s">
        <v>67</v>
      </c>
      <c r="B1" s="64"/>
      <c r="C1" s="64"/>
      <c r="D1" s="64"/>
      <c r="E1" s="64"/>
      <c r="F1" s="64"/>
      <c r="G1" s="64"/>
      <c r="H1" s="64"/>
    </row>
    <row r="2" spans="1:16" ht="19.899999999999999" customHeight="1">
      <c r="A2" s="1" t="s">
        <v>132</v>
      </c>
      <c r="B2" s="64"/>
      <c r="C2" s="64"/>
      <c r="D2" s="64"/>
      <c r="E2" s="64"/>
      <c r="F2" s="64"/>
      <c r="G2" s="64"/>
      <c r="H2" s="64"/>
      <c r="I2" s="67"/>
      <c r="J2" s="67"/>
      <c r="K2" s="67"/>
      <c r="L2" s="67"/>
      <c r="M2" s="67"/>
      <c r="N2" s="67"/>
      <c r="O2" s="67"/>
    </row>
    <row r="3" spans="1:16" ht="19.899999999999999" customHeight="1">
      <c r="A3" s="1" t="s">
        <v>246</v>
      </c>
      <c r="B3" s="64"/>
      <c r="C3" s="64"/>
      <c r="D3" s="64"/>
      <c r="E3" s="64"/>
      <c r="F3" s="64"/>
      <c r="G3" s="64"/>
      <c r="H3" s="64"/>
      <c r="I3" s="67"/>
      <c r="J3" s="67"/>
      <c r="K3" s="67"/>
      <c r="L3" s="67"/>
      <c r="M3" s="67"/>
      <c r="N3" s="67"/>
      <c r="O3" s="67"/>
    </row>
    <row r="4" spans="1:16" s="26" customFormat="1" ht="19.899999999999999" customHeight="1">
      <c r="A4" s="1"/>
      <c r="B4" s="2"/>
      <c r="C4" s="2"/>
      <c r="D4" s="2"/>
      <c r="E4" s="2"/>
      <c r="F4" s="2"/>
      <c r="G4" s="47"/>
      <c r="H4" s="2"/>
      <c r="I4" s="33"/>
      <c r="J4" s="33"/>
      <c r="K4" s="33"/>
      <c r="L4" s="33"/>
      <c r="M4" s="33"/>
      <c r="N4" s="33"/>
      <c r="O4" s="33"/>
      <c r="P4" s="6" t="s">
        <v>74</v>
      </c>
    </row>
    <row r="5" spans="1:16" s="1" customFormat="1" ht="19.899999999999999" customHeight="1">
      <c r="B5" s="68"/>
      <c r="C5" s="68"/>
      <c r="D5" s="68"/>
      <c r="E5" s="68"/>
      <c r="F5" s="68"/>
      <c r="G5" s="69"/>
      <c r="H5" s="68"/>
      <c r="I5" s="161" t="s">
        <v>31</v>
      </c>
      <c r="J5" s="161"/>
      <c r="K5" s="161"/>
      <c r="L5" s="70"/>
      <c r="M5" s="161" t="s">
        <v>32</v>
      </c>
      <c r="N5" s="161"/>
      <c r="O5" s="161"/>
      <c r="P5" s="89"/>
    </row>
    <row r="6" spans="1:16" s="1" customFormat="1" ht="19.899999999999999" customHeight="1">
      <c r="B6" s="68"/>
      <c r="C6" s="68"/>
      <c r="D6" s="68"/>
      <c r="E6" s="68"/>
      <c r="F6" s="68"/>
      <c r="G6" s="69"/>
      <c r="H6" s="68"/>
      <c r="I6" s="90" t="s">
        <v>247</v>
      </c>
      <c r="J6" s="49"/>
      <c r="K6" s="90" t="s">
        <v>110</v>
      </c>
      <c r="L6" s="91"/>
      <c r="M6" s="90" t="s">
        <v>247</v>
      </c>
      <c r="N6" s="49"/>
      <c r="O6" s="90" t="s">
        <v>110</v>
      </c>
      <c r="P6" s="89"/>
    </row>
    <row r="7" spans="1:16" s="26" customFormat="1" ht="19.899999999999999" customHeight="1">
      <c r="A7" s="1"/>
      <c r="B7" s="73"/>
      <c r="C7" s="74"/>
      <c r="D7" s="74"/>
      <c r="E7" s="74"/>
      <c r="F7" s="74"/>
      <c r="G7" s="92" t="s">
        <v>0</v>
      </c>
      <c r="H7" s="74"/>
      <c r="I7" s="93">
        <v>2024</v>
      </c>
      <c r="J7" s="77"/>
      <c r="K7" s="93">
        <v>2023</v>
      </c>
      <c r="L7" s="77"/>
      <c r="M7" s="93">
        <v>2024</v>
      </c>
      <c r="N7" s="77"/>
      <c r="O7" s="93">
        <v>2023</v>
      </c>
      <c r="P7" s="79"/>
    </row>
    <row r="8" spans="1:16" s="26" customFormat="1" ht="19.899999999999999" customHeight="1">
      <c r="A8" s="1"/>
      <c r="B8" s="73"/>
      <c r="C8" s="74"/>
      <c r="D8" s="74"/>
      <c r="E8" s="74"/>
      <c r="F8" s="74"/>
      <c r="G8" s="31"/>
      <c r="H8" s="74"/>
      <c r="I8" s="94" t="s">
        <v>104</v>
      </c>
      <c r="J8" s="77"/>
      <c r="K8" s="94" t="s">
        <v>135</v>
      </c>
      <c r="L8" s="77"/>
      <c r="M8" s="94" t="s">
        <v>104</v>
      </c>
      <c r="N8" s="77"/>
      <c r="O8" s="94" t="s">
        <v>135</v>
      </c>
      <c r="P8" s="79"/>
    </row>
    <row r="9" spans="1:16" s="26" customFormat="1" ht="19.899999999999999" customHeight="1">
      <c r="A9" s="1"/>
      <c r="B9" s="73"/>
      <c r="C9" s="74"/>
      <c r="D9" s="74"/>
      <c r="E9" s="74"/>
      <c r="F9" s="74"/>
      <c r="G9" s="31"/>
      <c r="H9" s="74"/>
      <c r="I9" s="94" t="s">
        <v>105</v>
      </c>
      <c r="J9" s="77"/>
      <c r="K9" s="94"/>
      <c r="L9" s="77"/>
      <c r="M9" s="94" t="s">
        <v>105</v>
      </c>
      <c r="N9" s="77"/>
      <c r="O9" s="94"/>
      <c r="P9" s="79"/>
    </row>
    <row r="10" spans="1:16" ht="19.899999999999999" customHeight="1">
      <c r="A10" s="1" t="s">
        <v>34</v>
      </c>
      <c r="G10" s="83"/>
    </row>
    <row r="11" spans="1:16" ht="19.899999999999999" customHeight="1">
      <c r="A11" s="1" t="s">
        <v>35</v>
      </c>
      <c r="G11" s="83"/>
      <c r="M11" s="33"/>
    </row>
    <row r="12" spans="1:16" ht="19.899999999999999" customHeight="1">
      <c r="A12" s="63" t="s">
        <v>2</v>
      </c>
      <c r="G12" s="122"/>
      <c r="H12" s="26"/>
      <c r="I12" s="58">
        <v>5400872</v>
      </c>
      <c r="J12" s="58"/>
      <c r="K12" s="33">
        <v>4202326</v>
      </c>
      <c r="L12" s="33"/>
      <c r="M12" s="33">
        <v>3436143</v>
      </c>
      <c r="N12" s="33"/>
      <c r="O12" s="33">
        <v>1639919</v>
      </c>
    </row>
    <row r="13" spans="1:16" ht="19.899999999999999" customHeight="1">
      <c r="A13" s="63" t="s">
        <v>114</v>
      </c>
      <c r="G13" s="60" t="s">
        <v>196</v>
      </c>
      <c r="H13" s="26"/>
      <c r="I13" s="58">
        <v>3620216</v>
      </c>
      <c r="J13" s="58"/>
      <c r="K13" s="33">
        <v>4533231</v>
      </c>
      <c r="L13" s="33"/>
      <c r="M13" s="33">
        <v>2301541</v>
      </c>
      <c r="N13" s="33"/>
      <c r="O13" s="33">
        <v>2810739</v>
      </c>
    </row>
    <row r="14" spans="1:16" ht="19.899999999999999" customHeight="1">
      <c r="A14" s="63" t="s">
        <v>228</v>
      </c>
      <c r="G14" s="60">
        <v>3</v>
      </c>
      <c r="H14" s="26"/>
      <c r="I14" s="58">
        <v>6956</v>
      </c>
      <c r="J14" s="58"/>
      <c r="K14" s="33">
        <v>4700</v>
      </c>
      <c r="L14" s="33"/>
      <c r="M14" s="33">
        <v>6956</v>
      </c>
      <c r="N14" s="33"/>
      <c r="O14" s="33">
        <v>4700</v>
      </c>
    </row>
    <row r="15" spans="1:16" ht="19.899999999999999" customHeight="1">
      <c r="A15" s="63" t="s">
        <v>258</v>
      </c>
      <c r="G15" s="60"/>
      <c r="H15" s="26"/>
      <c r="I15" s="58">
        <v>1000000</v>
      </c>
      <c r="J15" s="58"/>
      <c r="K15" s="33">
        <v>1000000</v>
      </c>
      <c r="L15" s="33"/>
      <c r="M15" s="33">
        <v>0</v>
      </c>
      <c r="N15" s="33"/>
      <c r="O15" s="33">
        <v>0</v>
      </c>
    </row>
    <row r="16" spans="1:16" ht="19.899999999999999" customHeight="1">
      <c r="A16" s="63" t="s">
        <v>70</v>
      </c>
      <c r="G16" s="60"/>
      <c r="H16" s="26"/>
      <c r="I16" s="58">
        <v>2538371</v>
      </c>
      <c r="J16" s="58"/>
      <c r="K16" s="33">
        <v>2203650</v>
      </c>
      <c r="L16" s="33"/>
      <c r="M16" s="33">
        <v>935452</v>
      </c>
      <c r="N16" s="33"/>
      <c r="O16" s="33">
        <v>860977</v>
      </c>
    </row>
    <row r="17" spans="1:18" ht="19.899999999999999" customHeight="1">
      <c r="A17" s="63" t="s">
        <v>162</v>
      </c>
      <c r="G17" s="60">
        <v>4</v>
      </c>
      <c r="H17" s="26"/>
      <c r="I17" s="58">
        <v>11903674</v>
      </c>
      <c r="J17" s="58"/>
      <c r="K17" s="33">
        <v>10592769</v>
      </c>
      <c r="L17" s="33"/>
      <c r="M17" s="33">
        <v>4542528</v>
      </c>
      <c r="N17" s="33"/>
      <c r="O17" s="33">
        <v>4703781</v>
      </c>
    </row>
    <row r="18" spans="1:18" ht="19.899999999999999" customHeight="1">
      <c r="A18" s="26" t="s">
        <v>214</v>
      </c>
      <c r="G18" s="60"/>
      <c r="H18" s="26"/>
      <c r="I18" s="63"/>
      <c r="J18" s="58"/>
      <c r="K18" s="33"/>
      <c r="L18" s="33"/>
      <c r="M18" s="33"/>
      <c r="N18" s="33"/>
      <c r="O18" s="33"/>
    </row>
    <row r="19" spans="1:18" ht="19.899999999999999" customHeight="1">
      <c r="A19" s="26" t="s">
        <v>215</v>
      </c>
      <c r="G19" s="159">
        <v>5</v>
      </c>
      <c r="H19" s="26"/>
      <c r="I19" s="58">
        <v>500000</v>
      </c>
      <c r="J19" s="58"/>
      <c r="K19" s="33">
        <v>500000</v>
      </c>
      <c r="L19" s="33"/>
      <c r="M19" s="33">
        <v>500000</v>
      </c>
      <c r="N19" s="33"/>
      <c r="O19" s="33">
        <v>500000</v>
      </c>
    </row>
    <row r="20" spans="1:18" ht="19.899999999999999" customHeight="1">
      <c r="A20" s="63" t="s">
        <v>3</v>
      </c>
      <c r="G20" s="48"/>
      <c r="H20" s="26"/>
      <c r="I20" s="128">
        <v>212927</v>
      </c>
      <c r="J20" s="128"/>
      <c r="K20" s="34">
        <v>215114</v>
      </c>
      <c r="L20" s="34"/>
      <c r="M20" s="34">
        <v>91481</v>
      </c>
      <c r="N20" s="34"/>
      <c r="O20" s="34">
        <v>89470</v>
      </c>
      <c r="P20" s="140"/>
      <c r="Q20" s="96"/>
      <c r="R20" s="96"/>
    </row>
    <row r="21" spans="1:18" ht="19.899999999999999" customHeight="1">
      <c r="A21" s="63" t="s">
        <v>221</v>
      </c>
      <c r="G21" s="159">
        <v>6</v>
      </c>
      <c r="H21" s="26"/>
      <c r="I21" s="58">
        <v>0</v>
      </c>
      <c r="J21" s="58"/>
      <c r="K21" s="139">
        <v>131704</v>
      </c>
      <c r="L21" s="33"/>
      <c r="M21" s="139">
        <v>0</v>
      </c>
      <c r="N21" s="33"/>
      <c r="O21" s="139">
        <v>87324</v>
      </c>
    </row>
    <row r="22" spans="1:18" ht="19.899999999999999" customHeight="1">
      <c r="A22" s="1" t="s">
        <v>36</v>
      </c>
      <c r="G22" s="159"/>
      <c r="H22" s="26"/>
      <c r="I22" s="126">
        <f>SUM(I12:I21)</f>
        <v>25183016</v>
      </c>
      <c r="J22" s="58"/>
      <c r="K22" s="126">
        <f>SUM(K12:K21)</f>
        <v>23383494</v>
      </c>
      <c r="L22" s="58"/>
      <c r="M22" s="126">
        <f>SUM(M12:M21)</f>
        <v>11814101</v>
      </c>
      <c r="N22" s="58"/>
      <c r="O22" s="126">
        <f>SUM(O12:O21)</f>
        <v>10696910</v>
      </c>
    </row>
    <row r="23" spans="1:18" ht="19.899999999999999" customHeight="1">
      <c r="A23" s="1" t="s">
        <v>37</v>
      </c>
      <c r="H23" s="47"/>
      <c r="I23" s="58"/>
      <c r="J23" s="58"/>
      <c r="K23" s="58"/>
      <c r="L23" s="58"/>
      <c r="M23" s="58"/>
      <c r="N23" s="58"/>
      <c r="O23" s="58"/>
      <c r="P23" s="63"/>
    </row>
    <row r="24" spans="1:18" ht="19.899999999999999" customHeight="1">
      <c r="A24" s="26" t="s">
        <v>229</v>
      </c>
      <c r="G24" s="159">
        <v>3</v>
      </c>
      <c r="H24" s="47"/>
      <c r="I24" s="58">
        <v>9500</v>
      </c>
      <c r="J24" s="58"/>
      <c r="K24" s="33">
        <v>4000</v>
      </c>
      <c r="L24" s="33"/>
      <c r="M24" s="33">
        <v>0</v>
      </c>
      <c r="N24" s="33"/>
      <c r="O24" s="33">
        <v>4000</v>
      </c>
      <c r="P24" s="63"/>
    </row>
    <row r="25" spans="1:18" ht="19.899999999999999" customHeight="1">
      <c r="A25" s="63" t="s">
        <v>73</v>
      </c>
      <c r="G25" s="159">
        <v>7</v>
      </c>
      <c r="H25" s="47"/>
      <c r="I25" s="58">
        <v>0</v>
      </c>
      <c r="J25" s="58"/>
      <c r="K25" s="33">
        <v>0</v>
      </c>
      <c r="L25" s="33"/>
      <c r="M25" s="33">
        <v>3636020</v>
      </c>
      <c r="N25" s="33"/>
      <c r="O25" s="33">
        <v>3636020</v>
      </c>
      <c r="P25" s="63"/>
    </row>
    <row r="26" spans="1:18" ht="19.899999999999999" customHeight="1">
      <c r="A26" s="63" t="s">
        <v>115</v>
      </c>
      <c r="G26" s="159">
        <v>8</v>
      </c>
      <c r="H26" s="47"/>
      <c r="I26" s="58">
        <v>3943270</v>
      </c>
      <c r="J26" s="58"/>
      <c r="K26" s="33">
        <v>3636869</v>
      </c>
      <c r="L26" s="33"/>
      <c r="M26" s="33">
        <v>902949</v>
      </c>
      <c r="N26" s="33"/>
      <c r="O26" s="33">
        <v>790449</v>
      </c>
      <c r="P26" s="63"/>
    </row>
    <row r="27" spans="1:18" ht="19.899999999999999" customHeight="1">
      <c r="A27" s="63" t="s">
        <v>148</v>
      </c>
      <c r="G27" s="160">
        <v>9</v>
      </c>
      <c r="H27" s="47"/>
      <c r="I27" s="58">
        <v>32375</v>
      </c>
      <c r="J27" s="58"/>
      <c r="K27" s="33">
        <v>35644</v>
      </c>
      <c r="L27" s="33"/>
      <c r="M27" s="33">
        <v>0</v>
      </c>
      <c r="N27" s="33"/>
      <c r="O27" s="33">
        <v>0</v>
      </c>
      <c r="P27" s="63"/>
    </row>
    <row r="28" spans="1:18" ht="19.899999999999999" customHeight="1">
      <c r="A28" s="63" t="s">
        <v>163</v>
      </c>
      <c r="G28" s="159">
        <v>4</v>
      </c>
      <c r="H28" s="47"/>
      <c r="I28" s="58">
        <v>9912855</v>
      </c>
      <c r="J28" s="58"/>
      <c r="K28" s="33">
        <v>9682043</v>
      </c>
      <c r="L28" s="33"/>
      <c r="M28" s="33">
        <v>7163206</v>
      </c>
      <c r="N28" s="33"/>
      <c r="O28" s="33">
        <v>6270790</v>
      </c>
      <c r="P28" s="63"/>
    </row>
    <row r="29" spans="1:18" ht="19.899999999999999" customHeight="1">
      <c r="A29" s="63" t="s">
        <v>216</v>
      </c>
      <c r="I29" s="108"/>
      <c r="J29" s="108"/>
      <c r="K29" s="108"/>
      <c r="L29" s="108"/>
      <c r="N29" s="108"/>
      <c r="O29" s="108"/>
      <c r="P29" s="63"/>
    </row>
    <row r="30" spans="1:18" ht="19.899999999999999" customHeight="1">
      <c r="A30" s="63" t="s">
        <v>200</v>
      </c>
      <c r="G30" s="159">
        <v>7</v>
      </c>
      <c r="H30" s="47"/>
      <c r="I30" s="58">
        <v>0</v>
      </c>
      <c r="J30" s="58"/>
      <c r="K30" s="33">
        <v>0</v>
      </c>
      <c r="L30" s="33"/>
      <c r="M30" s="65">
        <v>52999</v>
      </c>
      <c r="N30" s="33"/>
      <c r="O30" s="33">
        <v>52999</v>
      </c>
      <c r="P30" s="63"/>
    </row>
    <row r="31" spans="1:18" ht="19.899999999999999" customHeight="1">
      <c r="A31" s="63" t="s">
        <v>116</v>
      </c>
      <c r="G31" s="159"/>
      <c r="H31" s="47"/>
      <c r="I31" s="58">
        <v>414428</v>
      </c>
      <c r="J31" s="58"/>
      <c r="K31" s="33">
        <v>414428</v>
      </c>
      <c r="L31" s="33"/>
      <c r="M31" s="33">
        <v>435288</v>
      </c>
      <c r="N31" s="33"/>
      <c r="O31" s="33">
        <v>435288</v>
      </c>
      <c r="P31" s="63"/>
    </row>
    <row r="32" spans="1:18" ht="19.899999999999999" customHeight="1">
      <c r="A32" s="63" t="s">
        <v>117</v>
      </c>
      <c r="G32" s="159">
        <v>10</v>
      </c>
      <c r="H32" s="47"/>
      <c r="I32" s="58">
        <v>8725430</v>
      </c>
      <c r="J32" s="58"/>
      <c r="K32" s="33">
        <v>8266626</v>
      </c>
      <c r="L32" s="33"/>
      <c r="M32" s="33">
        <v>2742243</v>
      </c>
      <c r="N32" s="33"/>
      <c r="O32" s="33">
        <v>2684945</v>
      </c>
      <c r="P32" s="63"/>
    </row>
    <row r="33" spans="1:16" ht="19.899999999999999" customHeight="1">
      <c r="A33" s="63" t="s">
        <v>161</v>
      </c>
      <c r="G33" s="159"/>
      <c r="H33" s="47"/>
      <c r="I33" s="58">
        <v>102939</v>
      </c>
      <c r="J33" s="58"/>
      <c r="K33" s="33">
        <v>100161</v>
      </c>
      <c r="L33" s="33"/>
      <c r="M33" s="33">
        <v>13554</v>
      </c>
      <c r="N33" s="33"/>
      <c r="O33" s="33">
        <v>4842</v>
      </c>
      <c r="P33" s="63"/>
    </row>
    <row r="34" spans="1:16" ht="19.899999999999999" customHeight="1">
      <c r="A34" s="63" t="s">
        <v>118</v>
      </c>
      <c r="G34" s="48"/>
      <c r="H34" s="47"/>
      <c r="I34" s="58">
        <v>16855</v>
      </c>
      <c r="J34" s="58"/>
      <c r="K34" s="33">
        <v>17291</v>
      </c>
      <c r="L34" s="33"/>
      <c r="M34" s="33">
        <v>5639</v>
      </c>
      <c r="N34" s="33"/>
      <c r="O34" s="33">
        <v>4819</v>
      </c>
      <c r="P34" s="63"/>
    </row>
    <row r="35" spans="1:16" ht="19.899999999999999" customHeight="1">
      <c r="A35" s="63" t="s">
        <v>144</v>
      </c>
      <c r="G35" s="48"/>
      <c r="H35" s="47"/>
      <c r="I35" s="58">
        <v>105103</v>
      </c>
      <c r="J35" s="58"/>
      <c r="K35" s="33">
        <v>100736</v>
      </c>
      <c r="L35" s="33"/>
      <c r="M35" s="33">
        <v>11525</v>
      </c>
      <c r="N35" s="33"/>
      <c r="O35" s="33">
        <v>10936</v>
      </c>
      <c r="P35" s="63"/>
    </row>
    <row r="36" spans="1:16" ht="19.899999999999999" customHeight="1">
      <c r="A36" s="63" t="s">
        <v>4</v>
      </c>
      <c r="G36" s="48"/>
      <c r="H36" s="47"/>
      <c r="I36" s="58">
        <v>252061</v>
      </c>
      <c r="J36" s="58"/>
      <c r="K36" s="33">
        <v>123619</v>
      </c>
      <c r="L36" s="33"/>
      <c r="M36" s="33">
        <v>11165</v>
      </c>
      <c r="N36" s="33"/>
      <c r="O36" s="33">
        <v>4605</v>
      </c>
      <c r="P36" s="63"/>
    </row>
    <row r="37" spans="1:16" ht="19.899999999999999" customHeight="1">
      <c r="A37" s="1" t="s">
        <v>38</v>
      </c>
      <c r="G37" s="48"/>
      <c r="H37" s="47"/>
      <c r="I37" s="126">
        <f>SUM(I24:I36)</f>
        <v>23514816</v>
      </c>
      <c r="J37" s="58"/>
      <c r="K37" s="126">
        <f>SUM(K24:K36)</f>
        <v>22381417</v>
      </c>
      <c r="L37" s="58"/>
      <c r="M37" s="126">
        <f>SUM(M24:M36)</f>
        <v>14974588</v>
      </c>
      <c r="N37" s="58"/>
      <c r="O37" s="126">
        <f>SUM(O24:O36)</f>
        <v>13899693</v>
      </c>
      <c r="P37" s="63"/>
    </row>
    <row r="38" spans="1:16" ht="19.899999999999999" customHeight="1" thickBot="1">
      <c r="A38" s="1" t="s">
        <v>39</v>
      </c>
      <c r="G38" s="48"/>
      <c r="H38" s="26"/>
      <c r="I38" s="127">
        <f>SUM(I22+I37)</f>
        <v>48697832</v>
      </c>
      <c r="J38" s="128"/>
      <c r="K38" s="127">
        <f>SUM(K22+K37)</f>
        <v>45764911</v>
      </c>
      <c r="L38" s="128"/>
      <c r="M38" s="127">
        <f>SUM(M22+M37)</f>
        <v>26788689</v>
      </c>
      <c r="N38" s="128"/>
      <c r="O38" s="127">
        <f>SUM(O22+O37)</f>
        <v>24596603</v>
      </c>
      <c r="P38" s="63"/>
    </row>
    <row r="39" spans="1:16" ht="19.899999999999999" customHeight="1" thickTop="1">
      <c r="A39" s="1"/>
      <c r="G39" s="48"/>
      <c r="H39" s="26"/>
      <c r="I39" s="34"/>
      <c r="J39" s="34"/>
      <c r="K39" s="34"/>
      <c r="L39" s="34"/>
      <c r="M39" s="34"/>
      <c r="N39" s="34"/>
      <c r="O39" s="34"/>
      <c r="P39" s="63"/>
    </row>
    <row r="40" spans="1:16" ht="19.899999999999999" customHeight="1">
      <c r="A40" s="26" t="s">
        <v>1</v>
      </c>
    </row>
    <row r="41" spans="1:16" ht="19.899999999999999" customHeight="1">
      <c r="A41" s="1" t="s">
        <v>67</v>
      </c>
      <c r="B41" s="64"/>
      <c r="C41" s="64"/>
      <c r="D41" s="64"/>
      <c r="E41" s="64"/>
      <c r="F41" s="64"/>
      <c r="G41" s="64"/>
      <c r="H41" s="64"/>
    </row>
    <row r="42" spans="1:16" ht="19.899999999999999" customHeight="1">
      <c r="A42" s="1" t="s">
        <v>123</v>
      </c>
      <c r="B42" s="64"/>
      <c r="C42" s="64"/>
      <c r="D42" s="64"/>
      <c r="E42" s="64"/>
      <c r="F42" s="64"/>
      <c r="G42" s="64"/>
      <c r="H42" s="64"/>
      <c r="I42" s="67"/>
      <c r="J42" s="67"/>
      <c r="K42" s="67"/>
      <c r="L42" s="67"/>
      <c r="M42" s="67"/>
      <c r="N42" s="67"/>
      <c r="O42" s="67"/>
    </row>
    <row r="43" spans="1:16" ht="19.899999999999999" customHeight="1">
      <c r="A43" s="1" t="s">
        <v>246</v>
      </c>
      <c r="B43" s="64"/>
      <c r="C43" s="64"/>
      <c r="D43" s="64"/>
      <c r="E43" s="64"/>
      <c r="F43" s="64"/>
      <c r="G43" s="64"/>
      <c r="H43" s="64"/>
      <c r="I43" s="67"/>
      <c r="J43" s="67"/>
      <c r="K43" s="67"/>
      <c r="L43" s="67"/>
      <c r="M43" s="67"/>
      <c r="N43" s="67"/>
      <c r="O43" s="67"/>
    </row>
    <row r="44" spans="1:16" s="26" customFormat="1" ht="19.899999999999999" customHeight="1">
      <c r="A44" s="1"/>
      <c r="B44" s="2"/>
      <c r="C44" s="2"/>
      <c r="D44" s="2"/>
      <c r="E44" s="2"/>
      <c r="F44" s="2"/>
      <c r="G44" s="47"/>
      <c r="H44" s="2"/>
      <c r="I44" s="33"/>
      <c r="J44" s="33"/>
      <c r="K44" s="33"/>
      <c r="L44" s="33"/>
      <c r="M44" s="33"/>
      <c r="N44" s="33"/>
      <c r="O44" s="33"/>
      <c r="P44" s="6" t="s">
        <v>74</v>
      </c>
    </row>
    <row r="45" spans="1:16" s="1" customFormat="1" ht="19.899999999999999" customHeight="1">
      <c r="B45" s="68"/>
      <c r="C45" s="68"/>
      <c r="D45" s="68"/>
      <c r="E45" s="68"/>
      <c r="F45" s="68"/>
      <c r="G45" s="69"/>
      <c r="H45" s="68"/>
      <c r="I45" s="161" t="s">
        <v>31</v>
      </c>
      <c r="J45" s="161"/>
      <c r="K45" s="161"/>
      <c r="L45" s="70"/>
      <c r="M45" s="161" t="s">
        <v>32</v>
      </c>
      <c r="N45" s="161"/>
      <c r="O45" s="161"/>
      <c r="P45" s="89"/>
    </row>
    <row r="46" spans="1:16" s="1" customFormat="1" ht="19.899999999999999" customHeight="1">
      <c r="B46" s="68"/>
      <c r="C46" s="68"/>
      <c r="D46" s="68"/>
      <c r="E46" s="68"/>
      <c r="F46" s="68"/>
      <c r="G46" s="69"/>
      <c r="H46" s="68"/>
      <c r="I46" s="90" t="s">
        <v>247</v>
      </c>
      <c r="J46" s="49"/>
      <c r="K46" s="90" t="s">
        <v>110</v>
      </c>
      <c r="L46" s="91"/>
      <c r="M46" s="90" t="s">
        <v>247</v>
      </c>
      <c r="N46" s="49"/>
      <c r="O46" s="90" t="s">
        <v>110</v>
      </c>
      <c r="P46" s="89"/>
    </row>
    <row r="47" spans="1:16" s="26" customFormat="1" ht="19.899999999999999" customHeight="1">
      <c r="A47" s="1"/>
      <c r="B47" s="73"/>
      <c r="C47" s="74"/>
      <c r="D47" s="74"/>
      <c r="E47" s="74"/>
      <c r="F47" s="74"/>
      <c r="G47" s="92" t="s">
        <v>0</v>
      </c>
      <c r="H47" s="74"/>
      <c r="I47" s="93">
        <v>2024</v>
      </c>
      <c r="J47" s="77"/>
      <c r="K47" s="93">
        <v>2023</v>
      </c>
      <c r="L47" s="77"/>
      <c r="M47" s="93">
        <v>2024</v>
      </c>
      <c r="N47" s="77"/>
      <c r="O47" s="93">
        <v>2023</v>
      </c>
      <c r="P47" s="79"/>
    </row>
    <row r="48" spans="1:16" s="26" customFormat="1" ht="19.899999999999999" customHeight="1">
      <c r="A48" s="1"/>
      <c r="B48" s="73"/>
      <c r="C48" s="74"/>
      <c r="D48" s="74"/>
      <c r="E48" s="74"/>
      <c r="F48" s="74"/>
      <c r="G48" s="31"/>
      <c r="H48" s="74"/>
      <c r="I48" s="94" t="s">
        <v>104</v>
      </c>
      <c r="J48" s="77"/>
      <c r="K48" s="94" t="s">
        <v>135</v>
      </c>
      <c r="L48" s="77"/>
      <c r="M48" s="94" t="s">
        <v>104</v>
      </c>
      <c r="N48" s="77"/>
      <c r="O48" s="94" t="s">
        <v>135</v>
      </c>
      <c r="P48" s="79"/>
    </row>
    <row r="49" spans="1:16" s="26" customFormat="1" ht="19.899999999999999" customHeight="1">
      <c r="A49" s="1"/>
      <c r="B49" s="73"/>
      <c r="C49" s="74"/>
      <c r="D49" s="74"/>
      <c r="E49" s="74"/>
      <c r="F49" s="74"/>
      <c r="G49" s="31"/>
      <c r="H49" s="74"/>
      <c r="I49" s="94" t="s">
        <v>105</v>
      </c>
      <c r="J49" s="77"/>
      <c r="K49" s="94"/>
      <c r="L49" s="77"/>
      <c r="M49" s="94" t="s">
        <v>105</v>
      </c>
      <c r="N49" s="77"/>
      <c r="O49" s="94"/>
      <c r="P49" s="79"/>
    </row>
    <row r="50" spans="1:16" ht="19.899999999999999" customHeight="1">
      <c r="A50" s="1" t="s">
        <v>55</v>
      </c>
      <c r="L50" s="67"/>
      <c r="M50" s="67"/>
      <c r="N50" s="67"/>
      <c r="O50" s="67"/>
    </row>
    <row r="51" spans="1:16" ht="19.899999999999999" customHeight="1">
      <c r="A51" s="1" t="s">
        <v>40</v>
      </c>
      <c r="G51" s="95"/>
    </row>
    <row r="52" spans="1:16" ht="19.899999999999999" customHeight="1">
      <c r="A52" s="63" t="s">
        <v>119</v>
      </c>
      <c r="G52" s="159" t="s">
        <v>241</v>
      </c>
      <c r="H52" s="26"/>
      <c r="I52" s="58">
        <v>2368772</v>
      </c>
      <c r="J52" s="58"/>
      <c r="K52" s="33">
        <v>2276182</v>
      </c>
      <c r="L52" s="33"/>
      <c r="M52" s="33">
        <v>1465421</v>
      </c>
      <c r="N52" s="33"/>
      <c r="O52" s="33">
        <v>1333180</v>
      </c>
    </row>
    <row r="53" spans="1:16" ht="19.899999999999999" customHeight="1">
      <c r="A53" s="63" t="s">
        <v>170</v>
      </c>
      <c r="G53" s="60">
        <v>3</v>
      </c>
      <c r="H53" s="26"/>
      <c r="I53" s="58">
        <v>42801</v>
      </c>
      <c r="J53" s="58"/>
      <c r="K53" s="33">
        <v>46772</v>
      </c>
      <c r="L53" s="33"/>
      <c r="M53" s="33">
        <v>2817</v>
      </c>
      <c r="N53" s="33"/>
      <c r="O53" s="33">
        <v>3740</v>
      </c>
      <c r="P53" s="63"/>
    </row>
    <row r="54" spans="1:16" ht="19.899999999999999" customHeight="1">
      <c r="A54" s="63" t="s">
        <v>124</v>
      </c>
      <c r="G54" s="48"/>
      <c r="H54" s="26"/>
      <c r="I54" s="58">
        <v>254910</v>
      </c>
      <c r="J54" s="58"/>
      <c r="K54" s="33">
        <v>477237</v>
      </c>
      <c r="L54" s="33"/>
      <c r="M54" s="33">
        <v>119972</v>
      </c>
      <c r="N54" s="33"/>
      <c r="O54" s="33">
        <v>208713</v>
      </c>
      <c r="P54" s="63"/>
    </row>
    <row r="55" spans="1:16" ht="19.899999999999999" customHeight="1">
      <c r="A55" s="63" t="s">
        <v>147</v>
      </c>
      <c r="G55" s="48"/>
      <c r="H55" s="26"/>
      <c r="I55" s="58"/>
      <c r="J55" s="58"/>
      <c r="K55" s="33"/>
      <c r="L55" s="33"/>
      <c r="M55" s="33"/>
      <c r="N55" s="33"/>
      <c r="O55" s="33"/>
      <c r="P55" s="63"/>
    </row>
    <row r="56" spans="1:16" ht="19.899999999999999" customHeight="1">
      <c r="A56" s="63" t="s">
        <v>189</v>
      </c>
      <c r="G56" s="48"/>
      <c r="H56" s="26"/>
      <c r="I56" s="58">
        <v>46989</v>
      </c>
      <c r="J56" s="58"/>
      <c r="K56" s="33">
        <v>30137</v>
      </c>
      <c r="L56" s="33"/>
      <c r="M56" s="33">
        <v>0</v>
      </c>
      <c r="N56" s="33"/>
      <c r="O56" s="33">
        <v>0</v>
      </c>
      <c r="P56" s="63"/>
    </row>
    <row r="57" spans="1:16" ht="19.899999999999999" customHeight="1">
      <c r="A57" s="63" t="s">
        <v>12</v>
      </c>
      <c r="G57" s="48"/>
      <c r="H57" s="26"/>
      <c r="I57" s="58">
        <v>429756</v>
      </c>
      <c r="J57" s="58"/>
      <c r="K57" s="33">
        <v>367278</v>
      </c>
      <c r="L57" s="33"/>
      <c r="M57" s="33">
        <v>242561</v>
      </c>
      <c r="N57" s="33"/>
      <c r="O57" s="33">
        <v>193626</v>
      </c>
      <c r="P57" s="63"/>
    </row>
    <row r="58" spans="1:16" ht="19.899999999999999" customHeight="1">
      <c r="A58" s="63" t="s">
        <v>13</v>
      </c>
      <c r="G58" s="48">
        <v>3</v>
      </c>
      <c r="H58" s="26"/>
      <c r="I58" s="58">
        <v>1335545</v>
      </c>
      <c r="J58" s="58"/>
      <c r="K58" s="33">
        <v>323212</v>
      </c>
      <c r="L58" s="33"/>
      <c r="M58" s="33">
        <v>1121724</v>
      </c>
      <c r="N58" s="33"/>
      <c r="O58" s="33">
        <v>140876</v>
      </c>
      <c r="P58" s="63"/>
    </row>
    <row r="59" spans="1:16" ht="19.899999999999999" customHeight="1">
      <c r="A59" s="63" t="s">
        <v>5</v>
      </c>
      <c r="G59" s="48"/>
      <c r="H59" s="26"/>
      <c r="I59" s="58">
        <v>83471</v>
      </c>
      <c r="J59" s="58"/>
      <c r="K59" s="33">
        <v>84458</v>
      </c>
      <c r="L59" s="33"/>
      <c r="M59" s="33">
        <v>36253</v>
      </c>
      <c r="N59" s="33"/>
      <c r="O59" s="33">
        <v>42192</v>
      </c>
      <c r="P59" s="63"/>
    </row>
    <row r="60" spans="1:16" ht="19.899999999999999" customHeight="1">
      <c r="A60" s="1" t="s">
        <v>41</v>
      </c>
      <c r="G60" s="48"/>
      <c r="H60" s="26"/>
      <c r="I60" s="126">
        <f>SUM(I52:I59)</f>
        <v>4562244</v>
      </c>
      <c r="J60" s="128"/>
      <c r="K60" s="126">
        <f>SUM(K52:K59)</f>
        <v>3605276</v>
      </c>
      <c r="L60" s="128"/>
      <c r="M60" s="126">
        <f>SUM(M52:M59)</f>
        <v>2988748</v>
      </c>
      <c r="N60" s="128"/>
      <c r="O60" s="126">
        <f>SUM(O52:O59)</f>
        <v>1922327</v>
      </c>
      <c r="P60" s="63"/>
    </row>
    <row r="61" spans="1:16" ht="19.899999999999999" customHeight="1">
      <c r="A61" s="1" t="s">
        <v>42</v>
      </c>
      <c r="G61" s="48"/>
      <c r="H61" s="26"/>
      <c r="I61" s="128"/>
      <c r="J61" s="128"/>
      <c r="K61" s="128"/>
      <c r="L61" s="128"/>
      <c r="M61" s="128"/>
      <c r="N61" s="128"/>
      <c r="O61" s="128"/>
      <c r="P61" s="63"/>
    </row>
    <row r="62" spans="1:16" ht="19.899999999999999" customHeight="1">
      <c r="A62" s="63" t="s">
        <v>171</v>
      </c>
      <c r="G62" s="48">
        <v>3</v>
      </c>
      <c r="H62" s="54"/>
      <c r="I62" s="58">
        <v>61754</v>
      </c>
      <c r="J62" s="58"/>
      <c r="K62" s="33">
        <v>55933</v>
      </c>
      <c r="L62" s="33"/>
      <c r="M62" s="33">
        <v>10515</v>
      </c>
      <c r="N62" s="33"/>
      <c r="O62" s="33">
        <v>1082</v>
      </c>
      <c r="P62" s="63"/>
    </row>
    <row r="63" spans="1:16" ht="19.899999999999999" customHeight="1">
      <c r="A63" s="63" t="s">
        <v>97</v>
      </c>
      <c r="G63" s="48"/>
      <c r="H63" s="54"/>
      <c r="I63" s="58">
        <v>991376</v>
      </c>
      <c r="J63" s="58"/>
      <c r="K63" s="33">
        <v>956628</v>
      </c>
      <c r="L63" s="33"/>
      <c r="M63" s="33">
        <v>633328</v>
      </c>
      <c r="N63" s="33"/>
      <c r="O63" s="33">
        <v>611447</v>
      </c>
      <c r="P63" s="63"/>
    </row>
    <row r="64" spans="1:16" ht="19.899999999999999" customHeight="1">
      <c r="A64" s="63" t="s">
        <v>146</v>
      </c>
      <c r="G64" s="48"/>
      <c r="H64" s="54"/>
      <c r="I64" s="58">
        <v>4764</v>
      </c>
      <c r="J64" s="58"/>
      <c r="K64" s="33">
        <v>4614</v>
      </c>
      <c r="L64" s="33"/>
      <c r="M64" s="33">
        <v>0</v>
      </c>
      <c r="N64" s="33"/>
      <c r="O64" s="33">
        <v>0</v>
      </c>
      <c r="P64" s="63"/>
    </row>
    <row r="65" spans="1:16" ht="19.899999999999999" customHeight="1">
      <c r="A65" s="1" t="s">
        <v>43</v>
      </c>
      <c r="G65" s="48"/>
      <c r="H65" s="26"/>
      <c r="I65" s="126">
        <f>SUM(I62:I64)</f>
        <v>1057894</v>
      </c>
      <c r="J65" s="128"/>
      <c r="K65" s="126">
        <f>SUM(K62:K64)</f>
        <v>1017175</v>
      </c>
      <c r="L65" s="128"/>
      <c r="M65" s="126">
        <f>SUM(M62:M64)</f>
        <v>643843</v>
      </c>
      <c r="N65" s="128"/>
      <c r="O65" s="126">
        <f>SUM(O62:O64)</f>
        <v>612529</v>
      </c>
      <c r="P65" s="63"/>
    </row>
    <row r="66" spans="1:16" ht="19.899999999999999" customHeight="1">
      <c r="A66" s="1" t="s">
        <v>44</v>
      </c>
      <c r="G66" s="48"/>
      <c r="H66" s="26"/>
      <c r="I66" s="126">
        <f>SUM(I60+I65)</f>
        <v>5620138</v>
      </c>
      <c r="J66" s="128"/>
      <c r="K66" s="126">
        <f>SUM(K60+K65)</f>
        <v>4622451</v>
      </c>
      <c r="L66" s="128"/>
      <c r="M66" s="126">
        <f>SUM(M60+M65)</f>
        <v>3632591</v>
      </c>
      <c r="N66" s="128"/>
      <c r="O66" s="126">
        <f>SUM(O60+O65)</f>
        <v>2534856</v>
      </c>
    </row>
    <row r="67" spans="1:16" ht="19.899999999999999" customHeight="1">
      <c r="A67" s="1"/>
      <c r="N67" s="63"/>
      <c r="O67" s="63"/>
    </row>
    <row r="68" spans="1:16" ht="19.899999999999999" customHeight="1">
      <c r="A68" s="26" t="s">
        <v>1</v>
      </c>
      <c r="B68" s="96"/>
      <c r="C68" s="96"/>
      <c r="D68" s="96"/>
      <c r="E68" s="96"/>
      <c r="F68" s="96"/>
      <c r="N68" s="63"/>
      <c r="O68" s="63"/>
    </row>
    <row r="69" spans="1:16" ht="19.899999999999999" customHeight="1">
      <c r="A69" s="1" t="s">
        <v>67</v>
      </c>
      <c r="B69" s="64"/>
      <c r="C69" s="64"/>
      <c r="D69" s="64"/>
      <c r="E69" s="64"/>
      <c r="F69" s="64"/>
      <c r="G69" s="64"/>
      <c r="H69" s="64"/>
    </row>
    <row r="70" spans="1:16" ht="19.899999999999999" customHeight="1">
      <c r="A70" s="1" t="s">
        <v>123</v>
      </c>
      <c r="B70" s="64"/>
      <c r="C70" s="64"/>
      <c r="D70" s="64"/>
      <c r="E70" s="64"/>
      <c r="F70" s="64"/>
      <c r="G70" s="64"/>
      <c r="H70" s="64"/>
      <c r="I70" s="67"/>
      <c r="J70" s="67"/>
      <c r="K70" s="67"/>
      <c r="L70" s="67"/>
      <c r="M70" s="67"/>
      <c r="N70" s="67"/>
      <c r="O70" s="67"/>
    </row>
    <row r="71" spans="1:16" ht="19.899999999999999" customHeight="1">
      <c r="A71" s="1" t="s">
        <v>246</v>
      </c>
      <c r="B71" s="64"/>
      <c r="C71" s="64"/>
      <c r="D71" s="64"/>
      <c r="E71" s="64"/>
      <c r="F71" s="64"/>
      <c r="G71" s="64"/>
      <c r="H71" s="64"/>
      <c r="I71" s="67"/>
      <c r="J71" s="67"/>
      <c r="K71" s="67"/>
      <c r="L71" s="67"/>
      <c r="M71" s="67"/>
      <c r="N71" s="67"/>
      <c r="O71" s="67"/>
    </row>
    <row r="72" spans="1:16" s="26" customFormat="1" ht="19.899999999999999" customHeight="1">
      <c r="A72" s="1"/>
      <c r="B72" s="2"/>
      <c r="C72" s="2"/>
      <c r="D72" s="2"/>
      <c r="E72" s="2"/>
      <c r="F72" s="2"/>
      <c r="G72" s="47"/>
      <c r="H72" s="2"/>
      <c r="I72" s="33"/>
      <c r="J72" s="33"/>
      <c r="K72" s="33"/>
      <c r="L72" s="33"/>
      <c r="M72" s="33"/>
      <c r="N72" s="33"/>
      <c r="O72" s="33"/>
      <c r="P72" s="6" t="s">
        <v>74</v>
      </c>
    </row>
    <row r="73" spans="1:16" s="1" customFormat="1" ht="19.899999999999999" customHeight="1">
      <c r="B73" s="68"/>
      <c r="C73" s="68"/>
      <c r="D73" s="68"/>
      <c r="E73" s="68"/>
      <c r="F73" s="68"/>
      <c r="G73" s="69"/>
      <c r="H73" s="68"/>
      <c r="I73" s="161" t="s">
        <v>31</v>
      </c>
      <c r="J73" s="161"/>
      <c r="K73" s="161"/>
      <c r="L73" s="70"/>
      <c r="M73" s="161" t="s">
        <v>32</v>
      </c>
      <c r="N73" s="161"/>
      <c r="O73" s="161"/>
      <c r="P73" s="89"/>
    </row>
    <row r="74" spans="1:16" s="1" customFormat="1" ht="19.899999999999999" customHeight="1">
      <c r="B74" s="68"/>
      <c r="C74" s="68"/>
      <c r="D74" s="68"/>
      <c r="E74" s="68"/>
      <c r="F74" s="68"/>
      <c r="G74" s="69"/>
      <c r="H74" s="68"/>
      <c r="I74" s="90" t="s">
        <v>247</v>
      </c>
      <c r="J74" s="49"/>
      <c r="K74" s="90" t="s">
        <v>110</v>
      </c>
      <c r="L74" s="91"/>
      <c r="M74" s="90" t="s">
        <v>247</v>
      </c>
      <c r="N74" s="49"/>
      <c r="O74" s="90" t="s">
        <v>110</v>
      </c>
      <c r="P74" s="89"/>
    </row>
    <row r="75" spans="1:16" s="26" customFormat="1" ht="19.899999999999999" customHeight="1">
      <c r="A75" s="1"/>
      <c r="B75" s="73"/>
      <c r="C75" s="74"/>
      <c r="D75" s="74"/>
      <c r="E75" s="74"/>
      <c r="F75" s="74"/>
      <c r="G75" s="31"/>
      <c r="H75" s="74"/>
      <c r="I75" s="93">
        <v>2024</v>
      </c>
      <c r="J75" s="77"/>
      <c r="K75" s="93">
        <v>2023</v>
      </c>
      <c r="L75" s="77"/>
      <c r="M75" s="93">
        <v>2024</v>
      </c>
      <c r="N75" s="77"/>
      <c r="O75" s="93">
        <v>2023</v>
      </c>
      <c r="P75" s="79"/>
    </row>
    <row r="76" spans="1:16" s="26" customFormat="1" ht="19.899999999999999" customHeight="1">
      <c r="A76" s="1"/>
      <c r="B76" s="73"/>
      <c r="C76" s="74"/>
      <c r="D76" s="74"/>
      <c r="E76" s="74"/>
      <c r="F76" s="74"/>
      <c r="G76" s="31"/>
      <c r="H76" s="74"/>
      <c r="I76" s="94" t="s">
        <v>104</v>
      </c>
      <c r="J76" s="77"/>
      <c r="K76" s="94" t="s">
        <v>135</v>
      </c>
      <c r="L76" s="77"/>
      <c r="M76" s="94" t="s">
        <v>104</v>
      </c>
      <c r="N76" s="77"/>
      <c r="O76" s="94" t="s">
        <v>135</v>
      </c>
      <c r="P76" s="79"/>
    </row>
    <row r="77" spans="1:16" s="26" customFormat="1" ht="19.899999999999999" customHeight="1">
      <c r="A77" s="1"/>
      <c r="B77" s="73"/>
      <c r="C77" s="74"/>
      <c r="D77" s="74"/>
      <c r="E77" s="74"/>
      <c r="F77" s="74"/>
      <c r="G77" s="31"/>
      <c r="H77" s="74"/>
      <c r="I77" s="94" t="s">
        <v>105</v>
      </c>
      <c r="J77" s="77"/>
      <c r="K77" s="94"/>
      <c r="L77" s="77"/>
      <c r="M77" s="94" t="s">
        <v>105</v>
      </c>
      <c r="N77" s="77"/>
      <c r="O77" s="94"/>
      <c r="P77" s="79"/>
    </row>
    <row r="78" spans="1:16" ht="19.899999999999999" customHeight="1">
      <c r="A78" s="1" t="s">
        <v>71</v>
      </c>
      <c r="G78" s="96"/>
      <c r="L78" s="67"/>
      <c r="M78" s="67"/>
      <c r="N78" s="67"/>
      <c r="O78" s="67"/>
    </row>
    <row r="79" spans="1:16" ht="19.899999999999999" customHeight="1">
      <c r="A79" s="1" t="s">
        <v>45</v>
      </c>
      <c r="G79" s="97"/>
      <c r="H79" s="26"/>
      <c r="I79" s="33"/>
      <c r="J79" s="33"/>
      <c r="K79" s="33"/>
      <c r="L79" s="33"/>
      <c r="M79" s="33"/>
      <c r="N79" s="33"/>
      <c r="O79" s="33"/>
    </row>
    <row r="80" spans="1:16" ht="19.899999999999999" customHeight="1">
      <c r="A80" s="63" t="s">
        <v>6</v>
      </c>
      <c r="G80" s="97"/>
      <c r="H80" s="26"/>
      <c r="I80" s="33"/>
      <c r="J80" s="33"/>
      <c r="K80" s="33"/>
      <c r="L80" s="33"/>
      <c r="M80" s="33"/>
      <c r="N80" s="33"/>
      <c r="O80" s="33"/>
    </row>
    <row r="81" spans="1:16" ht="19.899999999999999" customHeight="1">
      <c r="A81" s="63"/>
      <c r="B81" s="63" t="s">
        <v>20</v>
      </c>
      <c r="G81" s="84"/>
      <c r="H81" s="26"/>
      <c r="I81" s="33"/>
      <c r="J81" s="33"/>
      <c r="K81" s="33"/>
      <c r="L81" s="33"/>
      <c r="M81" s="33"/>
      <c r="N81" s="33"/>
      <c r="O81" s="33"/>
    </row>
    <row r="82" spans="1:16" ht="19.899999999999999" customHeight="1" thickBot="1">
      <c r="A82" s="63"/>
      <c r="C82" s="63" t="s">
        <v>145</v>
      </c>
      <c r="G82" s="48"/>
      <c r="H82" s="26"/>
      <c r="I82" s="37">
        <v>329704</v>
      </c>
      <c r="J82" s="33"/>
      <c r="K82" s="37">
        <v>329704</v>
      </c>
      <c r="L82" s="34"/>
      <c r="M82" s="37">
        <v>329704</v>
      </c>
      <c r="N82" s="34"/>
      <c r="O82" s="37">
        <v>329704</v>
      </c>
      <c r="P82" s="63"/>
    </row>
    <row r="83" spans="1:16" ht="19.899999999999999" customHeight="1" thickTop="1">
      <c r="A83" s="63"/>
      <c r="B83" s="63" t="s">
        <v>21</v>
      </c>
      <c r="G83" s="48"/>
      <c r="H83" s="26"/>
      <c r="I83" s="34"/>
      <c r="J83" s="33"/>
      <c r="K83" s="34"/>
      <c r="L83" s="34"/>
      <c r="M83" s="34"/>
      <c r="N83" s="34"/>
      <c r="O83" s="34"/>
      <c r="P83" s="63"/>
    </row>
    <row r="84" spans="1:16" ht="19.899999999999999" customHeight="1">
      <c r="A84" s="63"/>
      <c r="C84" s="63" t="s">
        <v>145</v>
      </c>
      <c r="G84" s="48"/>
      <c r="H84" s="26"/>
      <c r="I84" s="34">
        <f>Consolidated!G49</f>
        <v>329704</v>
      </c>
      <c r="J84" s="33"/>
      <c r="K84" s="34">
        <f>Consolidated!G42</f>
        <v>329704</v>
      </c>
      <c r="L84" s="34"/>
      <c r="M84" s="34">
        <f>'The Company Only'!F31</f>
        <v>329704</v>
      </c>
      <c r="N84" s="34"/>
      <c r="O84" s="34">
        <f>'The Company Only'!F24</f>
        <v>329704</v>
      </c>
      <c r="P84" s="63"/>
    </row>
    <row r="85" spans="1:16" ht="19.899999999999999" customHeight="1">
      <c r="A85" s="63" t="s">
        <v>72</v>
      </c>
      <c r="G85" s="48"/>
      <c r="H85" s="26"/>
      <c r="I85" s="34">
        <f>Consolidated!I49</f>
        <v>712963</v>
      </c>
      <c r="J85" s="33"/>
      <c r="K85" s="34">
        <f>Consolidated!I42</f>
        <v>712963</v>
      </c>
      <c r="L85" s="34"/>
      <c r="M85" s="34">
        <f>'The Company Only'!H31</f>
        <v>712963</v>
      </c>
      <c r="N85" s="34"/>
      <c r="O85" s="34">
        <f>'The Company Only'!H24</f>
        <v>712963</v>
      </c>
      <c r="P85" s="63"/>
    </row>
    <row r="86" spans="1:16" ht="19.899999999999999" customHeight="1">
      <c r="A86" s="63" t="s">
        <v>204</v>
      </c>
      <c r="G86" s="48"/>
      <c r="H86" s="26"/>
      <c r="I86" s="34">
        <f>Consolidated!K49</f>
        <v>-1378557</v>
      </c>
      <c r="J86" s="33"/>
      <c r="K86" s="34">
        <f>Consolidated!K42</f>
        <v>-1378557</v>
      </c>
      <c r="L86" s="34"/>
      <c r="M86" s="34">
        <v>0</v>
      </c>
      <c r="N86" s="34"/>
      <c r="O86" s="34">
        <v>0</v>
      </c>
      <c r="P86" s="63"/>
    </row>
    <row r="87" spans="1:16" ht="19.899999999999999" customHeight="1">
      <c r="A87" s="63" t="s">
        <v>7</v>
      </c>
      <c r="G87" s="98"/>
      <c r="H87" s="26"/>
      <c r="I87" s="34"/>
      <c r="J87" s="34"/>
      <c r="K87" s="34"/>
      <c r="L87" s="34"/>
      <c r="M87" s="34"/>
      <c r="N87" s="34"/>
      <c r="O87" s="34"/>
      <c r="P87" s="63"/>
    </row>
    <row r="88" spans="1:16" ht="19.899999999999999" customHeight="1">
      <c r="A88" s="63"/>
      <c r="B88" s="63" t="s">
        <v>22</v>
      </c>
      <c r="G88" s="48"/>
      <c r="H88" s="26"/>
      <c r="I88" s="34">
        <f>Consolidated!M49</f>
        <v>39000</v>
      </c>
      <c r="J88" s="34"/>
      <c r="K88" s="34">
        <f>Consolidated!M42</f>
        <v>39000</v>
      </c>
      <c r="L88" s="34"/>
      <c r="M88" s="34">
        <f>'The Company Only'!J31</f>
        <v>39000</v>
      </c>
      <c r="N88" s="34"/>
      <c r="O88" s="34">
        <f>'The Company Only'!J24</f>
        <v>39000</v>
      </c>
      <c r="P88" s="63"/>
    </row>
    <row r="89" spans="1:16" ht="19.899999999999999" customHeight="1">
      <c r="A89" s="63"/>
      <c r="B89" s="63" t="s">
        <v>8</v>
      </c>
      <c r="G89" s="98"/>
      <c r="H89" s="26"/>
      <c r="I89" s="34">
        <f>Consolidated!O49</f>
        <v>33429938</v>
      </c>
      <c r="J89" s="34"/>
      <c r="K89" s="34">
        <f>Consolidated!O42</f>
        <v>31851854</v>
      </c>
      <c r="L89" s="34"/>
      <c r="M89" s="34">
        <f>'The Company Only'!L31</f>
        <v>21610786</v>
      </c>
      <c r="N89" s="34"/>
      <c r="O89" s="34">
        <f>'The Company Only'!L24</f>
        <v>20570942</v>
      </c>
      <c r="P89" s="63"/>
    </row>
    <row r="90" spans="1:16" ht="19.899999999999999" customHeight="1">
      <c r="A90" s="63" t="s">
        <v>93</v>
      </c>
      <c r="G90" s="98"/>
      <c r="H90" s="26"/>
      <c r="I90" s="34">
        <f>Consolidated!U49</f>
        <v>226566</v>
      </c>
      <c r="J90" s="34"/>
      <c r="K90" s="34">
        <f>Consolidated!U42</f>
        <v>219893</v>
      </c>
      <c r="L90" s="34"/>
      <c r="M90" s="34">
        <f>'The Company Only'!P31</f>
        <v>463645</v>
      </c>
      <c r="N90" s="34"/>
      <c r="O90" s="34">
        <f>'The Company Only'!P24</f>
        <v>409138</v>
      </c>
      <c r="P90" s="63"/>
    </row>
    <row r="91" spans="1:16" ht="19.899999999999999" customHeight="1">
      <c r="A91" s="26" t="s">
        <v>120</v>
      </c>
      <c r="G91" s="98"/>
      <c r="H91" s="26"/>
      <c r="I91" s="53">
        <f>SUM(I84:I90)</f>
        <v>33359614</v>
      </c>
      <c r="J91" s="34"/>
      <c r="K91" s="53">
        <f>SUM(K84:K90)</f>
        <v>31774857</v>
      </c>
      <c r="L91" s="34"/>
      <c r="M91" s="53">
        <f>SUM(M84:M90)</f>
        <v>23156098</v>
      </c>
      <c r="N91" s="34"/>
      <c r="O91" s="53">
        <f>SUM(O84:O90)</f>
        <v>22061747</v>
      </c>
      <c r="P91" s="63"/>
    </row>
    <row r="92" spans="1:16" ht="19.899999999999999" customHeight="1">
      <c r="A92" s="26" t="s">
        <v>76</v>
      </c>
      <c r="G92" s="98"/>
      <c r="H92" s="26"/>
      <c r="I92" s="46">
        <f>Consolidated!Y49</f>
        <v>9718080</v>
      </c>
      <c r="J92" s="33"/>
      <c r="K92" s="46">
        <f>Consolidated!Y42</f>
        <v>9367603</v>
      </c>
      <c r="L92" s="34"/>
      <c r="M92" s="46">
        <v>0</v>
      </c>
      <c r="N92" s="34"/>
      <c r="O92" s="46">
        <v>0</v>
      </c>
      <c r="P92" s="63"/>
    </row>
    <row r="93" spans="1:16" ht="19.899999999999999" customHeight="1">
      <c r="A93" s="1" t="s">
        <v>46</v>
      </c>
      <c r="G93" s="98"/>
      <c r="H93" s="26"/>
      <c r="I93" s="46">
        <f>SUM(I91:I92)</f>
        <v>43077694</v>
      </c>
      <c r="J93" s="33"/>
      <c r="K93" s="46">
        <f>SUM(K91:K92)</f>
        <v>41142460</v>
      </c>
      <c r="L93" s="34"/>
      <c r="M93" s="46">
        <f>SUM(M91:M92)</f>
        <v>23156098</v>
      </c>
      <c r="N93" s="34"/>
      <c r="O93" s="46">
        <f>SUM(O91:O92)</f>
        <v>22061747</v>
      </c>
      <c r="P93" s="63"/>
    </row>
    <row r="94" spans="1:16" ht="19.899999999999999" customHeight="1" thickBot="1">
      <c r="A94" s="1" t="s">
        <v>47</v>
      </c>
      <c r="G94" s="48"/>
      <c r="H94" s="78"/>
      <c r="I94" s="99">
        <f>I66+I93</f>
        <v>48697832</v>
      </c>
      <c r="J94" s="34"/>
      <c r="K94" s="99">
        <f>K66+K93</f>
        <v>45764911</v>
      </c>
      <c r="L94" s="100"/>
      <c r="M94" s="99">
        <f>M66+M93</f>
        <v>26788689</v>
      </c>
      <c r="N94" s="100"/>
      <c r="O94" s="99">
        <f>O66+O93</f>
        <v>24596603</v>
      </c>
      <c r="P94" s="63"/>
    </row>
    <row r="95" spans="1:16" ht="19.899999999999999" customHeight="1" thickTop="1">
      <c r="A95" s="1"/>
      <c r="G95" s="101"/>
      <c r="H95" s="30"/>
      <c r="I95" s="33"/>
      <c r="J95" s="33"/>
      <c r="K95" s="33"/>
      <c r="L95" s="33"/>
      <c r="M95" s="33"/>
      <c r="N95" s="33"/>
      <c r="O95" s="33"/>
      <c r="P95" s="63"/>
    </row>
    <row r="96" spans="1:16" ht="19.899999999999999" customHeight="1">
      <c r="A96" s="26" t="s">
        <v>1</v>
      </c>
      <c r="P96" s="63"/>
    </row>
    <row r="97" spans="1:16" ht="19.899999999999999" customHeight="1">
      <c r="A97" s="1"/>
      <c r="P97" s="63"/>
    </row>
    <row r="98" spans="1:16" ht="19.899999999999999" customHeight="1">
      <c r="A98" s="102"/>
      <c r="B98" s="103"/>
      <c r="C98" s="103"/>
      <c r="D98" s="103"/>
      <c r="E98" s="103"/>
      <c r="F98" s="103"/>
      <c r="I98" s="63"/>
      <c r="J98" s="63"/>
      <c r="K98" s="63"/>
      <c r="L98" s="63"/>
      <c r="M98" s="63"/>
      <c r="N98" s="63"/>
      <c r="O98" s="63"/>
      <c r="P98" s="63"/>
    </row>
    <row r="99" spans="1:16" ht="19.899999999999999" customHeight="1">
      <c r="A99" s="1"/>
      <c r="B99" s="54"/>
      <c r="C99" s="54"/>
      <c r="D99" s="54"/>
      <c r="E99" s="54"/>
      <c r="F99" s="54"/>
      <c r="I99" s="63"/>
      <c r="J99" s="63"/>
      <c r="K99" s="63"/>
      <c r="L99" s="63"/>
      <c r="M99" s="63"/>
      <c r="N99" s="63"/>
      <c r="O99" s="63"/>
      <c r="P99" s="63"/>
    </row>
    <row r="100" spans="1:16" ht="19.899999999999999" customHeight="1">
      <c r="A100" s="1"/>
      <c r="G100" s="26" t="s">
        <v>57</v>
      </c>
      <c r="I100" s="63"/>
      <c r="J100" s="63"/>
      <c r="K100" s="63"/>
      <c r="L100" s="63"/>
      <c r="M100" s="63"/>
      <c r="N100" s="63"/>
      <c r="O100" s="63"/>
      <c r="P100" s="63"/>
    </row>
    <row r="101" spans="1:16" ht="19.899999999999999" customHeight="1">
      <c r="A101" s="102"/>
      <c r="B101" s="103"/>
      <c r="C101" s="103"/>
      <c r="D101" s="103"/>
      <c r="E101" s="103"/>
      <c r="F101" s="103"/>
      <c r="I101" s="63"/>
      <c r="J101" s="63"/>
      <c r="K101" s="63"/>
      <c r="L101" s="63"/>
      <c r="M101" s="63"/>
      <c r="N101" s="63"/>
      <c r="O101" s="63"/>
      <c r="P101" s="63"/>
    </row>
    <row r="102" spans="1:16" ht="19.899999999999999" customHeight="1">
      <c r="I102" s="63"/>
      <c r="J102" s="63"/>
      <c r="K102" s="63"/>
      <c r="L102" s="63"/>
      <c r="M102" s="63"/>
      <c r="N102" s="63"/>
      <c r="O102" s="63"/>
      <c r="P102" s="63"/>
    </row>
  </sheetData>
  <mergeCells count="6">
    <mergeCell ref="I5:K5"/>
    <mergeCell ref="M5:O5"/>
    <mergeCell ref="I45:K45"/>
    <mergeCell ref="M45:O45"/>
    <mergeCell ref="I73:K73"/>
    <mergeCell ref="M73:O73"/>
  </mergeCells>
  <phoneticPr fontId="3" type="noConversion"/>
  <pageMargins left="0.98425196850393704" right="0.19685039370078741" top="0.78740157480314965" bottom="0.19685039370078741" header="0.19685039370078741" footer="0.19685039370078741"/>
  <pageSetup paperSize="9" scale="86" orientation="portrait" r:id="rId1"/>
  <headerFooter alignWithMargins="0"/>
  <rowBreaks count="2" manualBreakCount="2">
    <brk id="40" max="16383" man="1"/>
    <brk id="68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6"/>
  <sheetViews>
    <sheetView showGridLines="0" view="pageBreakPreview" topLeftCell="A103" zoomScaleNormal="85" zoomScaleSheetLayoutView="100" workbookViewId="0">
      <selection activeCell="A144" sqref="A144"/>
    </sheetView>
  </sheetViews>
  <sheetFormatPr defaultRowHeight="20.100000000000001" customHeight="1"/>
  <cols>
    <col min="1" max="1" width="1.7109375" style="87" customWidth="1"/>
    <col min="2" max="4" width="2" style="63" customWidth="1"/>
    <col min="5" max="5" width="9.28515625" style="63" customWidth="1"/>
    <col min="6" max="6" width="25.28515625" style="63" customWidth="1"/>
    <col min="7" max="7" width="6.140625" style="63" customWidth="1"/>
    <col min="8" max="8" width="0.5703125" style="63" customWidth="1"/>
    <col min="9" max="9" width="12.140625" style="65" customWidth="1"/>
    <col min="10" max="10" width="0.5703125" style="65" customWidth="1"/>
    <col min="11" max="11" width="12.140625" style="65" customWidth="1"/>
    <col min="12" max="12" width="0.5703125" style="65" customWidth="1"/>
    <col min="13" max="13" width="12.140625" style="65" customWidth="1"/>
    <col min="14" max="14" width="0.5703125" style="66" customWidth="1"/>
    <col min="15" max="15" width="12.140625" style="63" customWidth="1"/>
    <col min="16" max="16384" width="9.140625" style="63"/>
  </cols>
  <sheetData>
    <row r="1" spans="1:16" ht="19.5" customHeight="1">
      <c r="A1" s="63"/>
      <c r="B1" s="64"/>
      <c r="C1" s="64"/>
      <c r="D1" s="64"/>
      <c r="E1" s="64"/>
      <c r="F1" s="64"/>
      <c r="G1" s="64"/>
      <c r="H1" s="64"/>
      <c r="O1" s="66" t="s">
        <v>106</v>
      </c>
    </row>
    <row r="2" spans="1:16" ht="19.5" customHeight="1">
      <c r="A2" s="1" t="s">
        <v>67</v>
      </c>
      <c r="B2" s="64"/>
      <c r="C2" s="64"/>
      <c r="D2" s="64"/>
      <c r="E2" s="64"/>
      <c r="F2" s="64"/>
      <c r="G2" s="64"/>
      <c r="H2" s="64"/>
    </row>
    <row r="3" spans="1:16" ht="19.5" customHeight="1">
      <c r="A3" s="1" t="s">
        <v>128</v>
      </c>
      <c r="B3" s="64"/>
      <c r="C3" s="64"/>
      <c r="D3" s="64"/>
      <c r="E3" s="64"/>
      <c r="F3" s="64"/>
      <c r="G3" s="64"/>
      <c r="H3" s="64"/>
      <c r="I3" s="67"/>
      <c r="J3" s="67"/>
      <c r="K3" s="67"/>
      <c r="L3" s="67"/>
      <c r="M3" s="67"/>
    </row>
    <row r="4" spans="1:16" ht="19.5" customHeight="1">
      <c r="A4" s="1" t="s">
        <v>244</v>
      </c>
      <c r="B4" s="64"/>
      <c r="C4" s="64"/>
      <c r="D4" s="64"/>
      <c r="E4" s="64"/>
      <c r="F4" s="64"/>
      <c r="G4" s="64"/>
      <c r="H4" s="64"/>
      <c r="I4" s="67"/>
      <c r="J4" s="67"/>
      <c r="K4" s="67"/>
      <c r="L4" s="67"/>
      <c r="M4" s="67"/>
    </row>
    <row r="5" spans="1:16" s="26" customFormat="1" ht="19.5" customHeight="1">
      <c r="A5" s="1"/>
      <c r="B5" s="2"/>
      <c r="C5" s="2"/>
      <c r="D5" s="2"/>
      <c r="E5" s="2"/>
      <c r="F5" s="2"/>
      <c r="G5" s="47"/>
      <c r="H5" s="2"/>
      <c r="I5" s="33"/>
      <c r="J5" s="33"/>
      <c r="K5" s="33"/>
      <c r="L5" s="33"/>
      <c r="M5" s="33"/>
      <c r="O5" s="6" t="s">
        <v>96</v>
      </c>
    </row>
    <row r="6" spans="1:16" s="1" customFormat="1" ht="19.5" customHeight="1">
      <c r="B6" s="68"/>
      <c r="C6" s="68"/>
      <c r="D6" s="68"/>
      <c r="E6" s="68"/>
      <c r="F6" s="68"/>
      <c r="G6" s="69"/>
      <c r="H6" s="68"/>
      <c r="I6" s="70"/>
      <c r="J6" s="70" t="s">
        <v>53</v>
      </c>
      <c r="K6" s="70"/>
      <c r="L6" s="70"/>
      <c r="N6" s="70" t="s">
        <v>54</v>
      </c>
      <c r="O6" s="104"/>
    </row>
    <row r="7" spans="1:16" s="1" customFormat="1" ht="19.5" customHeight="1">
      <c r="B7" s="68"/>
      <c r="C7" s="68"/>
      <c r="D7" s="68"/>
      <c r="E7" s="68"/>
      <c r="F7" s="68"/>
      <c r="G7" s="69"/>
      <c r="H7" s="68"/>
      <c r="I7" s="72"/>
      <c r="J7" s="72" t="s">
        <v>52</v>
      </c>
      <c r="K7" s="72"/>
      <c r="L7" s="70"/>
      <c r="N7" s="72" t="s">
        <v>52</v>
      </c>
      <c r="O7" s="72"/>
      <c r="P7" s="105"/>
    </row>
    <row r="8" spans="1:16" s="26" customFormat="1" ht="19.5" customHeight="1">
      <c r="A8" s="1"/>
      <c r="B8" s="73"/>
      <c r="C8" s="74"/>
      <c r="D8" s="74"/>
      <c r="E8" s="74"/>
      <c r="F8" s="74"/>
      <c r="G8" s="92" t="s">
        <v>0</v>
      </c>
      <c r="H8" s="76"/>
      <c r="I8" s="109">
        <v>2024</v>
      </c>
      <c r="J8" s="77"/>
      <c r="K8" s="109">
        <v>2023</v>
      </c>
      <c r="L8" s="77"/>
      <c r="M8" s="109">
        <v>2024</v>
      </c>
      <c r="N8" s="77"/>
      <c r="O8" s="109">
        <v>2023</v>
      </c>
    </row>
    <row r="9" spans="1:16" s="26" customFormat="1" ht="19.5" customHeight="1">
      <c r="A9" s="1" t="s">
        <v>108</v>
      </c>
      <c r="B9" s="73"/>
      <c r="C9" s="74"/>
      <c r="D9" s="74"/>
      <c r="E9" s="74"/>
      <c r="F9" s="74"/>
      <c r="G9" s="75"/>
      <c r="H9" s="76"/>
      <c r="I9" s="36"/>
      <c r="J9" s="36"/>
      <c r="K9" s="36"/>
      <c r="L9" s="36"/>
      <c r="M9" s="36"/>
      <c r="N9" s="78"/>
      <c r="O9" s="78"/>
    </row>
    <row r="10" spans="1:16" s="26" customFormat="1" ht="19.5" customHeight="1">
      <c r="A10" s="1" t="s">
        <v>48</v>
      </c>
      <c r="B10" s="63"/>
      <c r="G10" s="60"/>
      <c r="I10" s="33"/>
      <c r="J10" s="33"/>
      <c r="K10" s="33"/>
      <c r="L10" s="33"/>
      <c r="M10" s="33"/>
      <c r="N10" s="79"/>
    </row>
    <row r="11" spans="1:16" s="26" customFormat="1" ht="19.5" customHeight="1">
      <c r="A11" s="63" t="s">
        <v>14</v>
      </c>
      <c r="G11" s="60">
        <v>3</v>
      </c>
      <c r="H11" s="121"/>
      <c r="I11" s="130">
        <v>7620747</v>
      </c>
      <c r="J11" s="130"/>
      <c r="K11" s="130">
        <v>6897050</v>
      </c>
      <c r="L11" s="130"/>
      <c r="M11" s="130">
        <v>4634009</v>
      </c>
      <c r="N11" s="130"/>
      <c r="O11" s="130">
        <v>4183451</v>
      </c>
    </row>
    <row r="12" spans="1:16" s="26" customFormat="1" ht="19.5" customHeight="1">
      <c r="A12" s="26" t="s">
        <v>28</v>
      </c>
      <c r="G12" s="60">
        <v>3</v>
      </c>
      <c r="H12" s="121"/>
      <c r="I12" s="130">
        <v>18333</v>
      </c>
      <c r="J12" s="130"/>
      <c r="K12" s="130">
        <v>15103</v>
      </c>
      <c r="L12" s="130"/>
      <c r="M12" s="130">
        <v>227269</v>
      </c>
      <c r="N12" s="130"/>
      <c r="O12" s="130">
        <v>253341</v>
      </c>
    </row>
    <row r="13" spans="1:16" s="26" customFormat="1" ht="19.5" customHeight="1">
      <c r="A13" s="63" t="s">
        <v>29</v>
      </c>
      <c r="G13" s="60"/>
      <c r="H13" s="121"/>
      <c r="I13" s="130"/>
      <c r="J13" s="130"/>
      <c r="K13" s="130"/>
      <c r="L13" s="130"/>
      <c r="M13" s="130"/>
      <c r="N13" s="130"/>
      <c r="O13" s="130"/>
    </row>
    <row r="14" spans="1:16" s="26" customFormat="1" ht="19.5" customHeight="1">
      <c r="B14" s="26" t="s">
        <v>158</v>
      </c>
      <c r="G14" s="60"/>
      <c r="H14" s="121"/>
      <c r="I14" s="141">
        <v>0</v>
      </c>
      <c r="J14" s="130"/>
      <c r="K14" s="141">
        <v>14850</v>
      </c>
      <c r="L14" s="130"/>
      <c r="M14" s="141">
        <v>0</v>
      </c>
      <c r="N14" s="130"/>
      <c r="O14" s="141">
        <v>8071</v>
      </c>
    </row>
    <row r="15" spans="1:16" s="26" customFormat="1" ht="19.5" customHeight="1">
      <c r="B15" s="26" t="s">
        <v>151</v>
      </c>
      <c r="G15" s="60"/>
      <c r="H15" s="121"/>
      <c r="I15" s="142">
        <v>4420</v>
      </c>
      <c r="J15" s="130"/>
      <c r="K15" s="142">
        <v>2337</v>
      </c>
      <c r="L15" s="130"/>
      <c r="M15" s="142">
        <v>273</v>
      </c>
      <c r="N15" s="130"/>
      <c r="O15" s="142">
        <v>539</v>
      </c>
    </row>
    <row r="16" spans="1:16" s="26" customFormat="1" ht="19.5" customHeight="1">
      <c r="B16" s="63" t="s">
        <v>11</v>
      </c>
      <c r="G16" s="60"/>
      <c r="H16" s="121"/>
      <c r="I16" s="143">
        <v>51671</v>
      </c>
      <c r="J16" s="130"/>
      <c r="K16" s="143">
        <v>37037</v>
      </c>
      <c r="L16" s="130"/>
      <c r="M16" s="143">
        <v>28316</v>
      </c>
      <c r="N16" s="130"/>
      <c r="O16" s="143">
        <v>23934</v>
      </c>
    </row>
    <row r="17" spans="1:16" s="26" customFormat="1" ht="19.5" customHeight="1">
      <c r="A17" s="63" t="s">
        <v>30</v>
      </c>
      <c r="B17" s="63"/>
      <c r="G17" s="48"/>
      <c r="I17" s="130">
        <f>SUM(I14:I16)</f>
        <v>56091</v>
      </c>
      <c r="J17" s="130"/>
      <c r="K17" s="130">
        <f>SUM(K14:K16)</f>
        <v>54224</v>
      </c>
      <c r="L17" s="130"/>
      <c r="M17" s="130">
        <f>SUM(M14:M16)</f>
        <v>28589</v>
      </c>
      <c r="N17" s="130"/>
      <c r="O17" s="130">
        <f>SUM(O14:O16)</f>
        <v>32544</v>
      </c>
    </row>
    <row r="18" spans="1:16" s="26" customFormat="1" ht="19.5" customHeight="1">
      <c r="A18" s="1" t="s">
        <v>49</v>
      </c>
      <c r="B18" s="63"/>
      <c r="C18" s="63"/>
      <c r="G18" s="48"/>
      <c r="I18" s="131">
        <f>SUM(I11:I16)</f>
        <v>7695171</v>
      </c>
      <c r="J18" s="130"/>
      <c r="K18" s="131">
        <f>SUM(K11:K16)</f>
        <v>6966377</v>
      </c>
      <c r="L18" s="130"/>
      <c r="M18" s="131">
        <f>SUM(M11:M16)</f>
        <v>4889867</v>
      </c>
      <c r="N18" s="130"/>
      <c r="O18" s="131">
        <f>SUM(O11:O16)</f>
        <v>4469336</v>
      </c>
    </row>
    <row r="19" spans="1:16" s="26" customFormat="1" ht="19.5" customHeight="1">
      <c r="A19" s="1" t="s">
        <v>50</v>
      </c>
      <c r="B19" s="63"/>
      <c r="C19" s="63"/>
      <c r="G19" s="48"/>
      <c r="I19" s="130"/>
      <c r="J19" s="130"/>
      <c r="K19" s="130"/>
      <c r="L19" s="130"/>
      <c r="M19" s="130"/>
      <c r="N19" s="130"/>
      <c r="O19" s="130"/>
    </row>
    <row r="20" spans="1:16" s="26" customFormat="1" ht="19.5" customHeight="1">
      <c r="A20" s="63" t="s">
        <v>16</v>
      </c>
      <c r="C20" s="63"/>
      <c r="G20" s="60">
        <v>3</v>
      </c>
      <c r="H20" s="121"/>
      <c r="I20" s="130">
        <v>5056201</v>
      </c>
      <c r="J20" s="130"/>
      <c r="K20" s="130">
        <v>4605635</v>
      </c>
      <c r="L20" s="130"/>
      <c r="M20" s="130">
        <v>3448929</v>
      </c>
      <c r="N20" s="130"/>
      <c r="O20" s="130">
        <v>3207489</v>
      </c>
    </row>
    <row r="21" spans="1:16" s="26" customFormat="1" ht="19.5" customHeight="1">
      <c r="A21" s="63" t="s">
        <v>155</v>
      </c>
      <c r="C21" s="63"/>
      <c r="G21" s="60">
        <v>3</v>
      </c>
      <c r="H21" s="121"/>
      <c r="I21" s="130">
        <v>562590</v>
      </c>
      <c r="J21" s="130"/>
      <c r="K21" s="130">
        <v>479875</v>
      </c>
      <c r="L21" s="130"/>
      <c r="M21" s="130">
        <v>120885</v>
      </c>
      <c r="N21" s="130"/>
      <c r="O21" s="130">
        <v>74857</v>
      </c>
    </row>
    <row r="22" spans="1:16" s="26" customFormat="1" ht="19.5" customHeight="1">
      <c r="A22" s="63" t="s">
        <v>66</v>
      </c>
      <c r="C22" s="63"/>
      <c r="G22" s="60">
        <v>3</v>
      </c>
      <c r="H22" s="121"/>
      <c r="I22" s="130">
        <v>632170</v>
      </c>
      <c r="J22" s="130"/>
      <c r="K22" s="130">
        <v>529258</v>
      </c>
      <c r="L22" s="130"/>
      <c r="M22" s="130">
        <v>406194</v>
      </c>
      <c r="N22" s="130"/>
      <c r="O22" s="130">
        <v>323814</v>
      </c>
    </row>
    <row r="23" spans="1:16" s="26" customFormat="1" ht="19.5" customHeight="1">
      <c r="A23" s="63" t="s">
        <v>211</v>
      </c>
      <c r="C23" s="63"/>
      <c r="G23" s="60"/>
      <c r="H23" s="121"/>
      <c r="I23" s="130">
        <v>73467</v>
      </c>
      <c r="J23" s="130"/>
      <c r="K23" s="130">
        <v>0</v>
      </c>
      <c r="L23" s="130"/>
      <c r="M23" s="130">
        <v>50609</v>
      </c>
      <c r="N23" s="130"/>
      <c r="O23" s="130">
        <v>0</v>
      </c>
    </row>
    <row r="24" spans="1:16" s="26" customFormat="1" ht="19.5" customHeight="1">
      <c r="A24" s="1" t="s">
        <v>51</v>
      </c>
      <c r="B24" s="63"/>
      <c r="G24" s="48"/>
      <c r="I24" s="131">
        <f>SUM(I20:I23)</f>
        <v>6324428</v>
      </c>
      <c r="J24" s="130"/>
      <c r="K24" s="131">
        <f>SUM(K20:K23)</f>
        <v>5614768</v>
      </c>
      <c r="L24" s="130"/>
      <c r="M24" s="131">
        <f>SUM(M20:M23)</f>
        <v>4026617</v>
      </c>
      <c r="N24" s="130"/>
      <c r="O24" s="131">
        <f>SUM(O20:O23)</f>
        <v>3606160</v>
      </c>
    </row>
    <row r="25" spans="1:16" s="26" customFormat="1" ht="19.5" customHeight="1">
      <c r="A25" s="1" t="s">
        <v>164</v>
      </c>
      <c r="B25" s="63"/>
      <c r="G25" s="48"/>
      <c r="I25" s="130">
        <f>I18-I24</f>
        <v>1370743</v>
      </c>
      <c r="J25" s="130"/>
      <c r="K25" s="130">
        <f>K18-K24</f>
        <v>1351609</v>
      </c>
      <c r="L25" s="130"/>
      <c r="M25" s="130">
        <f>M18-M24</f>
        <v>863250</v>
      </c>
      <c r="N25" s="130"/>
      <c r="O25" s="130">
        <f>O18-O24</f>
        <v>863176</v>
      </c>
    </row>
    <row r="26" spans="1:16" s="26" customFormat="1" ht="19.5" customHeight="1">
      <c r="A26" s="26" t="s">
        <v>230</v>
      </c>
      <c r="B26" s="63"/>
      <c r="G26" s="48"/>
      <c r="I26" s="130"/>
      <c r="J26" s="130"/>
      <c r="K26" s="130"/>
      <c r="L26" s="130"/>
      <c r="M26" s="130"/>
      <c r="N26" s="130"/>
      <c r="O26" s="130"/>
    </row>
    <row r="27" spans="1:16" s="26" customFormat="1" ht="19.5" customHeight="1">
      <c r="A27" s="26" t="s">
        <v>231</v>
      </c>
      <c r="B27" s="63"/>
      <c r="G27" s="60"/>
      <c r="I27" s="130">
        <v>51146</v>
      </c>
      <c r="J27" s="130"/>
      <c r="K27" s="130">
        <v>38811</v>
      </c>
      <c r="L27" s="130"/>
      <c r="M27" s="130">
        <v>0</v>
      </c>
      <c r="N27" s="130"/>
      <c r="O27" s="130" t="s">
        <v>250</v>
      </c>
      <c r="P27" s="121"/>
    </row>
    <row r="28" spans="1:16" s="26" customFormat="1" ht="19.5" customHeight="1">
      <c r="A28" s="26" t="s">
        <v>190</v>
      </c>
      <c r="B28" s="63"/>
      <c r="G28" s="60"/>
      <c r="I28" s="130">
        <v>191457</v>
      </c>
      <c r="J28" s="130"/>
      <c r="K28" s="130">
        <v>150945</v>
      </c>
      <c r="L28" s="130"/>
      <c r="M28" s="130">
        <v>90266</v>
      </c>
      <c r="N28" s="130"/>
      <c r="O28" s="130">
        <v>69467</v>
      </c>
      <c r="P28" s="121"/>
    </row>
    <row r="29" spans="1:16" s="26" customFormat="1" ht="19.5" customHeight="1">
      <c r="A29" s="26" t="s">
        <v>68</v>
      </c>
      <c r="G29" s="60"/>
      <c r="I29" s="132">
        <v>-1022</v>
      </c>
      <c r="J29" s="130"/>
      <c r="K29" s="132">
        <v>-2229</v>
      </c>
      <c r="L29" s="130"/>
      <c r="M29" s="132">
        <v>-91</v>
      </c>
      <c r="N29" s="130"/>
      <c r="O29" s="132">
        <v>-62</v>
      </c>
      <c r="P29" s="121"/>
    </row>
    <row r="30" spans="1:16" s="26" customFormat="1" ht="19.5" customHeight="1">
      <c r="A30" s="1" t="s">
        <v>126</v>
      </c>
      <c r="B30" s="63"/>
      <c r="G30" s="60"/>
      <c r="I30" s="130">
        <f>SUM(I25:I29)</f>
        <v>1612324</v>
      </c>
      <c r="J30" s="130"/>
      <c r="K30" s="130">
        <f>SUM(K25:K29)</f>
        <v>1539136</v>
      </c>
      <c r="L30" s="130"/>
      <c r="M30" s="130">
        <f>SUM(M25:M29)</f>
        <v>953425</v>
      </c>
      <c r="N30" s="130"/>
      <c r="O30" s="130">
        <f>SUM(O25:O29)</f>
        <v>932581</v>
      </c>
    </row>
    <row r="31" spans="1:16" s="26" customFormat="1" ht="19.5" customHeight="1">
      <c r="A31" s="26" t="s">
        <v>125</v>
      </c>
      <c r="B31" s="63"/>
      <c r="G31" s="60">
        <v>12</v>
      </c>
      <c r="H31" s="121"/>
      <c r="I31" s="132">
        <v>-247974</v>
      </c>
      <c r="J31" s="130"/>
      <c r="K31" s="132">
        <v>-240711</v>
      </c>
      <c r="L31" s="130"/>
      <c r="M31" s="132">
        <v>-114176</v>
      </c>
      <c r="N31" s="130"/>
      <c r="O31" s="132">
        <v>-111745</v>
      </c>
    </row>
    <row r="32" spans="1:16" s="26" customFormat="1" ht="19.5" customHeight="1">
      <c r="A32" s="1" t="s">
        <v>77</v>
      </c>
      <c r="B32" s="63"/>
      <c r="G32" s="48"/>
      <c r="H32" s="78"/>
      <c r="I32" s="131">
        <f>SUM(I30:I31)</f>
        <v>1364350</v>
      </c>
      <c r="J32" s="130"/>
      <c r="K32" s="131">
        <f>SUM(K30:K31)</f>
        <v>1298425</v>
      </c>
      <c r="L32" s="130"/>
      <c r="M32" s="131">
        <f>SUM(M30:M31)</f>
        <v>839249</v>
      </c>
      <c r="N32" s="130"/>
      <c r="O32" s="131">
        <f>SUM(O30:O31)</f>
        <v>820836</v>
      </c>
    </row>
    <row r="33" spans="1:16" s="26" customFormat="1" ht="19.5" customHeight="1">
      <c r="A33" s="1"/>
      <c r="B33" s="63"/>
      <c r="G33" s="48"/>
      <c r="H33" s="78"/>
      <c r="I33" s="34"/>
      <c r="J33" s="33"/>
      <c r="K33" s="34"/>
      <c r="L33" s="34"/>
      <c r="M33" s="34"/>
      <c r="N33" s="79"/>
    </row>
    <row r="34" spans="1:16" s="26" customFormat="1" ht="19.5" customHeight="1">
      <c r="A34" s="26" t="s">
        <v>1</v>
      </c>
      <c r="B34" s="63"/>
      <c r="G34" s="48"/>
      <c r="H34" s="78"/>
      <c r="I34" s="34"/>
      <c r="J34" s="33"/>
      <c r="K34" s="34"/>
      <c r="L34" s="34"/>
      <c r="M34" s="34"/>
      <c r="N34" s="79"/>
    </row>
    <row r="35" spans="1:16" ht="19.5" customHeight="1">
      <c r="A35" s="63"/>
      <c r="B35" s="64"/>
      <c r="C35" s="64"/>
      <c r="D35" s="64"/>
      <c r="E35" s="64"/>
      <c r="F35" s="64"/>
      <c r="G35" s="64"/>
      <c r="H35" s="64"/>
      <c r="O35" s="66" t="s">
        <v>106</v>
      </c>
    </row>
    <row r="36" spans="1:16" ht="19.5" customHeight="1">
      <c r="A36" s="1" t="s">
        <v>67</v>
      </c>
      <c r="B36" s="64"/>
      <c r="C36" s="64"/>
      <c r="D36" s="64"/>
      <c r="E36" s="64"/>
      <c r="F36" s="64"/>
      <c r="G36" s="64"/>
      <c r="H36" s="64"/>
    </row>
    <row r="37" spans="1:16" ht="19.5" customHeight="1">
      <c r="A37" s="1" t="s">
        <v>129</v>
      </c>
      <c r="B37" s="64"/>
      <c r="C37" s="64"/>
      <c r="D37" s="64"/>
      <c r="E37" s="64"/>
      <c r="F37" s="64"/>
      <c r="G37" s="64"/>
      <c r="H37" s="64"/>
      <c r="I37" s="67"/>
      <c r="J37" s="67"/>
      <c r="K37" s="67"/>
      <c r="L37" s="67"/>
      <c r="M37" s="67"/>
    </row>
    <row r="38" spans="1:16" ht="19.5" customHeight="1">
      <c r="A38" s="1" t="s">
        <v>244</v>
      </c>
      <c r="B38" s="64"/>
      <c r="C38" s="64"/>
      <c r="D38" s="64"/>
      <c r="E38" s="64"/>
      <c r="F38" s="64"/>
      <c r="G38" s="64"/>
      <c r="H38" s="64"/>
      <c r="I38" s="67"/>
      <c r="J38" s="67"/>
      <c r="K38" s="67"/>
      <c r="L38" s="67"/>
      <c r="M38" s="67"/>
    </row>
    <row r="39" spans="1:16" s="26" customFormat="1" ht="19.5" customHeight="1">
      <c r="A39" s="1"/>
      <c r="B39" s="2"/>
      <c r="C39" s="2"/>
      <c r="D39" s="2"/>
      <c r="E39" s="2"/>
      <c r="F39" s="2"/>
      <c r="G39" s="47"/>
      <c r="H39" s="2"/>
      <c r="I39" s="33"/>
      <c r="J39" s="33"/>
      <c r="K39" s="33"/>
      <c r="L39" s="33"/>
      <c r="M39" s="33"/>
      <c r="O39" s="6" t="s">
        <v>96</v>
      </c>
    </row>
    <row r="40" spans="1:16" s="1" customFormat="1" ht="19.5" customHeight="1">
      <c r="B40" s="68"/>
      <c r="C40" s="68"/>
      <c r="D40" s="68"/>
      <c r="E40" s="68"/>
      <c r="F40" s="68"/>
      <c r="G40" s="69"/>
      <c r="H40" s="68"/>
      <c r="I40" s="70"/>
      <c r="J40" s="70" t="s">
        <v>53</v>
      </c>
      <c r="K40" s="70"/>
      <c r="L40" s="70"/>
      <c r="N40" s="70" t="s">
        <v>54</v>
      </c>
      <c r="O40" s="104"/>
    </row>
    <row r="41" spans="1:16" s="1" customFormat="1" ht="19.5" customHeight="1">
      <c r="B41" s="68"/>
      <c r="C41" s="68"/>
      <c r="D41" s="68"/>
      <c r="E41" s="68"/>
      <c r="F41" s="68"/>
      <c r="G41" s="69"/>
      <c r="H41" s="68"/>
      <c r="I41" s="72"/>
      <c r="J41" s="72" t="s">
        <v>52</v>
      </c>
      <c r="K41" s="72"/>
      <c r="L41" s="70"/>
      <c r="N41" s="72" t="s">
        <v>52</v>
      </c>
      <c r="O41" s="72"/>
      <c r="P41" s="105"/>
    </row>
    <row r="42" spans="1:16" s="26" customFormat="1" ht="19.5" customHeight="1">
      <c r="A42" s="1"/>
      <c r="B42" s="73"/>
      <c r="C42" s="74"/>
      <c r="D42" s="74"/>
      <c r="E42" s="74"/>
      <c r="F42" s="74"/>
      <c r="G42" s="92" t="s">
        <v>0</v>
      </c>
      <c r="H42" s="76"/>
      <c r="I42" s="109">
        <v>2024</v>
      </c>
      <c r="J42" s="77"/>
      <c r="K42" s="109">
        <v>2023</v>
      </c>
      <c r="L42" s="77"/>
      <c r="M42" s="109">
        <v>2024</v>
      </c>
      <c r="N42" s="77"/>
      <c r="O42" s="109">
        <v>2023</v>
      </c>
    </row>
    <row r="43" spans="1:16" s="26" customFormat="1" ht="19.5" customHeight="1">
      <c r="A43" s="32" t="s">
        <v>98</v>
      </c>
      <c r="B43" s="63"/>
      <c r="G43" s="48"/>
      <c r="H43" s="78"/>
      <c r="I43" s="38"/>
      <c r="J43" s="39"/>
      <c r="K43" s="38"/>
      <c r="L43" s="40"/>
      <c r="M43" s="41"/>
      <c r="N43" s="79"/>
    </row>
    <row r="44" spans="1:16" s="26" customFormat="1" ht="19.5" customHeight="1">
      <c r="A44" s="59" t="s">
        <v>136</v>
      </c>
      <c r="B44" s="63"/>
      <c r="G44" s="48"/>
      <c r="H44" s="78"/>
      <c r="I44" s="38"/>
      <c r="J44" s="39"/>
      <c r="K44" s="38"/>
      <c r="L44" s="40"/>
      <c r="M44" s="41"/>
      <c r="N44" s="79"/>
      <c r="O44" s="41"/>
    </row>
    <row r="45" spans="1:16" s="26" customFormat="1" ht="19.5" customHeight="1">
      <c r="A45" s="59" t="s">
        <v>137</v>
      </c>
      <c r="B45" s="63"/>
      <c r="G45" s="48"/>
      <c r="H45" s="78"/>
      <c r="I45" s="38"/>
      <c r="J45" s="39"/>
      <c r="K45" s="38"/>
      <c r="L45" s="40"/>
      <c r="M45" s="41"/>
      <c r="N45" s="79"/>
      <c r="O45" s="41"/>
    </row>
    <row r="46" spans="1:16" s="26" customFormat="1" ht="19.5" customHeight="1">
      <c r="A46" s="25" t="s">
        <v>99</v>
      </c>
      <c r="B46" s="63"/>
      <c r="G46" s="48"/>
      <c r="H46" s="78"/>
      <c r="I46" s="42"/>
      <c r="J46" s="42"/>
      <c r="K46" s="42"/>
      <c r="L46" s="42"/>
      <c r="M46" s="42"/>
      <c r="N46" s="79"/>
      <c r="O46" s="42"/>
    </row>
    <row r="47" spans="1:16" s="26" customFormat="1" ht="19.5" customHeight="1">
      <c r="A47" s="25" t="s">
        <v>100</v>
      </c>
      <c r="B47" s="63"/>
      <c r="G47" s="60"/>
      <c r="H47" s="78"/>
      <c r="I47" s="130">
        <v>-123293</v>
      </c>
      <c r="J47" s="144"/>
      <c r="K47" s="130">
        <v>-10485</v>
      </c>
      <c r="L47" s="144"/>
      <c r="M47" s="130">
        <v>0</v>
      </c>
      <c r="N47" s="144"/>
      <c r="O47" s="130">
        <v>0</v>
      </c>
    </row>
    <row r="48" spans="1:16" s="26" customFormat="1" ht="19.5" customHeight="1">
      <c r="A48" s="110" t="s">
        <v>224</v>
      </c>
      <c r="B48" s="63"/>
      <c r="G48" s="60"/>
      <c r="H48" s="78"/>
      <c r="I48" s="130"/>
      <c r="J48" s="144"/>
      <c r="K48" s="130"/>
      <c r="L48" s="144"/>
      <c r="M48" s="130"/>
      <c r="N48" s="144"/>
      <c r="O48" s="130"/>
    </row>
    <row r="49" spans="1:15" s="26" customFormat="1" ht="19.5" customHeight="1">
      <c r="A49" s="110" t="s">
        <v>181</v>
      </c>
      <c r="B49" s="63"/>
      <c r="G49" s="60"/>
      <c r="H49" s="78"/>
      <c r="I49" s="130"/>
      <c r="J49" s="144"/>
      <c r="K49" s="130"/>
      <c r="L49" s="144"/>
      <c r="M49" s="130"/>
      <c r="N49" s="144"/>
      <c r="O49" s="130"/>
    </row>
    <row r="50" spans="1:15" s="26" customFormat="1" ht="19.5" customHeight="1">
      <c r="A50" s="54" t="s">
        <v>182</v>
      </c>
      <c r="B50" s="63"/>
      <c r="G50" s="60">
        <v>12</v>
      </c>
      <c r="H50" s="78"/>
      <c r="I50" s="132">
        <v>9727</v>
      </c>
      <c r="J50" s="144"/>
      <c r="K50" s="132">
        <v>-18853</v>
      </c>
      <c r="L50" s="144"/>
      <c r="M50" s="132">
        <v>7663</v>
      </c>
      <c r="N50" s="144"/>
      <c r="O50" s="132">
        <v>-11231</v>
      </c>
    </row>
    <row r="51" spans="1:15" s="26" customFormat="1" ht="19.5" customHeight="1">
      <c r="A51" s="25" t="s">
        <v>136</v>
      </c>
      <c r="B51" s="63"/>
      <c r="G51" s="48"/>
      <c r="H51" s="78"/>
      <c r="I51" s="130"/>
      <c r="J51" s="144"/>
      <c r="K51" s="130"/>
      <c r="L51" s="144"/>
      <c r="M51" s="130"/>
      <c r="N51" s="145"/>
      <c r="O51" s="130"/>
    </row>
    <row r="52" spans="1:15" s="26" customFormat="1" ht="19.5" customHeight="1">
      <c r="A52" s="25" t="s">
        <v>139</v>
      </c>
      <c r="B52" s="63"/>
      <c r="G52" s="48"/>
      <c r="H52" s="78"/>
      <c r="I52" s="132">
        <f>SUM(I47:I50)</f>
        <v>-113566</v>
      </c>
      <c r="J52" s="144"/>
      <c r="K52" s="132">
        <f>SUM(K47:K50)</f>
        <v>-29338</v>
      </c>
      <c r="L52" s="144"/>
      <c r="M52" s="132">
        <f>SUM(M47:M50)</f>
        <v>7663</v>
      </c>
      <c r="N52" s="145"/>
      <c r="O52" s="132">
        <f>SUM(O47:O50)</f>
        <v>-11231</v>
      </c>
    </row>
    <row r="53" spans="1:15" s="26" customFormat="1" ht="19.5" customHeight="1">
      <c r="A53" s="59" t="s">
        <v>138</v>
      </c>
      <c r="B53" s="63"/>
      <c r="G53" s="48"/>
      <c r="H53" s="78"/>
      <c r="I53" s="130"/>
      <c r="J53" s="144"/>
      <c r="K53" s="130"/>
      <c r="L53" s="144"/>
      <c r="M53" s="130"/>
      <c r="N53" s="145"/>
      <c r="O53" s="130"/>
    </row>
    <row r="54" spans="1:15" s="26" customFormat="1" ht="19.5" customHeight="1">
      <c r="A54" s="59" t="s">
        <v>137</v>
      </c>
      <c r="B54" s="63"/>
      <c r="G54" s="48"/>
      <c r="H54" s="78"/>
      <c r="I54" s="130"/>
      <c r="J54" s="144"/>
      <c r="K54" s="130"/>
      <c r="L54" s="144"/>
      <c r="M54" s="130"/>
      <c r="N54" s="145"/>
      <c r="O54" s="130"/>
    </row>
    <row r="55" spans="1:15" s="26" customFormat="1" ht="19.5" customHeight="1">
      <c r="A55" s="26" t="s">
        <v>212</v>
      </c>
      <c r="B55" s="63"/>
      <c r="G55" s="60">
        <v>12</v>
      </c>
      <c r="H55" s="78"/>
      <c r="I55" s="130">
        <v>-11</v>
      </c>
      <c r="J55" s="146"/>
      <c r="K55" s="130">
        <v>1107</v>
      </c>
      <c r="L55" s="146"/>
      <c r="M55" s="130">
        <v>-11</v>
      </c>
      <c r="N55" s="146"/>
      <c r="O55" s="130">
        <v>70</v>
      </c>
    </row>
    <row r="56" spans="1:15" s="26" customFormat="1" ht="19.5" customHeight="1">
      <c r="A56" s="110" t="s">
        <v>259</v>
      </c>
      <c r="B56" s="63"/>
      <c r="G56" s="60"/>
      <c r="H56" s="78"/>
      <c r="I56" s="130"/>
      <c r="J56" s="146"/>
      <c r="K56" s="130"/>
      <c r="L56" s="146"/>
      <c r="M56" s="130"/>
      <c r="N56" s="146"/>
      <c r="O56" s="130"/>
    </row>
    <row r="57" spans="1:15" s="26" customFormat="1" ht="19.5" customHeight="1">
      <c r="A57" s="110" t="s">
        <v>181</v>
      </c>
      <c r="B57" s="63"/>
      <c r="G57" s="60"/>
      <c r="H57" s="78"/>
      <c r="I57" s="130"/>
      <c r="J57" s="146"/>
      <c r="K57" s="130"/>
      <c r="L57" s="146"/>
      <c r="M57" s="130"/>
      <c r="N57" s="146"/>
      <c r="O57" s="130"/>
    </row>
    <row r="58" spans="1:15" s="26" customFormat="1" ht="19.5" customHeight="1">
      <c r="A58" s="54" t="s">
        <v>182</v>
      </c>
      <c r="B58" s="63"/>
      <c r="G58" s="60">
        <v>12</v>
      </c>
      <c r="H58" s="78"/>
      <c r="I58" s="132">
        <v>153495</v>
      </c>
      <c r="J58" s="146"/>
      <c r="K58" s="132">
        <v>-66572</v>
      </c>
      <c r="L58" s="146"/>
      <c r="M58" s="132">
        <v>111720</v>
      </c>
      <c r="N58" s="146"/>
      <c r="O58" s="132">
        <v>-60392</v>
      </c>
    </row>
    <row r="59" spans="1:15" s="26" customFormat="1" ht="19.5" customHeight="1">
      <c r="A59" s="25" t="s">
        <v>138</v>
      </c>
      <c r="B59" s="63"/>
      <c r="G59" s="48"/>
      <c r="H59" s="78"/>
      <c r="I59" s="58"/>
      <c r="J59" s="58"/>
      <c r="K59" s="58"/>
      <c r="L59" s="58"/>
      <c r="M59" s="58"/>
      <c r="N59" s="58"/>
      <c r="O59" s="58"/>
    </row>
    <row r="60" spans="1:15" s="26" customFormat="1" ht="19.5" customHeight="1">
      <c r="A60" s="25" t="s">
        <v>139</v>
      </c>
      <c r="B60" s="63"/>
      <c r="G60" s="48"/>
      <c r="H60" s="78"/>
      <c r="I60" s="58">
        <f>SUM(I55:I58)</f>
        <v>153484</v>
      </c>
      <c r="J60" s="58"/>
      <c r="K60" s="58">
        <f>SUM(K55:K58)</f>
        <v>-65465</v>
      </c>
      <c r="L60" s="58"/>
      <c r="M60" s="58">
        <f>SUM(M55:M58)</f>
        <v>111709</v>
      </c>
      <c r="N60" s="58"/>
      <c r="O60" s="58">
        <f>SUM(O55:O58)</f>
        <v>-60322</v>
      </c>
    </row>
    <row r="61" spans="1:15" s="26" customFormat="1" ht="19.5" customHeight="1">
      <c r="A61" s="32" t="s">
        <v>101</v>
      </c>
      <c r="B61" s="63"/>
      <c r="G61" s="48"/>
      <c r="H61" s="78"/>
      <c r="I61" s="43">
        <f>SUM(I52,I60)</f>
        <v>39918</v>
      </c>
      <c r="J61" s="42"/>
      <c r="K61" s="43">
        <f>SUM(K52,K60)</f>
        <v>-94803</v>
      </c>
      <c r="L61" s="42"/>
      <c r="M61" s="43">
        <f>SUM(M52,M60)</f>
        <v>119372</v>
      </c>
      <c r="N61" s="58"/>
      <c r="O61" s="43">
        <f>SUM(O52,O60)</f>
        <v>-71553</v>
      </c>
    </row>
    <row r="62" spans="1:15" s="26" customFormat="1" ht="19.5" customHeight="1" thickBot="1">
      <c r="A62" s="32" t="s">
        <v>102</v>
      </c>
      <c r="B62" s="63"/>
      <c r="G62" s="48"/>
      <c r="H62" s="78"/>
      <c r="I62" s="44">
        <f>SUM(I32,I61)</f>
        <v>1404268</v>
      </c>
      <c r="J62" s="42"/>
      <c r="K62" s="44">
        <f>SUM(K32,K61)</f>
        <v>1203622</v>
      </c>
      <c r="L62" s="42"/>
      <c r="M62" s="44">
        <f>SUM(M32,M61)</f>
        <v>958621</v>
      </c>
      <c r="N62" s="58"/>
      <c r="O62" s="44">
        <f>SUM(O32,O61)</f>
        <v>749283</v>
      </c>
    </row>
    <row r="63" spans="1:15" s="26" customFormat="1" ht="19.5" customHeight="1" thickTop="1">
      <c r="A63" s="1"/>
      <c r="G63" s="60"/>
      <c r="I63" s="34"/>
      <c r="J63" s="33"/>
      <c r="K63" s="34"/>
      <c r="L63" s="34"/>
      <c r="M63" s="34"/>
      <c r="N63" s="79"/>
    </row>
    <row r="64" spans="1:15" ht="19.5" customHeight="1">
      <c r="A64" s="26" t="s">
        <v>1</v>
      </c>
      <c r="G64" s="83"/>
      <c r="I64" s="67"/>
      <c r="K64" s="67"/>
      <c r="L64" s="67"/>
      <c r="M64" s="67"/>
    </row>
    <row r="65" spans="1:16" s="26" customFormat="1" ht="19.5" customHeight="1">
      <c r="A65" s="1"/>
      <c r="B65" s="63"/>
      <c r="G65" s="48"/>
      <c r="H65" s="78"/>
      <c r="I65" s="33"/>
      <c r="J65" s="33"/>
      <c r="K65" s="33"/>
      <c r="L65" s="33"/>
      <c r="M65" s="33"/>
      <c r="N65" s="79"/>
      <c r="O65" s="33"/>
    </row>
    <row r="66" spans="1:16" ht="19.5" customHeight="1">
      <c r="A66" s="63"/>
      <c r="B66" s="64"/>
      <c r="C66" s="64"/>
      <c r="D66" s="64"/>
      <c r="E66" s="64"/>
      <c r="F66" s="64"/>
      <c r="G66" s="64"/>
      <c r="H66" s="64"/>
      <c r="O66" s="66" t="s">
        <v>106</v>
      </c>
    </row>
    <row r="67" spans="1:16" ht="19.5" customHeight="1">
      <c r="A67" s="1" t="s">
        <v>67</v>
      </c>
      <c r="B67" s="64"/>
      <c r="C67" s="64"/>
      <c r="D67" s="64"/>
      <c r="E67" s="64"/>
      <c r="F67" s="64"/>
      <c r="G67" s="64"/>
      <c r="H67" s="64"/>
    </row>
    <row r="68" spans="1:16" ht="19.5" customHeight="1">
      <c r="A68" s="1" t="s">
        <v>129</v>
      </c>
      <c r="B68" s="64"/>
      <c r="C68" s="64"/>
      <c r="D68" s="64"/>
      <c r="E68" s="64"/>
      <c r="F68" s="64"/>
      <c r="G68" s="64"/>
      <c r="H68" s="64"/>
      <c r="I68" s="67"/>
      <c r="J68" s="67"/>
      <c r="K68" s="67"/>
      <c r="L68" s="67"/>
      <c r="M68" s="67"/>
    </row>
    <row r="69" spans="1:16" ht="19.5" customHeight="1">
      <c r="A69" s="1" t="s">
        <v>244</v>
      </c>
      <c r="B69" s="64"/>
      <c r="C69" s="64"/>
      <c r="D69" s="64"/>
      <c r="E69" s="64"/>
      <c r="F69" s="64"/>
      <c r="G69" s="64"/>
      <c r="H69" s="64"/>
      <c r="I69" s="67"/>
      <c r="J69" s="67"/>
      <c r="K69" s="67"/>
      <c r="L69" s="67"/>
      <c r="M69" s="67"/>
    </row>
    <row r="70" spans="1:16" s="26" customFormat="1" ht="19.5" customHeight="1">
      <c r="A70" s="1"/>
      <c r="B70" s="2"/>
      <c r="C70" s="2"/>
      <c r="D70" s="2"/>
      <c r="E70" s="2"/>
      <c r="F70" s="2"/>
      <c r="G70" s="47"/>
      <c r="H70" s="2"/>
      <c r="I70" s="33"/>
      <c r="J70" s="33"/>
      <c r="K70" s="33"/>
      <c r="L70" s="33"/>
      <c r="M70" s="33"/>
      <c r="O70" s="6" t="s">
        <v>96</v>
      </c>
    </row>
    <row r="71" spans="1:16" s="1" customFormat="1" ht="19.5" customHeight="1">
      <c r="B71" s="68"/>
      <c r="C71" s="68"/>
      <c r="D71" s="68"/>
      <c r="E71" s="68"/>
      <c r="F71" s="68"/>
      <c r="G71" s="69"/>
      <c r="H71" s="68"/>
      <c r="I71" s="70"/>
      <c r="J71" s="70" t="s">
        <v>53</v>
      </c>
      <c r="K71" s="70"/>
      <c r="L71" s="70"/>
      <c r="N71" s="70" t="s">
        <v>54</v>
      </c>
      <c r="O71" s="104"/>
    </row>
    <row r="72" spans="1:16" s="1" customFormat="1" ht="19.5" customHeight="1">
      <c r="B72" s="68"/>
      <c r="C72" s="68"/>
      <c r="D72" s="68"/>
      <c r="E72" s="68"/>
      <c r="F72" s="68"/>
      <c r="G72" s="69"/>
      <c r="H72" s="68"/>
      <c r="I72" s="72"/>
      <c r="J72" s="72" t="s">
        <v>52</v>
      </c>
      <c r="K72" s="72"/>
      <c r="L72" s="70"/>
      <c r="N72" s="72" t="s">
        <v>52</v>
      </c>
      <c r="O72" s="72"/>
      <c r="P72" s="105"/>
    </row>
    <row r="73" spans="1:16" s="26" customFormat="1" ht="19.5" customHeight="1">
      <c r="A73" s="1"/>
      <c r="B73" s="73"/>
      <c r="C73" s="74"/>
      <c r="D73" s="74"/>
      <c r="E73" s="74"/>
      <c r="F73" s="74"/>
      <c r="G73" s="31"/>
      <c r="H73" s="76"/>
      <c r="I73" s="109">
        <v>2024</v>
      </c>
      <c r="J73" s="77"/>
      <c r="K73" s="109">
        <v>2023</v>
      </c>
      <c r="L73" s="77"/>
      <c r="M73" s="109">
        <v>2024</v>
      </c>
      <c r="N73" s="77"/>
      <c r="O73" s="109">
        <v>2023</v>
      </c>
    </row>
    <row r="74" spans="1:16" s="26" customFormat="1" ht="19.5" customHeight="1">
      <c r="A74" s="1" t="s">
        <v>122</v>
      </c>
      <c r="B74" s="63"/>
      <c r="G74" s="54"/>
      <c r="I74" s="33"/>
      <c r="J74" s="33"/>
      <c r="K74" s="33"/>
      <c r="L74" s="33"/>
      <c r="M74" s="33"/>
      <c r="N74" s="79"/>
      <c r="O74" s="33"/>
    </row>
    <row r="75" spans="1:16" s="26" customFormat="1" ht="19.5" customHeight="1" thickBot="1">
      <c r="A75" s="26" t="s">
        <v>75</v>
      </c>
      <c r="B75" s="63"/>
      <c r="G75" s="120"/>
      <c r="I75" s="34">
        <f>SUM(I77-I76)</f>
        <v>1048907</v>
      </c>
      <c r="J75" s="34"/>
      <c r="K75" s="34">
        <f>SUM(K77-K76)</f>
        <v>980435</v>
      </c>
      <c r="L75" s="34"/>
      <c r="M75" s="37">
        <f>M32</f>
        <v>839249</v>
      </c>
      <c r="N75" s="33"/>
      <c r="O75" s="37">
        <f>O32</f>
        <v>820836</v>
      </c>
    </row>
    <row r="76" spans="1:16" s="26" customFormat="1" ht="19.5" customHeight="1" thickTop="1">
      <c r="A76" s="26" t="s">
        <v>76</v>
      </c>
      <c r="B76" s="63"/>
      <c r="G76" s="78"/>
      <c r="I76" s="132">
        <v>315443</v>
      </c>
      <c r="J76" s="130"/>
      <c r="K76" s="132">
        <v>317990</v>
      </c>
      <c r="L76" s="34"/>
      <c r="M76" s="34"/>
      <c r="N76" s="33"/>
      <c r="O76" s="34"/>
    </row>
    <row r="77" spans="1:16" s="26" customFormat="1" ht="19.5" customHeight="1" thickBot="1">
      <c r="A77" s="1"/>
      <c r="B77" s="63"/>
      <c r="G77" s="78"/>
      <c r="I77" s="57">
        <f>SUM(I32)</f>
        <v>1364350</v>
      </c>
      <c r="J77" s="33"/>
      <c r="K77" s="57">
        <f>SUM(K32)</f>
        <v>1298425</v>
      </c>
      <c r="L77" s="33"/>
      <c r="M77" s="34"/>
      <c r="N77" s="79"/>
      <c r="O77" s="34"/>
    </row>
    <row r="78" spans="1:16" s="1" customFormat="1" ht="19.5" customHeight="1" thickTop="1">
      <c r="A78" s="1" t="s">
        <v>78</v>
      </c>
      <c r="B78" s="80"/>
      <c r="C78" s="80"/>
      <c r="D78" s="80"/>
      <c r="E78" s="80"/>
      <c r="F78" s="81"/>
      <c r="G78" s="80"/>
      <c r="H78" s="13"/>
      <c r="I78" s="13"/>
      <c r="J78" s="13"/>
      <c r="K78" s="13"/>
      <c r="L78" s="13"/>
      <c r="M78" s="49"/>
      <c r="O78" s="49"/>
    </row>
    <row r="79" spans="1:16" s="26" customFormat="1" ht="19.5" customHeight="1" thickBot="1">
      <c r="A79" s="26" t="s">
        <v>75</v>
      </c>
      <c r="B79" s="54"/>
      <c r="C79" s="54"/>
      <c r="D79" s="54"/>
      <c r="E79" s="54"/>
      <c r="F79" s="49"/>
      <c r="G79" s="82"/>
      <c r="H79" s="49"/>
      <c r="I79" s="13">
        <f>SUM(I81-I80)</f>
        <v>1116702</v>
      </c>
      <c r="J79" s="13"/>
      <c r="K79" s="13">
        <f>SUM(K81-K80)</f>
        <v>894344</v>
      </c>
      <c r="L79" s="49"/>
      <c r="M79" s="35">
        <f>SUM(M62)</f>
        <v>958621</v>
      </c>
      <c r="O79" s="35">
        <f>SUM(O62)</f>
        <v>749283</v>
      </c>
    </row>
    <row r="80" spans="1:16" s="1" customFormat="1" ht="19.5" customHeight="1" thickTop="1">
      <c r="A80" s="26" t="s">
        <v>76</v>
      </c>
      <c r="B80" s="80"/>
      <c r="C80" s="80"/>
      <c r="D80" s="80"/>
      <c r="E80" s="80"/>
      <c r="F80" s="81"/>
      <c r="G80" s="80"/>
      <c r="H80" s="13"/>
      <c r="I80" s="132">
        <v>287566</v>
      </c>
      <c r="J80" s="147"/>
      <c r="K80" s="132">
        <v>309278</v>
      </c>
      <c r="L80" s="13"/>
      <c r="M80" s="13"/>
      <c r="O80" s="13"/>
    </row>
    <row r="81" spans="1:16" s="26" customFormat="1" ht="19.5" customHeight="1" thickBot="1">
      <c r="A81" s="25"/>
      <c r="B81" s="54"/>
      <c r="C81" s="54"/>
      <c r="D81" s="54"/>
      <c r="E81" s="54"/>
      <c r="F81" s="49"/>
      <c r="G81" s="82"/>
      <c r="H81" s="49"/>
      <c r="I81" s="14">
        <f>SUM(I62)</f>
        <v>1404268</v>
      </c>
      <c r="J81" s="13"/>
      <c r="K81" s="14">
        <f>SUM(K62)</f>
        <v>1203622</v>
      </c>
      <c r="L81" s="49"/>
      <c r="M81" s="13"/>
      <c r="O81" s="13"/>
    </row>
    <row r="82" spans="1:16" s="26" customFormat="1" ht="19.5" customHeight="1" thickTop="1">
      <c r="A82" s="1" t="s">
        <v>107</v>
      </c>
      <c r="B82" s="63"/>
      <c r="G82" s="60"/>
      <c r="N82" s="79"/>
    </row>
    <row r="83" spans="1:16" s="26" customFormat="1" ht="19.5" customHeight="1">
      <c r="A83" s="26" t="s">
        <v>56</v>
      </c>
      <c r="B83" s="63"/>
      <c r="C83" s="63"/>
      <c r="D83" s="63"/>
      <c r="E83" s="63"/>
      <c r="F83" s="63"/>
    </row>
    <row r="84" spans="1:16" s="26" customFormat="1" ht="19.5" customHeight="1" thickBot="1">
      <c r="A84" s="63" t="s">
        <v>152</v>
      </c>
      <c r="C84" s="63"/>
      <c r="D84" s="63"/>
      <c r="E84" s="63"/>
      <c r="F84" s="63"/>
      <c r="G84" s="48"/>
      <c r="H84" s="78"/>
      <c r="I84" s="50">
        <f>SUM(I75/I86)</f>
        <v>3.1813596438017129</v>
      </c>
      <c r="J84" s="51"/>
      <c r="K84" s="50">
        <f>SUM(K75/K86)</f>
        <v>2.9736824545653069</v>
      </c>
      <c r="L84" s="51"/>
      <c r="M84" s="50">
        <f>SUM(M75/M86)</f>
        <v>2.5454619901487394</v>
      </c>
      <c r="N84" s="79"/>
      <c r="O84" s="50">
        <f>SUM(O75/O86)</f>
        <v>2.4896149273287556</v>
      </c>
    </row>
    <row r="85" spans="1:16" s="26" customFormat="1" ht="19.5" customHeight="1" thickTop="1">
      <c r="A85" s="63"/>
      <c r="C85" s="63"/>
      <c r="D85" s="63"/>
      <c r="E85" s="63"/>
      <c r="F85" s="63"/>
      <c r="G85" s="48"/>
      <c r="H85" s="78"/>
      <c r="I85" s="52"/>
      <c r="J85" s="51"/>
      <c r="K85" s="52"/>
      <c r="L85" s="51"/>
      <c r="M85" s="52"/>
      <c r="N85" s="79"/>
      <c r="O85" s="52"/>
    </row>
    <row r="86" spans="1:16" s="26" customFormat="1" ht="19.5" customHeight="1" thickBot="1">
      <c r="A86" s="63" t="s">
        <v>153</v>
      </c>
      <c r="C86" s="63"/>
      <c r="D86" s="63"/>
      <c r="E86" s="63"/>
      <c r="F86" s="63"/>
      <c r="G86" s="48"/>
      <c r="H86" s="78"/>
      <c r="I86" s="37">
        <v>329704</v>
      </c>
      <c r="J86" s="51"/>
      <c r="K86" s="37">
        <v>329704</v>
      </c>
      <c r="L86" s="51"/>
      <c r="M86" s="37">
        <v>329704</v>
      </c>
      <c r="N86" s="51"/>
      <c r="O86" s="37">
        <v>329704</v>
      </c>
    </row>
    <row r="87" spans="1:16" s="26" customFormat="1" ht="19.5" customHeight="1" thickTop="1">
      <c r="A87" s="1"/>
      <c r="G87" s="60"/>
      <c r="I87" s="34"/>
      <c r="J87" s="33"/>
      <c r="K87" s="34"/>
      <c r="L87" s="34"/>
      <c r="M87" s="34"/>
      <c r="N87" s="79"/>
    </row>
    <row r="88" spans="1:16" ht="19.5" customHeight="1">
      <c r="A88" s="26" t="s">
        <v>1</v>
      </c>
      <c r="G88" s="83"/>
      <c r="I88" s="67"/>
      <c r="K88" s="67"/>
      <c r="L88" s="67"/>
      <c r="M88" s="67"/>
    </row>
    <row r="89" spans="1:16" ht="19.5" customHeight="1">
      <c r="A89" s="63"/>
      <c r="B89" s="64"/>
      <c r="C89" s="64"/>
      <c r="D89" s="64"/>
      <c r="E89" s="64"/>
      <c r="F89" s="64"/>
      <c r="G89" s="64"/>
      <c r="H89" s="64"/>
      <c r="O89" s="66" t="s">
        <v>106</v>
      </c>
    </row>
    <row r="90" spans="1:16" ht="19.5" customHeight="1">
      <c r="A90" s="1" t="s">
        <v>67</v>
      </c>
      <c r="B90" s="64"/>
      <c r="C90" s="64"/>
      <c r="D90" s="64"/>
      <c r="E90" s="64"/>
      <c r="F90" s="64"/>
      <c r="G90" s="64"/>
      <c r="H90" s="64"/>
    </row>
    <row r="91" spans="1:16" ht="19.5" customHeight="1">
      <c r="A91" s="1" t="s">
        <v>128</v>
      </c>
      <c r="B91" s="64"/>
      <c r="C91" s="64"/>
      <c r="D91" s="64"/>
      <c r="E91" s="64"/>
      <c r="F91" s="64"/>
      <c r="G91" s="64"/>
      <c r="H91" s="64"/>
      <c r="I91" s="67"/>
      <c r="J91" s="67"/>
      <c r="K91" s="67"/>
      <c r="L91" s="67"/>
      <c r="M91" s="67"/>
    </row>
    <row r="92" spans="1:16" ht="19.5" customHeight="1">
      <c r="A92" s="1" t="s">
        <v>245</v>
      </c>
      <c r="B92" s="64"/>
      <c r="C92" s="64"/>
      <c r="D92" s="64"/>
      <c r="E92" s="64"/>
      <c r="F92" s="64"/>
      <c r="G92" s="64"/>
      <c r="H92" s="64"/>
      <c r="I92" s="67"/>
      <c r="J92" s="67"/>
      <c r="K92" s="67"/>
      <c r="L92" s="67"/>
      <c r="M92" s="67"/>
    </row>
    <row r="93" spans="1:16" s="26" customFormat="1" ht="19.5" customHeight="1">
      <c r="A93" s="1"/>
      <c r="B93" s="2"/>
      <c r="C93" s="2"/>
      <c r="D93" s="2"/>
      <c r="E93" s="2"/>
      <c r="F93" s="2"/>
      <c r="G93" s="47"/>
      <c r="H93" s="2"/>
      <c r="I93" s="33"/>
      <c r="J93" s="33"/>
      <c r="K93" s="33"/>
      <c r="L93" s="33"/>
      <c r="M93" s="33"/>
      <c r="O93" s="6" t="s">
        <v>96</v>
      </c>
    </row>
    <row r="94" spans="1:16" s="1" customFormat="1" ht="19.5" customHeight="1">
      <c r="B94" s="68"/>
      <c r="C94" s="68"/>
      <c r="D94" s="68"/>
      <c r="E94" s="68"/>
      <c r="F94" s="68"/>
      <c r="G94" s="69"/>
      <c r="H94" s="68"/>
      <c r="I94" s="70"/>
      <c r="J94" s="70" t="s">
        <v>53</v>
      </c>
      <c r="K94" s="70"/>
      <c r="L94" s="70"/>
      <c r="N94" s="70" t="s">
        <v>54</v>
      </c>
      <c r="O94" s="104"/>
    </row>
    <row r="95" spans="1:16" s="1" customFormat="1" ht="19.5" customHeight="1">
      <c r="B95" s="68"/>
      <c r="C95" s="68"/>
      <c r="D95" s="68"/>
      <c r="E95" s="68"/>
      <c r="F95" s="68"/>
      <c r="G95" s="69"/>
      <c r="H95" s="68"/>
      <c r="I95" s="72"/>
      <c r="J95" s="72" t="s">
        <v>52</v>
      </c>
      <c r="K95" s="72"/>
      <c r="L95" s="70"/>
      <c r="N95" s="72" t="s">
        <v>52</v>
      </c>
      <c r="O95" s="72"/>
      <c r="P95" s="105"/>
    </row>
    <row r="96" spans="1:16" s="26" customFormat="1" ht="19.5" customHeight="1">
      <c r="A96" s="1"/>
      <c r="B96" s="73"/>
      <c r="C96" s="74"/>
      <c r="D96" s="74"/>
      <c r="E96" s="74"/>
      <c r="F96" s="74"/>
      <c r="G96" s="92" t="s">
        <v>0</v>
      </c>
      <c r="H96" s="76"/>
      <c r="I96" s="109">
        <v>2024</v>
      </c>
      <c r="J96" s="77"/>
      <c r="K96" s="109">
        <v>2023</v>
      </c>
      <c r="L96" s="77"/>
      <c r="M96" s="109">
        <v>2024</v>
      </c>
      <c r="N96" s="77"/>
      <c r="O96" s="109">
        <v>2023</v>
      </c>
    </row>
    <row r="97" spans="1:15" s="26" customFormat="1" ht="19.5" customHeight="1">
      <c r="A97" s="1" t="s">
        <v>108</v>
      </c>
      <c r="B97" s="73"/>
      <c r="C97" s="74"/>
      <c r="D97" s="74"/>
      <c r="E97" s="74"/>
      <c r="F97" s="74"/>
      <c r="G97" s="75"/>
      <c r="H97" s="76"/>
      <c r="I97" s="36"/>
      <c r="J97" s="36"/>
      <c r="K97" s="36"/>
      <c r="L97" s="36"/>
      <c r="M97" s="36"/>
      <c r="N97" s="78"/>
      <c r="O97" s="78"/>
    </row>
    <row r="98" spans="1:15" s="26" customFormat="1" ht="19.5" customHeight="1">
      <c r="A98" s="1" t="s">
        <v>48</v>
      </c>
      <c r="B98" s="63"/>
      <c r="G98" s="60"/>
      <c r="I98" s="33"/>
      <c r="J98" s="33"/>
      <c r="K98" s="33"/>
      <c r="L98" s="33"/>
      <c r="M98" s="33"/>
      <c r="N98" s="79"/>
    </row>
    <row r="99" spans="1:15" s="26" customFormat="1" ht="19.5" customHeight="1">
      <c r="A99" s="63" t="s">
        <v>14</v>
      </c>
      <c r="G99" s="60">
        <v>3</v>
      </c>
      <c r="H99" s="121"/>
      <c r="I99" s="130">
        <v>22103579</v>
      </c>
      <c r="J99" s="130"/>
      <c r="K99" s="130">
        <v>20403471</v>
      </c>
      <c r="L99" s="130"/>
      <c r="M99" s="130">
        <v>13198178</v>
      </c>
      <c r="N99" s="130"/>
      <c r="O99" s="130">
        <v>12250860</v>
      </c>
    </row>
    <row r="100" spans="1:15" s="26" customFormat="1" ht="19.5" customHeight="1">
      <c r="A100" s="26" t="s">
        <v>28</v>
      </c>
      <c r="G100" s="60">
        <v>3</v>
      </c>
      <c r="H100" s="121"/>
      <c r="I100" s="130">
        <v>110928</v>
      </c>
      <c r="J100" s="130"/>
      <c r="K100" s="130">
        <v>78387</v>
      </c>
      <c r="L100" s="130"/>
      <c r="M100" s="130">
        <v>747234</v>
      </c>
      <c r="N100" s="130"/>
      <c r="O100" s="130">
        <v>743698</v>
      </c>
    </row>
    <row r="101" spans="1:15" s="26" customFormat="1" ht="19.5" customHeight="1">
      <c r="A101" s="63" t="s">
        <v>29</v>
      </c>
      <c r="G101" s="60"/>
      <c r="H101" s="121"/>
      <c r="I101" s="130"/>
      <c r="J101" s="130"/>
      <c r="K101" s="130"/>
      <c r="L101" s="130"/>
      <c r="M101" s="130"/>
      <c r="N101" s="130"/>
      <c r="O101" s="130"/>
    </row>
    <row r="102" spans="1:15" s="26" customFormat="1" ht="19.5" customHeight="1">
      <c r="B102" s="26" t="s">
        <v>158</v>
      </c>
      <c r="G102" s="60"/>
      <c r="H102" s="121"/>
      <c r="I102" s="141">
        <v>0</v>
      </c>
      <c r="J102" s="130"/>
      <c r="K102" s="141">
        <v>0</v>
      </c>
      <c r="L102" s="130"/>
      <c r="M102" s="141">
        <v>0</v>
      </c>
      <c r="N102" s="130"/>
      <c r="O102" s="141">
        <v>35661</v>
      </c>
    </row>
    <row r="103" spans="1:15" s="26" customFormat="1" ht="19.5" customHeight="1">
      <c r="B103" s="26" t="s">
        <v>151</v>
      </c>
      <c r="G103" s="60"/>
      <c r="H103" s="121"/>
      <c r="I103" s="142">
        <v>13333</v>
      </c>
      <c r="J103" s="130"/>
      <c r="K103" s="142">
        <v>7776</v>
      </c>
      <c r="L103" s="130"/>
      <c r="M103" s="142">
        <v>2411</v>
      </c>
      <c r="N103" s="130"/>
      <c r="O103" s="142">
        <v>2393</v>
      </c>
    </row>
    <row r="104" spans="1:15" s="26" customFormat="1" ht="19.5" customHeight="1">
      <c r="B104" s="63" t="s">
        <v>11</v>
      </c>
      <c r="G104" s="60"/>
      <c r="H104" s="121"/>
      <c r="I104" s="143">
        <v>151627</v>
      </c>
      <c r="J104" s="130"/>
      <c r="K104" s="143">
        <v>127262</v>
      </c>
      <c r="L104" s="130"/>
      <c r="M104" s="143">
        <v>143158</v>
      </c>
      <c r="N104" s="130"/>
      <c r="O104" s="143">
        <v>83286</v>
      </c>
    </row>
    <row r="105" spans="1:15" s="26" customFormat="1" ht="19.5" customHeight="1">
      <c r="A105" s="63" t="s">
        <v>30</v>
      </c>
      <c r="B105" s="63"/>
      <c r="G105" s="48"/>
      <c r="I105" s="130">
        <f>SUM(I102:I104)</f>
        <v>164960</v>
      </c>
      <c r="J105" s="130"/>
      <c r="K105" s="130">
        <f>SUM(K102:K104)</f>
        <v>135038</v>
      </c>
      <c r="L105" s="130"/>
      <c r="M105" s="130">
        <f>SUM(M102:M104)</f>
        <v>145569</v>
      </c>
      <c r="N105" s="130"/>
      <c r="O105" s="130">
        <f>SUM(O102:O104)</f>
        <v>121340</v>
      </c>
    </row>
    <row r="106" spans="1:15" s="26" customFormat="1" ht="19.5" customHeight="1">
      <c r="A106" s="1" t="s">
        <v>49</v>
      </c>
      <c r="B106" s="63"/>
      <c r="C106" s="63"/>
      <c r="G106" s="48"/>
      <c r="I106" s="131">
        <f>SUM(I99:I104)</f>
        <v>22379467</v>
      </c>
      <c r="J106" s="130"/>
      <c r="K106" s="131">
        <f>SUM(K99:K104)</f>
        <v>20616896</v>
      </c>
      <c r="L106" s="130"/>
      <c r="M106" s="131">
        <f>SUM(M99:M104)</f>
        <v>14090981</v>
      </c>
      <c r="N106" s="130"/>
      <c r="O106" s="131">
        <f>SUM(O99:O104)</f>
        <v>13115898</v>
      </c>
    </row>
    <row r="107" spans="1:15" s="26" customFormat="1" ht="19.5" customHeight="1">
      <c r="A107" s="1" t="s">
        <v>50</v>
      </c>
      <c r="B107" s="63"/>
      <c r="C107" s="63"/>
      <c r="G107" s="48"/>
      <c r="I107" s="130"/>
      <c r="J107" s="130"/>
      <c r="K107" s="130"/>
      <c r="L107" s="130"/>
      <c r="M107" s="130"/>
      <c r="N107" s="130"/>
      <c r="O107" s="130"/>
    </row>
    <row r="108" spans="1:15" s="26" customFormat="1" ht="19.5" customHeight="1">
      <c r="A108" s="63" t="s">
        <v>16</v>
      </c>
      <c r="C108" s="63"/>
      <c r="G108" s="60">
        <v>3</v>
      </c>
      <c r="H108" s="121"/>
      <c r="I108" s="130">
        <v>14616179</v>
      </c>
      <c r="J108" s="130"/>
      <c r="K108" s="130">
        <v>13895027</v>
      </c>
      <c r="L108" s="130"/>
      <c r="M108" s="130">
        <v>9821211</v>
      </c>
      <c r="N108" s="130"/>
      <c r="O108" s="130">
        <v>9548534</v>
      </c>
    </row>
    <row r="109" spans="1:15" s="26" customFormat="1" ht="19.5" customHeight="1">
      <c r="A109" s="63" t="s">
        <v>155</v>
      </c>
      <c r="C109" s="63"/>
      <c r="G109" s="60">
        <v>3</v>
      </c>
      <c r="H109" s="121"/>
      <c r="I109" s="130">
        <v>1659220</v>
      </c>
      <c r="J109" s="130"/>
      <c r="K109" s="130">
        <v>1411123</v>
      </c>
      <c r="L109" s="130"/>
      <c r="M109" s="130">
        <v>304916</v>
      </c>
      <c r="N109" s="130"/>
      <c r="O109" s="130">
        <v>225388</v>
      </c>
    </row>
    <row r="110" spans="1:15" s="26" customFormat="1" ht="19.5" customHeight="1">
      <c r="A110" s="63" t="s">
        <v>66</v>
      </c>
      <c r="C110" s="63"/>
      <c r="G110" s="60">
        <v>3</v>
      </c>
      <c r="H110" s="121"/>
      <c r="I110" s="130">
        <v>1750262</v>
      </c>
      <c r="J110" s="130"/>
      <c r="K110" s="130">
        <v>1530480</v>
      </c>
      <c r="L110" s="130"/>
      <c r="M110" s="130">
        <v>1083875</v>
      </c>
      <c r="N110" s="130"/>
      <c r="O110" s="130">
        <v>937190</v>
      </c>
    </row>
    <row r="111" spans="1:15" s="121" customFormat="1" ht="19.5" customHeight="1">
      <c r="A111" s="123" t="s">
        <v>211</v>
      </c>
      <c r="C111" s="123"/>
      <c r="G111" s="60"/>
      <c r="I111" s="130">
        <v>40597</v>
      </c>
      <c r="J111" s="130"/>
      <c r="K111" s="130">
        <v>1604</v>
      </c>
      <c r="L111" s="130"/>
      <c r="M111" s="130">
        <v>10191</v>
      </c>
      <c r="N111" s="130"/>
      <c r="O111" s="130">
        <v>0</v>
      </c>
    </row>
    <row r="112" spans="1:15" s="26" customFormat="1" ht="19.5" customHeight="1">
      <c r="A112" s="1" t="s">
        <v>51</v>
      </c>
      <c r="B112" s="63"/>
      <c r="G112" s="48"/>
      <c r="I112" s="131">
        <f>SUM(I108:I111)</f>
        <v>18066258</v>
      </c>
      <c r="J112" s="130"/>
      <c r="K112" s="131">
        <f>SUM(K108:K111)</f>
        <v>16838234</v>
      </c>
      <c r="L112" s="130"/>
      <c r="M112" s="131">
        <f>SUM(M108:M111)</f>
        <v>11220193</v>
      </c>
      <c r="N112" s="130"/>
      <c r="O112" s="131">
        <f>SUM(O108:O111)</f>
        <v>10711112</v>
      </c>
    </row>
    <row r="113" spans="1:16" s="26" customFormat="1" ht="19.5" customHeight="1">
      <c r="A113" s="1" t="s">
        <v>164</v>
      </c>
      <c r="B113" s="63"/>
      <c r="G113" s="48"/>
      <c r="I113" s="130">
        <f>I106-I112</f>
        <v>4313209</v>
      </c>
      <c r="J113" s="130"/>
      <c r="K113" s="130">
        <f>K106-K112</f>
        <v>3778662</v>
      </c>
      <c r="L113" s="130"/>
      <c r="M113" s="130">
        <f>M106-M112</f>
        <v>2870788</v>
      </c>
      <c r="N113" s="130"/>
      <c r="O113" s="130">
        <f>O106-O112</f>
        <v>2404786</v>
      </c>
    </row>
    <row r="114" spans="1:16" s="26" customFormat="1" ht="19.5" customHeight="1">
      <c r="A114" s="26" t="s">
        <v>230</v>
      </c>
      <c r="B114" s="63"/>
      <c r="G114" s="48"/>
      <c r="I114" s="130"/>
      <c r="J114" s="130"/>
      <c r="K114" s="130"/>
      <c r="L114" s="130"/>
      <c r="M114" s="130"/>
      <c r="N114" s="130"/>
      <c r="O114" s="130"/>
    </row>
    <row r="115" spans="1:16" s="26" customFormat="1" ht="19.5" customHeight="1">
      <c r="A115" s="26" t="s">
        <v>231</v>
      </c>
      <c r="B115" s="63"/>
      <c r="G115" s="159" t="s">
        <v>242</v>
      </c>
      <c r="I115" s="130">
        <v>142956</v>
      </c>
      <c r="J115" s="130"/>
      <c r="K115" s="130">
        <v>77900</v>
      </c>
      <c r="L115" s="130"/>
      <c r="M115" s="130">
        <v>0</v>
      </c>
      <c r="N115" s="130"/>
      <c r="O115" s="130">
        <v>0</v>
      </c>
      <c r="P115" s="121"/>
    </row>
    <row r="116" spans="1:16" s="26" customFormat="1" ht="19.5" customHeight="1">
      <c r="A116" s="26" t="s">
        <v>190</v>
      </c>
      <c r="B116" s="63"/>
      <c r="G116" s="60"/>
      <c r="I116" s="130">
        <v>555137</v>
      </c>
      <c r="J116" s="130"/>
      <c r="K116" s="130">
        <v>420983</v>
      </c>
      <c r="L116" s="130"/>
      <c r="M116" s="130">
        <v>255050</v>
      </c>
      <c r="N116" s="130"/>
      <c r="O116" s="130">
        <v>193949</v>
      </c>
      <c r="P116" s="121"/>
    </row>
    <row r="117" spans="1:16" s="26" customFormat="1" ht="19.5" customHeight="1">
      <c r="A117" s="26" t="s">
        <v>68</v>
      </c>
      <c r="G117" s="60"/>
      <c r="I117" s="132">
        <v>-2853</v>
      </c>
      <c r="J117" s="130"/>
      <c r="K117" s="132">
        <v>-5861</v>
      </c>
      <c r="L117" s="130"/>
      <c r="M117" s="132">
        <v>-166</v>
      </c>
      <c r="N117" s="130"/>
      <c r="O117" s="132">
        <v>-205</v>
      </c>
      <c r="P117" s="121"/>
    </row>
    <row r="118" spans="1:16" s="26" customFormat="1" ht="19.5" customHeight="1">
      <c r="A118" s="1" t="s">
        <v>126</v>
      </c>
      <c r="B118" s="63"/>
      <c r="G118" s="60"/>
      <c r="I118" s="130">
        <f>SUM(I113:I117)</f>
        <v>5008449</v>
      </c>
      <c r="J118" s="130"/>
      <c r="K118" s="130">
        <f>SUM(K113:K117)</f>
        <v>4271684</v>
      </c>
      <c r="L118" s="130"/>
      <c r="M118" s="130">
        <f>SUM(M113:M117)</f>
        <v>3125672</v>
      </c>
      <c r="N118" s="130"/>
      <c r="O118" s="130">
        <f>SUM(O113:O117)</f>
        <v>2598530</v>
      </c>
    </row>
    <row r="119" spans="1:16" s="26" customFormat="1" ht="19.5" customHeight="1">
      <c r="A119" s="26" t="s">
        <v>125</v>
      </c>
      <c r="B119" s="63"/>
      <c r="G119" s="60">
        <v>12</v>
      </c>
      <c r="H119" s="121"/>
      <c r="I119" s="132">
        <v>-787799</v>
      </c>
      <c r="J119" s="130"/>
      <c r="K119" s="132">
        <v>-651768</v>
      </c>
      <c r="L119" s="130"/>
      <c r="M119" s="132">
        <v>-378762</v>
      </c>
      <c r="N119" s="130"/>
      <c r="O119" s="132">
        <v>-295038</v>
      </c>
    </row>
    <row r="120" spans="1:16" s="26" customFormat="1" ht="19.5" customHeight="1">
      <c r="A120" s="1" t="s">
        <v>77</v>
      </c>
      <c r="B120" s="63"/>
      <c r="G120" s="48"/>
      <c r="H120" s="78"/>
      <c r="I120" s="131">
        <f>SUM(I118:I119)</f>
        <v>4220650</v>
      </c>
      <c r="J120" s="130"/>
      <c r="K120" s="131">
        <f>SUM(K118:K119)</f>
        <v>3619916</v>
      </c>
      <c r="L120" s="130"/>
      <c r="M120" s="131">
        <f>SUM(M118:M119)</f>
        <v>2746910</v>
      </c>
      <c r="N120" s="130"/>
      <c r="O120" s="131">
        <f>SUM(O118:O119)</f>
        <v>2303492</v>
      </c>
    </row>
    <row r="121" spans="1:16" s="26" customFormat="1" ht="19.5" customHeight="1">
      <c r="A121" s="1"/>
      <c r="B121" s="63"/>
      <c r="G121" s="48"/>
      <c r="H121" s="78"/>
      <c r="I121" s="34"/>
      <c r="J121" s="33"/>
      <c r="K121" s="34"/>
      <c r="L121" s="34"/>
      <c r="M121" s="34"/>
      <c r="N121" s="79"/>
    </row>
    <row r="122" spans="1:16" s="26" customFormat="1" ht="19.5" customHeight="1">
      <c r="A122" s="26" t="s">
        <v>1</v>
      </c>
      <c r="B122" s="63"/>
      <c r="G122" s="48"/>
      <c r="H122" s="78"/>
      <c r="I122" s="34"/>
      <c r="J122" s="33"/>
      <c r="K122" s="34"/>
      <c r="L122" s="34"/>
      <c r="M122" s="34"/>
      <c r="N122" s="79"/>
    </row>
    <row r="123" spans="1:16" ht="19.5" customHeight="1">
      <c r="A123" s="63"/>
      <c r="B123" s="64"/>
      <c r="C123" s="64"/>
      <c r="D123" s="64"/>
      <c r="E123" s="64"/>
      <c r="F123" s="64"/>
      <c r="G123" s="64"/>
      <c r="H123" s="64"/>
      <c r="O123" s="66" t="s">
        <v>106</v>
      </c>
    </row>
    <row r="124" spans="1:16" ht="19.5" customHeight="1">
      <c r="A124" s="1" t="s">
        <v>67</v>
      </c>
      <c r="B124" s="64"/>
      <c r="C124" s="64"/>
      <c r="D124" s="64"/>
      <c r="E124" s="64"/>
      <c r="F124" s="64"/>
      <c r="G124" s="64"/>
      <c r="H124" s="64"/>
    </row>
    <row r="125" spans="1:16" ht="19.5" customHeight="1">
      <c r="A125" s="1" t="s">
        <v>129</v>
      </c>
      <c r="B125" s="64"/>
      <c r="C125" s="64"/>
      <c r="D125" s="64"/>
      <c r="E125" s="64"/>
      <c r="F125" s="64"/>
      <c r="G125" s="64"/>
      <c r="H125" s="64"/>
      <c r="I125" s="67"/>
      <c r="J125" s="67"/>
      <c r="K125" s="67"/>
      <c r="L125" s="67"/>
      <c r="M125" s="67"/>
    </row>
    <row r="126" spans="1:16" ht="19.5" customHeight="1">
      <c r="A126" s="1" t="s">
        <v>245</v>
      </c>
      <c r="B126" s="64"/>
      <c r="C126" s="64"/>
      <c r="D126" s="64"/>
      <c r="E126" s="64"/>
      <c r="F126" s="64"/>
      <c r="G126" s="64"/>
      <c r="H126" s="64"/>
      <c r="I126" s="67"/>
      <c r="J126" s="67"/>
      <c r="K126" s="67"/>
      <c r="L126" s="67"/>
      <c r="M126" s="67"/>
    </row>
    <row r="127" spans="1:16" s="26" customFormat="1" ht="19.5" customHeight="1">
      <c r="A127" s="1"/>
      <c r="B127" s="2"/>
      <c r="C127" s="2"/>
      <c r="D127" s="2"/>
      <c r="E127" s="2"/>
      <c r="F127" s="2"/>
      <c r="G127" s="47"/>
      <c r="H127" s="2"/>
      <c r="I127" s="33"/>
      <c r="J127" s="33"/>
      <c r="K127" s="33"/>
      <c r="L127" s="33"/>
      <c r="M127" s="33"/>
      <c r="O127" s="6" t="s">
        <v>96</v>
      </c>
    </row>
    <row r="128" spans="1:16" s="1" customFormat="1" ht="19.5" customHeight="1">
      <c r="B128" s="68"/>
      <c r="C128" s="68"/>
      <c r="D128" s="68"/>
      <c r="E128" s="68"/>
      <c r="F128" s="68"/>
      <c r="G128" s="69"/>
      <c r="H128" s="68"/>
      <c r="I128" s="70"/>
      <c r="J128" s="70" t="s">
        <v>53</v>
      </c>
      <c r="K128" s="70"/>
      <c r="L128" s="70"/>
      <c r="N128" s="70" t="s">
        <v>54</v>
      </c>
      <c r="O128" s="104"/>
    </row>
    <row r="129" spans="1:16" s="1" customFormat="1" ht="19.5" customHeight="1">
      <c r="B129" s="68"/>
      <c r="C129" s="68"/>
      <c r="D129" s="68"/>
      <c r="E129" s="68"/>
      <c r="F129" s="68"/>
      <c r="G129" s="69"/>
      <c r="H129" s="68"/>
      <c r="I129" s="72"/>
      <c r="J129" s="72" t="s">
        <v>52</v>
      </c>
      <c r="K129" s="72"/>
      <c r="L129" s="70"/>
      <c r="N129" s="72" t="s">
        <v>52</v>
      </c>
      <c r="O129" s="72"/>
      <c r="P129" s="105"/>
    </row>
    <row r="130" spans="1:16" s="26" customFormat="1" ht="19.5" customHeight="1">
      <c r="A130" s="1"/>
      <c r="B130" s="73"/>
      <c r="C130" s="74"/>
      <c r="D130" s="74"/>
      <c r="E130" s="74"/>
      <c r="F130" s="74"/>
      <c r="G130" s="92" t="s">
        <v>0</v>
      </c>
      <c r="H130" s="76"/>
      <c r="I130" s="109">
        <v>2024</v>
      </c>
      <c r="J130" s="77"/>
      <c r="K130" s="109">
        <v>2023</v>
      </c>
      <c r="L130" s="77"/>
      <c r="M130" s="109">
        <v>2024</v>
      </c>
      <c r="N130" s="77"/>
      <c r="O130" s="109">
        <v>2023</v>
      </c>
    </row>
    <row r="131" spans="1:16" s="26" customFormat="1" ht="19.5" customHeight="1">
      <c r="A131" s="32" t="s">
        <v>98</v>
      </c>
      <c r="B131" s="63"/>
      <c r="G131" s="48"/>
      <c r="H131" s="78"/>
      <c r="I131" s="38"/>
      <c r="J131" s="39"/>
      <c r="K131" s="38"/>
      <c r="L131" s="40"/>
      <c r="M131" s="41"/>
      <c r="N131" s="79"/>
    </row>
    <row r="132" spans="1:16" s="26" customFormat="1" ht="19.5" customHeight="1">
      <c r="A132" s="59" t="s">
        <v>136</v>
      </c>
      <c r="B132" s="63"/>
      <c r="G132" s="48"/>
      <c r="H132" s="78"/>
      <c r="I132" s="38"/>
      <c r="J132" s="39"/>
      <c r="K132" s="38"/>
      <c r="L132" s="40"/>
      <c r="M132" s="41"/>
      <c r="N132" s="79"/>
      <c r="O132" s="41"/>
    </row>
    <row r="133" spans="1:16" s="26" customFormat="1" ht="19.5" customHeight="1">
      <c r="A133" s="59" t="s">
        <v>137</v>
      </c>
      <c r="B133" s="63"/>
      <c r="G133" s="48"/>
      <c r="H133" s="78"/>
      <c r="I133" s="38"/>
      <c r="J133" s="39"/>
      <c r="K133" s="38"/>
      <c r="L133" s="40"/>
      <c r="M133" s="41"/>
      <c r="N133" s="79"/>
      <c r="O133" s="41"/>
    </row>
    <row r="134" spans="1:16" s="26" customFormat="1" ht="19.5" customHeight="1">
      <c r="A134" s="25" t="s">
        <v>99</v>
      </c>
      <c r="B134" s="63"/>
      <c r="G134" s="48"/>
      <c r="H134" s="78"/>
      <c r="I134" s="42"/>
      <c r="J134" s="42"/>
      <c r="K134" s="42"/>
      <c r="L134" s="42"/>
      <c r="M134" s="42"/>
      <c r="N134" s="79"/>
      <c r="O134" s="42"/>
    </row>
    <row r="135" spans="1:16" s="26" customFormat="1" ht="19.5" customHeight="1">
      <c r="A135" s="25" t="s">
        <v>100</v>
      </c>
      <c r="B135" s="63"/>
      <c r="G135" s="60"/>
      <c r="H135" s="78"/>
      <c r="I135" s="130">
        <v>-69259</v>
      </c>
      <c r="J135" s="144"/>
      <c r="K135" s="130">
        <v>19683</v>
      </c>
      <c r="L135" s="144"/>
      <c r="M135" s="130">
        <v>0</v>
      </c>
      <c r="N135" s="144"/>
      <c r="O135" s="130">
        <v>0</v>
      </c>
    </row>
    <row r="136" spans="1:16" s="26" customFormat="1" ht="19.5" customHeight="1">
      <c r="A136" s="110" t="s">
        <v>224</v>
      </c>
      <c r="B136" s="63"/>
      <c r="G136" s="60"/>
      <c r="H136" s="78"/>
      <c r="I136" s="130"/>
      <c r="J136" s="144"/>
      <c r="K136" s="130"/>
      <c r="L136" s="144"/>
      <c r="M136" s="130"/>
      <c r="N136" s="144"/>
      <c r="O136" s="130"/>
    </row>
    <row r="137" spans="1:16" s="26" customFormat="1" ht="19.5" customHeight="1">
      <c r="A137" s="110" t="s">
        <v>181</v>
      </c>
      <c r="B137" s="63"/>
      <c r="G137" s="60"/>
      <c r="H137" s="78"/>
      <c r="I137" s="130"/>
      <c r="J137" s="144"/>
      <c r="K137" s="130"/>
      <c r="L137" s="144"/>
      <c r="M137" s="130"/>
      <c r="N137" s="144"/>
      <c r="O137" s="130"/>
    </row>
    <row r="138" spans="1:16" s="26" customFormat="1" ht="19.5" customHeight="1">
      <c r="A138" s="54" t="s">
        <v>182</v>
      </c>
      <c r="B138" s="63"/>
      <c r="G138" s="60">
        <v>12</v>
      </c>
      <c r="H138" s="78"/>
      <c r="I138" s="132">
        <v>27033</v>
      </c>
      <c r="J138" s="144"/>
      <c r="K138" s="132">
        <v>-33594</v>
      </c>
      <c r="L138" s="144"/>
      <c r="M138" s="132">
        <v>18241</v>
      </c>
      <c r="N138" s="144"/>
      <c r="O138" s="132">
        <v>-19247</v>
      </c>
    </row>
    <row r="139" spans="1:16" s="26" customFormat="1" ht="19.5" customHeight="1">
      <c r="A139" s="25" t="s">
        <v>136</v>
      </c>
      <c r="B139" s="63"/>
      <c r="G139" s="48"/>
      <c r="H139" s="78"/>
      <c r="I139" s="130"/>
      <c r="J139" s="144"/>
      <c r="K139" s="130"/>
      <c r="L139" s="144"/>
      <c r="M139" s="130"/>
      <c r="N139" s="145"/>
      <c r="O139" s="130"/>
    </row>
    <row r="140" spans="1:16" s="26" customFormat="1" ht="19.5" customHeight="1">
      <c r="A140" s="25" t="s">
        <v>139</v>
      </c>
      <c r="B140" s="63"/>
      <c r="G140" s="48"/>
      <c r="H140" s="78"/>
      <c r="I140" s="132">
        <f>SUM(I135:I138)</f>
        <v>-42226</v>
      </c>
      <c r="J140" s="144"/>
      <c r="K140" s="132">
        <f>SUM(K135:K138)</f>
        <v>-13911</v>
      </c>
      <c r="L140" s="144"/>
      <c r="M140" s="132">
        <f>SUM(M135:M138)</f>
        <v>18241</v>
      </c>
      <c r="N140" s="145"/>
      <c r="O140" s="132">
        <f>SUM(O135:O138)</f>
        <v>-19247</v>
      </c>
    </row>
    <row r="141" spans="1:16" s="26" customFormat="1" ht="19.5" customHeight="1">
      <c r="A141" s="59" t="s">
        <v>138</v>
      </c>
      <c r="B141" s="63"/>
      <c r="G141" s="48"/>
      <c r="H141" s="78"/>
      <c r="I141" s="130"/>
      <c r="J141" s="144"/>
      <c r="K141" s="130"/>
      <c r="L141" s="144"/>
      <c r="M141" s="130"/>
      <c r="N141" s="145"/>
      <c r="O141" s="130"/>
    </row>
    <row r="142" spans="1:16" s="26" customFormat="1" ht="19.5" customHeight="1">
      <c r="A142" s="59" t="s">
        <v>137</v>
      </c>
      <c r="B142" s="63"/>
      <c r="G142" s="48"/>
      <c r="H142" s="78"/>
      <c r="I142" s="130"/>
      <c r="J142" s="144"/>
      <c r="K142" s="130"/>
      <c r="L142" s="144"/>
      <c r="M142" s="130"/>
      <c r="N142" s="145"/>
      <c r="O142" s="130"/>
    </row>
    <row r="143" spans="1:16" s="26" customFormat="1" ht="19.5" customHeight="1">
      <c r="A143" s="26" t="s">
        <v>260</v>
      </c>
      <c r="B143" s="63"/>
      <c r="G143" s="60">
        <v>12</v>
      </c>
      <c r="H143" s="78"/>
      <c r="I143" s="130">
        <v>117</v>
      </c>
      <c r="J143" s="146"/>
      <c r="K143" s="130">
        <v>246</v>
      </c>
      <c r="L143" s="146"/>
      <c r="M143" s="130">
        <v>117</v>
      </c>
      <c r="N143" s="146"/>
      <c r="O143" s="130">
        <v>108</v>
      </c>
    </row>
    <row r="144" spans="1:16" s="26" customFormat="1" ht="19.5" customHeight="1">
      <c r="A144" s="110" t="s">
        <v>259</v>
      </c>
      <c r="B144" s="63"/>
      <c r="G144" s="60"/>
      <c r="H144" s="78"/>
      <c r="I144" s="130"/>
      <c r="J144" s="146"/>
      <c r="K144" s="130"/>
      <c r="L144" s="146"/>
      <c r="M144" s="130"/>
      <c r="N144" s="146"/>
      <c r="O144" s="130"/>
    </row>
    <row r="145" spans="1:16" s="26" customFormat="1" ht="19.5" customHeight="1">
      <c r="A145" s="110" t="s">
        <v>181</v>
      </c>
      <c r="B145" s="63"/>
      <c r="G145" s="60"/>
      <c r="H145" s="78"/>
      <c r="I145" s="130"/>
      <c r="J145" s="146"/>
      <c r="K145" s="130"/>
      <c r="L145" s="146"/>
      <c r="M145" s="130"/>
      <c r="N145" s="146"/>
      <c r="O145" s="130"/>
    </row>
    <row r="146" spans="1:16" s="26" customFormat="1" ht="19.5" customHeight="1">
      <c r="A146" s="54" t="s">
        <v>182</v>
      </c>
      <c r="B146" s="63"/>
      <c r="G146" s="60">
        <v>12</v>
      </c>
      <c r="H146" s="78"/>
      <c r="I146" s="132">
        <v>-26331</v>
      </c>
      <c r="J146" s="146"/>
      <c r="K146" s="132">
        <v>-193047</v>
      </c>
      <c r="L146" s="146"/>
      <c r="M146" s="132">
        <v>682</v>
      </c>
      <c r="N146" s="146"/>
      <c r="O146" s="132">
        <v>-149186</v>
      </c>
    </row>
    <row r="147" spans="1:16" s="26" customFormat="1" ht="19.5" customHeight="1">
      <c r="A147" s="25" t="s">
        <v>138</v>
      </c>
      <c r="B147" s="63"/>
      <c r="G147" s="48"/>
      <c r="H147" s="78"/>
      <c r="I147" s="58"/>
      <c r="J147" s="58"/>
      <c r="K147" s="58"/>
      <c r="L147" s="58"/>
      <c r="M147" s="58"/>
      <c r="N147" s="58"/>
      <c r="O147" s="58"/>
    </row>
    <row r="148" spans="1:16" s="26" customFormat="1" ht="19.5" customHeight="1">
      <c r="A148" s="25" t="s">
        <v>139</v>
      </c>
      <c r="B148" s="63"/>
      <c r="G148" s="48"/>
      <c r="H148" s="78"/>
      <c r="I148" s="58">
        <f>SUM(I143:I146)</f>
        <v>-26214</v>
      </c>
      <c r="J148" s="58"/>
      <c r="K148" s="58">
        <f>SUM(K143:K146)</f>
        <v>-192801</v>
      </c>
      <c r="L148" s="58"/>
      <c r="M148" s="58">
        <f>SUM(M143:M146)</f>
        <v>799</v>
      </c>
      <c r="N148" s="58"/>
      <c r="O148" s="58">
        <f>SUM(O143:O146)</f>
        <v>-149078</v>
      </c>
    </row>
    <row r="149" spans="1:16" s="26" customFormat="1" ht="19.5" customHeight="1">
      <c r="A149" s="32" t="s">
        <v>101</v>
      </c>
      <c r="B149" s="63"/>
      <c r="G149" s="48"/>
      <c r="H149" s="78"/>
      <c r="I149" s="43">
        <f>SUM(I140,I148)</f>
        <v>-68440</v>
      </c>
      <c r="J149" s="42"/>
      <c r="K149" s="43">
        <f>SUM(K140,K148)</f>
        <v>-206712</v>
      </c>
      <c r="L149" s="42"/>
      <c r="M149" s="43">
        <f>SUM(M140,M148)</f>
        <v>19040</v>
      </c>
      <c r="N149" s="58"/>
      <c r="O149" s="43">
        <f>SUM(O140,O148)</f>
        <v>-168325</v>
      </c>
    </row>
    <row r="150" spans="1:16" s="26" customFormat="1" ht="19.5" customHeight="1" thickBot="1">
      <c r="A150" s="32" t="s">
        <v>102</v>
      </c>
      <c r="B150" s="63"/>
      <c r="G150" s="48"/>
      <c r="H150" s="78"/>
      <c r="I150" s="44">
        <f>SUM(I120,I149)</f>
        <v>4152210</v>
      </c>
      <c r="J150" s="42"/>
      <c r="K150" s="44">
        <f>SUM(K120,K149)</f>
        <v>3413204</v>
      </c>
      <c r="L150" s="42"/>
      <c r="M150" s="44">
        <f>SUM(M120,M149)</f>
        <v>2765950</v>
      </c>
      <c r="N150" s="58"/>
      <c r="O150" s="44">
        <f>SUM(O120,O149)</f>
        <v>2135167</v>
      </c>
    </row>
    <row r="151" spans="1:16" s="26" customFormat="1" ht="19.5" customHeight="1" thickTop="1">
      <c r="A151" s="1"/>
      <c r="G151" s="60"/>
      <c r="I151" s="34"/>
      <c r="J151" s="33"/>
      <c r="K151" s="34"/>
      <c r="L151" s="34"/>
      <c r="M151" s="34"/>
      <c r="N151" s="79"/>
    </row>
    <row r="152" spans="1:16" ht="19.5" customHeight="1">
      <c r="A152" s="26" t="s">
        <v>1</v>
      </c>
      <c r="G152" s="83"/>
      <c r="I152" s="67"/>
      <c r="K152" s="67"/>
      <c r="L152" s="67"/>
      <c r="M152" s="67"/>
    </row>
    <row r="153" spans="1:16" s="26" customFormat="1" ht="19.5" customHeight="1">
      <c r="A153" s="1"/>
      <c r="B153" s="63"/>
      <c r="G153" s="48"/>
      <c r="H153" s="78"/>
      <c r="I153" s="33"/>
      <c r="J153" s="33"/>
      <c r="K153" s="33"/>
      <c r="L153" s="33"/>
      <c r="M153" s="33"/>
      <c r="N153" s="79"/>
      <c r="O153" s="33"/>
    </row>
    <row r="154" spans="1:16" ht="19.5" customHeight="1">
      <c r="A154" s="63"/>
      <c r="B154" s="64"/>
      <c r="C154" s="64"/>
      <c r="D154" s="64"/>
      <c r="E154" s="64"/>
      <c r="F154" s="64"/>
      <c r="G154" s="64"/>
      <c r="H154" s="64"/>
      <c r="O154" s="66" t="s">
        <v>106</v>
      </c>
    </row>
    <row r="155" spans="1:16" ht="19.5" customHeight="1">
      <c r="A155" s="1" t="s">
        <v>67</v>
      </c>
      <c r="B155" s="64"/>
      <c r="C155" s="64"/>
      <c r="D155" s="64"/>
      <c r="E155" s="64"/>
      <c r="F155" s="64"/>
      <c r="G155" s="64"/>
      <c r="H155" s="64"/>
    </row>
    <row r="156" spans="1:16" ht="19.5" customHeight="1">
      <c r="A156" s="1" t="s">
        <v>129</v>
      </c>
      <c r="B156" s="64"/>
      <c r="C156" s="64"/>
      <c r="D156" s="64"/>
      <c r="E156" s="64"/>
      <c r="F156" s="64"/>
      <c r="G156" s="64"/>
      <c r="H156" s="64"/>
      <c r="I156" s="67"/>
      <c r="J156" s="67"/>
      <c r="K156" s="67"/>
      <c r="L156" s="67"/>
      <c r="M156" s="67"/>
    </row>
    <row r="157" spans="1:16" ht="19.5" customHeight="1">
      <c r="A157" s="1" t="s">
        <v>245</v>
      </c>
      <c r="B157" s="64"/>
      <c r="C157" s="64"/>
      <c r="D157" s="64"/>
      <c r="E157" s="64"/>
      <c r="F157" s="64"/>
      <c r="G157" s="64"/>
      <c r="H157" s="64"/>
      <c r="I157" s="67"/>
      <c r="J157" s="67"/>
      <c r="K157" s="67"/>
      <c r="L157" s="67"/>
      <c r="M157" s="67"/>
    </row>
    <row r="158" spans="1:16" s="26" customFormat="1" ht="19.5" customHeight="1">
      <c r="A158" s="1"/>
      <c r="B158" s="2"/>
      <c r="C158" s="2"/>
      <c r="D158" s="2"/>
      <c r="E158" s="2"/>
      <c r="F158" s="2"/>
      <c r="G158" s="47"/>
      <c r="H158" s="2"/>
      <c r="I158" s="33"/>
      <c r="J158" s="33"/>
      <c r="K158" s="33"/>
      <c r="L158" s="33"/>
      <c r="M158" s="33"/>
      <c r="O158" s="6" t="s">
        <v>96</v>
      </c>
    </row>
    <row r="159" spans="1:16" s="1" customFormat="1" ht="19.5" customHeight="1">
      <c r="B159" s="68"/>
      <c r="C159" s="68"/>
      <c r="D159" s="68"/>
      <c r="E159" s="68"/>
      <c r="F159" s="68"/>
      <c r="G159" s="69"/>
      <c r="H159" s="68"/>
      <c r="I159" s="70"/>
      <c r="J159" s="70" t="s">
        <v>53</v>
      </c>
      <c r="K159" s="70"/>
      <c r="L159" s="70"/>
      <c r="N159" s="70" t="s">
        <v>54</v>
      </c>
      <c r="O159" s="104"/>
    </row>
    <row r="160" spans="1:16" s="1" customFormat="1" ht="19.5" customHeight="1">
      <c r="B160" s="68"/>
      <c r="C160" s="68"/>
      <c r="D160" s="68"/>
      <c r="E160" s="68"/>
      <c r="F160" s="68"/>
      <c r="G160" s="69"/>
      <c r="H160" s="68"/>
      <c r="I160" s="72"/>
      <c r="J160" s="72" t="s">
        <v>52</v>
      </c>
      <c r="K160" s="72"/>
      <c r="L160" s="70"/>
      <c r="N160" s="72" t="s">
        <v>52</v>
      </c>
      <c r="O160" s="72"/>
      <c r="P160" s="105"/>
    </row>
    <row r="161" spans="1:15" s="26" customFormat="1" ht="19.5" customHeight="1">
      <c r="A161" s="1"/>
      <c r="B161" s="73"/>
      <c r="C161" s="74"/>
      <c r="D161" s="74"/>
      <c r="E161" s="74"/>
      <c r="F161" s="74"/>
      <c r="G161" s="31"/>
      <c r="H161" s="76"/>
      <c r="I161" s="109">
        <v>2024</v>
      </c>
      <c r="J161" s="77"/>
      <c r="K161" s="109">
        <v>2023</v>
      </c>
      <c r="L161" s="77"/>
      <c r="M161" s="109">
        <v>2024</v>
      </c>
      <c r="N161" s="77"/>
      <c r="O161" s="109">
        <v>2023</v>
      </c>
    </row>
    <row r="162" spans="1:15" s="26" customFormat="1" ht="19.5" customHeight="1">
      <c r="A162" s="1" t="s">
        <v>122</v>
      </c>
      <c r="B162" s="63"/>
      <c r="G162" s="54"/>
      <c r="I162" s="33"/>
      <c r="J162" s="33"/>
      <c r="K162" s="33"/>
      <c r="L162" s="33"/>
      <c r="M162" s="33"/>
      <c r="N162" s="79"/>
      <c r="O162" s="33"/>
    </row>
    <row r="163" spans="1:15" s="26" customFormat="1" ht="19.5" customHeight="1" thickBot="1">
      <c r="A163" s="26" t="s">
        <v>75</v>
      </c>
      <c r="B163" s="63"/>
      <c r="G163" s="120"/>
      <c r="I163" s="34">
        <f>SUM(I165-I164)</f>
        <v>3286771</v>
      </c>
      <c r="J163" s="34"/>
      <c r="K163" s="34">
        <f>SUM(K165-K164)</f>
        <v>2724343</v>
      </c>
      <c r="L163" s="34"/>
      <c r="M163" s="37">
        <f>M120</f>
        <v>2746910</v>
      </c>
      <c r="N163" s="33"/>
      <c r="O163" s="37">
        <f>O120</f>
        <v>2303492</v>
      </c>
    </row>
    <row r="164" spans="1:15" s="26" customFormat="1" ht="19.5" customHeight="1" thickTop="1">
      <c r="A164" s="26" t="s">
        <v>76</v>
      </c>
      <c r="B164" s="63"/>
      <c r="G164" s="78"/>
      <c r="I164" s="132">
        <v>933879</v>
      </c>
      <c r="J164" s="130"/>
      <c r="K164" s="132">
        <v>895573</v>
      </c>
      <c r="L164" s="34"/>
      <c r="M164" s="34"/>
      <c r="N164" s="33"/>
      <c r="O164" s="34"/>
    </row>
    <row r="165" spans="1:15" s="26" customFormat="1" ht="19.5" customHeight="1" thickBot="1">
      <c r="A165" s="1"/>
      <c r="B165" s="63"/>
      <c r="G165" s="78"/>
      <c r="I165" s="57">
        <f>SUM(I120)</f>
        <v>4220650</v>
      </c>
      <c r="J165" s="33"/>
      <c r="K165" s="57">
        <f>SUM(K120)</f>
        <v>3619916</v>
      </c>
      <c r="L165" s="33"/>
      <c r="M165" s="34"/>
      <c r="N165" s="79"/>
      <c r="O165" s="34"/>
    </row>
    <row r="166" spans="1:15" s="1" customFormat="1" ht="19.5" customHeight="1" thickTop="1">
      <c r="A166" s="1" t="s">
        <v>78</v>
      </c>
      <c r="B166" s="80"/>
      <c r="C166" s="80"/>
      <c r="D166" s="80"/>
      <c r="E166" s="80"/>
      <c r="F166" s="81"/>
      <c r="G166" s="80"/>
      <c r="H166" s="13"/>
      <c r="I166" s="13"/>
      <c r="J166" s="13"/>
      <c r="K166" s="13"/>
      <c r="L166" s="13"/>
      <c r="M166" s="49"/>
      <c r="O166" s="49"/>
    </row>
    <row r="167" spans="1:15" s="26" customFormat="1" ht="19.5" customHeight="1" thickBot="1">
      <c r="A167" s="26" t="s">
        <v>75</v>
      </c>
      <c r="B167" s="54"/>
      <c r="C167" s="54"/>
      <c r="D167" s="54"/>
      <c r="E167" s="54"/>
      <c r="F167" s="49"/>
      <c r="G167" s="82"/>
      <c r="H167" s="49"/>
      <c r="I167" s="13">
        <f>SUM(I169-I168)</f>
        <v>3256356</v>
      </c>
      <c r="J167" s="13"/>
      <c r="K167" s="13">
        <f>SUM(K169-K168)</f>
        <v>2538839</v>
      </c>
      <c r="L167" s="49"/>
      <c r="M167" s="35">
        <f>SUM(M150)</f>
        <v>2765950</v>
      </c>
      <c r="O167" s="35">
        <f>SUM(O150)</f>
        <v>2135167</v>
      </c>
    </row>
    <row r="168" spans="1:15" s="1" customFormat="1" ht="19.5" customHeight="1" thickTop="1">
      <c r="A168" s="26" t="s">
        <v>76</v>
      </c>
      <c r="B168" s="80"/>
      <c r="C168" s="80"/>
      <c r="D168" s="80"/>
      <c r="E168" s="80"/>
      <c r="F168" s="81"/>
      <c r="G168" s="80"/>
      <c r="H168" s="13"/>
      <c r="I168" s="132">
        <v>895854</v>
      </c>
      <c r="J168" s="147"/>
      <c r="K168" s="132">
        <v>874365</v>
      </c>
      <c r="L168" s="13"/>
      <c r="M168" s="13"/>
      <c r="O168" s="13"/>
    </row>
    <row r="169" spans="1:15" s="26" customFormat="1" ht="19.5" customHeight="1" thickBot="1">
      <c r="A169" s="25"/>
      <c r="B169" s="54"/>
      <c r="C169" s="54"/>
      <c r="D169" s="54"/>
      <c r="E169" s="54"/>
      <c r="F169" s="49"/>
      <c r="G169" s="82"/>
      <c r="H169" s="49"/>
      <c r="I169" s="14">
        <f>SUM(I150)</f>
        <v>4152210</v>
      </c>
      <c r="J169" s="13"/>
      <c r="K169" s="14">
        <f>SUM(K150)</f>
        <v>3413204</v>
      </c>
      <c r="L169" s="49"/>
      <c r="M169" s="13"/>
      <c r="O169" s="13"/>
    </row>
    <row r="170" spans="1:15" s="26" customFormat="1" ht="19.5" customHeight="1" thickTop="1">
      <c r="A170" s="1" t="s">
        <v>107</v>
      </c>
      <c r="B170" s="63"/>
      <c r="G170" s="60"/>
      <c r="N170" s="79"/>
    </row>
    <row r="171" spans="1:15" s="26" customFormat="1" ht="19.5" customHeight="1">
      <c r="A171" s="26" t="s">
        <v>56</v>
      </c>
      <c r="B171" s="63"/>
      <c r="C171" s="63"/>
      <c r="D171" s="63"/>
      <c r="E171" s="63"/>
      <c r="F171" s="63"/>
    </row>
    <row r="172" spans="1:15" s="26" customFormat="1" ht="19.5" customHeight="1" thickBot="1">
      <c r="A172" s="63" t="s">
        <v>152</v>
      </c>
      <c r="C172" s="63"/>
      <c r="D172" s="63"/>
      <c r="E172" s="63"/>
      <c r="F172" s="63"/>
      <c r="G172" s="48"/>
      <c r="H172" s="78"/>
      <c r="I172" s="50">
        <f>SUM(I163/I174)</f>
        <v>9.9688538810569476</v>
      </c>
      <c r="J172" s="51"/>
      <c r="K172" s="50">
        <f>SUM(K163/K174)</f>
        <v>8.262996505956858</v>
      </c>
      <c r="L172" s="51"/>
      <c r="M172" s="50">
        <f>SUM(M163/M174)</f>
        <v>8.3314427486472713</v>
      </c>
      <c r="N172" s="79"/>
      <c r="O172" s="50">
        <f>SUM(O163/O174)</f>
        <v>6.9865455074855021</v>
      </c>
    </row>
    <row r="173" spans="1:15" s="26" customFormat="1" ht="19.5" customHeight="1" thickTop="1">
      <c r="A173" s="63"/>
      <c r="C173" s="63"/>
      <c r="D173" s="63"/>
      <c r="E173" s="63"/>
      <c r="F173" s="63"/>
      <c r="G173" s="48"/>
      <c r="H173" s="78"/>
      <c r="I173" s="52"/>
      <c r="J173" s="51"/>
      <c r="K173" s="52"/>
      <c r="L173" s="51"/>
      <c r="M173" s="52"/>
      <c r="N173" s="79"/>
      <c r="O173" s="52"/>
    </row>
    <row r="174" spans="1:15" s="26" customFormat="1" ht="19.5" customHeight="1" thickBot="1">
      <c r="A174" s="63" t="s">
        <v>153</v>
      </c>
      <c r="C174" s="63"/>
      <c r="D174" s="63"/>
      <c r="E174" s="63"/>
      <c r="F174" s="63"/>
      <c r="G174" s="48"/>
      <c r="H174" s="78"/>
      <c r="I174" s="37">
        <v>329704</v>
      </c>
      <c r="J174" s="51"/>
      <c r="K174" s="37">
        <v>329704</v>
      </c>
      <c r="L174" s="51"/>
      <c r="M174" s="37">
        <v>329704</v>
      </c>
      <c r="N174" s="51"/>
      <c r="O174" s="37">
        <v>329704</v>
      </c>
    </row>
    <row r="175" spans="1:15" s="26" customFormat="1" ht="19.5" customHeight="1" thickTop="1">
      <c r="A175" s="1"/>
      <c r="G175" s="60"/>
      <c r="I175" s="34"/>
      <c r="J175" s="33"/>
      <c r="K175" s="34"/>
      <c r="L175" s="34"/>
      <c r="M175" s="34"/>
      <c r="N175" s="79"/>
    </row>
    <row r="176" spans="1:15" ht="19.5" customHeight="1">
      <c r="A176" s="26" t="s">
        <v>1</v>
      </c>
      <c r="G176" s="83"/>
      <c r="I176" s="67"/>
      <c r="K176" s="67"/>
      <c r="L176" s="67"/>
      <c r="M176" s="67"/>
    </row>
  </sheetData>
  <pageMargins left="0.98425196850393704" right="0.31496062992125984" top="0.78740157480314965" bottom="0.19685039370078741" header="0.19685039370078741" footer="0.19685039370078741"/>
  <pageSetup paperSize="9" scale="85" orientation="portrait" r:id="rId1"/>
  <headerFooter alignWithMargins="0"/>
  <rowBreaks count="5" manualBreakCount="5">
    <brk id="34" max="14" man="1"/>
    <brk id="65" max="14" man="1"/>
    <brk id="88" max="14" man="1"/>
    <brk id="122" max="16383" man="1"/>
    <brk id="15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showGridLines="0" view="pageBreakPreview" zoomScaleNormal="100" zoomScaleSheetLayoutView="100" workbookViewId="0">
      <selection activeCell="AA52" sqref="AA52"/>
    </sheetView>
  </sheetViews>
  <sheetFormatPr defaultRowHeight="19.5" customHeight="1"/>
  <cols>
    <col min="1" max="1" width="11.140625" style="19" customWidth="1"/>
    <col min="2" max="2" width="10.85546875" style="19" customWidth="1"/>
    <col min="3" max="3" width="7.7109375" style="19" customWidth="1"/>
    <col min="4" max="4" width="0.28515625" style="17" hidden="1" customWidth="1"/>
    <col min="5" max="5" width="5.85546875" style="17" customWidth="1"/>
    <col min="6" max="6" width="0.7109375" style="17" customWidth="1"/>
    <col min="7" max="7" width="10.140625" style="19" customWidth="1"/>
    <col min="8" max="8" width="0.7109375" style="19" customWidth="1"/>
    <col min="9" max="9" width="11.42578125" style="19" customWidth="1"/>
    <col min="10" max="10" width="0.7109375" style="19" customWidth="1"/>
    <col min="11" max="11" width="11.42578125" style="19" customWidth="1"/>
    <col min="12" max="12" width="0.7109375" style="19" customWidth="1"/>
    <col min="13" max="13" width="10.5703125" style="19" customWidth="1"/>
    <col min="14" max="14" width="0.7109375" style="19" customWidth="1"/>
    <col min="15" max="15" width="12.28515625" style="19" customWidth="1"/>
    <col min="16" max="16" width="0.7109375" style="19" customWidth="1"/>
    <col min="17" max="17" width="12.28515625" style="19" customWidth="1"/>
    <col min="18" max="18" width="0.7109375" style="19" customWidth="1"/>
    <col min="19" max="19" width="11.42578125" style="19" customWidth="1"/>
    <col min="20" max="20" width="0.7109375" style="19" customWidth="1"/>
    <col min="21" max="21" width="12.28515625" style="19" customWidth="1"/>
    <col min="22" max="22" width="0.7109375" style="19" customWidth="1"/>
    <col min="23" max="23" width="12.28515625" style="19" customWidth="1"/>
    <col min="24" max="24" width="0.7109375" style="19" customWidth="1"/>
    <col min="25" max="25" width="11" style="19" customWidth="1"/>
    <col min="26" max="26" width="0.7109375" style="19" customWidth="1"/>
    <col min="27" max="27" width="12.28515625" style="19" customWidth="1"/>
    <col min="28" max="28" width="0.7109375" style="19" customWidth="1"/>
    <col min="29" max="29" width="9.140625" style="19"/>
    <col min="30" max="30" width="0.7109375" style="19" customWidth="1"/>
    <col min="31" max="16384" width="9.140625" style="19"/>
  </cols>
  <sheetData>
    <row r="1" spans="1:31" ht="19.5" customHeight="1">
      <c r="B1" s="2"/>
      <c r="C1" s="2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AA1" s="66" t="s">
        <v>106</v>
      </c>
    </row>
    <row r="2" spans="1:31" ht="19.5" customHeight="1">
      <c r="A2" s="1" t="s">
        <v>67</v>
      </c>
      <c r="B2" s="2"/>
      <c r="C2" s="2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1" ht="19.5" customHeight="1">
      <c r="A3" s="1" t="s">
        <v>127</v>
      </c>
      <c r="B3" s="2"/>
      <c r="C3" s="2"/>
      <c r="D3" s="3"/>
      <c r="E3" s="3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1" ht="19.5" customHeight="1">
      <c r="A4" s="1" t="s">
        <v>245</v>
      </c>
      <c r="B4" s="2"/>
      <c r="C4" s="2"/>
      <c r="D4" s="3"/>
      <c r="E4" s="3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1" ht="19.5" customHeight="1">
      <c r="B5" s="4"/>
      <c r="C5" s="4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6"/>
      <c r="V5" s="4"/>
      <c r="W5" s="4"/>
      <c r="X5" s="4"/>
      <c r="AA5" s="6" t="s">
        <v>74</v>
      </c>
    </row>
    <row r="6" spans="1:31" s="8" customFormat="1" ht="19.5" customHeight="1">
      <c r="D6" s="7"/>
      <c r="E6" s="7"/>
      <c r="F6" s="7"/>
      <c r="G6" s="164" t="s">
        <v>31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7"/>
      <c r="AC6" s="7"/>
      <c r="AD6" s="7"/>
      <c r="AE6" s="7"/>
    </row>
    <row r="7" spans="1:31" s="8" customFormat="1" ht="19.5" customHeight="1">
      <c r="D7" s="7"/>
      <c r="E7" s="7"/>
      <c r="F7" s="7"/>
      <c r="G7" s="162" t="s">
        <v>61</v>
      </c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0"/>
      <c r="Y7" s="10"/>
      <c r="Z7" s="10"/>
      <c r="AA7" s="10"/>
      <c r="AB7" s="7"/>
      <c r="AC7" s="9"/>
      <c r="AD7" s="7"/>
      <c r="AE7" s="7"/>
    </row>
    <row r="8" spans="1:31" s="8" customFormat="1" ht="19.5" customHeight="1">
      <c r="D8" s="10"/>
      <c r="E8" s="10"/>
      <c r="F8" s="10"/>
      <c r="G8" s="17"/>
      <c r="H8" s="17"/>
      <c r="I8" s="17"/>
      <c r="J8" s="17"/>
      <c r="K8" s="17"/>
      <c r="L8" s="17"/>
      <c r="M8" s="17"/>
      <c r="N8" s="17"/>
      <c r="O8" s="17"/>
      <c r="P8" s="17"/>
      <c r="Q8" s="163" t="s">
        <v>79</v>
      </c>
      <c r="R8" s="163"/>
      <c r="S8" s="163"/>
      <c r="T8" s="163"/>
      <c r="U8" s="163"/>
      <c r="V8" s="10"/>
      <c r="W8" s="10"/>
      <c r="X8" s="10"/>
      <c r="Y8" s="10"/>
      <c r="Z8" s="17"/>
      <c r="AA8" s="17"/>
      <c r="AB8" s="7"/>
      <c r="AC8" s="9"/>
      <c r="AD8" s="7"/>
      <c r="AE8" s="7"/>
    </row>
    <row r="9" spans="1:31" s="8" customFormat="1" ht="19.5" customHeight="1">
      <c r="D9" s="10"/>
      <c r="E9" s="10"/>
      <c r="F9" s="10"/>
      <c r="G9" s="10"/>
      <c r="H9" s="10"/>
      <c r="I9" s="10"/>
      <c r="J9" s="10"/>
      <c r="K9" s="10"/>
      <c r="L9" s="10"/>
      <c r="M9" s="17"/>
      <c r="N9" s="17"/>
      <c r="O9" s="17"/>
      <c r="P9" s="17"/>
      <c r="Q9" s="162" t="s">
        <v>109</v>
      </c>
      <c r="R9" s="162"/>
      <c r="S9" s="162"/>
      <c r="T9" s="10"/>
      <c r="U9" s="10"/>
      <c r="V9" s="17"/>
      <c r="W9" s="17"/>
      <c r="X9" s="17"/>
      <c r="Y9" s="17"/>
      <c r="Z9" s="17"/>
      <c r="AA9" s="17"/>
      <c r="AB9" s="7"/>
      <c r="AC9" s="20"/>
      <c r="AD9" s="7"/>
      <c r="AE9" s="7"/>
    </row>
    <row r="10" spans="1:31" s="8" customFormat="1" ht="19.5" customHeight="1">
      <c r="D10" s="10"/>
      <c r="E10" s="10"/>
      <c r="F10" s="10"/>
      <c r="G10" s="10"/>
      <c r="H10" s="10"/>
      <c r="I10" s="10"/>
      <c r="J10" s="10"/>
      <c r="K10" s="10"/>
      <c r="L10" s="10"/>
      <c r="M10" s="17"/>
      <c r="N10" s="17"/>
      <c r="O10" s="17"/>
      <c r="P10" s="17"/>
      <c r="Q10" s="9" t="s">
        <v>80</v>
      </c>
      <c r="R10" s="10"/>
      <c r="S10" s="10"/>
      <c r="T10" s="10"/>
      <c r="U10" s="10"/>
      <c r="V10" s="17"/>
      <c r="W10" s="17"/>
      <c r="X10" s="17"/>
      <c r="Y10" s="17"/>
      <c r="Z10" s="17"/>
      <c r="AA10" s="17"/>
      <c r="AB10" s="7"/>
      <c r="AC10" s="20"/>
      <c r="AD10" s="7"/>
      <c r="AE10" s="7"/>
    </row>
    <row r="11" spans="1:31" s="8" customFormat="1" ht="19.5" customHeight="1">
      <c r="D11" s="10"/>
      <c r="E11" s="10"/>
      <c r="F11" s="10"/>
      <c r="G11" s="10"/>
      <c r="H11" s="10"/>
      <c r="I11" s="10"/>
      <c r="J11" s="10"/>
      <c r="K11" s="9" t="s">
        <v>156</v>
      </c>
      <c r="L11" s="10"/>
      <c r="M11" s="9"/>
      <c r="N11" s="9"/>
      <c r="O11" s="9"/>
      <c r="P11" s="10"/>
      <c r="Q11" s="9" t="s">
        <v>81</v>
      </c>
      <c r="R11" s="9"/>
      <c r="S11" s="9"/>
      <c r="T11" s="9"/>
      <c r="U11" s="9"/>
      <c r="V11" s="9"/>
      <c r="W11" s="9"/>
      <c r="X11" s="9"/>
      <c r="Y11" s="9" t="s">
        <v>165</v>
      </c>
      <c r="Z11" s="9"/>
      <c r="AA11" s="9"/>
      <c r="AB11" s="9"/>
      <c r="AC11" s="9"/>
      <c r="AD11" s="9"/>
      <c r="AE11" s="9"/>
    </row>
    <row r="12" spans="1:31" s="9" customFormat="1" ht="19.5" customHeight="1">
      <c r="D12" s="10"/>
      <c r="E12" s="10"/>
      <c r="F12" s="10"/>
      <c r="K12" s="9" t="s">
        <v>201</v>
      </c>
      <c r="P12" s="10"/>
      <c r="Q12" s="9" t="s">
        <v>82</v>
      </c>
      <c r="S12" s="27" t="s">
        <v>172</v>
      </c>
      <c r="U12" s="9" t="s">
        <v>83</v>
      </c>
      <c r="W12" s="9" t="s">
        <v>84</v>
      </c>
      <c r="Y12" s="9" t="s">
        <v>166</v>
      </c>
    </row>
    <row r="13" spans="1:31" s="9" customFormat="1" ht="19.5" customHeight="1">
      <c r="D13" s="10"/>
      <c r="E13" s="10"/>
      <c r="F13" s="10"/>
      <c r="G13" s="10" t="s">
        <v>141</v>
      </c>
      <c r="K13" s="9" t="s">
        <v>205</v>
      </c>
      <c r="P13" s="10"/>
      <c r="Q13" s="9" t="s">
        <v>85</v>
      </c>
      <c r="S13" s="27" t="s">
        <v>173</v>
      </c>
      <c r="U13" s="9" t="s">
        <v>86</v>
      </c>
      <c r="W13" s="9" t="s">
        <v>87</v>
      </c>
      <c r="Y13" s="9" t="s">
        <v>167</v>
      </c>
      <c r="AA13" s="9" t="s">
        <v>19</v>
      </c>
    </row>
    <row r="14" spans="1:31" s="9" customFormat="1" ht="19.5" customHeight="1">
      <c r="D14" s="10"/>
      <c r="E14" s="10"/>
      <c r="F14" s="10"/>
      <c r="G14" s="10" t="s">
        <v>63</v>
      </c>
      <c r="I14" s="9" t="s">
        <v>64</v>
      </c>
      <c r="K14" s="9" t="s">
        <v>202</v>
      </c>
      <c r="M14" s="163" t="s">
        <v>7</v>
      </c>
      <c r="N14" s="163"/>
      <c r="O14" s="163"/>
      <c r="P14" s="10"/>
      <c r="Q14" s="9" t="s">
        <v>88</v>
      </c>
      <c r="S14" s="9" t="s">
        <v>174</v>
      </c>
      <c r="U14" s="9" t="s">
        <v>89</v>
      </c>
      <c r="W14" s="9" t="s">
        <v>90</v>
      </c>
      <c r="X14" s="10"/>
      <c r="Y14" s="9" t="s">
        <v>168</v>
      </c>
      <c r="Z14" s="10"/>
      <c r="AA14" s="9" t="s">
        <v>89</v>
      </c>
    </row>
    <row r="15" spans="1:31" s="9" customFormat="1" ht="19.5" customHeight="1">
      <c r="D15" s="10"/>
      <c r="E15" s="75"/>
      <c r="F15" s="10"/>
      <c r="G15" s="11" t="s">
        <v>18</v>
      </c>
      <c r="I15" s="11" t="s">
        <v>65</v>
      </c>
      <c r="J15" s="10"/>
      <c r="K15" s="11" t="s">
        <v>203</v>
      </c>
      <c r="M15" s="11" t="s">
        <v>150</v>
      </c>
      <c r="O15" s="11" t="s">
        <v>8</v>
      </c>
      <c r="P15" s="10"/>
      <c r="Q15" s="11" t="s">
        <v>91</v>
      </c>
      <c r="S15" s="11" t="s">
        <v>179</v>
      </c>
      <c r="U15" s="11" t="s">
        <v>62</v>
      </c>
      <c r="V15" s="10"/>
      <c r="W15" s="11" t="s">
        <v>92</v>
      </c>
      <c r="X15" s="10"/>
      <c r="Y15" s="11" t="s">
        <v>169</v>
      </c>
      <c r="Z15" s="10"/>
      <c r="AA15" s="11" t="s">
        <v>62</v>
      </c>
    </row>
    <row r="16" spans="1:31" ht="19.5" customHeight="1">
      <c r="A16" s="20" t="s">
        <v>220</v>
      </c>
      <c r="D16" s="10"/>
      <c r="E16" s="10"/>
      <c r="F16" s="10"/>
      <c r="G16" s="24">
        <v>329704</v>
      </c>
      <c r="H16" s="24"/>
      <c r="I16" s="24">
        <v>712963</v>
      </c>
      <c r="J16" s="24"/>
      <c r="K16" s="24">
        <v>-1378557</v>
      </c>
      <c r="L16" s="24"/>
      <c r="M16" s="24">
        <v>39000</v>
      </c>
      <c r="N16" s="24"/>
      <c r="O16" s="24">
        <v>29800016</v>
      </c>
      <c r="P16" s="24"/>
      <c r="Q16" s="24">
        <v>-129537</v>
      </c>
      <c r="R16" s="24"/>
      <c r="S16" s="24">
        <v>373181</v>
      </c>
      <c r="T16" s="24"/>
      <c r="U16" s="24">
        <f>SUM(Q16:S16)</f>
        <v>243644</v>
      </c>
      <c r="V16" s="24"/>
      <c r="W16" s="24">
        <f>SUM(G16:O16,U16)</f>
        <v>29746770</v>
      </c>
      <c r="X16" s="24"/>
      <c r="Y16" s="24">
        <v>8693597</v>
      </c>
      <c r="Z16" s="118"/>
      <c r="AA16" s="24">
        <f>SUM(W16:Y16)</f>
        <v>38440367</v>
      </c>
    </row>
    <row r="17" spans="1:31" ht="19.5" customHeight="1">
      <c r="A17" s="19" t="s">
        <v>133</v>
      </c>
      <c r="D17" s="10"/>
      <c r="E17" s="10"/>
      <c r="F17" s="10"/>
      <c r="G17" s="24">
        <v>0</v>
      </c>
      <c r="H17" s="24"/>
      <c r="I17" s="24">
        <v>0</v>
      </c>
      <c r="J17" s="24"/>
      <c r="K17" s="24">
        <v>0</v>
      </c>
      <c r="L17" s="24"/>
      <c r="M17" s="24">
        <v>0</v>
      </c>
      <c r="N17" s="24"/>
      <c r="O17" s="24">
        <f>pl!K163</f>
        <v>2724343</v>
      </c>
      <c r="P17" s="24"/>
      <c r="Q17" s="24">
        <v>0</v>
      </c>
      <c r="R17" s="24"/>
      <c r="S17" s="24">
        <v>0</v>
      </c>
      <c r="T17" s="24"/>
      <c r="U17" s="24">
        <f>SUM(Q17:S17)</f>
        <v>0</v>
      </c>
      <c r="V17" s="24"/>
      <c r="W17" s="24">
        <f>SUM(G17:O17,U17)</f>
        <v>2724343</v>
      </c>
      <c r="X17" s="24"/>
      <c r="Y17" s="148">
        <v>895573</v>
      </c>
      <c r="Z17" s="118"/>
      <c r="AA17" s="24">
        <f>SUM(W17:Y17)</f>
        <v>3619916</v>
      </c>
    </row>
    <row r="18" spans="1:31" ht="19.5" customHeight="1">
      <c r="A18" s="19" t="s">
        <v>101</v>
      </c>
      <c r="D18" s="10"/>
      <c r="E18" s="60"/>
      <c r="F18" s="10"/>
      <c r="G18" s="55">
        <v>0</v>
      </c>
      <c r="H18" s="24"/>
      <c r="I18" s="55">
        <v>0</v>
      </c>
      <c r="J18" s="23"/>
      <c r="K18" s="55">
        <v>0</v>
      </c>
      <c r="L18" s="24"/>
      <c r="M18" s="55">
        <v>0</v>
      </c>
      <c r="N18" s="24"/>
      <c r="O18" s="149">
        <v>247</v>
      </c>
      <c r="P18" s="148"/>
      <c r="Q18" s="149">
        <v>12779</v>
      </c>
      <c r="R18" s="148"/>
      <c r="S18" s="149">
        <v>-198530</v>
      </c>
      <c r="T18" s="24"/>
      <c r="U18" s="55">
        <f>SUM(Q18:S18)</f>
        <v>-185751</v>
      </c>
      <c r="V18" s="24"/>
      <c r="W18" s="55">
        <f>SUM(G18:O18,U18)</f>
        <v>-185504</v>
      </c>
      <c r="X18" s="24"/>
      <c r="Y18" s="149">
        <v>-21208</v>
      </c>
      <c r="Z18" s="118"/>
      <c r="AA18" s="55">
        <f>SUM(W18:Y18)</f>
        <v>-206712</v>
      </c>
    </row>
    <row r="19" spans="1:31" ht="19.5" customHeight="1">
      <c r="A19" s="19" t="s">
        <v>102</v>
      </c>
      <c r="D19" s="10"/>
      <c r="E19" s="60"/>
      <c r="F19" s="10"/>
      <c r="G19" s="24">
        <f>SUM(G17:G18)</f>
        <v>0</v>
      </c>
      <c r="H19" s="24"/>
      <c r="I19" s="24">
        <f>SUM(I17:I18)</f>
        <v>0</v>
      </c>
      <c r="J19" s="24"/>
      <c r="K19" s="24">
        <f>SUM(K17:K18)</f>
        <v>0</v>
      </c>
      <c r="L19" s="24"/>
      <c r="M19" s="24">
        <f>SUM(M17:M18)</f>
        <v>0</v>
      </c>
      <c r="N19" s="24"/>
      <c r="O19" s="24">
        <f>SUM(O17:O18)</f>
        <v>2724590</v>
      </c>
      <c r="P19" s="24"/>
      <c r="Q19" s="24">
        <f>SUM(Q17:Q18)</f>
        <v>12779</v>
      </c>
      <c r="R19" s="24"/>
      <c r="S19" s="24">
        <f>SUM(S17:S18)</f>
        <v>-198530</v>
      </c>
      <c r="T19" s="24"/>
      <c r="U19" s="24">
        <f>SUM(U17:U18)</f>
        <v>-185751</v>
      </c>
      <c r="V19" s="23"/>
      <c r="W19" s="23">
        <f>SUM(W17:W18)</f>
        <v>2538839</v>
      </c>
      <c r="X19" s="24"/>
      <c r="Y19" s="24">
        <f>SUM(Y17:Y18)</f>
        <v>874365</v>
      </c>
      <c r="Z19" s="61"/>
      <c r="AA19" s="24">
        <f>SUM(AA17:AA18)</f>
        <v>3413204</v>
      </c>
    </row>
    <row r="20" spans="1:31" ht="19.5" customHeight="1">
      <c r="A20" s="19" t="s">
        <v>175</v>
      </c>
      <c r="D20" s="10"/>
      <c r="E20" s="60"/>
      <c r="F20" s="10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118"/>
      <c r="AA20" s="24"/>
    </row>
    <row r="21" spans="1:31" ht="19.5" customHeight="1">
      <c r="A21" s="19" t="s">
        <v>176</v>
      </c>
      <c r="D21" s="10"/>
      <c r="E21" s="60"/>
      <c r="F21" s="10"/>
      <c r="G21" s="148">
        <v>0</v>
      </c>
      <c r="H21" s="148"/>
      <c r="I21" s="148">
        <v>0</v>
      </c>
      <c r="J21" s="148"/>
      <c r="K21" s="148">
        <v>0</v>
      </c>
      <c r="L21" s="148"/>
      <c r="M21" s="148">
        <v>0</v>
      </c>
      <c r="N21" s="148"/>
      <c r="O21" s="148">
        <v>-57719</v>
      </c>
      <c r="P21" s="148"/>
      <c r="Q21" s="148">
        <v>0</v>
      </c>
      <c r="R21" s="148"/>
      <c r="S21" s="148">
        <v>57719</v>
      </c>
      <c r="T21" s="148"/>
      <c r="U21" s="148">
        <f>SUM(Q21:S21)</f>
        <v>57719</v>
      </c>
      <c r="V21" s="148"/>
      <c r="W21" s="148">
        <f>SUM(G21:O21,U21)</f>
        <v>0</v>
      </c>
      <c r="X21" s="148"/>
      <c r="Y21" s="148">
        <v>0</v>
      </c>
      <c r="Z21" s="150"/>
      <c r="AA21" s="148">
        <f>SUM(W21:Y21)</f>
        <v>0</v>
      </c>
    </row>
    <row r="22" spans="1:31" ht="19.5" customHeight="1">
      <c r="A22" s="19" t="s">
        <v>243</v>
      </c>
      <c r="D22" s="10"/>
      <c r="E22" s="60"/>
      <c r="F22" s="10"/>
      <c r="G22" s="148">
        <v>0</v>
      </c>
      <c r="H22" s="148"/>
      <c r="I22" s="148">
        <v>0</v>
      </c>
      <c r="J22" s="148"/>
      <c r="K22" s="148">
        <v>0</v>
      </c>
      <c r="L22" s="148"/>
      <c r="M22" s="148">
        <v>0</v>
      </c>
      <c r="N22" s="148"/>
      <c r="O22" s="148">
        <v>-1645223</v>
      </c>
      <c r="P22" s="148"/>
      <c r="Q22" s="148">
        <v>0</v>
      </c>
      <c r="R22" s="148"/>
      <c r="S22" s="148">
        <v>0</v>
      </c>
      <c r="T22" s="148"/>
      <c r="U22" s="148">
        <f>SUM(Q22:S22)</f>
        <v>0</v>
      </c>
      <c r="V22" s="148"/>
      <c r="W22" s="148">
        <f>SUM(G22:O22,U22)</f>
        <v>-1645223</v>
      </c>
      <c r="X22" s="148"/>
      <c r="Y22" s="148">
        <v>-520459</v>
      </c>
      <c r="Z22" s="150"/>
      <c r="AA22" s="148">
        <f>SUM(W22:Y22)</f>
        <v>-2165682</v>
      </c>
    </row>
    <row r="23" spans="1:31" ht="19.5" customHeight="1" thickBot="1">
      <c r="A23" s="20" t="s">
        <v>248</v>
      </c>
      <c r="D23" s="10"/>
      <c r="E23" s="10"/>
      <c r="F23" s="10"/>
      <c r="G23" s="125">
        <f>SUM(G19:G22)+G16</f>
        <v>329704</v>
      </c>
      <c r="H23" s="118"/>
      <c r="I23" s="125">
        <f>SUM(I19:I22)+I16</f>
        <v>712963</v>
      </c>
      <c r="J23" s="118"/>
      <c r="K23" s="125">
        <f>SUM(K19:K22)+K16</f>
        <v>-1378557</v>
      </c>
      <c r="L23" s="118"/>
      <c r="M23" s="125">
        <f>SUM(M19:M22)+M16</f>
        <v>39000</v>
      </c>
      <c r="N23" s="118"/>
      <c r="O23" s="125">
        <f>SUM(O19:O22)+O16</f>
        <v>30821664</v>
      </c>
      <c r="P23" s="118"/>
      <c r="Q23" s="125">
        <f>SUM(Q19:Q22)+Q16</f>
        <v>-116758</v>
      </c>
      <c r="R23" s="118"/>
      <c r="S23" s="125">
        <f>SUM(S19:S22)+S16</f>
        <v>232370</v>
      </c>
      <c r="T23" s="118"/>
      <c r="U23" s="125">
        <f>SUM(U19:U22)+U16</f>
        <v>115612</v>
      </c>
      <c r="V23" s="118"/>
      <c r="W23" s="125">
        <f>SUM(W19:W22)+W16</f>
        <v>30640386</v>
      </c>
      <c r="X23" s="118"/>
      <c r="Y23" s="125">
        <f>SUM(Y19:Y22)+Y16</f>
        <v>9047503</v>
      </c>
      <c r="Z23" s="118"/>
      <c r="AA23" s="125">
        <f>SUM(AA19:AA22)+AA16</f>
        <v>39687889</v>
      </c>
    </row>
    <row r="24" spans="1:31" ht="19.5" customHeight="1" thickTop="1">
      <c r="A24" s="20"/>
      <c r="D24" s="10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3"/>
      <c r="Y24" s="13"/>
      <c r="AA24" s="13"/>
    </row>
    <row r="25" spans="1:31" ht="19.5" customHeight="1">
      <c r="A25" s="22" t="s">
        <v>1</v>
      </c>
    </row>
    <row r="26" spans="1:31" ht="19.5" customHeight="1">
      <c r="R26" s="62"/>
      <c r="S26" s="62"/>
    </row>
    <row r="27" spans="1:31" ht="19.5" customHeight="1">
      <c r="B27" s="2"/>
      <c r="C27" s="2"/>
      <c r="D27" s="3"/>
      <c r="E27" s="3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AA27" s="66" t="s">
        <v>106</v>
      </c>
    </row>
    <row r="28" spans="1:31" ht="19.5" customHeight="1">
      <c r="A28" s="1" t="s">
        <v>67</v>
      </c>
      <c r="B28" s="2"/>
      <c r="C28" s="2"/>
      <c r="D28" s="3"/>
      <c r="E28" s="3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31" ht="19.5" customHeight="1">
      <c r="A29" s="1" t="s">
        <v>159</v>
      </c>
      <c r="B29" s="2"/>
      <c r="C29" s="2"/>
      <c r="D29" s="3"/>
      <c r="E29" s="3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31" ht="19.5" customHeight="1">
      <c r="A30" s="1" t="s">
        <v>245</v>
      </c>
      <c r="B30" s="2"/>
      <c r="C30" s="2"/>
      <c r="D30" s="3"/>
      <c r="E30" s="3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31" ht="19.5" customHeight="1">
      <c r="B31" s="4"/>
      <c r="C31" s="4"/>
      <c r="D31" s="5"/>
      <c r="E31" s="5"/>
      <c r="F31" s="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6"/>
      <c r="V31" s="4"/>
      <c r="W31" s="4"/>
      <c r="X31" s="4"/>
      <c r="AA31" s="6" t="s">
        <v>74</v>
      </c>
    </row>
    <row r="32" spans="1:31" s="8" customFormat="1" ht="19.5" customHeight="1">
      <c r="D32" s="7"/>
      <c r="E32" s="7"/>
      <c r="F32" s="7"/>
      <c r="G32" s="164" t="s">
        <v>31</v>
      </c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7"/>
      <c r="AC32" s="7"/>
      <c r="AD32" s="7"/>
      <c r="AE32" s="7"/>
    </row>
    <row r="33" spans="1:31" s="8" customFormat="1" ht="19.5" customHeight="1">
      <c r="D33" s="7"/>
      <c r="E33" s="7"/>
      <c r="F33" s="7"/>
      <c r="G33" s="162" t="s">
        <v>61</v>
      </c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0"/>
      <c r="Y33" s="10"/>
      <c r="Z33" s="10"/>
      <c r="AA33" s="10"/>
      <c r="AB33" s="7"/>
      <c r="AC33" s="9"/>
      <c r="AD33" s="7"/>
      <c r="AE33" s="7"/>
    </row>
    <row r="34" spans="1:31" s="8" customFormat="1" ht="19.5" customHeight="1">
      <c r="D34" s="10"/>
      <c r="E34" s="10"/>
      <c r="F34" s="10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63" t="s">
        <v>79</v>
      </c>
      <c r="R34" s="163"/>
      <c r="S34" s="163"/>
      <c r="T34" s="163"/>
      <c r="U34" s="163"/>
      <c r="V34" s="10"/>
      <c r="W34" s="10"/>
      <c r="X34" s="10"/>
      <c r="Y34" s="10"/>
      <c r="Z34" s="17"/>
      <c r="AA34" s="17"/>
      <c r="AB34" s="7"/>
      <c r="AC34" s="9"/>
      <c r="AD34" s="7"/>
      <c r="AE34" s="7"/>
    </row>
    <row r="35" spans="1:31" s="8" customFormat="1" ht="19.5" customHeight="1">
      <c r="D35" s="10"/>
      <c r="E35" s="10"/>
      <c r="F35" s="10"/>
      <c r="G35" s="10"/>
      <c r="H35" s="10"/>
      <c r="I35" s="10"/>
      <c r="J35" s="10"/>
      <c r="K35" s="10"/>
      <c r="L35" s="10"/>
      <c r="M35" s="17"/>
      <c r="N35" s="17"/>
      <c r="O35" s="17"/>
      <c r="P35" s="17"/>
      <c r="Q35" s="162" t="s">
        <v>109</v>
      </c>
      <c r="R35" s="162"/>
      <c r="S35" s="162"/>
      <c r="T35" s="10"/>
      <c r="U35" s="10"/>
      <c r="V35" s="17"/>
      <c r="W35" s="17"/>
      <c r="X35" s="17"/>
      <c r="Y35" s="17"/>
      <c r="Z35" s="17"/>
      <c r="AA35" s="17"/>
      <c r="AB35" s="7"/>
      <c r="AC35" s="20"/>
      <c r="AD35" s="7"/>
      <c r="AE35" s="7"/>
    </row>
    <row r="36" spans="1:31" s="8" customFormat="1" ht="19.5" customHeight="1">
      <c r="D36" s="10"/>
      <c r="E36" s="10"/>
      <c r="F36" s="10"/>
      <c r="G36" s="10"/>
      <c r="H36" s="10"/>
      <c r="I36" s="10"/>
      <c r="J36" s="10"/>
      <c r="K36" s="10"/>
      <c r="L36" s="10"/>
      <c r="M36" s="17"/>
      <c r="N36" s="17"/>
      <c r="O36" s="17"/>
      <c r="P36" s="17"/>
      <c r="Q36" s="9" t="s">
        <v>80</v>
      </c>
      <c r="R36" s="10"/>
      <c r="S36" s="10"/>
      <c r="T36" s="10"/>
      <c r="U36" s="10"/>
      <c r="V36" s="17"/>
      <c r="W36" s="17"/>
      <c r="X36" s="17"/>
      <c r="Y36" s="17"/>
      <c r="Z36" s="17"/>
      <c r="AA36" s="17"/>
      <c r="AB36" s="7"/>
      <c r="AC36" s="20"/>
      <c r="AD36" s="7"/>
      <c r="AE36" s="7"/>
    </row>
    <row r="37" spans="1:31" s="8" customFormat="1" ht="19.5" customHeight="1">
      <c r="D37" s="10"/>
      <c r="E37" s="10"/>
      <c r="F37" s="10"/>
      <c r="G37" s="10"/>
      <c r="H37" s="10"/>
      <c r="I37" s="10"/>
      <c r="J37" s="10"/>
      <c r="K37" s="9" t="s">
        <v>156</v>
      </c>
      <c r="L37" s="10"/>
      <c r="M37" s="9"/>
      <c r="N37" s="9"/>
      <c r="O37" s="9"/>
      <c r="P37" s="10"/>
      <c r="Q37" s="9" t="s">
        <v>81</v>
      </c>
      <c r="R37" s="9"/>
      <c r="S37" s="9"/>
      <c r="T37" s="9"/>
      <c r="U37" s="9"/>
      <c r="V37" s="9"/>
      <c r="W37" s="9"/>
      <c r="X37" s="9"/>
      <c r="Y37" s="9" t="s">
        <v>165</v>
      </c>
      <c r="Z37" s="9"/>
      <c r="AA37" s="9"/>
      <c r="AB37" s="9"/>
      <c r="AC37" s="9"/>
      <c r="AD37" s="9"/>
      <c r="AE37" s="9"/>
    </row>
    <row r="38" spans="1:31" s="9" customFormat="1" ht="19.5" customHeight="1">
      <c r="D38" s="10"/>
      <c r="E38" s="10"/>
      <c r="F38" s="10"/>
      <c r="K38" s="9" t="s">
        <v>201</v>
      </c>
      <c r="P38" s="10"/>
      <c r="Q38" s="9" t="s">
        <v>82</v>
      </c>
      <c r="S38" s="27" t="s">
        <v>172</v>
      </c>
      <c r="U38" s="9" t="s">
        <v>83</v>
      </c>
      <c r="W38" s="9" t="s">
        <v>84</v>
      </c>
      <c r="Y38" s="9" t="s">
        <v>166</v>
      </c>
    </row>
    <row r="39" spans="1:31" s="9" customFormat="1" ht="19.5" customHeight="1">
      <c r="D39" s="10"/>
      <c r="E39" s="10"/>
      <c r="F39" s="10"/>
      <c r="G39" s="10" t="s">
        <v>141</v>
      </c>
      <c r="K39" s="9" t="s">
        <v>205</v>
      </c>
      <c r="P39" s="10"/>
      <c r="Q39" s="9" t="s">
        <v>85</v>
      </c>
      <c r="S39" s="27" t="s">
        <v>173</v>
      </c>
      <c r="U39" s="9" t="s">
        <v>86</v>
      </c>
      <c r="W39" s="9" t="s">
        <v>87</v>
      </c>
      <c r="Y39" s="9" t="s">
        <v>167</v>
      </c>
      <c r="AA39" s="9" t="s">
        <v>19</v>
      </c>
    </row>
    <row r="40" spans="1:31" s="9" customFormat="1" ht="19.5" customHeight="1">
      <c r="D40" s="10"/>
      <c r="E40" s="10"/>
      <c r="F40" s="10"/>
      <c r="G40" s="10" t="s">
        <v>63</v>
      </c>
      <c r="I40" s="9" t="s">
        <v>64</v>
      </c>
      <c r="K40" s="9" t="s">
        <v>202</v>
      </c>
      <c r="M40" s="163" t="s">
        <v>7</v>
      </c>
      <c r="N40" s="163"/>
      <c r="O40" s="163"/>
      <c r="P40" s="10"/>
      <c r="Q40" s="9" t="s">
        <v>88</v>
      </c>
      <c r="S40" s="9" t="s">
        <v>174</v>
      </c>
      <c r="U40" s="9" t="s">
        <v>89</v>
      </c>
      <c r="W40" s="9" t="s">
        <v>90</v>
      </c>
      <c r="X40" s="10"/>
      <c r="Y40" s="9" t="s">
        <v>168</v>
      </c>
      <c r="Z40" s="10"/>
      <c r="AA40" s="9" t="s">
        <v>89</v>
      </c>
    </row>
    <row r="41" spans="1:31" s="9" customFormat="1" ht="19.5" customHeight="1">
      <c r="D41" s="10"/>
      <c r="E41" s="75"/>
      <c r="F41" s="10"/>
      <c r="G41" s="11" t="s">
        <v>18</v>
      </c>
      <c r="I41" s="11" t="s">
        <v>65</v>
      </c>
      <c r="J41" s="10"/>
      <c r="K41" s="11" t="s">
        <v>203</v>
      </c>
      <c r="M41" s="11" t="s">
        <v>150</v>
      </c>
      <c r="O41" s="11" t="s">
        <v>8</v>
      </c>
      <c r="P41" s="10"/>
      <c r="Q41" s="11" t="s">
        <v>91</v>
      </c>
      <c r="S41" s="11" t="s">
        <v>179</v>
      </c>
      <c r="U41" s="11" t="s">
        <v>62</v>
      </c>
      <c r="V41" s="10"/>
      <c r="W41" s="11" t="s">
        <v>92</v>
      </c>
      <c r="X41" s="10"/>
      <c r="Y41" s="11" t="s">
        <v>169</v>
      </c>
      <c r="Z41" s="10"/>
      <c r="AA41" s="11" t="s">
        <v>62</v>
      </c>
    </row>
    <row r="42" spans="1:31" ht="19.5" customHeight="1">
      <c r="A42" s="112" t="s">
        <v>219</v>
      </c>
      <c r="D42" s="10"/>
      <c r="E42" s="10"/>
      <c r="F42" s="10"/>
      <c r="G42" s="24">
        <v>329704</v>
      </c>
      <c r="H42" s="24"/>
      <c r="I42" s="24">
        <v>712963</v>
      </c>
      <c r="J42" s="24"/>
      <c r="K42" s="24">
        <v>-1378557</v>
      </c>
      <c r="L42" s="24"/>
      <c r="M42" s="24">
        <v>39000</v>
      </c>
      <c r="N42" s="24"/>
      <c r="O42" s="24">
        <v>31851854</v>
      </c>
      <c r="P42" s="24"/>
      <c r="Q42" s="24">
        <v>-144473</v>
      </c>
      <c r="R42" s="24"/>
      <c r="S42" s="24">
        <v>364366</v>
      </c>
      <c r="T42" s="24"/>
      <c r="U42" s="24">
        <f>SUM(Q42:S42)</f>
        <v>219893</v>
      </c>
      <c r="V42" s="24"/>
      <c r="W42" s="24">
        <f>SUM(G42:O42,U42)</f>
        <v>31774857</v>
      </c>
      <c r="X42" s="24"/>
      <c r="Y42" s="24">
        <v>9367603</v>
      </c>
      <c r="Z42" s="118"/>
      <c r="AA42" s="24">
        <f>SUM(W42:Y42)</f>
        <v>41142460</v>
      </c>
    </row>
    <row r="43" spans="1:31" ht="19.5" customHeight="1">
      <c r="A43" s="19" t="s">
        <v>133</v>
      </c>
      <c r="D43" s="10"/>
      <c r="E43" s="10"/>
      <c r="F43" s="10"/>
      <c r="G43" s="24">
        <v>0</v>
      </c>
      <c r="H43" s="24"/>
      <c r="I43" s="24">
        <v>0</v>
      </c>
      <c r="J43" s="24"/>
      <c r="K43" s="24">
        <v>0</v>
      </c>
      <c r="L43" s="24"/>
      <c r="M43" s="24">
        <v>0</v>
      </c>
      <c r="N43" s="24"/>
      <c r="O43" s="24">
        <f>pl!I163</f>
        <v>3286771</v>
      </c>
      <c r="P43" s="24"/>
      <c r="Q43" s="24">
        <v>0</v>
      </c>
      <c r="R43" s="24"/>
      <c r="S43" s="24">
        <v>0</v>
      </c>
      <c r="T43" s="24"/>
      <c r="U43" s="24">
        <f>SUM(Q43:S43)</f>
        <v>0</v>
      </c>
      <c r="V43" s="23"/>
      <c r="W43" s="23">
        <f>SUM(G43:O43,U43)</f>
        <v>3286771</v>
      </c>
      <c r="X43" s="24"/>
      <c r="Y43" s="23">
        <f>pl!I164</f>
        <v>933879</v>
      </c>
      <c r="Z43" s="61"/>
      <c r="AA43" s="24">
        <f>SUM(W43:Y43)</f>
        <v>4220650</v>
      </c>
    </row>
    <row r="44" spans="1:31" ht="19.5" customHeight="1">
      <c r="A44" s="19" t="s">
        <v>101</v>
      </c>
      <c r="D44" s="10"/>
      <c r="E44" s="60"/>
      <c r="F44" s="10"/>
      <c r="G44" s="55">
        <v>0</v>
      </c>
      <c r="H44" s="24"/>
      <c r="I44" s="55">
        <v>0</v>
      </c>
      <c r="J44" s="23"/>
      <c r="K44" s="55">
        <v>0</v>
      </c>
      <c r="L44" s="23"/>
      <c r="M44" s="55">
        <v>0</v>
      </c>
      <c r="N44" s="24"/>
      <c r="O44" s="55">
        <v>117</v>
      </c>
      <c r="P44" s="24"/>
      <c r="Q44" s="55">
        <v>-40454</v>
      </c>
      <c r="R44" s="24"/>
      <c r="S44" s="55">
        <v>9922</v>
      </c>
      <c r="T44" s="24"/>
      <c r="U44" s="55">
        <f>SUM(Q44:S44)</f>
        <v>-30532</v>
      </c>
      <c r="V44" s="24"/>
      <c r="W44" s="55">
        <f>SUM(G44:O44,U44)</f>
        <v>-30415</v>
      </c>
      <c r="X44" s="24"/>
      <c r="Y44" s="55">
        <v>-38025</v>
      </c>
      <c r="Z44" s="118"/>
      <c r="AA44" s="55">
        <f>SUM(W44:Y44)</f>
        <v>-68440</v>
      </c>
    </row>
    <row r="45" spans="1:31" ht="19.5" customHeight="1">
      <c r="A45" s="19" t="s">
        <v>102</v>
      </c>
      <c r="D45" s="10"/>
      <c r="E45" s="60"/>
      <c r="F45" s="10"/>
      <c r="G45" s="24">
        <f>SUM(G43:G44)</f>
        <v>0</v>
      </c>
      <c r="H45" s="24"/>
      <c r="I45" s="24">
        <f>SUM(I43:I44)</f>
        <v>0</v>
      </c>
      <c r="J45" s="24"/>
      <c r="K45" s="24">
        <f>SUM(K43:K44)</f>
        <v>0</v>
      </c>
      <c r="L45" s="24"/>
      <c r="M45" s="24">
        <f>SUM(M43:M44)</f>
        <v>0</v>
      </c>
      <c r="N45" s="24"/>
      <c r="O45" s="24">
        <f>SUM(O43:O44)</f>
        <v>3286888</v>
      </c>
      <c r="P45" s="24"/>
      <c r="Q45" s="24">
        <f>SUM(Q43:Q44)</f>
        <v>-40454</v>
      </c>
      <c r="R45" s="24"/>
      <c r="S45" s="24">
        <f>SUM(S43:S44)</f>
        <v>9922</v>
      </c>
      <c r="T45" s="24"/>
      <c r="U45" s="24">
        <f>SUM(U43:U44)</f>
        <v>-30532</v>
      </c>
      <c r="V45" s="23"/>
      <c r="W45" s="24">
        <f>SUM(W43:W44)</f>
        <v>3256356</v>
      </c>
      <c r="X45" s="24"/>
      <c r="Y45" s="24">
        <f>SUM(Y43:Y44)</f>
        <v>895854</v>
      </c>
      <c r="Z45" s="61"/>
      <c r="AA45" s="24">
        <f>SUM(AA43:AA44)</f>
        <v>4152210</v>
      </c>
    </row>
    <row r="46" spans="1:31" ht="19.5" customHeight="1">
      <c r="A46" s="19" t="s">
        <v>175</v>
      </c>
      <c r="D46" s="10"/>
      <c r="E46" s="60"/>
      <c r="F46" s="10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118"/>
      <c r="AA46" s="24"/>
    </row>
    <row r="47" spans="1:31" ht="19.5" customHeight="1">
      <c r="A47" s="19" t="s">
        <v>176</v>
      </c>
      <c r="D47" s="10"/>
      <c r="E47" s="60"/>
      <c r="F47" s="10"/>
      <c r="G47" s="24">
        <v>0</v>
      </c>
      <c r="H47" s="24"/>
      <c r="I47" s="24">
        <v>0</v>
      </c>
      <c r="J47" s="24"/>
      <c r="K47" s="24">
        <v>0</v>
      </c>
      <c r="L47" s="24"/>
      <c r="M47" s="24">
        <v>0</v>
      </c>
      <c r="N47" s="24"/>
      <c r="O47" s="24">
        <v>-37205</v>
      </c>
      <c r="P47" s="24"/>
      <c r="Q47" s="24">
        <v>0</v>
      </c>
      <c r="R47" s="24"/>
      <c r="S47" s="24">
        <v>37205</v>
      </c>
      <c r="T47" s="24"/>
      <c r="U47" s="24">
        <f>SUM(Q47:S47)</f>
        <v>37205</v>
      </c>
      <c r="V47" s="24"/>
      <c r="W47" s="24">
        <f>SUM(G47:O47,U47)</f>
        <v>0</v>
      </c>
      <c r="X47" s="24"/>
      <c r="Y47" s="24">
        <v>0</v>
      </c>
      <c r="Z47" s="118"/>
      <c r="AA47" s="24">
        <f>SUM(W47:Y47)</f>
        <v>0</v>
      </c>
    </row>
    <row r="48" spans="1:31" ht="19.5" customHeight="1">
      <c r="A48" s="19" t="s">
        <v>243</v>
      </c>
      <c r="D48" s="10"/>
      <c r="E48" s="60"/>
      <c r="F48" s="10"/>
      <c r="G48" s="24">
        <v>0</v>
      </c>
      <c r="H48" s="24"/>
      <c r="I48" s="24">
        <v>0</v>
      </c>
      <c r="J48" s="24"/>
      <c r="K48" s="24">
        <v>0</v>
      </c>
      <c r="L48" s="24"/>
      <c r="M48" s="24">
        <v>0</v>
      </c>
      <c r="N48" s="24"/>
      <c r="O48" s="24">
        <v>-1671599</v>
      </c>
      <c r="P48" s="24"/>
      <c r="Q48" s="24">
        <v>0</v>
      </c>
      <c r="R48" s="24"/>
      <c r="S48" s="24">
        <v>0</v>
      </c>
      <c r="T48" s="24"/>
      <c r="U48" s="24">
        <f>SUM(Q48:S48)</f>
        <v>0</v>
      </c>
      <c r="V48" s="24"/>
      <c r="W48" s="24">
        <f>SUM(G48:O48,U48)</f>
        <v>-1671599</v>
      </c>
      <c r="X48" s="24"/>
      <c r="Y48" s="24">
        <v>-545377</v>
      </c>
      <c r="Z48" s="118"/>
      <c r="AA48" s="24">
        <f>SUM(W48:Y48)</f>
        <v>-2216976</v>
      </c>
    </row>
    <row r="49" spans="1:29" ht="19.5" customHeight="1" thickBot="1">
      <c r="A49" s="20" t="s">
        <v>249</v>
      </c>
      <c r="D49" s="10"/>
      <c r="E49" s="10"/>
      <c r="F49" s="10"/>
      <c r="G49" s="125">
        <f>SUM(G42,G45:G48)</f>
        <v>329704</v>
      </c>
      <c r="H49" s="118"/>
      <c r="I49" s="125">
        <f>SUM(I42,I45:I48)</f>
        <v>712963</v>
      </c>
      <c r="J49" s="118"/>
      <c r="K49" s="125">
        <f>SUM(K42,K45:K48)</f>
        <v>-1378557</v>
      </c>
      <c r="L49" s="118"/>
      <c r="M49" s="125">
        <f>SUM(M42,M45:M48)</f>
        <v>39000</v>
      </c>
      <c r="N49" s="118"/>
      <c r="O49" s="125">
        <f>SUM(O42,O45:O48)</f>
        <v>33429938</v>
      </c>
      <c r="P49" s="118"/>
      <c r="Q49" s="125">
        <f>SUM(Q42,Q45:Q48)</f>
        <v>-184927</v>
      </c>
      <c r="R49" s="118"/>
      <c r="S49" s="125">
        <f>SUM(S42,S45:S48)</f>
        <v>411493</v>
      </c>
      <c r="T49" s="118"/>
      <c r="U49" s="125">
        <f>SUM(U42,U45:U48)</f>
        <v>226566</v>
      </c>
      <c r="V49" s="118"/>
      <c r="W49" s="125">
        <f>SUM(W42,W45:W48)</f>
        <v>33359614</v>
      </c>
      <c r="X49" s="118"/>
      <c r="Y49" s="125">
        <f>SUM(Y42,Y45:Y48)</f>
        <v>9718080</v>
      </c>
      <c r="Z49" s="118"/>
      <c r="AA49" s="125">
        <f>SUM(AA42,AA45:AA48)</f>
        <v>43077694</v>
      </c>
    </row>
    <row r="50" spans="1:29" ht="19.5" customHeight="1" thickTop="1">
      <c r="A50" s="20"/>
      <c r="D50" s="10"/>
      <c r="E50" s="10"/>
      <c r="F50" s="10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3"/>
      <c r="W50" s="13"/>
      <c r="Y50" s="13"/>
      <c r="AA50" s="13"/>
    </row>
    <row r="51" spans="1:29" ht="19.5" customHeight="1">
      <c r="A51" s="22" t="s">
        <v>1</v>
      </c>
    </row>
    <row r="54" spans="1:29" ht="19.5" customHeight="1">
      <c r="AC54" s="19" t="s">
        <v>195</v>
      </c>
    </row>
  </sheetData>
  <mergeCells count="10">
    <mergeCell ref="Q35:S35"/>
    <mergeCell ref="M40:O40"/>
    <mergeCell ref="G7:W7"/>
    <mergeCell ref="Q8:U8"/>
    <mergeCell ref="G6:AA6"/>
    <mergeCell ref="Q9:S9"/>
    <mergeCell ref="M14:O14"/>
    <mergeCell ref="G32:AA32"/>
    <mergeCell ref="G33:W33"/>
    <mergeCell ref="Q34:U34"/>
  </mergeCells>
  <phoneticPr fontId="7" type="noConversion"/>
  <pageMargins left="0.47244094488188981" right="0.51181102362204722" top="0.98425196850393704" bottom="0.19685039370078741" header="0.19685039370078741" footer="0.19685039370078741"/>
  <pageSetup paperSize="9" scale="76" fitToHeight="2" orientation="landscape" cellComments="asDisplayed" r:id="rId1"/>
  <headerFooter alignWithMargins="0"/>
  <rowBreaks count="1" manualBreakCount="1">
    <brk id="26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showGridLines="0" zoomScale="85" zoomScaleNormal="85" zoomScaleSheetLayoutView="85" workbookViewId="0">
      <selection activeCell="P32" sqref="P32"/>
    </sheetView>
  </sheetViews>
  <sheetFormatPr defaultRowHeight="17.25" customHeight="1"/>
  <cols>
    <col min="1" max="1" width="13.85546875" style="15" customWidth="1"/>
    <col min="2" max="2" width="12.5703125" style="19" customWidth="1"/>
    <col min="3" max="3" width="8" style="19" customWidth="1"/>
    <col min="4" max="4" width="5.7109375" style="17" customWidth="1"/>
    <col min="5" max="5" width="1.7109375" style="17" customWidth="1"/>
    <col min="6" max="6" width="15" style="19" customWidth="1"/>
    <col min="7" max="7" width="1.7109375" style="19" customWidth="1"/>
    <col min="8" max="8" width="15" style="19" customWidth="1"/>
    <col min="9" max="9" width="1.7109375" style="19" customWidth="1"/>
    <col min="10" max="10" width="15" style="19" customWidth="1"/>
    <col min="11" max="11" width="1.7109375" style="19" customWidth="1"/>
    <col min="12" max="12" width="15" style="19" customWidth="1"/>
    <col min="13" max="13" width="1.7109375" style="19" customWidth="1"/>
    <col min="14" max="14" width="15" style="19" customWidth="1"/>
    <col min="15" max="15" width="1.7109375" style="19" customWidth="1"/>
    <col min="16" max="16" width="15" style="19" customWidth="1"/>
    <col min="17" max="17" width="1.7109375" style="19" customWidth="1"/>
    <col min="18" max="18" width="15" style="19" customWidth="1"/>
    <col min="19" max="19" width="1.7109375" style="19" customWidth="1"/>
    <col min="20" max="16384" width="9.140625" style="19"/>
  </cols>
  <sheetData>
    <row r="1" spans="1:25" ht="17.25" customHeight="1">
      <c r="A1" s="19"/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66" t="s">
        <v>106</v>
      </c>
    </row>
    <row r="2" spans="1:25" ht="17.25" customHeight="1">
      <c r="A2" s="16" t="s">
        <v>67</v>
      </c>
      <c r="B2" s="2"/>
      <c r="C2" s="2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5" ht="17.25" customHeight="1">
      <c r="A3" s="1" t="s">
        <v>159</v>
      </c>
      <c r="B3" s="2"/>
      <c r="C3" s="2"/>
      <c r="D3" s="3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5" ht="17.25" customHeight="1">
      <c r="A4" s="1" t="s">
        <v>245</v>
      </c>
      <c r="B4" s="2"/>
      <c r="C4" s="2"/>
      <c r="D4" s="3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25" ht="17.25" customHeight="1">
      <c r="B5" s="28"/>
      <c r="C5" s="28"/>
      <c r="D5" s="29"/>
      <c r="E5" s="29"/>
      <c r="F5" s="28"/>
      <c r="G5" s="28"/>
      <c r="H5" s="28"/>
      <c r="I5" s="28"/>
      <c r="J5" s="28"/>
      <c r="K5" s="28"/>
      <c r="L5" s="28"/>
      <c r="M5" s="28"/>
      <c r="N5" s="28"/>
      <c r="O5" s="28"/>
      <c r="Q5" s="28"/>
      <c r="R5" s="6" t="s">
        <v>74</v>
      </c>
      <c r="S5" s="17"/>
      <c r="T5" s="17"/>
      <c r="U5" s="17"/>
      <c r="V5" s="17"/>
      <c r="W5" s="17"/>
      <c r="X5" s="17"/>
      <c r="Y5" s="17"/>
    </row>
    <row r="6" spans="1:25" s="20" customFormat="1" ht="17.25" customHeight="1">
      <c r="A6" s="18"/>
      <c r="B6" s="8"/>
      <c r="C6" s="8"/>
      <c r="D6" s="7"/>
      <c r="F6" s="164" t="s">
        <v>32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0"/>
      <c r="T6" s="10"/>
      <c r="U6" s="10"/>
      <c r="V6" s="10"/>
      <c r="W6" s="10"/>
      <c r="X6" s="21"/>
      <c r="Y6" s="21"/>
    </row>
    <row r="7" spans="1:25" s="20" customFormat="1" ht="17.25" customHeight="1">
      <c r="A7" s="18"/>
      <c r="B7" s="8"/>
      <c r="C7" s="8"/>
      <c r="D7" s="7"/>
      <c r="F7" s="7"/>
      <c r="G7" s="7"/>
      <c r="H7" s="7"/>
      <c r="I7" s="7"/>
      <c r="J7" s="7"/>
      <c r="K7" s="7"/>
      <c r="L7" s="7"/>
      <c r="M7" s="17"/>
      <c r="N7" s="116"/>
      <c r="O7" s="115" t="s">
        <v>93</v>
      </c>
      <c r="P7" s="116"/>
      <c r="Q7" s="7"/>
      <c r="R7" s="7"/>
      <c r="S7" s="10"/>
      <c r="T7" s="10"/>
      <c r="U7" s="10"/>
      <c r="V7" s="10"/>
      <c r="W7" s="10"/>
      <c r="X7" s="21"/>
      <c r="Y7" s="21"/>
    </row>
    <row r="8" spans="1:25" s="20" customFormat="1" ht="17.25" customHeight="1">
      <c r="A8" s="18"/>
      <c r="B8" s="8"/>
      <c r="C8" s="8"/>
      <c r="D8" s="7"/>
      <c r="F8" s="7"/>
      <c r="G8" s="7"/>
      <c r="H8" s="7"/>
      <c r="I8" s="7"/>
      <c r="J8" s="7"/>
      <c r="K8" s="7"/>
      <c r="L8" s="7"/>
      <c r="M8" s="17"/>
      <c r="N8" s="10" t="s">
        <v>192</v>
      </c>
      <c r="O8" s="17"/>
      <c r="P8" s="17"/>
      <c r="Q8" s="7"/>
      <c r="R8" s="7"/>
      <c r="S8" s="10"/>
      <c r="T8" s="10"/>
      <c r="U8" s="10"/>
      <c r="V8" s="10"/>
      <c r="W8" s="10"/>
      <c r="X8" s="21"/>
      <c r="Y8" s="21"/>
    </row>
    <row r="9" spans="1:25" s="20" customFormat="1" ht="17.25" customHeight="1">
      <c r="A9" s="18"/>
      <c r="B9" s="8"/>
      <c r="C9" s="8"/>
      <c r="D9" s="7"/>
      <c r="F9" s="7"/>
      <c r="G9" s="7"/>
      <c r="H9" s="7"/>
      <c r="I9" s="7"/>
      <c r="J9" s="7"/>
      <c r="K9" s="7"/>
      <c r="L9" s="7"/>
      <c r="M9" s="17"/>
      <c r="N9" s="10" t="s">
        <v>193</v>
      </c>
      <c r="O9" s="17"/>
      <c r="P9" s="17"/>
      <c r="Q9" s="7"/>
      <c r="R9" s="7"/>
      <c r="S9" s="10"/>
      <c r="T9" s="10"/>
      <c r="U9" s="10"/>
      <c r="V9" s="10"/>
      <c r="W9" s="10"/>
      <c r="X9" s="21"/>
      <c r="Y9" s="21"/>
    </row>
    <row r="10" spans="1:25" s="20" customFormat="1" ht="17.25" customHeight="1">
      <c r="A10" s="18"/>
      <c r="B10" s="8"/>
      <c r="C10" s="8"/>
      <c r="D10" s="7"/>
      <c r="F10" s="10"/>
      <c r="G10" s="10"/>
      <c r="H10" s="10"/>
      <c r="I10" s="7"/>
      <c r="J10" s="9"/>
      <c r="K10" s="7"/>
      <c r="L10" s="7"/>
      <c r="M10" s="10"/>
      <c r="N10" s="11" t="s">
        <v>191</v>
      </c>
      <c r="O10" s="7"/>
      <c r="P10" s="7"/>
      <c r="R10" s="21"/>
      <c r="S10" s="10"/>
      <c r="T10" s="10"/>
      <c r="U10" s="10"/>
      <c r="V10" s="10"/>
      <c r="W10" s="10"/>
      <c r="X10" s="21"/>
      <c r="Y10" s="21"/>
    </row>
    <row r="11" spans="1:25" s="20" customFormat="1" ht="17.25" customHeight="1">
      <c r="A11" s="18"/>
      <c r="B11" s="8"/>
      <c r="C11" s="8"/>
      <c r="D11" s="7"/>
      <c r="G11" s="9"/>
      <c r="H11" s="9"/>
      <c r="I11" s="7"/>
      <c r="J11" s="9"/>
      <c r="K11" s="7"/>
      <c r="L11" s="10"/>
      <c r="M11" s="9"/>
      <c r="N11" s="27" t="s">
        <v>172</v>
      </c>
      <c r="O11" s="10"/>
      <c r="P11" s="9" t="s">
        <v>83</v>
      </c>
      <c r="R11" s="21"/>
      <c r="S11" s="10"/>
      <c r="T11" s="10"/>
      <c r="U11" s="10"/>
      <c r="V11" s="10"/>
      <c r="W11" s="10"/>
      <c r="X11" s="21"/>
      <c r="Y11" s="21"/>
    </row>
    <row r="12" spans="1:25" s="9" customFormat="1" ht="17.25" customHeight="1">
      <c r="A12" s="15"/>
      <c r="D12" s="10"/>
      <c r="E12" s="17"/>
      <c r="F12" s="10" t="s">
        <v>141</v>
      </c>
      <c r="L12" s="10"/>
      <c r="N12" s="27" t="s">
        <v>173</v>
      </c>
      <c r="P12" s="9" t="s">
        <v>86</v>
      </c>
      <c r="R12" s="9" t="s">
        <v>19</v>
      </c>
      <c r="S12" s="10"/>
      <c r="T12" s="10"/>
      <c r="U12" s="10"/>
      <c r="V12" s="10"/>
      <c r="W12" s="10"/>
      <c r="X12" s="10"/>
      <c r="Y12" s="10"/>
    </row>
    <row r="13" spans="1:25" s="9" customFormat="1" ht="17.25" customHeight="1">
      <c r="A13" s="15"/>
      <c r="D13" s="10"/>
      <c r="E13" s="17"/>
      <c r="F13" s="10" t="s">
        <v>63</v>
      </c>
      <c r="H13" s="9" t="s">
        <v>64</v>
      </c>
      <c r="I13" s="10"/>
      <c r="J13" s="163" t="s">
        <v>7</v>
      </c>
      <c r="K13" s="163"/>
      <c r="L13" s="163"/>
      <c r="N13" s="9" t="s">
        <v>174</v>
      </c>
      <c r="P13" s="9" t="s">
        <v>89</v>
      </c>
      <c r="R13" s="9" t="s">
        <v>89</v>
      </c>
      <c r="S13" s="10"/>
      <c r="T13" s="10"/>
      <c r="U13" s="10"/>
      <c r="V13" s="10"/>
      <c r="W13" s="10"/>
      <c r="X13" s="10"/>
      <c r="Y13" s="10"/>
    </row>
    <row r="14" spans="1:25" s="9" customFormat="1" ht="17.25" customHeight="1">
      <c r="A14" s="15"/>
      <c r="D14" s="75"/>
      <c r="E14" s="10"/>
      <c r="F14" s="11" t="s">
        <v>18</v>
      </c>
      <c r="H14" s="11" t="s">
        <v>65</v>
      </c>
      <c r="I14" s="10"/>
      <c r="J14" s="11" t="s">
        <v>150</v>
      </c>
      <c r="L14" s="11" t="s">
        <v>8</v>
      </c>
      <c r="N14" s="11" t="s">
        <v>177</v>
      </c>
      <c r="P14" s="11" t="s">
        <v>62</v>
      </c>
      <c r="R14" s="11" t="s">
        <v>62</v>
      </c>
      <c r="S14" s="10"/>
      <c r="T14" s="10"/>
      <c r="U14" s="10"/>
      <c r="V14" s="10"/>
      <c r="W14" s="10"/>
      <c r="X14" s="10"/>
      <c r="Y14" s="10"/>
    </row>
    <row r="15" spans="1:25" ht="17.25" customHeight="1">
      <c r="A15" s="113" t="s">
        <v>210</v>
      </c>
      <c r="D15" s="88"/>
      <c r="E15" s="10"/>
      <c r="F15" s="117">
        <v>329704</v>
      </c>
      <c r="G15" s="117"/>
      <c r="H15" s="117">
        <v>712963</v>
      </c>
      <c r="I15" s="117"/>
      <c r="J15" s="117">
        <v>39000</v>
      </c>
      <c r="K15" s="117"/>
      <c r="L15" s="117">
        <v>19379961</v>
      </c>
      <c r="M15" s="117"/>
      <c r="N15" s="117">
        <v>385327</v>
      </c>
      <c r="O15" s="117"/>
      <c r="P15" s="45">
        <f>SUM(M15:N15)</f>
        <v>385327</v>
      </c>
      <c r="Q15" s="117"/>
      <c r="R15" s="117">
        <f>SUM(F15:N15)</f>
        <v>20846955</v>
      </c>
    </row>
    <row r="16" spans="1:25" ht="17.25" customHeight="1">
      <c r="A16" s="110" t="s">
        <v>133</v>
      </c>
      <c r="D16" s="88"/>
      <c r="E16" s="10"/>
      <c r="F16" s="45">
        <v>0</v>
      </c>
      <c r="G16" s="45"/>
      <c r="H16" s="45">
        <v>0</v>
      </c>
      <c r="I16" s="45"/>
      <c r="J16" s="45">
        <v>0</v>
      </c>
      <c r="K16" s="45"/>
      <c r="L16" s="45">
        <f>pl!O120</f>
        <v>2303492</v>
      </c>
      <c r="M16" s="45"/>
      <c r="N16" s="45">
        <v>0</v>
      </c>
      <c r="O16" s="45"/>
      <c r="P16" s="45">
        <f>SUM(M16:N16)</f>
        <v>0</v>
      </c>
      <c r="Q16" s="45"/>
      <c r="R16" s="45">
        <f>SUM(F16:N16)</f>
        <v>2303492</v>
      </c>
    </row>
    <row r="17" spans="1:18" ht="17.25" customHeight="1">
      <c r="A17" s="110" t="s">
        <v>101</v>
      </c>
      <c r="D17" s="88"/>
      <c r="E17" s="10"/>
      <c r="F17" s="56">
        <v>0</v>
      </c>
      <c r="G17" s="45"/>
      <c r="H17" s="56">
        <v>0</v>
      </c>
      <c r="I17" s="45"/>
      <c r="J17" s="56">
        <v>0</v>
      </c>
      <c r="K17" s="45"/>
      <c r="L17" s="119">
        <v>108</v>
      </c>
      <c r="M17" s="117"/>
      <c r="N17" s="119">
        <v>-168433</v>
      </c>
      <c r="O17" s="117"/>
      <c r="P17" s="119">
        <v>-168433</v>
      </c>
      <c r="Q17" s="117"/>
      <c r="R17" s="119">
        <f>SUM(F17:N17)</f>
        <v>-168325</v>
      </c>
    </row>
    <row r="18" spans="1:18" ht="17.25" customHeight="1">
      <c r="A18" s="110" t="s">
        <v>95</v>
      </c>
      <c r="D18" s="88"/>
      <c r="F18" s="45">
        <f>SUM(F16:F17)</f>
        <v>0</v>
      </c>
      <c r="G18" s="45"/>
      <c r="H18" s="45">
        <f>SUM(H16:H17)</f>
        <v>0</v>
      </c>
      <c r="I18" s="45"/>
      <c r="J18" s="45">
        <f>SUM(J16:J17)</f>
        <v>0</v>
      </c>
      <c r="K18" s="45"/>
      <c r="L18" s="45">
        <f>SUM(L16:L17)</f>
        <v>2303600</v>
      </c>
      <c r="M18" s="45"/>
      <c r="N18" s="45">
        <f>SUM(N16:N17)</f>
        <v>-168433</v>
      </c>
      <c r="O18" s="45"/>
      <c r="P18" s="45">
        <f>SUM(P16:P17)</f>
        <v>-168433</v>
      </c>
      <c r="Q18" s="45"/>
      <c r="R18" s="45">
        <f>SUM(R16:R17)</f>
        <v>2135167</v>
      </c>
    </row>
    <row r="19" spans="1:18" ht="17.25" customHeight="1">
      <c r="A19" s="111" t="s">
        <v>175</v>
      </c>
      <c r="D19" s="88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18" ht="17.25" customHeight="1">
      <c r="A20" s="111" t="s">
        <v>176</v>
      </c>
      <c r="D20" s="88"/>
      <c r="F20" s="133">
        <v>0</v>
      </c>
      <c r="G20" s="133"/>
      <c r="H20" s="133">
        <v>0</v>
      </c>
      <c r="I20" s="133"/>
      <c r="J20" s="133">
        <v>0</v>
      </c>
      <c r="K20" s="133"/>
      <c r="L20" s="133">
        <v>-53439</v>
      </c>
      <c r="M20" s="133"/>
      <c r="N20" s="133">
        <v>53439</v>
      </c>
      <c r="O20" s="133"/>
      <c r="P20" s="133">
        <f>SUM(M20:N20)</f>
        <v>53439</v>
      </c>
      <c r="Q20" s="133"/>
      <c r="R20" s="133">
        <f>SUM(F20:N20)</f>
        <v>0</v>
      </c>
    </row>
    <row r="21" spans="1:18" s="17" customFormat="1" ht="17.25" customHeight="1">
      <c r="A21" s="19" t="s">
        <v>243</v>
      </c>
      <c r="D21" s="88"/>
      <c r="E21" s="10"/>
      <c r="F21" s="135">
        <v>0</v>
      </c>
      <c r="G21" s="133"/>
      <c r="H21" s="135">
        <v>0</v>
      </c>
      <c r="I21" s="133"/>
      <c r="J21" s="135">
        <v>0</v>
      </c>
      <c r="K21" s="133"/>
      <c r="L21" s="133">
        <v>-1645223</v>
      </c>
      <c r="M21" s="133"/>
      <c r="N21" s="133">
        <v>0</v>
      </c>
      <c r="O21" s="133"/>
      <c r="P21" s="133">
        <f>SUM(M21:N21)</f>
        <v>0</v>
      </c>
      <c r="Q21" s="133"/>
      <c r="R21" s="133">
        <f>SUM(F21:N21)</f>
        <v>-1645223</v>
      </c>
    </row>
    <row r="22" spans="1:18" ht="17.25" customHeight="1" thickBot="1">
      <c r="A22" s="113" t="s">
        <v>248</v>
      </c>
      <c r="B22" s="30"/>
      <c r="C22" s="30"/>
      <c r="D22" s="31"/>
      <c r="E22" s="31"/>
      <c r="F22" s="14">
        <f>SUM(F18:F21)+F15</f>
        <v>329704</v>
      </c>
      <c r="G22" s="12"/>
      <c r="H22" s="14">
        <f>SUM(H18:H21)+H15</f>
        <v>712963</v>
      </c>
      <c r="I22" s="12"/>
      <c r="J22" s="14">
        <f>SUM(J18:J21)+J15</f>
        <v>39000</v>
      </c>
      <c r="K22" s="12"/>
      <c r="L22" s="14">
        <f>SUM(L18:L21)+L15</f>
        <v>19984899</v>
      </c>
      <c r="M22" s="12"/>
      <c r="N22" s="14">
        <f>SUM(N18:N21)+N15</f>
        <v>270333</v>
      </c>
      <c r="O22" s="12"/>
      <c r="P22" s="14">
        <f>SUM(P18:P21)+P15</f>
        <v>270333</v>
      </c>
      <c r="Q22" s="12"/>
      <c r="R22" s="14">
        <f>SUM(R18:R21)+R15</f>
        <v>21336899</v>
      </c>
    </row>
    <row r="23" spans="1:18" ht="17.25" customHeight="1" thickTop="1">
      <c r="A23" s="114"/>
    </row>
    <row r="24" spans="1:18" ht="17.25" customHeight="1">
      <c r="A24" s="113" t="s">
        <v>219</v>
      </c>
      <c r="D24" s="88"/>
      <c r="E24" s="10"/>
      <c r="F24" s="117">
        <v>329704</v>
      </c>
      <c r="G24" s="117"/>
      <c r="H24" s="117">
        <v>712963</v>
      </c>
      <c r="I24" s="117"/>
      <c r="J24" s="117">
        <v>39000</v>
      </c>
      <c r="K24" s="117"/>
      <c r="L24" s="117">
        <v>20570942</v>
      </c>
      <c r="M24" s="117"/>
      <c r="N24" s="117">
        <v>409138</v>
      </c>
      <c r="O24" s="117"/>
      <c r="P24" s="45">
        <f>SUM(M24:N24)</f>
        <v>409138</v>
      </c>
      <c r="Q24" s="117"/>
      <c r="R24" s="117">
        <f>SUM(F24:N24)</f>
        <v>22061747</v>
      </c>
    </row>
    <row r="25" spans="1:18" ht="17.25" customHeight="1">
      <c r="A25" s="110" t="s">
        <v>133</v>
      </c>
      <c r="D25" s="88"/>
      <c r="E25" s="10"/>
      <c r="F25" s="45">
        <v>0</v>
      </c>
      <c r="G25" s="45"/>
      <c r="H25" s="45">
        <v>0</v>
      </c>
      <c r="I25" s="45"/>
      <c r="J25" s="45">
        <v>0</v>
      </c>
      <c r="K25" s="45"/>
      <c r="L25" s="45">
        <f>pl!M163</f>
        <v>2746910</v>
      </c>
      <c r="M25" s="45"/>
      <c r="N25" s="45">
        <v>0</v>
      </c>
      <c r="O25" s="45"/>
      <c r="P25" s="45">
        <f>SUM(M25:N25)</f>
        <v>0</v>
      </c>
      <c r="Q25" s="45"/>
      <c r="R25" s="45">
        <f>SUM(F25:N25)</f>
        <v>2746910</v>
      </c>
    </row>
    <row r="26" spans="1:18" s="17" customFormat="1" ht="17.25" customHeight="1">
      <c r="A26" s="111" t="s">
        <v>101</v>
      </c>
      <c r="D26" s="88"/>
      <c r="E26" s="10"/>
      <c r="F26" s="56">
        <v>0</v>
      </c>
      <c r="G26" s="45"/>
      <c r="H26" s="56">
        <v>0</v>
      </c>
      <c r="I26" s="45"/>
      <c r="J26" s="56">
        <v>0</v>
      </c>
      <c r="K26" s="45"/>
      <c r="L26" s="56">
        <f>pl!M143</f>
        <v>117</v>
      </c>
      <c r="M26" s="117"/>
      <c r="N26" s="135">
        <v>18923</v>
      </c>
      <c r="O26" s="45"/>
      <c r="P26" s="56">
        <f>SUM(M26:N26)</f>
        <v>18923</v>
      </c>
      <c r="Q26" s="45"/>
      <c r="R26" s="56">
        <f>SUM(F26:N26)</f>
        <v>19040</v>
      </c>
    </row>
    <row r="27" spans="1:18" ht="17.25" customHeight="1">
      <c r="A27" s="110" t="s">
        <v>95</v>
      </c>
      <c r="D27" s="88"/>
      <c r="F27" s="45">
        <f>SUM(F25:F26)</f>
        <v>0</v>
      </c>
      <c r="G27" s="45"/>
      <c r="H27" s="45">
        <f>SUM(H25:H26)</f>
        <v>0</v>
      </c>
      <c r="I27" s="45"/>
      <c r="J27" s="45">
        <f>SUM(J25:J26)</f>
        <v>0</v>
      </c>
      <c r="K27" s="45"/>
      <c r="L27" s="45">
        <f>SUM(L25:L26)</f>
        <v>2747027</v>
      </c>
      <c r="M27" s="45"/>
      <c r="N27" s="45">
        <f>SUM(N25:N26)</f>
        <v>18923</v>
      </c>
      <c r="O27" s="45"/>
      <c r="P27" s="45">
        <f>SUM(P25:P26)</f>
        <v>18923</v>
      </c>
      <c r="Q27" s="45"/>
      <c r="R27" s="45">
        <f>SUM(R25:R26)</f>
        <v>2765950</v>
      </c>
    </row>
    <row r="28" spans="1:18" ht="17.25" customHeight="1">
      <c r="A28" s="111" t="s">
        <v>175</v>
      </c>
      <c r="D28" s="88"/>
      <c r="E28" s="10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 s="17" customFormat="1" ht="17.25" customHeight="1">
      <c r="A29" s="111" t="s">
        <v>176</v>
      </c>
      <c r="D29" s="88"/>
      <c r="E29" s="10"/>
      <c r="F29" s="117">
        <v>0</v>
      </c>
      <c r="G29" s="117"/>
      <c r="H29" s="117">
        <v>0</v>
      </c>
      <c r="I29" s="117"/>
      <c r="J29" s="117">
        <v>0</v>
      </c>
      <c r="K29" s="117"/>
      <c r="L29" s="133">
        <v>-35584</v>
      </c>
      <c r="M29" s="117"/>
      <c r="N29" s="133">
        <v>35584</v>
      </c>
      <c r="O29" s="117"/>
      <c r="P29" s="117">
        <f>SUM(M29:N29)</f>
        <v>35584</v>
      </c>
      <c r="Q29" s="117"/>
      <c r="R29" s="117">
        <f>SUM(F29:N29)</f>
        <v>0</v>
      </c>
    </row>
    <row r="30" spans="1:18" s="17" customFormat="1" ht="17.25" customHeight="1">
      <c r="A30" s="19" t="s">
        <v>243</v>
      </c>
      <c r="D30" s="88"/>
      <c r="E30" s="10"/>
      <c r="F30" s="135">
        <v>0</v>
      </c>
      <c r="G30" s="133"/>
      <c r="H30" s="135">
        <v>0</v>
      </c>
      <c r="I30" s="133"/>
      <c r="J30" s="135">
        <v>0</v>
      </c>
      <c r="K30" s="133"/>
      <c r="L30" s="133">
        <v>-1671599</v>
      </c>
      <c r="M30" s="133"/>
      <c r="N30" s="133">
        <v>0</v>
      </c>
      <c r="O30" s="133"/>
      <c r="P30" s="133">
        <f>SUM(M30:N30)</f>
        <v>0</v>
      </c>
      <c r="Q30" s="133"/>
      <c r="R30" s="133">
        <f>SUM(F30:N30)</f>
        <v>-1671599</v>
      </c>
    </row>
    <row r="31" spans="1:18" ht="17.25" customHeight="1" thickBot="1">
      <c r="A31" s="113" t="s">
        <v>249</v>
      </c>
      <c r="B31" s="30"/>
      <c r="C31" s="30"/>
      <c r="D31" s="31"/>
      <c r="E31" s="31"/>
      <c r="F31" s="14">
        <f>SUM(F24:F30)-F27</f>
        <v>329704</v>
      </c>
      <c r="G31" s="12"/>
      <c r="H31" s="14">
        <f>SUM(H24:H30)-H27</f>
        <v>712963</v>
      </c>
      <c r="I31" s="12"/>
      <c r="J31" s="14">
        <f>SUM(J24:J30)-J27</f>
        <v>39000</v>
      </c>
      <c r="K31" s="12"/>
      <c r="L31" s="14">
        <f>SUM(L24:L30)-L27</f>
        <v>21610786</v>
      </c>
      <c r="M31" s="12"/>
      <c r="N31" s="14">
        <f>SUM(N24:N30)-N27</f>
        <v>463645</v>
      </c>
      <c r="O31" s="12"/>
      <c r="P31" s="14">
        <f>SUM(P24:P30)-P27</f>
        <v>463645</v>
      </c>
      <c r="Q31" s="12"/>
      <c r="R31" s="14">
        <f>SUM(R24:R30)-R27</f>
        <v>23156098</v>
      </c>
    </row>
    <row r="32" spans="1:18" ht="17.25" customHeight="1" thickTop="1"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</row>
    <row r="33" spans="1:1" ht="17.25" customHeight="1">
      <c r="A33" s="111" t="s">
        <v>1</v>
      </c>
    </row>
  </sheetData>
  <mergeCells count="2">
    <mergeCell ref="F6:R6"/>
    <mergeCell ref="J13:L13"/>
  </mergeCells>
  <phoneticPr fontId="0" type="noConversion"/>
  <pageMargins left="0.62992125984251968" right="0.59055118110236227" top="0.98425196850393704" bottom="0.39370078740157483" header="0.19685039370078741" footer="0.19685039370078741"/>
  <pageSetup paperSize="9" scale="85" fitToHeight="2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showGridLines="0" view="pageBreakPreview" zoomScale="85" zoomScaleNormal="85" zoomScaleSheetLayoutView="85" workbookViewId="0">
      <selection activeCell="U11" sqref="U11"/>
    </sheetView>
  </sheetViews>
  <sheetFormatPr defaultRowHeight="20.100000000000001" customHeight="1"/>
  <cols>
    <col min="1" max="1" width="1.7109375" style="87" customWidth="1"/>
    <col min="2" max="4" width="2" style="63" customWidth="1"/>
    <col min="5" max="5" width="9.28515625" style="63" customWidth="1"/>
    <col min="6" max="6" width="24.42578125" style="63" customWidth="1"/>
    <col min="7" max="7" width="6.140625" style="63" customWidth="1"/>
    <col min="8" max="8" width="0.5703125" style="63" customWidth="1"/>
    <col min="9" max="9" width="12.140625" style="65" customWidth="1"/>
    <col min="10" max="10" width="0.5703125" style="65" customWidth="1"/>
    <col min="11" max="11" width="12.140625" style="65" customWidth="1"/>
    <col min="12" max="12" width="0.5703125" style="65" customWidth="1"/>
    <col min="13" max="13" width="12.140625" style="65" customWidth="1"/>
    <col min="14" max="14" width="0.5703125" style="66" customWidth="1"/>
    <col min="15" max="15" width="12.140625" style="63" customWidth="1"/>
    <col min="16" max="16384" width="9.140625" style="63"/>
  </cols>
  <sheetData>
    <row r="1" spans="1:15" ht="19.5" customHeight="1">
      <c r="A1" s="63"/>
      <c r="B1" s="64"/>
      <c r="C1" s="64"/>
      <c r="D1" s="64"/>
      <c r="E1" s="64"/>
      <c r="F1" s="64"/>
      <c r="G1" s="64"/>
      <c r="H1" s="64"/>
      <c r="O1" s="66" t="s">
        <v>106</v>
      </c>
    </row>
    <row r="2" spans="1:15" ht="19.5" customHeight="1">
      <c r="A2" s="1" t="s">
        <v>67</v>
      </c>
      <c r="B2" s="64"/>
      <c r="C2" s="64"/>
      <c r="D2" s="64"/>
      <c r="E2" s="64"/>
      <c r="F2" s="64"/>
      <c r="G2" s="64"/>
      <c r="H2" s="64"/>
    </row>
    <row r="3" spans="1:15" ht="19.5" customHeight="1">
      <c r="A3" s="16" t="s">
        <v>130</v>
      </c>
      <c r="B3" s="64"/>
      <c r="C3" s="64"/>
      <c r="D3" s="64"/>
      <c r="E3" s="64"/>
      <c r="F3" s="64"/>
      <c r="G3" s="64"/>
      <c r="H3" s="64"/>
      <c r="I3" s="67"/>
      <c r="J3" s="67"/>
      <c r="K3" s="67"/>
      <c r="L3" s="67"/>
      <c r="M3" s="67"/>
    </row>
    <row r="4" spans="1:15" ht="19.5" customHeight="1">
      <c r="A4" s="1" t="s">
        <v>245</v>
      </c>
      <c r="B4" s="64"/>
      <c r="C4" s="64"/>
      <c r="D4" s="64"/>
      <c r="E4" s="64"/>
      <c r="F4" s="64"/>
      <c r="G4" s="64"/>
      <c r="H4" s="64"/>
      <c r="I4" s="67"/>
      <c r="J4" s="67"/>
      <c r="K4" s="67"/>
      <c r="L4" s="67"/>
      <c r="M4" s="67"/>
    </row>
    <row r="5" spans="1:15" s="26" customFormat="1" ht="19.5" customHeight="1">
      <c r="A5" s="1"/>
      <c r="B5" s="2"/>
      <c r="C5" s="2"/>
      <c r="D5" s="2"/>
      <c r="E5" s="2"/>
      <c r="F5" s="2"/>
      <c r="G5" s="47"/>
      <c r="H5" s="2"/>
      <c r="I5" s="33"/>
      <c r="J5" s="33"/>
      <c r="K5" s="33"/>
      <c r="L5" s="33"/>
      <c r="M5" s="33"/>
      <c r="O5" s="6" t="s">
        <v>74</v>
      </c>
    </row>
    <row r="6" spans="1:15" s="1" customFormat="1" ht="19.5" customHeight="1">
      <c r="B6" s="68"/>
      <c r="C6" s="68"/>
      <c r="D6" s="68"/>
      <c r="E6" s="68"/>
      <c r="F6" s="68"/>
      <c r="G6" s="69"/>
      <c r="H6" s="68"/>
      <c r="I6" s="70"/>
      <c r="J6" s="70" t="s">
        <v>53</v>
      </c>
      <c r="K6" s="70"/>
      <c r="L6" s="70"/>
      <c r="N6" s="70" t="s">
        <v>54</v>
      </c>
      <c r="O6" s="71"/>
    </row>
    <row r="7" spans="1:15" s="1" customFormat="1" ht="19.5" customHeight="1">
      <c r="B7" s="68"/>
      <c r="C7" s="68"/>
      <c r="D7" s="68"/>
      <c r="E7" s="68"/>
      <c r="F7" s="68"/>
      <c r="G7" s="69"/>
      <c r="H7" s="68"/>
      <c r="I7" s="72"/>
      <c r="J7" s="72" t="s">
        <v>52</v>
      </c>
      <c r="K7" s="72"/>
      <c r="L7" s="70"/>
      <c r="M7" s="106"/>
      <c r="N7" s="72" t="s">
        <v>52</v>
      </c>
      <c r="O7" s="107"/>
    </row>
    <row r="8" spans="1:15" s="26" customFormat="1" ht="19.5" customHeight="1">
      <c r="A8" s="1"/>
      <c r="B8" s="73"/>
      <c r="C8" s="74"/>
      <c r="D8" s="74"/>
      <c r="E8" s="74"/>
      <c r="F8" s="74"/>
      <c r="G8" s="75"/>
      <c r="H8" s="76"/>
      <c r="I8" s="109">
        <v>2024</v>
      </c>
      <c r="J8" s="77"/>
      <c r="K8" s="109">
        <v>2023</v>
      </c>
      <c r="L8" s="77"/>
      <c r="M8" s="109">
        <v>2024</v>
      </c>
      <c r="N8" s="77"/>
      <c r="O8" s="109">
        <v>2023</v>
      </c>
    </row>
    <row r="9" spans="1:15" s="26" customFormat="1" ht="19.5" customHeight="1">
      <c r="A9" s="1" t="s">
        <v>27</v>
      </c>
      <c r="G9" s="47"/>
      <c r="I9" s="33"/>
      <c r="J9" s="33"/>
      <c r="K9" s="33"/>
      <c r="L9" s="33"/>
      <c r="M9" s="33"/>
      <c r="N9" s="79"/>
    </row>
    <row r="10" spans="1:15" s="26" customFormat="1" ht="19.5" customHeight="1">
      <c r="A10" s="26" t="s">
        <v>94</v>
      </c>
      <c r="G10" s="84"/>
      <c r="I10" s="151">
        <f>pl!I118</f>
        <v>5008449</v>
      </c>
      <c r="J10" s="151"/>
      <c r="K10" s="151">
        <f>pl!K118</f>
        <v>4271684</v>
      </c>
      <c r="L10" s="151"/>
      <c r="M10" s="151">
        <f>pl!M118</f>
        <v>3125672</v>
      </c>
      <c r="N10" s="151"/>
      <c r="O10" s="151">
        <f>pl!O118</f>
        <v>2598530</v>
      </c>
    </row>
    <row r="11" spans="1:15" s="26" customFormat="1" ht="19.5" customHeight="1">
      <c r="A11" s="26" t="s">
        <v>111</v>
      </c>
      <c r="G11" s="84"/>
      <c r="I11" s="151"/>
      <c r="J11" s="151"/>
      <c r="K11" s="151"/>
      <c r="L11" s="151"/>
      <c r="M11" s="151"/>
      <c r="N11" s="151"/>
      <c r="O11" s="151"/>
    </row>
    <row r="12" spans="1:15" s="26" customFormat="1" ht="19.5" customHeight="1">
      <c r="A12" s="26" t="s">
        <v>112</v>
      </c>
      <c r="G12" s="84"/>
      <c r="I12" s="151"/>
      <c r="J12" s="151"/>
      <c r="K12" s="151"/>
      <c r="L12" s="151"/>
      <c r="M12" s="151"/>
      <c r="N12" s="151"/>
      <c r="O12" s="151"/>
    </row>
    <row r="13" spans="1:15" s="26" customFormat="1" ht="19.5" customHeight="1">
      <c r="B13" s="26" t="s">
        <v>60</v>
      </c>
      <c r="G13" s="84"/>
      <c r="H13" s="78"/>
      <c r="I13" s="152">
        <v>910050</v>
      </c>
      <c r="J13" s="152"/>
      <c r="K13" s="152">
        <v>872200</v>
      </c>
      <c r="L13" s="152"/>
      <c r="M13" s="152">
        <v>370258</v>
      </c>
      <c r="N13" s="152"/>
      <c r="O13" s="152">
        <v>378430</v>
      </c>
    </row>
    <row r="14" spans="1:15" s="26" customFormat="1" ht="19.5" customHeight="1">
      <c r="B14" s="26" t="s">
        <v>69</v>
      </c>
      <c r="G14" s="84"/>
      <c r="H14" s="78"/>
      <c r="I14" s="152">
        <v>4156</v>
      </c>
      <c r="J14" s="152"/>
      <c r="K14" s="152">
        <v>4436</v>
      </c>
      <c r="L14" s="152"/>
      <c r="M14" s="152">
        <v>935</v>
      </c>
      <c r="N14" s="152"/>
      <c r="O14" s="152">
        <v>1055</v>
      </c>
    </row>
    <row r="15" spans="1:15" s="26" customFormat="1" ht="19.5" customHeight="1">
      <c r="B15" s="26" t="s">
        <v>207</v>
      </c>
      <c r="G15" s="84"/>
      <c r="H15" s="78"/>
      <c r="I15" s="153"/>
      <c r="J15" s="151"/>
      <c r="K15" s="151"/>
      <c r="L15" s="151"/>
      <c r="M15" s="153"/>
      <c r="N15" s="151"/>
      <c r="O15" s="154"/>
    </row>
    <row r="16" spans="1:15" s="26" customFormat="1" ht="19.5" customHeight="1">
      <c r="B16" s="26" t="s">
        <v>208</v>
      </c>
      <c r="G16" s="84"/>
      <c r="H16" s="78"/>
      <c r="I16" s="153">
        <v>-13333</v>
      </c>
      <c r="J16" s="151"/>
      <c r="K16" s="151">
        <v>-7776</v>
      </c>
      <c r="L16" s="151"/>
      <c r="M16" s="153">
        <v>-2411</v>
      </c>
      <c r="N16" s="151"/>
      <c r="O16" s="154">
        <v>-2393</v>
      </c>
    </row>
    <row r="17" spans="2:15" s="26" customFormat="1" ht="19.5" customHeight="1">
      <c r="B17" s="26" t="s">
        <v>209</v>
      </c>
      <c r="G17" s="84"/>
      <c r="H17" s="78"/>
      <c r="I17" s="152"/>
      <c r="J17" s="152"/>
      <c r="K17" s="152"/>
      <c r="L17" s="152"/>
      <c r="M17" s="152"/>
      <c r="N17" s="152"/>
      <c r="O17" s="152"/>
    </row>
    <row r="18" spans="2:15" s="26" customFormat="1" ht="19.5" customHeight="1">
      <c r="B18" s="26" t="s">
        <v>208</v>
      </c>
      <c r="G18" s="84"/>
      <c r="H18" s="78"/>
      <c r="I18" s="152">
        <v>334</v>
      </c>
      <c r="J18" s="152"/>
      <c r="K18" s="152">
        <v>462</v>
      </c>
      <c r="L18" s="152"/>
      <c r="M18" s="152">
        <v>61</v>
      </c>
      <c r="N18" s="152"/>
      <c r="O18" s="155">
        <v>3</v>
      </c>
    </row>
    <row r="19" spans="2:15" s="26" customFormat="1" ht="19.5" customHeight="1">
      <c r="B19" s="26" t="s">
        <v>235</v>
      </c>
      <c r="G19" s="84"/>
      <c r="H19" s="78"/>
      <c r="I19" s="152">
        <v>44000</v>
      </c>
      <c r="J19" s="152"/>
      <c r="K19" s="152">
        <v>0</v>
      </c>
      <c r="L19" s="152"/>
      <c r="M19" s="152">
        <v>0</v>
      </c>
      <c r="N19" s="152"/>
      <c r="O19" s="152">
        <v>0</v>
      </c>
    </row>
    <row r="20" spans="2:15" s="26" customFormat="1" ht="19.5" customHeight="1">
      <c r="B20" s="26" t="s">
        <v>232</v>
      </c>
      <c r="G20" s="84"/>
      <c r="H20" s="78"/>
      <c r="I20" s="152">
        <v>-3900</v>
      </c>
      <c r="J20" s="152"/>
      <c r="K20" s="152">
        <v>0</v>
      </c>
      <c r="L20" s="152"/>
      <c r="M20" s="152">
        <v>-48280</v>
      </c>
      <c r="N20" s="152"/>
      <c r="O20" s="152">
        <v>0</v>
      </c>
    </row>
    <row r="21" spans="2:15" s="26" customFormat="1" ht="19.5" customHeight="1">
      <c r="B21" s="26" t="s">
        <v>213</v>
      </c>
      <c r="G21" s="84"/>
      <c r="H21" s="78"/>
      <c r="I21" s="152">
        <v>745</v>
      </c>
      <c r="J21" s="152"/>
      <c r="K21" s="152">
        <v>13090</v>
      </c>
      <c r="L21" s="152"/>
      <c r="M21" s="152">
        <v>792</v>
      </c>
      <c r="N21" s="152"/>
      <c r="O21" s="152">
        <v>12665</v>
      </c>
    </row>
    <row r="22" spans="2:15" s="26" customFormat="1" ht="19.5" customHeight="1">
      <c r="B22" s="26" t="s">
        <v>233</v>
      </c>
      <c r="G22" s="84"/>
      <c r="H22" s="78"/>
      <c r="I22" s="152">
        <v>19180</v>
      </c>
      <c r="J22" s="152"/>
      <c r="K22" s="152">
        <v>0</v>
      </c>
      <c r="L22" s="152"/>
      <c r="M22" s="152">
        <v>19180</v>
      </c>
      <c r="N22" s="152"/>
      <c r="O22" s="152">
        <v>0</v>
      </c>
    </row>
    <row r="23" spans="2:15" s="26" customFormat="1" ht="19.5" customHeight="1">
      <c r="B23" s="26" t="s">
        <v>254</v>
      </c>
      <c r="G23" s="84"/>
      <c r="H23" s="78"/>
      <c r="I23" s="152">
        <v>-136</v>
      </c>
      <c r="J23" s="152"/>
      <c r="K23" s="152">
        <v>277</v>
      </c>
      <c r="L23" s="152"/>
      <c r="M23" s="152">
        <v>0</v>
      </c>
      <c r="N23" s="152"/>
      <c r="O23" s="152">
        <v>0</v>
      </c>
    </row>
    <row r="24" spans="2:15" s="26" customFormat="1" ht="19.5" customHeight="1">
      <c r="B24" s="26" t="s">
        <v>240</v>
      </c>
      <c r="G24" s="84"/>
      <c r="H24" s="78"/>
      <c r="I24" s="156">
        <v>0</v>
      </c>
      <c r="J24" s="151"/>
      <c r="K24" s="151">
        <v>0</v>
      </c>
      <c r="L24" s="151"/>
      <c r="M24" s="153">
        <v>0</v>
      </c>
      <c r="N24" s="151"/>
      <c r="O24" s="151">
        <v>6000</v>
      </c>
    </row>
    <row r="25" spans="2:15" s="26" customFormat="1" ht="19.5" customHeight="1">
      <c r="B25" s="26" t="s">
        <v>234</v>
      </c>
      <c r="G25" s="84"/>
      <c r="H25" s="78"/>
      <c r="I25" s="153">
        <v>0</v>
      </c>
      <c r="J25" s="151"/>
      <c r="K25" s="151">
        <v>0</v>
      </c>
      <c r="L25" s="151"/>
      <c r="M25" s="153">
        <v>0</v>
      </c>
      <c r="N25" s="151"/>
      <c r="O25" s="151">
        <v>401</v>
      </c>
    </row>
    <row r="26" spans="2:15" s="26" customFormat="1" ht="19.5" customHeight="1">
      <c r="B26" s="26" t="s">
        <v>251</v>
      </c>
      <c r="G26" s="84"/>
      <c r="H26" s="78"/>
      <c r="I26" s="152">
        <v>13876</v>
      </c>
      <c r="J26" s="152"/>
      <c r="K26" s="152">
        <v>14318</v>
      </c>
      <c r="L26" s="152"/>
      <c r="M26" s="152">
        <v>30204</v>
      </c>
      <c r="N26" s="152"/>
      <c r="O26" s="152">
        <v>-2894</v>
      </c>
    </row>
    <row r="27" spans="2:15" s="26" customFormat="1" ht="19.5" customHeight="1">
      <c r="B27" s="26" t="s">
        <v>226</v>
      </c>
      <c r="G27" s="84"/>
      <c r="H27" s="78"/>
      <c r="I27" s="152">
        <v>-140375</v>
      </c>
      <c r="J27" s="152"/>
      <c r="K27" s="152">
        <v>-73179</v>
      </c>
      <c r="L27" s="152"/>
      <c r="M27" s="152">
        <v>0</v>
      </c>
      <c r="N27" s="152"/>
      <c r="O27" s="152">
        <v>0</v>
      </c>
    </row>
    <row r="28" spans="2:15" s="26" customFormat="1" ht="19.5" customHeight="1">
      <c r="B28" s="26" t="s">
        <v>217</v>
      </c>
      <c r="G28" s="84"/>
      <c r="H28" s="78"/>
      <c r="I28" s="152">
        <v>-2581</v>
      </c>
      <c r="J28" s="152"/>
      <c r="K28" s="152">
        <v>-4721</v>
      </c>
      <c r="L28" s="152"/>
      <c r="M28" s="152">
        <v>0</v>
      </c>
      <c r="N28" s="152"/>
      <c r="O28" s="152">
        <v>0</v>
      </c>
    </row>
    <row r="29" spans="2:15" s="26" customFormat="1" ht="19.5" customHeight="1">
      <c r="B29" s="26" t="s">
        <v>187</v>
      </c>
      <c r="G29" s="84"/>
      <c r="H29" s="78"/>
      <c r="I29" s="152">
        <v>0</v>
      </c>
      <c r="J29" s="152"/>
      <c r="K29" s="152">
        <v>0</v>
      </c>
      <c r="L29" s="152"/>
      <c r="M29" s="152">
        <v>-629473</v>
      </c>
      <c r="N29" s="152"/>
      <c r="O29" s="152">
        <v>-605159</v>
      </c>
    </row>
    <row r="30" spans="2:15" s="26" customFormat="1" ht="19.5" customHeight="1">
      <c r="B30" s="26" t="s">
        <v>113</v>
      </c>
      <c r="G30" s="84"/>
      <c r="H30" s="78"/>
      <c r="I30" s="152">
        <v>0</v>
      </c>
      <c r="J30" s="152"/>
      <c r="K30" s="152">
        <v>0</v>
      </c>
      <c r="L30" s="152"/>
      <c r="M30" s="152">
        <v>-16650</v>
      </c>
      <c r="N30" s="152"/>
      <c r="O30" s="152">
        <v>-78885</v>
      </c>
    </row>
    <row r="31" spans="2:15" s="26" customFormat="1" ht="19.5" customHeight="1">
      <c r="B31" s="26" t="s">
        <v>197</v>
      </c>
      <c r="G31" s="84"/>
      <c r="H31" s="78"/>
      <c r="I31" s="152">
        <v>-61447</v>
      </c>
      <c r="J31" s="152"/>
      <c r="K31" s="152">
        <v>-64195</v>
      </c>
      <c r="L31" s="152"/>
      <c r="M31" s="152">
        <v>-55086</v>
      </c>
      <c r="N31" s="152"/>
      <c r="O31" s="152">
        <v>-49134</v>
      </c>
    </row>
    <row r="32" spans="2:15" s="26" customFormat="1" ht="19.5" customHeight="1">
      <c r="B32" s="26" t="s">
        <v>198</v>
      </c>
      <c r="G32" s="84"/>
      <c r="H32" s="78"/>
      <c r="I32" s="152">
        <v>-49481</v>
      </c>
      <c r="J32" s="152"/>
      <c r="K32" s="152">
        <v>-14192</v>
      </c>
      <c r="L32" s="152"/>
      <c r="M32" s="152">
        <v>-46025</v>
      </c>
      <c r="N32" s="152"/>
      <c r="O32" s="152">
        <v>-10520</v>
      </c>
    </row>
    <row r="33" spans="1:15" s="26" customFormat="1" ht="19.5" customHeight="1">
      <c r="B33" s="26" t="s">
        <v>255</v>
      </c>
      <c r="G33" s="84"/>
      <c r="H33" s="78"/>
      <c r="I33" s="152">
        <v>17494</v>
      </c>
      <c r="J33" s="152"/>
      <c r="K33" s="152">
        <v>-26368</v>
      </c>
      <c r="L33" s="152"/>
      <c r="M33" s="152">
        <v>17413</v>
      </c>
      <c r="N33" s="152"/>
      <c r="O33" s="152">
        <v>-26490</v>
      </c>
    </row>
    <row r="34" spans="1:15" s="26" customFormat="1" ht="19.5" customHeight="1">
      <c r="B34" s="26" t="s">
        <v>15</v>
      </c>
      <c r="G34" s="84"/>
      <c r="H34" s="78"/>
      <c r="I34" s="152">
        <v>-555137</v>
      </c>
      <c r="J34" s="152"/>
      <c r="K34" s="152">
        <v>-420983</v>
      </c>
      <c r="L34" s="152"/>
      <c r="M34" s="152">
        <v>-255050</v>
      </c>
      <c r="N34" s="152"/>
      <c r="O34" s="152">
        <v>-193949</v>
      </c>
    </row>
    <row r="35" spans="1:15" s="26" customFormat="1" ht="19.5" customHeight="1">
      <c r="B35" s="26" t="s">
        <v>9</v>
      </c>
      <c r="G35" s="84"/>
      <c r="H35" s="78"/>
      <c r="I35" s="152">
        <v>2853</v>
      </c>
      <c r="J35" s="152"/>
      <c r="K35" s="152">
        <v>5861</v>
      </c>
      <c r="L35" s="152"/>
      <c r="M35" s="152">
        <v>166</v>
      </c>
      <c r="N35" s="152"/>
      <c r="O35" s="152">
        <v>205</v>
      </c>
    </row>
    <row r="36" spans="1:15" s="26" customFormat="1" ht="19.5" customHeight="1">
      <c r="B36" s="26" t="s">
        <v>121</v>
      </c>
      <c r="G36" s="84"/>
      <c r="H36" s="78"/>
      <c r="I36" s="157">
        <v>67593</v>
      </c>
      <c r="J36" s="152"/>
      <c r="K36" s="157">
        <v>69899</v>
      </c>
      <c r="L36" s="152"/>
      <c r="M36" s="157">
        <v>41301</v>
      </c>
      <c r="N36" s="152"/>
      <c r="O36" s="157">
        <v>43429</v>
      </c>
    </row>
    <row r="37" spans="1:15" s="26" customFormat="1" ht="19.5" customHeight="1">
      <c r="A37" s="54" t="s">
        <v>143</v>
      </c>
      <c r="B37" s="54"/>
      <c r="G37" s="84"/>
      <c r="H37" s="78"/>
      <c r="I37" s="158"/>
      <c r="J37" s="158"/>
      <c r="K37" s="158"/>
      <c r="L37" s="158"/>
      <c r="M37" s="158"/>
      <c r="N37" s="151"/>
      <c r="O37" s="158"/>
    </row>
    <row r="38" spans="1:15" s="26" customFormat="1" ht="19.5" customHeight="1">
      <c r="B38" s="26" t="s">
        <v>160</v>
      </c>
      <c r="G38" s="84"/>
      <c r="H38" s="78"/>
      <c r="I38" s="151">
        <f>SUM(I10:I36)</f>
        <v>5262340</v>
      </c>
      <c r="J38" s="158"/>
      <c r="K38" s="151">
        <f>SUM(K10:K36)</f>
        <v>4640813</v>
      </c>
      <c r="L38" s="158"/>
      <c r="M38" s="151">
        <f>SUM(M10:M36)</f>
        <v>2553007</v>
      </c>
      <c r="N38" s="151"/>
      <c r="O38" s="151">
        <f>SUM(O10:O36)</f>
        <v>2071294</v>
      </c>
    </row>
    <row r="39" spans="1:15" s="26" customFormat="1" ht="19.5" customHeight="1">
      <c r="A39" s="1"/>
      <c r="G39" s="60"/>
      <c r="I39" s="34"/>
      <c r="J39" s="33"/>
      <c r="K39" s="34"/>
      <c r="L39" s="33"/>
      <c r="M39" s="34"/>
      <c r="N39" s="6"/>
    </row>
    <row r="40" spans="1:15" s="26" customFormat="1" ht="19.5" customHeight="1">
      <c r="A40" s="26" t="s">
        <v>1</v>
      </c>
      <c r="I40" s="33"/>
      <c r="J40" s="33"/>
      <c r="K40" s="33"/>
      <c r="L40" s="33"/>
      <c r="M40" s="33"/>
      <c r="N40" s="6"/>
    </row>
    <row r="41" spans="1:15" ht="19.5" customHeight="1">
      <c r="A41" s="63"/>
      <c r="B41" s="64"/>
      <c r="C41" s="64"/>
      <c r="D41" s="64"/>
      <c r="E41" s="64"/>
      <c r="F41" s="64"/>
      <c r="G41" s="64"/>
      <c r="H41" s="64"/>
      <c r="O41" s="66" t="s">
        <v>106</v>
      </c>
    </row>
    <row r="42" spans="1:15" ht="19.5" customHeight="1">
      <c r="A42" s="1" t="s">
        <v>67</v>
      </c>
      <c r="B42" s="64"/>
      <c r="C42" s="64"/>
      <c r="D42" s="64"/>
      <c r="E42" s="64"/>
      <c r="F42" s="64"/>
      <c r="G42" s="64"/>
      <c r="H42" s="64"/>
    </row>
    <row r="43" spans="1:15" ht="19.5" customHeight="1">
      <c r="A43" s="16" t="s">
        <v>131</v>
      </c>
      <c r="B43" s="64"/>
      <c r="C43" s="64"/>
      <c r="D43" s="64"/>
      <c r="E43" s="64"/>
      <c r="F43" s="64"/>
      <c r="G43" s="64"/>
      <c r="H43" s="64"/>
      <c r="I43" s="67"/>
      <c r="J43" s="67"/>
      <c r="K43" s="67"/>
      <c r="L43" s="67"/>
      <c r="M43" s="67"/>
    </row>
    <row r="44" spans="1:15" ht="19.5" customHeight="1">
      <c r="A44" s="1" t="s">
        <v>245</v>
      </c>
      <c r="B44" s="64"/>
      <c r="C44" s="64"/>
      <c r="D44" s="64"/>
      <c r="E44" s="64"/>
      <c r="F44" s="64"/>
      <c r="G44" s="64"/>
      <c r="H44" s="64"/>
      <c r="I44" s="67"/>
      <c r="J44" s="67"/>
      <c r="K44" s="67"/>
      <c r="L44" s="67"/>
      <c r="M44" s="67"/>
    </row>
    <row r="45" spans="1:15" s="26" customFormat="1" ht="19.5" customHeight="1">
      <c r="A45" s="1"/>
      <c r="B45" s="2"/>
      <c r="C45" s="2"/>
      <c r="D45" s="2"/>
      <c r="E45" s="2"/>
      <c r="F45" s="2"/>
      <c r="G45" s="47"/>
      <c r="H45" s="2"/>
      <c r="I45" s="33"/>
      <c r="J45" s="33"/>
      <c r="K45" s="33"/>
      <c r="L45" s="33"/>
      <c r="M45" s="33"/>
      <c r="O45" s="6" t="s">
        <v>74</v>
      </c>
    </row>
    <row r="46" spans="1:15" s="1" customFormat="1" ht="19.5" customHeight="1">
      <c r="B46" s="68"/>
      <c r="C46" s="68"/>
      <c r="D46" s="68"/>
      <c r="E46" s="68"/>
      <c r="F46" s="68"/>
      <c r="G46" s="69"/>
      <c r="H46" s="68"/>
      <c r="I46" s="70"/>
      <c r="J46" s="70" t="s">
        <v>53</v>
      </c>
      <c r="K46" s="70"/>
      <c r="L46" s="70"/>
      <c r="N46" s="70" t="s">
        <v>54</v>
      </c>
      <c r="O46" s="71"/>
    </row>
    <row r="47" spans="1:15" s="1" customFormat="1" ht="19.5" customHeight="1">
      <c r="B47" s="68"/>
      <c r="C47" s="68"/>
      <c r="D47" s="68"/>
      <c r="E47" s="68"/>
      <c r="F47" s="68"/>
      <c r="G47" s="69"/>
      <c r="H47" s="68"/>
      <c r="I47" s="72"/>
      <c r="J47" s="72" t="s">
        <v>52</v>
      </c>
      <c r="K47" s="72"/>
      <c r="L47" s="70"/>
      <c r="M47" s="106"/>
      <c r="N47" s="72" t="s">
        <v>52</v>
      </c>
      <c r="O47" s="107"/>
    </row>
    <row r="48" spans="1:15" s="26" customFormat="1" ht="19.5" customHeight="1">
      <c r="A48" s="1"/>
      <c r="B48" s="73"/>
      <c r="C48" s="74"/>
      <c r="D48" s="74"/>
      <c r="E48" s="74"/>
      <c r="F48" s="74"/>
      <c r="G48" s="75"/>
      <c r="H48" s="76"/>
      <c r="I48" s="109">
        <v>2024</v>
      </c>
      <c r="J48" s="77"/>
      <c r="K48" s="109">
        <v>2023</v>
      </c>
      <c r="L48" s="77"/>
      <c r="M48" s="109">
        <v>2024</v>
      </c>
      <c r="N48" s="77"/>
      <c r="O48" s="109">
        <v>2023</v>
      </c>
    </row>
    <row r="49" spans="1:15" s="26" customFormat="1" ht="19.5" customHeight="1">
      <c r="A49" s="1" t="s">
        <v>178</v>
      </c>
      <c r="G49" s="47"/>
      <c r="I49" s="33"/>
      <c r="J49" s="33"/>
      <c r="K49" s="33"/>
      <c r="L49" s="33"/>
      <c r="M49" s="33"/>
      <c r="N49" s="79"/>
    </row>
    <row r="50" spans="1:15" s="26" customFormat="1" ht="19.5" customHeight="1">
      <c r="A50" s="85" t="s">
        <v>25</v>
      </c>
      <c r="G50" s="84"/>
      <c r="H50" s="78"/>
      <c r="I50" s="33"/>
      <c r="K50" s="33"/>
      <c r="L50" s="33"/>
      <c r="M50" s="33"/>
      <c r="N50" s="6"/>
      <c r="O50" s="33"/>
    </row>
    <row r="51" spans="1:15" s="26" customFormat="1" ht="19.5" customHeight="1">
      <c r="B51" s="26" t="s">
        <v>114</v>
      </c>
      <c r="G51" s="84"/>
      <c r="H51" s="78"/>
      <c r="I51" s="136">
        <v>1062485</v>
      </c>
      <c r="J51" s="130"/>
      <c r="K51" s="136">
        <v>-342194</v>
      </c>
      <c r="L51" s="130"/>
      <c r="M51" s="130">
        <v>611756</v>
      </c>
      <c r="N51" s="130"/>
      <c r="O51" s="130">
        <v>-198300</v>
      </c>
    </row>
    <row r="52" spans="1:15" s="26" customFormat="1" ht="19.5" customHeight="1">
      <c r="B52" s="26" t="s">
        <v>17</v>
      </c>
      <c r="G52" s="84"/>
      <c r="H52" s="78"/>
      <c r="I52" s="136">
        <v>-353765</v>
      </c>
      <c r="J52" s="130"/>
      <c r="K52" s="136">
        <v>220734</v>
      </c>
      <c r="L52" s="130"/>
      <c r="M52" s="130">
        <v>-93655</v>
      </c>
      <c r="N52" s="130"/>
      <c r="O52" s="130">
        <v>-8761</v>
      </c>
    </row>
    <row r="53" spans="1:15" s="54" customFormat="1" ht="19.5" customHeight="1">
      <c r="A53" s="26"/>
      <c r="B53" s="26" t="s">
        <v>3</v>
      </c>
      <c r="C53" s="26"/>
      <c r="D53" s="26"/>
      <c r="E53" s="26"/>
      <c r="F53" s="26"/>
      <c r="G53" s="86"/>
      <c r="I53" s="136">
        <v>3049</v>
      </c>
      <c r="J53" s="130"/>
      <c r="K53" s="136">
        <v>1032</v>
      </c>
      <c r="L53" s="130"/>
      <c r="M53" s="130">
        <v>-2011</v>
      </c>
      <c r="N53" s="130"/>
      <c r="O53" s="130">
        <v>-2673</v>
      </c>
    </row>
    <row r="54" spans="1:15" s="54" customFormat="1" ht="19.5" customHeight="1">
      <c r="A54" s="26"/>
      <c r="B54" s="26" t="s">
        <v>4</v>
      </c>
      <c r="C54" s="26"/>
      <c r="D54" s="26"/>
      <c r="E54" s="26"/>
      <c r="F54" s="26"/>
      <c r="G54" s="86"/>
      <c r="I54" s="136">
        <v>-128442</v>
      </c>
      <c r="J54" s="130"/>
      <c r="K54" s="136">
        <v>-10677</v>
      </c>
      <c r="L54" s="130"/>
      <c r="M54" s="130">
        <v>-6560</v>
      </c>
      <c r="N54" s="130"/>
      <c r="O54" s="130">
        <v>-785</v>
      </c>
    </row>
    <row r="55" spans="1:15" s="26" customFormat="1" ht="19.5" customHeight="1">
      <c r="A55" s="85" t="s">
        <v>26</v>
      </c>
      <c r="G55" s="84"/>
      <c r="H55" s="78"/>
      <c r="I55" s="136"/>
      <c r="J55" s="130"/>
      <c r="K55" s="136"/>
      <c r="L55" s="130"/>
      <c r="M55" s="130"/>
      <c r="N55" s="130"/>
      <c r="O55" s="130"/>
    </row>
    <row r="56" spans="1:15" s="26" customFormat="1" ht="19.5" customHeight="1">
      <c r="B56" s="26" t="s">
        <v>119</v>
      </c>
      <c r="G56" s="84"/>
      <c r="H56" s="78"/>
      <c r="I56" s="136">
        <v>108653</v>
      </c>
      <c r="J56" s="130"/>
      <c r="K56" s="136">
        <v>-19845</v>
      </c>
      <c r="L56" s="130"/>
      <c r="M56" s="130">
        <v>170797</v>
      </c>
      <c r="N56" s="130"/>
      <c r="O56" s="130">
        <v>94920</v>
      </c>
    </row>
    <row r="57" spans="1:15" s="26" customFormat="1" ht="19.5" customHeight="1">
      <c r="B57" s="26" t="s">
        <v>5</v>
      </c>
      <c r="G57" s="84"/>
      <c r="I57" s="136">
        <v>-987</v>
      </c>
      <c r="J57" s="130"/>
      <c r="K57" s="136">
        <v>-20463</v>
      </c>
      <c r="L57" s="130"/>
      <c r="M57" s="130">
        <v>-5939</v>
      </c>
      <c r="N57" s="130"/>
      <c r="O57" s="130">
        <v>-7479</v>
      </c>
    </row>
    <row r="58" spans="1:15" s="26" customFormat="1" ht="19.5" customHeight="1">
      <c r="B58" s="26" t="s">
        <v>146</v>
      </c>
      <c r="G58" s="84"/>
      <c r="I58" s="136">
        <v>150</v>
      </c>
      <c r="J58" s="130"/>
      <c r="K58" s="136">
        <v>165</v>
      </c>
      <c r="L58" s="130"/>
      <c r="M58" s="130">
        <v>0</v>
      </c>
      <c r="N58" s="130"/>
      <c r="O58" s="130">
        <v>0</v>
      </c>
    </row>
    <row r="59" spans="1:15" s="26" customFormat="1" ht="19.5" customHeight="1">
      <c r="B59" s="26" t="s">
        <v>97</v>
      </c>
      <c r="G59" s="84"/>
      <c r="I59" s="137">
        <v>-32845</v>
      </c>
      <c r="J59" s="130"/>
      <c r="K59" s="137">
        <v>-41837</v>
      </c>
      <c r="L59" s="130"/>
      <c r="M59" s="132">
        <v>-19420</v>
      </c>
      <c r="N59" s="130"/>
      <c r="O59" s="132">
        <v>-25359</v>
      </c>
    </row>
    <row r="60" spans="1:15" s="26" customFormat="1" ht="19.5" customHeight="1">
      <c r="A60" s="26" t="s">
        <v>27</v>
      </c>
      <c r="G60" s="84"/>
      <c r="I60" s="128">
        <f>SUM(I51:I59)+I38</f>
        <v>5920638</v>
      </c>
      <c r="J60" s="128"/>
      <c r="K60" s="128">
        <f>SUM(K51:K59)+K38</f>
        <v>4427728</v>
      </c>
      <c r="L60" s="128"/>
      <c r="M60" s="128">
        <f>SUM(M51:M59)+M38</f>
        <v>3207975</v>
      </c>
      <c r="N60" s="58"/>
      <c r="O60" s="128">
        <f>SUM(O51:O59)+O38</f>
        <v>1922857</v>
      </c>
    </row>
    <row r="61" spans="1:15" s="26" customFormat="1" ht="19.5" customHeight="1">
      <c r="B61" s="26" t="s">
        <v>134</v>
      </c>
      <c r="G61" s="84"/>
      <c r="I61" s="137">
        <v>-1013769</v>
      </c>
      <c r="J61" s="130"/>
      <c r="K61" s="137">
        <v>-749869</v>
      </c>
      <c r="L61" s="130"/>
      <c r="M61" s="132">
        <v>-472706</v>
      </c>
      <c r="N61" s="130"/>
      <c r="O61" s="132">
        <v>-295120</v>
      </c>
    </row>
    <row r="62" spans="1:15" s="26" customFormat="1" ht="19.5" customHeight="1">
      <c r="A62" s="1" t="s">
        <v>59</v>
      </c>
      <c r="G62" s="84"/>
      <c r="I62" s="129">
        <f>SUM(I60:I61)</f>
        <v>4906869</v>
      </c>
      <c r="J62" s="128"/>
      <c r="K62" s="129">
        <f>SUM(K60:K61)</f>
        <v>3677859</v>
      </c>
      <c r="L62" s="58"/>
      <c r="M62" s="129">
        <f>SUM(M60:M61)</f>
        <v>2735269</v>
      </c>
      <c r="N62" s="58"/>
      <c r="O62" s="129">
        <f>SUM(O60:O61)</f>
        <v>1627737</v>
      </c>
    </row>
    <row r="63" spans="1:15" s="26" customFormat="1" ht="19.5" customHeight="1">
      <c r="A63" s="1"/>
      <c r="G63" s="60"/>
      <c r="I63" s="34"/>
      <c r="J63" s="33"/>
      <c r="K63" s="34"/>
      <c r="L63" s="33"/>
      <c r="M63" s="34"/>
      <c r="N63" s="6"/>
    </row>
    <row r="64" spans="1:15" s="26" customFormat="1" ht="19.5" customHeight="1">
      <c r="A64" s="26" t="s">
        <v>1</v>
      </c>
      <c r="I64" s="33"/>
      <c r="J64" s="33"/>
      <c r="K64" s="33"/>
      <c r="L64" s="33"/>
      <c r="M64" s="33"/>
      <c r="N64" s="6"/>
    </row>
    <row r="65" spans="1:15" ht="19.5" customHeight="1">
      <c r="A65" s="63"/>
      <c r="B65" s="64"/>
      <c r="C65" s="64"/>
      <c r="D65" s="64"/>
      <c r="E65" s="64"/>
      <c r="F65" s="64"/>
      <c r="G65" s="64"/>
      <c r="H65" s="64"/>
      <c r="O65" s="66" t="s">
        <v>106</v>
      </c>
    </row>
    <row r="66" spans="1:15" ht="19.5" customHeight="1">
      <c r="A66" s="1" t="s">
        <v>67</v>
      </c>
      <c r="B66" s="64"/>
      <c r="C66" s="64"/>
      <c r="D66" s="64"/>
      <c r="E66" s="64"/>
      <c r="F66" s="64"/>
      <c r="G66" s="64"/>
      <c r="H66" s="64"/>
    </row>
    <row r="67" spans="1:15" ht="19.5" customHeight="1">
      <c r="A67" s="1" t="s">
        <v>131</v>
      </c>
      <c r="B67" s="64"/>
      <c r="C67" s="64"/>
      <c r="D67" s="64"/>
      <c r="E67" s="64"/>
      <c r="F67" s="64"/>
      <c r="G67" s="64"/>
      <c r="H67" s="64"/>
      <c r="I67" s="67"/>
      <c r="J67" s="67"/>
      <c r="K67" s="67"/>
      <c r="L67" s="67"/>
      <c r="M67" s="67"/>
    </row>
    <row r="68" spans="1:15" ht="19.5" customHeight="1">
      <c r="A68" s="1" t="s">
        <v>245</v>
      </c>
      <c r="B68" s="64"/>
      <c r="C68" s="64"/>
      <c r="D68" s="64"/>
      <c r="E68" s="64"/>
      <c r="F68" s="64"/>
      <c r="G68" s="64"/>
      <c r="H68" s="64"/>
      <c r="I68" s="67"/>
      <c r="J68" s="67"/>
      <c r="K68" s="67"/>
      <c r="L68" s="67"/>
      <c r="M68" s="67"/>
    </row>
    <row r="69" spans="1:15" s="26" customFormat="1" ht="19.5" customHeight="1">
      <c r="A69" s="1"/>
      <c r="B69" s="2"/>
      <c r="C69" s="2"/>
      <c r="D69" s="2"/>
      <c r="E69" s="2"/>
      <c r="F69" s="2"/>
      <c r="G69" s="47"/>
      <c r="H69" s="2"/>
      <c r="I69" s="33"/>
      <c r="J69" s="33"/>
      <c r="K69" s="33"/>
      <c r="L69" s="33"/>
      <c r="M69" s="33"/>
      <c r="O69" s="6" t="s">
        <v>74</v>
      </c>
    </row>
    <row r="70" spans="1:15" s="1" customFormat="1" ht="19.5" customHeight="1">
      <c r="B70" s="68"/>
      <c r="C70" s="68"/>
      <c r="D70" s="68"/>
      <c r="E70" s="68"/>
      <c r="F70" s="68"/>
      <c r="G70" s="69"/>
      <c r="H70" s="68"/>
      <c r="I70" s="70"/>
      <c r="J70" s="70" t="s">
        <v>53</v>
      </c>
      <c r="K70" s="70"/>
      <c r="L70" s="70"/>
      <c r="N70" s="70" t="s">
        <v>54</v>
      </c>
      <c r="O70" s="71"/>
    </row>
    <row r="71" spans="1:15" s="1" customFormat="1" ht="19.5" customHeight="1">
      <c r="B71" s="68"/>
      <c r="C71" s="68"/>
      <c r="D71" s="68"/>
      <c r="E71" s="68"/>
      <c r="F71" s="68"/>
      <c r="G71" s="69"/>
      <c r="H71" s="68"/>
      <c r="I71" s="72"/>
      <c r="J71" s="72" t="s">
        <v>52</v>
      </c>
      <c r="K71" s="72"/>
      <c r="L71" s="70"/>
      <c r="M71" s="106"/>
      <c r="N71" s="72" t="s">
        <v>52</v>
      </c>
      <c r="O71" s="107"/>
    </row>
    <row r="72" spans="1:15" s="26" customFormat="1" ht="19.5" customHeight="1">
      <c r="A72" s="1"/>
      <c r="B72" s="73"/>
      <c r="C72" s="74"/>
      <c r="D72" s="74"/>
      <c r="E72" s="74"/>
      <c r="F72" s="74"/>
      <c r="G72" s="75"/>
      <c r="H72" s="76"/>
      <c r="I72" s="109">
        <v>2024</v>
      </c>
      <c r="J72" s="77"/>
      <c r="K72" s="109">
        <v>2023</v>
      </c>
      <c r="L72" s="77"/>
      <c r="M72" s="109">
        <v>2024</v>
      </c>
      <c r="N72" s="77"/>
      <c r="O72" s="109">
        <v>2023</v>
      </c>
    </row>
    <row r="73" spans="1:15" s="26" customFormat="1" ht="19.5" customHeight="1">
      <c r="A73" s="1" t="s">
        <v>23</v>
      </c>
      <c r="I73" s="33"/>
      <c r="J73" s="33"/>
      <c r="K73" s="33"/>
      <c r="L73" s="33"/>
      <c r="M73" s="33"/>
      <c r="N73" s="6"/>
    </row>
    <row r="74" spans="1:15" s="26" customFormat="1" ht="19.5" customHeight="1">
      <c r="A74" s="26" t="s">
        <v>183</v>
      </c>
      <c r="I74" s="136">
        <v>-12053531</v>
      </c>
      <c r="J74" s="145"/>
      <c r="K74" s="136">
        <v>-9571315</v>
      </c>
      <c r="L74" s="145"/>
      <c r="M74" s="130">
        <v>-5431247</v>
      </c>
      <c r="N74" s="145"/>
      <c r="O74" s="130">
        <v>-4182431</v>
      </c>
    </row>
    <row r="75" spans="1:15" s="26" customFormat="1" ht="19.5" customHeight="1">
      <c r="A75" s="26" t="s">
        <v>184</v>
      </c>
      <c r="I75" s="136">
        <v>10742626</v>
      </c>
      <c r="J75" s="145"/>
      <c r="K75" s="136">
        <v>9166721</v>
      </c>
      <c r="L75" s="145"/>
      <c r="M75" s="130">
        <v>5592500</v>
      </c>
      <c r="N75" s="145"/>
      <c r="O75" s="130">
        <v>3984672</v>
      </c>
    </row>
    <row r="76" spans="1:15" s="26" customFormat="1" ht="19.5" customHeight="1">
      <c r="A76" s="26" t="s">
        <v>185</v>
      </c>
      <c r="I76" s="136">
        <v>-4439587</v>
      </c>
      <c r="J76" s="145"/>
      <c r="K76" s="136">
        <v>-4169806</v>
      </c>
      <c r="L76" s="145"/>
      <c r="M76" s="130">
        <v>-4199763</v>
      </c>
      <c r="N76" s="145"/>
      <c r="O76" s="130">
        <v>-2393158</v>
      </c>
    </row>
    <row r="77" spans="1:15" s="26" customFormat="1" ht="19.5" customHeight="1">
      <c r="A77" s="26" t="s">
        <v>186</v>
      </c>
      <c r="I77" s="136">
        <v>4195032</v>
      </c>
      <c r="J77" s="145"/>
      <c r="K77" s="136">
        <v>4041878</v>
      </c>
      <c r="L77" s="145"/>
      <c r="M77" s="130">
        <v>3300005</v>
      </c>
      <c r="N77" s="145"/>
      <c r="O77" s="130">
        <v>2591912</v>
      </c>
    </row>
    <row r="78" spans="1:15" s="26" customFormat="1" ht="19.5" customHeight="1">
      <c r="A78" s="26" t="s">
        <v>236</v>
      </c>
      <c r="I78" s="136">
        <v>-9500</v>
      </c>
      <c r="J78" s="145"/>
      <c r="K78" s="136">
        <v>-4000</v>
      </c>
      <c r="L78" s="145"/>
      <c r="M78" s="130">
        <v>0</v>
      </c>
      <c r="N78" s="145"/>
      <c r="O78" s="130">
        <v>-4000</v>
      </c>
    </row>
    <row r="79" spans="1:15" s="26" customFormat="1" ht="19.5" customHeight="1">
      <c r="A79" s="26" t="s">
        <v>237</v>
      </c>
      <c r="I79" s="136">
        <v>1744</v>
      </c>
      <c r="J79" s="145"/>
      <c r="K79" s="136">
        <v>1660</v>
      </c>
      <c r="L79" s="145"/>
      <c r="M79" s="130">
        <v>1744</v>
      </c>
      <c r="N79" s="145"/>
      <c r="O79" s="130">
        <v>1660</v>
      </c>
    </row>
    <row r="80" spans="1:15" s="26" customFormat="1" ht="19.5" customHeight="1">
      <c r="A80" s="26" t="s">
        <v>238</v>
      </c>
      <c r="I80" s="136">
        <v>-187500</v>
      </c>
      <c r="J80" s="145"/>
      <c r="K80" s="136">
        <v>-375000</v>
      </c>
      <c r="L80" s="145"/>
      <c r="M80" s="130">
        <v>-112500</v>
      </c>
      <c r="N80" s="145"/>
      <c r="O80" s="130">
        <v>-225000</v>
      </c>
    </row>
    <row r="81" spans="1:15" s="26" customFormat="1" ht="19.5" customHeight="1">
      <c r="A81" s="26" t="s">
        <v>239</v>
      </c>
      <c r="I81" s="136">
        <v>87174</v>
      </c>
      <c r="J81" s="145"/>
      <c r="K81" s="136">
        <v>0</v>
      </c>
      <c r="L81" s="130"/>
      <c r="M81" s="130">
        <v>87174</v>
      </c>
      <c r="N81" s="145"/>
      <c r="O81" s="130">
        <v>0</v>
      </c>
    </row>
    <row r="82" spans="1:15" s="26" customFormat="1" ht="19.5" customHeight="1">
      <c r="A82" s="26" t="s">
        <v>187</v>
      </c>
      <c r="I82" s="136">
        <v>0</v>
      </c>
      <c r="J82" s="145"/>
      <c r="K82" s="136">
        <v>0</v>
      </c>
      <c r="L82" s="130"/>
      <c r="M82" s="130">
        <v>626923</v>
      </c>
      <c r="N82" s="145"/>
      <c r="O82" s="130">
        <v>600059</v>
      </c>
    </row>
    <row r="83" spans="1:15" s="26" customFormat="1" ht="19.5" customHeight="1">
      <c r="A83" s="26" t="s">
        <v>113</v>
      </c>
      <c r="I83" s="136">
        <v>16650</v>
      </c>
      <c r="J83" s="130"/>
      <c r="K83" s="136">
        <v>78885</v>
      </c>
      <c r="L83" s="130"/>
      <c r="M83" s="130">
        <v>16650</v>
      </c>
      <c r="N83" s="130"/>
      <c r="O83" s="130">
        <v>78885</v>
      </c>
    </row>
    <row r="84" spans="1:15" s="26" customFormat="1" ht="19.5" customHeight="1">
      <c r="A84" s="26" t="s">
        <v>194</v>
      </c>
      <c r="I84" s="136">
        <v>5850</v>
      </c>
      <c r="J84" s="130"/>
      <c r="K84" s="136">
        <v>5850</v>
      </c>
      <c r="L84" s="130"/>
      <c r="M84" s="130">
        <v>0</v>
      </c>
      <c r="N84" s="130"/>
      <c r="O84" s="130">
        <v>0</v>
      </c>
    </row>
    <row r="85" spans="1:15" s="26" customFormat="1" ht="19.5" customHeight="1">
      <c r="A85" s="26" t="s">
        <v>197</v>
      </c>
      <c r="I85" s="136">
        <v>61228</v>
      </c>
      <c r="J85" s="130"/>
      <c r="K85" s="136">
        <v>64030</v>
      </c>
      <c r="L85" s="130"/>
      <c r="M85" s="133">
        <v>54880</v>
      </c>
      <c r="N85" s="130"/>
      <c r="O85" s="133">
        <v>48969</v>
      </c>
    </row>
    <row r="86" spans="1:15" s="26" customFormat="1" ht="19.5" customHeight="1">
      <c r="A86" s="26" t="s">
        <v>198</v>
      </c>
      <c r="I86" s="136">
        <v>49481</v>
      </c>
      <c r="J86" s="130"/>
      <c r="K86" s="136">
        <v>14192</v>
      </c>
      <c r="L86" s="130"/>
      <c r="M86" s="133">
        <v>46025</v>
      </c>
      <c r="N86" s="130"/>
      <c r="O86" s="133">
        <v>10520</v>
      </c>
    </row>
    <row r="87" spans="1:15" s="26" customFormat="1" ht="19.5" customHeight="1">
      <c r="A87" s="26" t="s">
        <v>33</v>
      </c>
      <c r="I87" s="136">
        <v>-1314348</v>
      </c>
      <c r="J87" s="130"/>
      <c r="K87" s="136">
        <v>-741265</v>
      </c>
      <c r="L87" s="130"/>
      <c r="M87" s="130">
        <v>-391026</v>
      </c>
      <c r="N87" s="130"/>
      <c r="O87" s="130">
        <v>-210236</v>
      </c>
    </row>
    <row r="88" spans="1:15" s="26" customFormat="1" ht="19.5" customHeight="1">
      <c r="A88" s="26" t="s">
        <v>157</v>
      </c>
      <c r="I88" s="136">
        <v>15421</v>
      </c>
      <c r="J88" s="130"/>
      <c r="K88" s="136">
        <v>8632</v>
      </c>
      <c r="L88" s="130"/>
      <c r="M88" s="130">
        <v>4311</v>
      </c>
      <c r="N88" s="130"/>
      <c r="O88" s="130">
        <v>2406</v>
      </c>
    </row>
    <row r="89" spans="1:15" s="26" customFormat="1" ht="19.5" customHeight="1">
      <c r="A89" s="26" t="s">
        <v>149</v>
      </c>
      <c r="I89" s="136">
        <v>-3743</v>
      </c>
      <c r="J89" s="130"/>
      <c r="K89" s="136">
        <v>-2041</v>
      </c>
      <c r="L89" s="130"/>
      <c r="M89" s="130">
        <v>-1755</v>
      </c>
      <c r="N89" s="130"/>
      <c r="O89" s="130">
        <v>-374</v>
      </c>
    </row>
    <row r="90" spans="1:15" s="26" customFormat="1" ht="18.75" customHeight="1">
      <c r="A90" s="26" t="s">
        <v>15</v>
      </c>
      <c r="I90" s="137">
        <v>436956</v>
      </c>
      <c r="J90" s="130"/>
      <c r="K90" s="137">
        <v>388512</v>
      </c>
      <c r="L90" s="130"/>
      <c r="M90" s="132">
        <v>186256</v>
      </c>
      <c r="N90" s="130"/>
      <c r="O90" s="132">
        <v>179800</v>
      </c>
    </row>
    <row r="91" spans="1:15" s="26" customFormat="1" ht="19.5" customHeight="1">
      <c r="A91" s="1" t="s">
        <v>188</v>
      </c>
      <c r="I91" s="126">
        <f>SUM(I74:I90)</f>
        <v>-2396047</v>
      </c>
      <c r="J91" s="58"/>
      <c r="K91" s="126">
        <f>SUM(K74:K90)</f>
        <v>-1093067</v>
      </c>
      <c r="L91" s="58"/>
      <c r="M91" s="126">
        <f>SUM(M74:M90)</f>
        <v>-219823</v>
      </c>
      <c r="N91" s="58"/>
      <c r="O91" s="126">
        <f>SUM(O74:O90)</f>
        <v>483684</v>
      </c>
    </row>
    <row r="92" spans="1:15" s="26" customFormat="1" ht="18" customHeight="1">
      <c r="A92" s="1"/>
      <c r="G92" s="60"/>
      <c r="I92" s="34"/>
      <c r="J92" s="33"/>
      <c r="K92" s="34"/>
      <c r="L92" s="33"/>
      <c r="M92" s="34"/>
      <c r="N92" s="6"/>
    </row>
    <row r="93" spans="1:15" s="26" customFormat="1" ht="18" customHeight="1">
      <c r="A93" s="26" t="s">
        <v>1</v>
      </c>
      <c r="I93" s="33"/>
      <c r="J93" s="33"/>
      <c r="K93" s="33"/>
      <c r="L93" s="33"/>
      <c r="M93" s="33"/>
      <c r="N93" s="6"/>
    </row>
    <row r="94" spans="1:15" s="66" customFormat="1" ht="19.5" customHeight="1">
      <c r="I94" s="108"/>
      <c r="J94" s="108"/>
      <c r="K94" s="108"/>
      <c r="L94" s="108"/>
      <c r="M94" s="108"/>
      <c r="O94" s="66" t="s">
        <v>106</v>
      </c>
    </row>
    <row r="95" spans="1:15" ht="19.5" customHeight="1">
      <c r="A95" s="1" t="s">
        <v>67</v>
      </c>
      <c r="B95" s="64"/>
      <c r="C95" s="64"/>
      <c r="D95" s="64"/>
      <c r="E95" s="64"/>
      <c r="F95" s="64"/>
      <c r="G95" s="64"/>
      <c r="H95" s="64"/>
    </row>
    <row r="96" spans="1:15" ht="19.5" customHeight="1">
      <c r="A96" s="1" t="s">
        <v>131</v>
      </c>
      <c r="B96" s="64"/>
      <c r="C96" s="64"/>
      <c r="D96" s="64"/>
      <c r="E96" s="64"/>
      <c r="F96" s="64"/>
      <c r="G96" s="64"/>
      <c r="H96" s="64"/>
      <c r="I96" s="67"/>
      <c r="J96" s="67"/>
      <c r="K96" s="67"/>
      <c r="L96" s="67"/>
      <c r="M96" s="67"/>
    </row>
    <row r="97" spans="1:15" ht="19.5" customHeight="1">
      <c r="A97" s="1" t="s">
        <v>245</v>
      </c>
      <c r="B97" s="64"/>
      <c r="C97" s="64"/>
      <c r="D97" s="64"/>
      <c r="E97" s="64"/>
      <c r="F97" s="64"/>
      <c r="G97" s="64"/>
      <c r="H97" s="64"/>
      <c r="I97" s="67"/>
      <c r="J97" s="67"/>
      <c r="K97" s="67"/>
      <c r="L97" s="67"/>
      <c r="M97" s="67"/>
    </row>
    <row r="98" spans="1:15" s="26" customFormat="1" ht="17.45" customHeight="1">
      <c r="A98" s="1"/>
      <c r="B98" s="2"/>
      <c r="C98" s="2"/>
      <c r="D98" s="2"/>
      <c r="E98" s="2"/>
      <c r="F98" s="2"/>
      <c r="G98" s="47"/>
      <c r="H98" s="2"/>
      <c r="I98" s="33"/>
      <c r="J98" s="33"/>
      <c r="K98" s="33"/>
      <c r="L98" s="33"/>
      <c r="M98" s="33"/>
      <c r="O98" s="6" t="s">
        <v>74</v>
      </c>
    </row>
    <row r="99" spans="1:15" s="1" customFormat="1" ht="17.45" customHeight="1">
      <c r="B99" s="68"/>
      <c r="C99" s="68"/>
      <c r="D99" s="68"/>
      <c r="E99" s="68"/>
      <c r="F99" s="68"/>
      <c r="G99" s="69"/>
      <c r="H99" s="68"/>
      <c r="I99" s="70"/>
      <c r="J99" s="70" t="s">
        <v>53</v>
      </c>
      <c r="K99" s="70"/>
      <c r="L99" s="70"/>
      <c r="N99" s="70" t="s">
        <v>54</v>
      </c>
      <c r="O99" s="71"/>
    </row>
    <row r="100" spans="1:15" s="1" customFormat="1" ht="17.45" customHeight="1">
      <c r="B100" s="68"/>
      <c r="C100" s="68"/>
      <c r="D100" s="68"/>
      <c r="E100" s="68"/>
      <c r="F100" s="68"/>
      <c r="G100" s="69"/>
      <c r="H100" s="68"/>
      <c r="I100" s="72"/>
      <c r="J100" s="72" t="s">
        <v>52</v>
      </c>
      <c r="K100" s="72"/>
      <c r="L100" s="70"/>
      <c r="M100" s="106"/>
      <c r="N100" s="72" t="s">
        <v>52</v>
      </c>
      <c r="O100" s="107"/>
    </row>
    <row r="101" spans="1:15" s="26" customFormat="1" ht="17.45" customHeight="1">
      <c r="A101" s="1"/>
      <c r="B101" s="73"/>
      <c r="C101" s="74"/>
      <c r="D101" s="74"/>
      <c r="E101" s="74"/>
      <c r="F101" s="74"/>
      <c r="G101" s="75"/>
      <c r="H101" s="76"/>
      <c r="I101" s="109">
        <v>2024</v>
      </c>
      <c r="J101" s="77"/>
      <c r="K101" s="109">
        <v>2023</v>
      </c>
      <c r="L101" s="77"/>
      <c r="M101" s="109">
        <v>2024</v>
      </c>
      <c r="N101" s="77"/>
      <c r="O101" s="109">
        <v>2023</v>
      </c>
    </row>
    <row r="102" spans="1:15" s="26" customFormat="1" ht="19.5" customHeight="1">
      <c r="A102" s="1" t="s">
        <v>24</v>
      </c>
      <c r="I102" s="33"/>
      <c r="J102" s="33"/>
      <c r="K102" s="33"/>
      <c r="L102" s="33"/>
      <c r="M102" s="33"/>
      <c r="N102" s="33"/>
    </row>
    <row r="103" spans="1:15" s="26" customFormat="1" ht="19.5" customHeight="1">
      <c r="A103" s="26" t="s">
        <v>256</v>
      </c>
      <c r="I103" s="136">
        <v>16852</v>
      </c>
      <c r="J103" s="130"/>
      <c r="K103" s="130">
        <v>0</v>
      </c>
      <c r="L103" s="130"/>
      <c r="M103" s="130">
        <v>0</v>
      </c>
      <c r="N103" s="130"/>
      <c r="O103" s="130">
        <v>0</v>
      </c>
    </row>
    <row r="104" spans="1:15" s="26" customFormat="1" ht="19.5" customHeight="1">
      <c r="A104" s="26" t="s">
        <v>180</v>
      </c>
      <c r="I104" s="136">
        <v>-41106</v>
      </c>
      <c r="J104" s="130"/>
      <c r="K104" s="130">
        <v>-40881</v>
      </c>
      <c r="L104" s="130"/>
      <c r="M104" s="130">
        <v>-3724</v>
      </c>
      <c r="N104" s="130"/>
      <c r="O104" s="130">
        <v>-3173</v>
      </c>
    </row>
    <row r="105" spans="1:15" s="26" customFormat="1" ht="19.5" customHeight="1">
      <c r="A105" s="145" t="s">
        <v>222</v>
      </c>
      <c r="I105" s="136">
        <v>-1260709</v>
      </c>
      <c r="J105" s="130"/>
      <c r="K105" s="130">
        <v>-1423756</v>
      </c>
      <c r="L105" s="130"/>
      <c r="M105" s="130">
        <v>-715332</v>
      </c>
      <c r="N105" s="130"/>
      <c r="O105" s="130">
        <v>-903297</v>
      </c>
    </row>
    <row r="106" spans="1:15" s="26" customFormat="1" ht="19.5" customHeight="1">
      <c r="A106" s="26" t="s">
        <v>140</v>
      </c>
      <c r="I106" s="136">
        <v>-2853</v>
      </c>
      <c r="J106" s="130"/>
      <c r="K106" s="130">
        <v>-5861</v>
      </c>
      <c r="L106" s="130"/>
      <c r="M106" s="130">
        <v>-166</v>
      </c>
      <c r="N106" s="130"/>
      <c r="O106" s="130">
        <v>-205</v>
      </c>
    </row>
    <row r="107" spans="1:15" s="26" customFormat="1" ht="19.5" customHeight="1">
      <c r="A107" s="1" t="s">
        <v>227</v>
      </c>
      <c r="I107" s="131">
        <f>SUM(I103:I106)</f>
        <v>-1287816</v>
      </c>
      <c r="J107" s="130"/>
      <c r="K107" s="131">
        <f>SUM(K103:K106)</f>
        <v>-1470498</v>
      </c>
      <c r="L107" s="130"/>
      <c r="M107" s="131">
        <f>SUM(M103:M106)</f>
        <v>-719222</v>
      </c>
      <c r="N107" s="130"/>
      <c r="O107" s="131">
        <f>SUM(O103:O106)</f>
        <v>-906675</v>
      </c>
    </row>
    <row r="108" spans="1:15" s="26" customFormat="1" ht="19.5" customHeight="1">
      <c r="A108" s="26" t="s">
        <v>257</v>
      </c>
      <c r="I108" s="137">
        <v>-24460</v>
      </c>
      <c r="J108" s="130"/>
      <c r="K108" s="132">
        <v>-15176</v>
      </c>
      <c r="L108" s="130"/>
      <c r="M108" s="132">
        <v>0</v>
      </c>
      <c r="N108" s="130"/>
      <c r="O108" s="138">
        <v>0</v>
      </c>
    </row>
    <row r="109" spans="1:15" s="26" customFormat="1" ht="19.5" customHeight="1">
      <c r="A109" s="1" t="s">
        <v>206</v>
      </c>
      <c r="I109" s="58">
        <f>SUM(I107+I91+I62+I108)</f>
        <v>1198546</v>
      </c>
      <c r="J109" s="128"/>
      <c r="K109" s="58">
        <f>SUM(K107+K91+K62+K108)</f>
        <v>1099118</v>
      </c>
      <c r="L109" s="58"/>
      <c r="M109" s="58">
        <f>SUM(M107+M91+M62+M108)</f>
        <v>1796224</v>
      </c>
      <c r="N109" s="58"/>
      <c r="O109" s="58">
        <f>SUM(O107+O91+O62+O108)</f>
        <v>1204746</v>
      </c>
    </row>
    <row r="110" spans="1:15" s="26" customFormat="1" ht="19.5" customHeight="1">
      <c r="A110" s="26" t="s">
        <v>103</v>
      </c>
      <c r="I110" s="137">
        <v>4202326</v>
      </c>
      <c r="J110" s="130"/>
      <c r="K110" s="132">
        <v>3827285</v>
      </c>
      <c r="L110" s="130"/>
      <c r="M110" s="132">
        <v>1639919</v>
      </c>
      <c r="N110" s="130"/>
      <c r="O110" s="132">
        <v>1906524</v>
      </c>
    </row>
    <row r="111" spans="1:15" s="26" customFormat="1" ht="19.5" customHeight="1" thickBot="1">
      <c r="A111" s="1" t="s">
        <v>199</v>
      </c>
      <c r="G111" s="60"/>
      <c r="I111" s="127">
        <f>SUM(I109:I110)</f>
        <v>5400872</v>
      </c>
      <c r="J111" s="58"/>
      <c r="K111" s="127">
        <f>SUM(K109:K110)</f>
        <v>4926403</v>
      </c>
      <c r="L111" s="58"/>
      <c r="M111" s="127">
        <f>SUM(M109:M110)</f>
        <v>3436143</v>
      </c>
      <c r="N111" s="58"/>
      <c r="O111" s="127">
        <f>SUM(O109:O110)</f>
        <v>3111270</v>
      </c>
    </row>
    <row r="112" spans="1:15" s="26" customFormat="1" ht="19.5" customHeight="1" thickTop="1">
      <c r="A112" s="1"/>
      <c r="G112" s="60"/>
      <c r="I112" s="128"/>
      <c r="J112" s="58"/>
      <c r="K112" s="128"/>
      <c r="L112" s="58"/>
      <c r="M112" s="128"/>
      <c r="N112" s="58"/>
      <c r="O112" s="58"/>
    </row>
    <row r="113" spans="1:15" s="26" customFormat="1" ht="19.5" customHeight="1">
      <c r="A113" s="1" t="s">
        <v>10</v>
      </c>
      <c r="G113" s="84"/>
      <c r="I113" s="58"/>
      <c r="J113" s="58"/>
      <c r="K113" s="58"/>
      <c r="L113" s="58"/>
      <c r="M113" s="58"/>
      <c r="N113" s="58"/>
      <c r="O113" s="58"/>
    </row>
    <row r="114" spans="1:15" s="26" customFormat="1" ht="19.5" customHeight="1">
      <c r="A114" s="26" t="s">
        <v>58</v>
      </c>
      <c r="I114" s="58"/>
      <c r="J114" s="58"/>
      <c r="K114" s="58"/>
      <c r="L114" s="58"/>
      <c r="M114" s="58"/>
      <c r="N114" s="58"/>
      <c r="O114" s="58"/>
    </row>
    <row r="115" spans="1:15" s="26" customFormat="1" ht="19.5" customHeight="1">
      <c r="A115" s="26" t="s">
        <v>252</v>
      </c>
      <c r="I115" s="136">
        <v>0</v>
      </c>
      <c r="J115" s="130"/>
      <c r="K115" s="136">
        <v>30</v>
      </c>
      <c r="L115" s="130"/>
      <c r="M115" s="130">
        <v>0</v>
      </c>
      <c r="N115" s="130"/>
      <c r="O115" s="130">
        <v>0</v>
      </c>
    </row>
    <row r="116" spans="1:15" s="26" customFormat="1" ht="19.5" customHeight="1">
      <c r="A116" s="26" t="s">
        <v>154</v>
      </c>
      <c r="I116" s="136">
        <v>102347</v>
      </c>
      <c r="J116" s="134"/>
      <c r="K116" s="136">
        <v>74344</v>
      </c>
      <c r="L116" s="134"/>
      <c r="M116" s="133">
        <v>34969</v>
      </c>
      <c r="N116" s="134"/>
      <c r="O116" s="133">
        <v>17629</v>
      </c>
    </row>
    <row r="117" spans="1:15" s="26" customFormat="1" ht="19.5" customHeight="1">
      <c r="A117" s="26" t="s">
        <v>218</v>
      </c>
      <c r="F117" s="60"/>
      <c r="H117" s="34"/>
      <c r="I117" s="136">
        <v>42094</v>
      </c>
      <c r="J117" s="130"/>
      <c r="K117" s="136">
        <v>37499</v>
      </c>
      <c r="L117" s="130"/>
      <c r="M117" s="130">
        <v>12234</v>
      </c>
      <c r="N117" s="130"/>
      <c r="O117" s="130">
        <v>1693</v>
      </c>
    </row>
    <row r="118" spans="1:15" s="26" customFormat="1" ht="19.5" customHeight="1">
      <c r="A118" s="145" t="s">
        <v>223</v>
      </c>
      <c r="F118" s="60"/>
      <c r="H118" s="34"/>
      <c r="I118" s="136">
        <v>956267</v>
      </c>
      <c r="J118" s="130"/>
      <c r="K118" s="136">
        <v>741926</v>
      </c>
      <c r="L118" s="130"/>
      <c r="M118" s="130">
        <v>956267</v>
      </c>
      <c r="N118" s="130"/>
      <c r="O118" s="130">
        <v>741926</v>
      </c>
    </row>
    <row r="119" spans="1:15" s="26" customFormat="1" ht="19.5" customHeight="1">
      <c r="A119" s="26" t="s">
        <v>142</v>
      </c>
      <c r="I119" s="136">
        <v>219</v>
      </c>
      <c r="J119" s="130"/>
      <c r="K119" s="136">
        <v>165</v>
      </c>
      <c r="L119" s="130"/>
      <c r="M119" s="130">
        <v>2756</v>
      </c>
      <c r="N119" s="130"/>
      <c r="O119" s="130">
        <v>5265</v>
      </c>
    </row>
    <row r="120" spans="1:15" s="26" customFormat="1" ht="19.5" customHeight="1">
      <c r="A120" s="26" t="s">
        <v>225</v>
      </c>
      <c r="I120" s="136">
        <v>0</v>
      </c>
      <c r="J120" s="130"/>
      <c r="K120" s="136">
        <v>3420</v>
      </c>
      <c r="L120" s="130"/>
      <c r="M120" s="130">
        <v>0</v>
      </c>
      <c r="N120" s="130"/>
      <c r="O120" s="130">
        <v>3420</v>
      </c>
    </row>
    <row r="121" spans="1:15" s="26" customFormat="1" ht="19.5" customHeight="1">
      <c r="A121" s="26" t="s">
        <v>253</v>
      </c>
      <c r="I121" s="136">
        <v>45191</v>
      </c>
      <c r="J121" s="130"/>
      <c r="K121" s="136">
        <v>0</v>
      </c>
      <c r="L121" s="130"/>
      <c r="M121" s="130">
        <v>45191</v>
      </c>
      <c r="N121" s="130"/>
      <c r="O121" s="130">
        <v>0</v>
      </c>
    </row>
    <row r="123" spans="1:15" s="26" customFormat="1" ht="19.5" customHeight="1">
      <c r="A123" s="26" t="s">
        <v>1</v>
      </c>
      <c r="F123" s="60"/>
      <c r="H123" s="34"/>
      <c r="I123" s="34"/>
      <c r="J123" s="34"/>
      <c r="K123" s="34"/>
      <c r="L123" s="34"/>
      <c r="M123" s="34"/>
      <c r="N123" s="33"/>
    </row>
  </sheetData>
  <pageMargins left="0.98425196850393704" right="0.31496062992125984" top="0.78740157480314965" bottom="0.19685039370078741" header="0.19685039370078741" footer="0.19685039370078741"/>
  <pageSetup paperSize="9" scale="86" orientation="portrait" r:id="rId1"/>
  <headerFooter alignWithMargins="0"/>
  <rowBreaks count="3" manualBreakCount="3">
    <brk id="40" max="14" man="1"/>
    <brk id="64" max="16383" man="1"/>
    <brk id="9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Siriwan Yooprasert</cp:lastModifiedBy>
  <cp:lastPrinted>2024-11-01T03:14:53Z</cp:lastPrinted>
  <dcterms:created xsi:type="dcterms:W3CDTF">1999-07-15T03:34:32Z</dcterms:created>
  <dcterms:modified xsi:type="dcterms:W3CDTF">2024-11-14T04:01:17Z</dcterms:modified>
</cp:coreProperties>
</file>