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sudaratr_kpmg_co_th/Documents/Backup_30 Nov 22/Desktop/All of my work/GULF/2024/Q3/Draft FS/SET FILE/TH/"/>
    </mc:Choice>
  </mc:AlternateContent>
  <xr:revisionPtr revIDLastSave="97" documentId="8_{7BB6374B-FAF0-4D38-AC1A-CEAA3D61435B}" xr6:coauthVersionLast="47" xr6:coauthVersionMax="47" xr10:uidLastSave="{B263A123-C757-419B-B9EE-7FD517BD51D4}"/>
  <bookViews>
    <workbookView xWindow="-110" yWindow="-110" windowWidth="19420" windowHeight="11500" tabRatio="925" xr2:uid="{66A07B68-445A-4021-85C3-7A837FFD837A}"/>
  </bookViews>
  <sheets>
    <sheet name="BS 3 - 5" sheetId="23" r:id="rId1"/>
    <sheet name="PL 6 - 7" sheetId="2" r:id="rId2"/>
    <sheet name="PL 8 - 9" sheetId="12" r:id="rId3"/>
    <sheet name="SH - 10" sheetId="3" r:id="rId4"/>
    <sheet name="SH - 11" sheetId="24" r:id="rId5"/>
    <sheet name="SH - 12" sheetId="5" r:id="rId6"/>
    <sheet name="SH - 13" sheetId="25" r:id="rId7"/>
    <sheet name="CF 14 - 16" sheetId="22" r:id="rId8"/>
  </sheets>
  <externalReferences>
    <externalReference r:id="rId9"/>
    <externalReference r:id="rId10"/>
    <externalReference r:id="rId11"/>
  </externalReferences>
  <definedNames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hidden="1">{#N/A,#N/A,FALSE,"BUDGET"}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hidden="1">{#N/A,#N/A,FALSE,"BUDGET"}</definedName>
    <definedName name="_______a1" localSheetId="7" hidden="1">{"'Sheet1'!$L$16"}</definedName>
    <definedName name="_______a1" hidden="1">{"'Sheet1'!$L$16"}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hidden="1">{#N/A,#N/A,FALSE,"BUDGET"}</definedName>
    <definedName name="_______PA3" localSheetId="7" hidden="1">{"'Sheet1'!$L$16"}</definedName>
    <definedName name="_______PA3" hidden="1">{"'Sheet1'!$L$16"}</definedName>
    <definedName name="______a1" localSheetId="7" hidden="1">{"'Sheet1'!$L$16"}</definedName>
    <definedName name="______a1" hidden="1">{"'Sheet1'!$L$16"}</definedName>
    <definedName name="______AP1" localSheetId="7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hidden="1">{#N/A,#N/A,FALSE,"BUDGET"}</definedName>
    <definedName name="______NSO2" localSheetId="7" hidden="1">{"'Sheet1'!$L$16"}</definedName>
    <definedName name="______NSO2" hidden="1">{"'Sheet1'!$L$16"}</definedName>
    <definedName name="_____a1" localSheetId="7" hidden="1">{"'Sheet1'!$L$16"}</definedName>
    <definedName name="_____a1" hidden="1">{"'Sheet1'!$L$16"}</definedName>
    <definedName name="_____A2" localSheetId="7" hidden="1">{"'Sheet1'!$L$16"}</definedName>
    <definedName name="_____A2" hidden="1">{"'Sheet1'!$L$16"}</definedName>
    <definedName name="_____AP1" localSheetId="7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7" hidden="1">{"'Sheet1'!$L$16"}</definedName>
    <definedName name="_____d1500" hidden="1">{"'Sheet1'!$L$16"}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hidden="1">{#N/A,#N/A,FALSE,"BUDGET"}</definedName>
    <definedName name="_____h1" localSheetId="7" hidden="1">{"'Sheet1'!$L$16"}</definedName>
    <definedName name="_____h1" hidden="1">{"'Sheet1'!$L$16"}</definedName>
    <definedName name="_____M2" localSheetId="7" hidden="1">{"'Sheet1'!$L$16"}</definedName>
    <definedName name="_____M2" hidden="1">{"'Sheet1'!$L$16"}</definedName>
    <definedName name="_____PA3" localSheetId="7" hidden="1">{"'Sheet1'!$L$16"}</definedName>
    <definedName name="_____PA3" hidden="1">{"'Sheet1'!$L$16"}</definedName>
    <definedName name="____a1" localSheetId="7" hidden="1">{"'Sheet1'!$L$16"}</definedName>
    <definedName name="____a1" hidden="1">{"'Sheet1'!$L$16"}</definedName>
    <definedName name="____a1_1" localSheetId="7" hidden="1">{"'Sheet1'!$L$16"}</definedName>
    <definedName name="____a1_1" hidden="1">{"'Sheet1'!$L$16"}</definedName>
    <definedName name="____a1_2" localSheetId="7" hidden="1">{"'Sheet1'!$L$16"}</definedName>
    <definedName name="____a1_2" hidden="1">{"'Sheet1'!$L$16"}</definedName>
    <definedName name="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7" hidden="1">{"'Sheet1'!$L$16"}</definedName>
    <definedName name="____A2" hidden="1">{"'Sheet1'!$L$16"}</definedName>
    <definedName name="____AP1" localSheetId="7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7" hidden="1">{"'Sheet1'!$L$16"}</definedName>
    <definedName name="____d1500" hidden="1">{"'Sheet1'!$L$16"}</definedName>
    <definedName name="____d1500_1" localSheetId="7" hidden="1">{"'Sheet1'!$L$16"}</definedName>
    <definedName name="____d1500_1" hidden="1">{"'Sheet1'!$L$16"}</definedName>
    <definedName name="____d1500_2" localSheetId="7" hidden="1">{"'Sheet1'!$L$16"}</definedName>
    <definedName name="____d1500_2" hidden="1">{"'Sheet1'!$L$16"}</definedName>
    <definedName name="____f5" localSheetId="7" hidden="1">{"'Sheet1'!$L$16"}</definedName>
    <definedName name="____f5" hidden="1">{"'Sheet1'!$L$16"}</definedName>
    <definedName name="____hu1" localSheetId="7" hidden="1">{"'Sheet1'!$L$16"}</definedName>
    <definedName name="____hu1" hidden="1">{"'Sheet1'!$L$16"}</definedName>
    <definedName name="____hu2" localSheetId="7" hidden="1">{"'Sheet1'!$L$16"}</definedName>
    <definedName name="____hu2" hidden="1">{"'Sheet1'!$L$16"}</definedName>
    <definedName name="____hu5" localSheetId="7" hidden="1">{"'Sheet1'!$L$16"}</definedName>
    <definedName name="____hu5" hidden="1">{"'Sheet1'!$L$16"}</definedName>
    <definedName name="____hu6" localSheetId="7" hidden="1">{"'Sheet1'!$L$16"}</definedName>
    <definedName name="____hu6" hidden="1">{"'Sheet1'!$L$16"}</definedName>
    <definedName name="____Lan1" localSheetId="7" hidden="1">{"'Sheet1'!$L$16"}</definedName>
    <definedName name="____Lan1" hidden="1">{"'Sheet1'!$L$16"}</definedName>
    <definedName name="____M2" localSheetId="7" hidden="1">{"'Sheet1'!$L$16"}</definedName>
    <definedName name="____M2" hidden="1">{"'Sheet1'!$L$16"}</definedName>
    <definedName name="____M2_1" localSheetId="7" hidden="1">{"'Sheet1'!$L$16"}</definedName>
    <definedName name="____M2_1" hidden="1">{"'Sheet1'!$L$16"}</definedName>
    <definedName name="____M2_2" localSheetId="7" hidden="1">{"'Sheet1'!$L$16"}</definedName>
    <definedName name="____M2_2" hidden="1">{"'Sheet1'!$L$16"}</definedName>
    <definedName name="____m4" localSheetId="7" hidden="1">{"'Sheet1'!$L$16"}</definedName>
    <definedName name="____m4" hidden="1">{"'Sheet1'!$L$16"}</definedName>
    <definedName name="____NSO2" localSheetId="7" hidden="1">{"'Sheet1'!$L$16"}</definedName>
    <definedName name="____NSO2" hidden="1">{"'Sheet1'!$L$16"}</definedName>
    <definedName name="____PA3" localSheetId="7" hidden="1">{"'Sheet1'!$L$16"}</definedName>
    <definedName name="____PA3" hidden="1">{"'Sheet1'!$L$16"}</definedName>
    <definedName name="____T01" hidden="1">#REF!</definedName>
    <definedName name="____tt3" localSheetId="7" hidden="1">{"'Sheet1'!$L$16"}</definedName>
    <definedName name="____tt3" hidden="1">{"'Sheet1'!$L$16"}</definedName>
    <definedName name="___a1" localSheetId="7" hidden="1">{"'Sheet1'!$L$16"}</definedName>
    <definedName name="___a1" hidden="1">{"'Sheet1'!$L$16"}</definedName>
    <definedName name="___a10" localSheetId="7" hidden="1">{"'Sheet1'!$L$16"}</definedName>
    <definedName name="___a10" hidden="1">{"'Sheet1'!$L$16"}</definedName>
    <definedName name="___a10_1" localSheetId="7" hidden="1">{"'Sheet1'!$L$16"}</definedName>
    <definedName name="___a10_1" hidden="1">{"'Sheet1'!$L$16"}</definedName>
    <definedName name="___a10_2" localSheetId="7" hidden="1">{"'Sheet1'!$L$16"}</definedName>
    <definedName name="___a10_2" hidden="1">{"'Sheet1'!$L$16"}</definedName>
    <definedName name="___a11" localSheetId="7" hidden="1">{"'Sheet1'!$L$16"}</definedName>
    <definedName name="___a11" hidden="1">{"'Sheet1'!$L$16"}</definedName>
    <definedName name="___a11_1" localSheetId="7" hidden="1">{"'Sheet1'!$L$16"}</definedName>
    <definedName name="___a11_1" hidden="1">{"'Sheet1'!$L$16"}</definedName>
    <definedName name="___a11_2" localSheetId="7" hidden="1">{"'Sheet1'!$L$16"}</definedName>
    <definedName name="___a11_2" hidden="1">{"'Sheet1'!$L$16"}</definedName>
    <definedName name="___a12" localSheetId="7" hidden="1">{"'Sheet1'!$L$16"}</definedName>
    <definedName name="___a12" hidden="1">{"'Sheet1'!$L$16"}</definedName>
    <definedName name="___a12_1" localSheetId="7" hidden="1">{"'Sheet1'!$L$16"}</definedName>
    <definedName name="___a12_1" hidden="1">{"'Sheet1'!$L$16"}</definedName>
    <definedName name="___a12_2" localSheetId="7" hidden="1">{"'Sheet1'!$L$16"}</definedName>
    <definedName name="___a12_2" hidden="1">{"'Sheet1'!$L$16"}</definedName>
    <definedName name="___A2" localSheetId="7" hidden="1">{"'Sheet1'!$L$16"}</definedName>
    <definedName name="___A2" hidden="1">{"'Sheet1'!$L$16"}</definedName>
    <definedName name="___a2_1" localSheetId="7" hidden="1">{"'Sheet1'!$L$16"}</definedName>
    <definedName name="___a2_1" hidden="1">{"'Sheet1'!$L$16"}</definedName>
    <definedName name="___a2_2" localSheetId="7" hidden="1">{"'Sheet1'!$L$16"}</definedName>
    <definedName name="___a2_2" hidden="1">{"'Sheet1'!$L$16"}</definedName>
    <definedName name="___a3" localSheetId="7" hidden="1">{"'Sheet1'!$L$16"}</definedName>
    <definedName name="___a3" hidden="1">{"'Sheet1'!$L$16"}</definedName>
    <definedName name="___a3_1" localSheetId="7" hidden="1">{"'Sheet1'!$L$16"}</definedName>
    <definedName name="___a3_1" hidden="1">{"'Sheet1'!$L$16"}</definedName>
    <definedName name="___a3_2" localSheetId="7" hidden="1">{"'Sheet1'!$L$16"}</definedName>
    <definedName name="___a3_2" hidden="1">{"'Sheet1'!$L$16"}</definedName>
    <definedName name="___a4" localSheetId="7" hidden="1">{"'Sheet1'!$L$16"}</definedName>
    <definedName name="___a4" hidden="1">{"'Sheet1'!$L$16"}</definedName>
    <definedName name="___a4_1" localSheetId="7" hidden="1">{"'Sheet1'!$L$16"}</definedName>
    <definedName name="___a4_1" hidden="1">{"'Sheet1'!$L$16"}</definedName>
    <definedName name="___a4_2" localSheetId="7" hidden="1">{"'Sheet1'!$L$16"}</definedName>
    <definedName name="___a4_2" hidden="1">{"'Sheet1'!$L$16"}</definedName>
    <definedName name="___a5" localSheetId="7" hidden="1">{"'Sheet1'!$L$16"}</definedName>
    <definedName name="___a5" hidden="1">{"'Sheet1'!$L$16"}</definedName>
    <definedName name="___a5_1" localSheetId="7" hidden="1">{"'Sheet1'!$L$16"}</definedName>
    <definedName name="___a5_1" hidden="1">{"'Sheet1'!$L$16"}</definedName>
    <definedName name="___a5_2" localSheetId="7" hidden="1">{"'Sheet1'!$L$16"}</definedName>
    <definedName name="___a5_2" hidden="1">{"'Sheet1'!$L$16"}</definedName>
    <definedName name="___a7" localSheetId="7" hidden="1">{"'Sheet1'!$L$16"}</definedName>
    <definedName name="___a7" hidden="1">{"'Sheet1'!$L$16"}</definedName>
    <definedName name="___a7_1" localSheetId="7" hidden="1">{"'Sheet1'!$L$16"}</definedName>
    <definedName name="___a7_1" hidden="1">{"'Sheet1'!$L$16"}</definedName>
    <definedName name="___a7_2" localSheetId="7" hidden="1">{"'Sheet1'!$L$16"}</definedName>
    <definedName name="___a7_2" hidden="1">{"'Sheet1'!$L$16"}</definedName>
    <definedName name="___a8" localSheetId="7" hidden="1">{"'Sheet1'!$L$16"}</definedName>
    <definedName name="___a8" hidden="1">{"'Sheet1'!$L$16"}</definedName>
    <definedName name="___a8_1" localSheetId="7" hidden="1">{"'Sheet1'!$L$16"}</definedName>
    <definedName name="___a8_1" hidden="1">{"'Sheet1'!$L$16"}</definedName>
    <definedName name="___a8_2" localSheetId="7" hidden="1">{"'Sheet1'!$L$16"}</definedName>
    <definedName name="___a8_2" hidden="1">{"'Sheet1'!$L$16"}</definedName>
    <definedName name="___a9" localSheetId="7" hidden="1">{"'Sheet1'!$L$16"}</definedName>
    <definedName name="___a9" hidden="1">{"'Sheet1'!$L$16"}</definedName>
    <definedName name="___a9_1" localSheetId="7" hidden="1">{"'Sheet1'!$L$16"}</definedName>
    <definedName name="___a9_1" hidden="1">{"'Sheet1'!$L$16"}</definedName>
    <definedName name="___a9_2" localSheetId="7" hidden="1">{"'Sheet1'!$L$16"}</definedName>
    <definedName name="___a9_2" hidden="1">{"'Sheet1'!$L$16"}</definedName>
    <definedName name="___d1500" localSheetId="7" hidden="1">{"'Sheet1'!$L$16"}</definedName>
    <definedName name="___d1500" hidden="1">{"'Sheet1'!$L$16"}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hidden="1">{#N/A,#N/A,FALSE,"BUDGET"}</definedName>
    <definedName name="___F1" localSheetId="7" hidden="1">{"'Sheet1'!$L$16"}</definedName>
    <definedName name="___F1" hidden="1">{"'Sheet1'!$L$16"}</definedName>
    <definedName name="___f5" localSheetId="7" hidden="1">{"'Sheet1'!$L$16"}</definedName>
    <definedName name="___f5" hidden="1">{"'Sheet1'!$L$16"}</definedName>
    <definedName name="___f5_1" localSheetId="7" hidden="1">{"'Sheet1'!$L$16"}</definedName>
    <definedName name="___f5_1" hidden="1">{"'Sheet1'!$L$16"}</definedName>
    <definedName name="___f5_2" localSheetId="7" hidden="1">{"'Sheet1'!$L$16"}</definedName>
    <definedName name="___f5_2" hidden="1">{"'Sheet1'!$L$16"}</definedName>
    <definedName name="___h1" localSheetId="7" hidden="1">{"'TDTGT (theo Dphuong)'!$A$4:$F$75"}</definedName>
    <definedName name="___h1" hidden="1">{"'TDTGT (theo Dphuong)'!$A$4:$F$75"}</definedName>
    <definedName name="___M2" localSheetId="7" hidden="1">{"'Sheet1'!$L$16"}</definedName>
    <definedName name="___M2" hidden="1">{"'Sheet1'!$L$16"}</definedName>
    <definedName name="___NSO2" localSheetId="7" hidden="1">{"'Sheet1'!$L$16"}</definedName>
    <definedName name="___NSO2" hidden="1">{"'Sheet1'!$L$16"}</definedName>
    <definedName name="___PA3" localSheetId="7" hidden="1">{"'Sheet1'!$L$16"}</definedName>
    <definedName name="___PA3" hidden="1">{"'Sheet1'!$L$16"}</definedName>
    <definedName name="___T01" hidden="1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a1" localSheetId="7" hidden="1">{"'Sheet1'!$L$16"}</definedName>
    <definedName name="__a1" hidden="1">{"'Sheet1'!$L$16"}</definedName>
    <definedName name="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7" hidden="1">{"'Sheet1'!$L$16"}</definedName>
    <definedName name="__A2" hidden="1">{"'Sheet1'!$L$16"}</definedName>
    <definedName name="__AP1" localSheetId="7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7" hidden="1">{"'Sheet1'!$L$16"}</definedName>
    <definedName name="__d1500" hidden="1">{"'Sheet1'!$L$16"}</definedName>
    <definedName name="__DCF1" localSheetId="7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hidden="1">{#N/A,#N/A,FALSE,"BUDGET"}</definedName>
    <definedName name="__F1" localSheetId="7" hidden="1">{"'Sheet1'!$L$16"}</definedName>
    <definedName name="__F1" hidden="1">{"'Sheet1'!$L$16"}</definedName>
    <definedName name="__f5" localSheetId="7" hidden="1">{"'Sheet1'!$L$16"}</definedName>
    <definedName name="__f5" hidden="1">{"'Sheet1'!$L$16"}</definedName>
    <definedName name="__FDS_HYPERLINK_TOGGLE_STATE__" hidden="1">"ON"</definedName>
    <definedName name="__h1" localSheetId="7" hidden="1">{"'TDTGT (theo Dphuong)'!$A$4:$F$75"}</definedName>
    <definedName name="__h1" hidden="1">{"'TDTGT (theo Dphuong)'!$A$4:$F$75"}</definedName>
    <definedName name="__hu1" localSheetId="7" hidden="1">{"'Sheet1'!$L$16"}</definedName>
    <definedName name="__hu1" hidden="1">{"'Sheet1'!$L$16"}</definedName>
    <definedName name="__hu2" localSheetId="7" hidden="1">{"'Sheet1'!$L$16"}</definedName>
    <definedName name="__hu2" hidden="1">{"'Sheet1'!$L$16"}</definedName>
    <definedName name="__hu5" localSheetId="7" hidden="1">{"'Sheet1'!$L$16"}</definedName>
    <definedName name="__hu5" hidden="1">{"'Sheet1'!$L$16"}</definedName>
    <definedName name="__hu6" localSheetId="7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7" hidden="1">{#N/A,#N/A,FALSE,"Chi tiÆt"}</definedName>
    <definedName name="__k1" hidden="1">{#N/A,#N/A,FALSE,"Chi tiÆt"}</definedName>
    <definedName name="__Lan1" localSheetId="7" hidden="1">{"'Sheet1'!$L$16"}</definedName>
    <definedName name="__Lan1" hidden="1">{"'Sheet1'!$L$16"}</definedName>
    <definedName name="__M10" localSheetId="7" hidden="1">{"'Sheet1'!$L$16"}</definedName>
    <definedName name="__M10" hidden="1">{"'Sheet1'!$L$16"}</definedName>
    <definedName name="__M2" localSheetId="7" hidden="1">{"'Sheet1'!$L$16"}</definedName>
    <definedName name="__M2" hidden="1">{"'Sheet1'!$L$16"}</definedName>
    <definedName name="__m3" localSheetId="7" hidden="1">{"'Sheet1'!$L$16"}</definedName>
    <definedName name="__m3" hidden="1">{"'Sheet1'!$L$16"}</definedName>
    <definedName name="__m4" localSheetId="7" hidden="1">{"'Sheet1'!$L$16"}</definedName>
    <definedName name="__m4" hidden="1">{"'Sheet1'!$L$16"}</definedName>
    <definedName name="__NSO2" localSheetId="7" hidden="1">{"'Sheet1'!$L$16"}</definedName>
    <definedName name="__NSO2" hidden="1">{"'Sheet1'!$L$16"}</definedName>
    <definedName name="__PA3" localSheetId="7" hidden="1">{"'Sheet1'!$L$16"}</definedName>
    <definedName name="__PA3" hidden="1">{"'Sheet1'!$L$16"}</definedName>
    <definedName name="__T01" hidden="1">#REF!</definedName>
    <definedName name="__TK211" localSheetId="7" hidden="1">{"'Sheet1'!$L$16"}</definedName>
    <definedName name="__TK211" hidden="1">{"'Sheet1'!$L$16"}</definedName>
    <definedName name="__tt3" localSheetId="7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[2]TP!#REF!</definedName>
    <definedName name="_12__123Graph_XCHART_1" hidden="1">[2]TP!#REF!</definedName>
    <definedName name="_3__xlcn.WorksheetConnection_DATA2014_DLA16AK1261" hidden="1">#REF!</definedName>
    <definedName name="_6__123Graph_ACHART_1" hidden="1">[2]TP!#REF!</definedName>
    <definedName name="_8__123Graph_BCHART_1" hidden="1">[2]TP!#REF!</definedName>
    <definedName name="_a1" localSheetId="7" hidden="1">{"'Sheet1'!$L$16"}</definedName>
    <definedName name="_a1" hidden="1">{"'Sheet1'!$L$16"}</definedName>
    <definedName name="_a10" localSheetId="7" hidden="1">{"'Sheet1'!$L$16"}</definedName>
    <definedName name="_a10" hidden="1">{"'Sheet1'!$L$16"}</definedName>
    <definedName name="_a11" localSheetId="7" hidden="1">{"'Sheet1'!$L$16"}</definedName>
    <definedName name="_a11" hidden="1">{"'Sheet1'!$L$16"}</definedName>
    <definedName name="_a12" localSheetId="7" hidden="1">{"'Sheet1'!$L$16"}</definedName>
    <definedName name="_a12" hidden="1">{"'Sheet1'!$L$16"}</definedName>
    <definedName name="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7" hidden="1">{"'Sheet1'!$L$16"}</definedName>
    <definedName name="_a2" hidden="1">{"'Sheet1'!$L$16"}</definedName>
    <definedName name="_a3" localSheetId="7" hidden="1">{"'Sheet1'!$L$16"}</definedName>
    <definedName name="_a3" hidden="1">{"'Sheet1'!$L$16"}</definedName>
    <definedName name="_a4" localSheetId="7" hidden="1">{"'Sheet1'!$L$16"}</definedName>
    <definedName name="_a4" hidden="1">{"'Sheet1'!$L$16"}</definedName>
    <definedName name="_a5" localSheetId="7" hidden="1">{"'Sheet1'!$L$16"}</definedName>
    <definedName name="_a5" hidden="1">{"'Sheet1'!$L$16"}</definedName>
    <definedName name="_a7" localSheetId="7" hidden="1">{"'Sheet1'!$L$16"}</definedName>
    <definedName name="_a7" hidden="1">{"'Sheet1'!$L$16"}</definedName>
    <definedName name="_a8" localSheetId="7" hidden="1">{"'Sheet1'!$L$16"}</definedName>
    <definedName name="_a8" hidden="1">{"'Sheet1'!$L$16"}</definedName>
    <definedName name="_a9" localSheetId="7" hidden="1">{"'Sheet1'!$L$16"}</definedName>
    <definedName name="_a9" hidden="1">{"'Sheet1'!$L$16"}</definedName>
    <definedName name="_AP1" localSheetId="7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7" hidden="1">{"'Sheet1'!$L$16"}</definedName>
    <definedName name="_d1500" hidden="1">{"'Sheet1'!$L$16"}</definedName>
    <definedName name="_F1" localSheetId="7" hidden="1">{"'Sheet1'!$L$16"}</definedName>
    <definedName name="_F1" hidden="1">{"'Sheet1'!$L$16"}</definedName>
    <definedName name="_f5" localSheetId="7" hidden="1">{"'Sheet1'!$L$16"}</definedName>
    <definedName name="_f5" hidden="1">{"'Sheet1'!$L$16"}</definedName>
    <definedName name="_Fill" hidden="1">#REF!</definedName>
    <definedName name="_hu1" localSheetId="7" hidden="1">{"'Sheet1'!$L$16"}</definedName>
    <definedName name="_hu1" hidden="1">{"'Sheet1'!$L$16"}</definedName>
    <definedName name="_hu2" localSheetId="7" hidden="1">{"'Sheet1'!$L$16"}</definedName>
    <definedName name="_hu2" hidden="1">{"'Sheet1'!$L$16"}</definedName>
    <definedName name="_hu5" localSheetId="7" hidden="1">{"'Sheet1'!$L$16"}</definedName>
    <definedName name="_hu5" hidden="1">{"'Sheet1'!$L$16"}</definedName>
    <definedName name="_hu6" localSheetId="7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7" hidden="1">{"'Sheet1'!$L$16"}</definedName>
    <definedName name="_Lan1" hidden="1">{"'Sheet1'!$L$16"}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7" hidden="1">{"'Sheet1'!$L$16"}</definedName>
    <definedName name="_M10" hidden="1">{"'Sheet1'!$L$16"}</definedName>
    <definedName name="_M2" localSheetId="7" hidden="1">{"'Sheet1'!$L$16"}</definedName>
    <definedName name="_M2" hidden="1">{"'Sheet1'!$L$16"}</definedName>
    <definedName name="_m3" localSheetId="7" hidden="1">{"'Sheet1'!$L$16"}</definedName>
    <definedName name="_m3" hidden="1">{"'Sheet1'!$L$16"}</definedName>
    <definedName name="_m4" localSheetId="7" hidden="1">{"'Sheet1'!$L$16"}</definedName>
    <definedName name="_m4" hidden="1">{"'Sheet1'!$L$16"}</definedName>
    <definedName name="_NSO2" localSheetId="7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7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7" hidden="1">{"'Sheet1'!$L$16"}</definedName>
    <definedName name="_TK211" hidden="1">{"'Sheet1'!$L$16"}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7" hidden="1">{"'Sheet1'!$L$16"}</definedName>
    <definedName name="_tt3" hidden="1">{"'Sheet1'!$L$16"}</definedName>
    <definedName name="_ww2" localSheetId="7" hidden="1">{#N/A,#N/A,FALSE,"Admin";#N/A,#N/A,FALSE,"Other"}</definedName>
    <definedName name="_ww2" hidden="1">{#N/A,#N/A,FALSE,"Admin";#N/A,#N/A,FALSE,"Other"}</definedName>
    <definedName name="a" hidden="1">#REF!</definedName>
    <definedName name="â" localSheetId="7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hidden="1">{#N/A,#N/A,FALSE,"BUDGET"}</definedName>
    <definedName name="aaaaaaaaaa" localSheetId="7" hidden="1">{#N/A,#N/A,FALSE,"Chi tiÆt"}</definedName>
    <definedName name="aaaaaaaaaa" hidden="1">{#N/A,#N/A,FALSE,"Chi tiÆt"}</definedName>
    <definedName name="aaaaaaaaaaaaaaaa" localSheetId="7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7" hidden="1">{"'Sheet1'!$L$16"}</definedName>
    <definedName name="ADFHA" hidden="1">{"'Sheet1'!$L$16"}</definedName>
    <definedName name="ADFHGADFH" localSheetId="7" hidden="1">{"'Sheet1'!$L$16"}</definedName>
    <definedName name="ADFHGADFH" hidden="1">{"'Sheet1'!$L$16"}</definedName>
    <definedName name="ae" localSheetId="7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7" hidden="1">{"'Sheet1'!$L$16"}</definedName>
    <definedName name="aert" hidden="1">{"'Sheet1'!$L$16"}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7" hidden="1">{"'Model'!$A$1:$N$53"}</definedName>
    <definedName name="aoe" hidden="1">{"'Model'!$A$1:$N$53"}</definedName>
    <definedName name="AP" localSheetId="7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7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7" hidden="1">{"'Sheet1'!$L$16"}</definedName>
    <definedName name="asss" hidden="1">{"'Sheet1'!$L$16"}</definedName>
    <definedName name="asssss" localSheetId="7" hidden="1">{"'Sheet1'!$L$16"}</definedName>
    <definedName name="asssss" hidden="1">{"'Sheet1'!$L$16"}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7" hidden="1">{"'Sheet1'!$L$16"}</definedName>
    <definedName name="banQL" hidden="1">{"'Sheet1'!$L$16"}</definedName>
    <definedName name="bb" localSheetId="7" hidden="1">{"'Eng (page2)'!$A$1:$D$52"}</definedName>
    <definedName name="bb" hidden="1">{"'Eng (page2)'!$A$1:$D$52"}</definedName>
    <definedName name="bbb" localSheetId="7" hidden="1">{"'Sheet1'!$L$16"}</definedName>
    <definedName name="bbb" hidden="1">{"'Sheet1'!$L$16"}</definedName>
    <definedName name="BCNCKT" localSheetId="7" hidden="1">{"'Sheet1'!$L$16"}</definedName>
    <definedName name="BCNCKT" hidden="1">{"'Sheet1'!$L$16"}</definedName>
    <definedName name="bcong5.03" localSheetId="7" hidden="1">{"'Sheet1'!$L$16"}</definedName>
    <definedName name="bcong5.03" hidden="1">{"'Sheet1'!$L$16"}</definedName>
    <definedName name="bcong5.03_1" localSheetId="7" hidden="1">{"'Sheet1'!$L$16"}</definedName>
    <definedName name="bcong5.03_1" hidden="1">{"'Sheet1'!$L$16"}</definedName>
    <definedName name="bcong5.03_2" localSheetId="7" hidden="1">{"'Sheet1'!$L$16"}</definedName>
    <definedName name="bcong5.03_2" hidden="1">{"'Sheet1'!$L$16"}</definedName>
    <definedName name="BCTHUET6" localSheetId="7" hidden="1">{"'Sheet1'!$L$16"}</definedName>
    <definedName name="BCTHUET6" hidden="1">{"'Sheet1'!$L$16"}</definedName>
    <definedName name="beau" localSheetId="7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7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7" hidden="1">{"'Sheet1'!$L$16"}</definedName>
    <definedName name="btl" hidden="1">{"'Sheet1'!$L$16"}</definedName>
    <definedName name="btl_1" localSheetId="7" hidden="1">{"'Sheet1'!$L$16"}</definedName>
    <definedName name="btl_1" hidden="1">{"'Sheet1'!$L$16"}</definedName>
    <definedName name="btl_2" localSheetId="7" hidden="1">{"'Sheet1'!$L$16"}</definedName>
    <definedName name="btl_2" hidden="1">{"'Sheet1'!$L$16"}</definedName>
    <definedName name="CAP1B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7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7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7" hidden="1">{"'Sheet1'!$L$16"}</definedName>
    <definedName name="chamcongt3" hidden="1">{"'Sheet1'!$L$16"}</definedName>
    <definedName name="chamcongt3_1" localSheetId="7" hidden="1">{"'Sheet1'!$L$16"}</definedName>
    <definedName name="chamcongt3_1" hidden="1">{"'Sheet1'!$L$16"}</definedName>
    <definedName name="chamcongt3_2" localSheetId="7" hidden="1">{"'Sheet1'!$L$16"}</definedName>
    <definedName name="chamcongt3_2" hidden="1">{"'Sheet1'!$L$16"}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7" hidden="1">{"'Sheet1'!$L$16"}</definedName>
    <definedName name="Chart3" hidden="1">{"'Sheet1'!$L$16"}</definedName>
    <definedName name="chuyen" localSheetId="7" hidden="1">{"'Sheet1'!$L$16"}</definedName>
    <definedName name="chuyen" hidden="1">{"'Sheet1'!$L$16"}</definedName>
    <definedName name="chuyen_1" localSheetId="7" hidden="1">{"'Sheet1'!$L$16"}</definedName>
    <definedName name="chuyen_1" hidden="1">{"'Sheet1'!$L$16"}</definedName>
    <definedName name="chuyen_2" localSheetId="7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7" hidden="1">{"'Model'!$A$1:$N$53"}</definedName>
    <definedName name="CPPC2001" hidden="1">{"'Model'!$A$1:$N$53"}</definedName>
    <definedName name="CTCT1" localSheetId="7" hidden="1">{"'Sheet1'!$L$16"}</definedName>
    <definedName name="CTCT1" hidden="1">{"'Sheet1'!$L$16"}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7" hidden="1">{"'Sheet1'!$L$16"}</definedName>
    <definedName name="Dautu" hidden="1">{"'Sheet1'!$L$16"}</definedName>
    <definedName name="DCF" localSheetId="7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7" hidden="1">{"'Sheet1'!$L$16"}</definedName>
    <definedName name="ddd" hidden="1">{"'Sheet1'!$L$16"}</definedName>
    <definedName name="ddd_1" localSheetId="7" hidden="1">{"'Sheet1'!$L$16"}</definedName>
    <definedName name="ddd_1" hidden="1">{"'Sheet1'!$L$16"}</definedName>
    <definedName name="ddd_2" localSheetId="7" hidden="1">{"'Sheet1'!$L$16"}</definedName>
    <definedName name="ddd_2" hidden="1">{"'Sheet1'!$L$16"}</definedName>
    <definedName name="dddd" localSheetId="7" hidden="1">{"'Sheet1'!$L$16"}</definedName>
    <definedName name="dddd" hidden="1">{"'Sheet1'!$L$16"}</definedName>
    <definedName name="DenDK" localSheetId="7" hidden="1">{"'Sheet1'!$L$16"}</definedName>
    <definedName name="DenDK" hidden="1">{"'Sheet1'!$L$16"}</definedName>
    <definedName name="DET" localSheetId="7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7" hidden="1">Main.SAPF4Help()</definedName>
    <definedName name="dfafa" hidden="1">Main.SAPF4Help()</definedName>
    <definedName name="dfdsfsdfds" localSheetId="7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7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7" hidden="1">{"'Sheet1'!$L$16"}</definedName>
    <definedName name="DFHADHA" hidden="1">{"'Sheet1'!$L$16"}</definedName>
    <definedName name="dfsd" localSheetId="7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7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7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7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7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7" hidden="1">{"'Sheet1'!$L$16"}</definedName>
    <definedName name="DO" hidden="1">{"'Sheet1'!$L$16"}</definedName>
    <definedName name="dqweqwer" localSheetId="7" hidden="1">{"'Sheet1'!$L$16"}</definedName>
    <definedName name="dqweqwer" hidden="1">{"'Sheet1'!$L$16"}</definedName>
    <definedName name="dsd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7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7" hidden="1">{"'Sheet1'!$L$16"}</definedName>
    <definedName name="dsovd" hidden="1">{"'Sheet1'!$L$16"}</definedName>
    <definedName name="dtctnd" localSheetId="7" hidden="1">{"'Sheet1'!$L$16"}</definedName>
    <definedName name="dtctnd" hidden="1">{"'Sheet1'!$L$16"}</definedName>
    <definedName name="dtctnd_1" localSheetId="7" hidden="1">{"'Sheet1'!$L$16"}</definedName>
    <definedName name="dtctnd_1" hidden="1">{"'Sheet1'!$L$16"}</definedName>
    <definedName name="dtctnd_2" localSheetId="7" hidden="1">{"'Sheet1'!$L$16"}</definedName>
    <definedName name="dtctnd_2" hidden="1">{"'Sheet1'!$L$16"}</definedName>
    <definedName name="duong" localSheetId="7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7" hidden="1">{"'Sheet1'!$L$16"}</definedName>
    <definedName name="DZHADH" hidden="1">{"'Sheet1'!$L$16"}</definedName>
    <definedName name="edqseqweqwe" hidden="1">#REF!</definedName>
    <definedName name="ee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7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7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7" hidden="1">{"'Sheet1'!$L$16"}</definedName>
    <definedName name="egsf" hidden="1">{"'Sheet1'!$L$16"}</definedName>
    <definedName name="eqeqe" hidden="1">#REF!</definedName>
    <definedName name="ewewe" localSheetId="7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7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7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7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7" hidden="1">{"'Sheet1'!$L$16"}</definedName>
    <definedName name="fdff" hidden="1">{"'Sheet1'!$L$16"}</definedName>
    <definedName name="fdsaf" localSheetId="7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7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7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7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7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7" hidden="1">{"'Sheet1'!$L$16"}</definedName>
    <definedName name="FJY" hidden="1">{"'Sheet1'!$L$16"}</definedName>
    <definedName name="fre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7" hidden="1">{"'Sheet1'!$L$16"}</definedName>
    <definedName name="frtyiri" hidden="1">{"'Sheet1'!$L$16"}</definedName>
    <definedName name="fsdfdsf" localSheetId="7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7" hidden="1">{"'Sheet1'!$L$16"}</definedName>
    <definedName name="ftyiryiu" hidden="1">{"'Sheet1'!$L$16"}</definedName>
    <definedName name="gg" localSheetId="7" hidden="1">{"'Eng (page2)'!$A$1:$D$52"}</definedName>
    <definedName name="gg" hidden="1">{"'Eng (page2)'!$A$1:$D$52"}</definedName>
    <definedName name="ghdfgdf" localSheetId="7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7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7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7" hidden="1">{"'Sheet1'!$L$16"}</definedName>
    <definedName name="h" hidden="1">{"'Sheet1'!$L$16"}</definedName>
    <definedName name="ha" localSheetId="7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7" hidden="1">{"'Sheet1'!$L$16"}</definedName>
    <definedName name="hanh" hidden="1">{"'Sheet1'!$L$16"}</definedName>
    <definedName name="hbbbbbb" localSheetId="7" hidden="1">{"'Sheet1'!$L$16"}</definedName>
    <definedName name="hbbbbbb" hidden="1">{"'Sheet1'!$L$16"}</definedName>
    <definedName name="hfjjgjgjg" localSheetId="7" hidden="1">{"'Sheet1'!$L$16"}</definedName>
    <definedName name="hfjjgjgjg" hidden="1">{"'Sheet1'!$L$16"}</definedName>
    <definedName name="hfjjgjgjg_1" localSheetId="7" hidden="1">{"'Sheet1'!$L$16"}</definedName>
    <definedName name="hfjjgjgjg_1" hidden="1">{"'Sheet1'!$L$16"}</definedName>
    <definedName name="hfjjgjgjg_2" localSheetId="7" hidden="1">{"'Sheet1'!$L$16"}</definedName>
    <definedName name="hfjjgjgjg_2" hidden="1">{"'Sheet1'!$L$16"}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ghghg" localSheetId="7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7" hidden="1">{"'Sheet1'!$L$16"}</definedName>
    <definedName name="hghghghg" hidden="1">{"'Sheet1'!$L$16"}</definedName>
    <definedName name="hgjdhgd" localSheetId="7" hidden="1">{"'Sheet1'!$L$16"}</definedName>
    <definedName name="hgjdhgd" hidden="1">{"'Sheet1'!$L$16"}</definedName>
    <definedName name="hhh" localSheetId="7" hidden="1">{"'Sheet1'!$L$16"}</definedName>
    <definedName name="hhh" hidden="1">{"'Sheet1'!$L$16"}</definedName>
    <definedName name="hhhh" localSheetId="7" hidden="1">{"'Sheet1'!$L$16"}</definedName>
    <definedName name="hhhh" hidden="1">{"'Sheet1'!$L$16"}</definedName>
    <definedName name="hhhh_1" localSheetId="7" hidden="1">{"'Sheet1'!$L$16"}</definedName>
    <definedName name="hhhh_1" hidden="1">{"'Sheet1'!$L$16"}</definedName>
    <definedName name="hhhh_2" localSheetId="7" hidden="1">{"'Sheet1'!$L$16"}</definedName>
    <definedName name="hhhh_2" hidden="1">{"'Sheet1'!$L$16"}</definedName>
    <definedName name="hhhhh" localSheetId="7" hidden="1">{"'Sheet1'!$L$16"}</definedName>
    <definedName name="hhhhh" hidden="1">{"'Sheet1'!$L$16"}</definedName>
    <definedName name="hhhhhh" localSheetId="7" hidden="1">{"'Sheet1'!$L$16"}</definedName>
    <definedName name="hhhhhh" hidden="1">{"'Sheet1'!$L$16"}</definedName>
    <definedName name="HiddenRows" hidden="1">#REF!</definedName>
    <definedName name="HIEU" localSheetId="7" hidden="1">{"'Sheet1'!$L$16"}</definedName>
    <definedName name="HIEU" hidden="1">{"'Sheet1'!$L$16"}</definedName>
    <definedName name="hjjkl" localSheetId="7" hidden="1">{"'Sheet1'!$L$16"}</definedName>
    <definedName name="hjjkl" hidden="1">{"'Sheet1'!$L$16"}</definedName>
    <definedName name="HK" localSheetId="7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7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7" hidden="1">{"'Sheet1'!$L$16"}</definedName>
    <definedName name="hong" hidden="1">{"'Sheet1'!$L$16"}</definedName>
    <definedName name="hp" localSheetId="7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7" hidden="1">{"'Sheet1'!$L$16"}</definedName>
    <definedName name="HTML" hidden="1">{"'Sheet1'!$L$16"}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Control_1" localSheetId="7" hidden="1">{"'Sheet1'!$L$16"}</definedName>
    <definedName name="HTML_Control_1" hidden="1">{"'Sheet1'!$L$16"}</definedName>
    <definedName name="HTML_Control_2" localSheetId="7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7" hidden="1">{"'Sheet1'!$L$16"}</definedName>
    <definedName name="htmll" hidden="1">{"'Sheet1'!$L$16"}</definedName>
    <definedName name="hu" localSheetId="7" hidden="1">{"'Sheet1'!$L$16"}</definedName>
    <definedName name="hu" hidden="1">{"'Sheet1'!$L$16"}</definedName>
    <definedName name="hung" localSheetId="7" hidden="1">{"'Sheet1'!$L$16"}</definedName>
    <definedName name="hung" hidden="1">{"'Sheet1'!$L$16"}</definedName>
    <definedName name="huong" localSheetId="7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7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7" hidden="1">{"'Sheet1'!$L$16"}</definedName>
    <definedName name="huy" hidden="1">{"'Sheet1'!$L$16"}</definedName>
    <definedName name="huy_1" localSheetId="7" hidden="1">{"'Sheet1'!$L$16"}</definedName>
    <definedName name="huy_1" hidden="1">{"'Sheet1'!$L$16"}</definedName>
    <definedName name="huy_2" localSheetId="7" hidden="1">{"'Sheet1'!$L$16"}</definedName>
    <definedName name="huy_2" hidden="1">{"'Sheet1'!$L$16"}</definedName>
    <definedName name="huyy" localSheetId="7" hidden="1">{"'Sheet1'!$L$16"}</definedName>
    <definedName name="huyy" hidden="1">{"'Sheet1'!$L$16"}</definedName>
    <definedName name="huyyy" localSheetId="7" hidden="1">{"'Sheet1'!$L$16"}</definedName>
    <definedName name="huyyy" hidden="1">{"'Sheet1'!$L$16"}</definedName>
    <definedName name="Hyundai" localSheetId="7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7" hidden="1">{"'Sheet1'!$L$16"}</definedName>
    <definedName name="iii" hidden="1">{"'Sheet1'!$L$16"}</definedName>
    <definedName name="in" hidden="1">#REF!</definedName>
    <definedName name="intern" localSheetId="7" hidden="1">{"'Sheet1'!$L$16"}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7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7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7" hidden="1">{"'Model'!$A$1:$N$53"}</definedName>
    <definedName name="ked" hidden="1">{"'Model'!$A$1:$N$53"}</definedName>
    <definedName name="ki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7" hidden="1">{#N/A,#N/A,TRUE,"BT M200 da 10x20"}</definedName>
    <definedName name="lan" hidden="1">{#N/A,#N/A,TRUE,"BT M200 da 10x20"}</definedName>
    <definedName name="LCC">[3]Master!$C$11</definedName>
    <definedName name="LCE">[3]Master!$F$11</definedName>
    <definedName name="LCOME">[3]Master!$F$8</definedName>
    <definedName name="LJC">[3]Master!$C$14</definedName>
    <definedName name="LJE">[3]Master!$F$14</definedName>
    <definedName name="LJSC">[3]Master!$C$13</definedName>
    <definedName name="LJSE">[3]Master!$F$13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7" hidden="1">{#N/A,#N/A,FALSE,"Chi tiÆt"}</definedName>
    <definedName name="LLLLL" hidden="1">{#N/A,#N/A,FALSE,"Chi tiÆt"}</definedName>
    <definedName name="LMC">[3]Master!$C$10</definedName>
    <definedName name="LME">[3]Master!$F$10</definedName>
    <definedName name="Loan" hidden="1">#REF!</definedName>
    <definedName name="long" localSheetId="7" hidden="1">{"'Sheet1'!$L$16"}</definedName>
    <definedName name="long" hidden="1">{"'Sheet1'!$L$16"}</definedName>
    <definedName name="long_1" localSheetId="7" hidden="1">{"'Sheet1'!$L$16"}</definedName>
    <definedName name="long_1" hidden="1">{"'Sheet1'!$L$16"}</definedName>
    <definedName name="long_2" localSheetId="7" hidden="1">{"'Sheet1'!$L$16"}</definedName>
    <definedName name="long_2" hidden="1">{"'Sheet1'!$L$16"}</definedName>
    <definedName name="LSC">[3]Master!$C$12</definedName>
    <definedName name="LSE">[3]Master!$F$12</definedName>
    <definedName name="LTKD" localSheetId="7" hidden="1">{"'Sheet1'!$L$16"}</definedName>
    <definedName name="LTKD" hidden="1">{"'Sheet1'!$L$16"}</definedName>
    <definedName name="LYC">[3]Master!$C$9</definedName>
    <definedName name="LYE">[3]Master!$F$9</definedName>
    <definedName name="mco" localSheetId="7" hidden="1">{"'Sheet1'!$L$16"}</definedName>
    <definedName name="mco" hidden="1">{"'Sheet1'!$L$16"}</definedName>
    <definedName name="mm" localSheetId="7" hidden="1">{"'Sheet1'!$L$16"}</definedName>
    <definedName name="mm" hidden="1">{"'Sheet1'!$L$16"}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7" hidden="1">{"'Sheet1'!$L$16"}</definedName>
    <definedName name="moi" hidden="1">{"'Sheet1'!$L$16"}</definedName>
    <definedName name="mua" localSheetId="7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7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7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7" hidden="1">{"'Eng (page2)'!$A$1:$D$52"}</definedName>
    <definedName name="nn" hidden="1">{"'Eng (page2)'!$A$1:$D$52"}</definedName>
    <definedName name="nnnn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7" hidden="1">{"'Sheet1'!$L$16"}</definedName>
    <definedName name="Nope" hidden="1">{"'Sheet1'!$L$16"}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o" localSheetId="7" hidden="1">{"'Sheet1'!$L$16"}</definedName>
    <definedName name="o" hidden="1">{"'Sheet1'!$L$16"}</definedName>
    <definedName name="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7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7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7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7" hidden="1">{"'Sheet1'!$L$16"}</definedName>
    <definedName name="PPLSP403" hidden="1">{"'Sheet1'!$L$16"}</definedName>
    <definedName name="PPLSP403_1" localSheetId="7" hidden="1">{"'Sheet1'!$L$16"}</definedName>
    <definedName name="PPLSP403_1" hidden="1">{"'Sheet1'!$L$16"}</definedName>
    <definedName name="PPLSP403_2" localSheetId="7" hidden="1">{"'Sheet1'!$L$16"}</definedName>
    <definedName name="PPLSP403_2" hidden="1">{"'Sheet1'!$L$16"}</definedName>
    <definedName name="Pres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3 - 5'!$A$1:$J$107</definedName>
    <definedName name="_xlnm.Print_Area" localSheetId="7">'CF 14 - 16'!$A$1:$K$111</definedName>
    <definedName name="_xlnm.Print_Area" localSheetId="1">'PL 6 - 7'!$A$1:$J$76</definedName>
    <definedName name="_xlnm.Print_Area" localSheetId="2">'PL 8 - 9'!$A$1:$J$76</definedName>
    <definedName name="_xlnm.Print_Area" localSheetId="3">'SH - 10'!$A$1:$AC$34</definedName>
    <definedName name="_xlnm.Print_Area" localSheetId="4">'SH - 11'!$A$1:$AC$32</definedName>
    <definedName name="_xlnm.Print_Area" localSheetId="5">'SH - 12'!$A$1:$N$25</definedName>
    <definedName name="_xlnm.Print_Area" localSheetId="6">'SH - 13'!$A$1:$N$25</definedName>
    <definedName name="ProdForm" localSheetId="7" hidden="1">#REF!</definedName>
    <definedName name="ProdForm" hidden="1">#REF!</definedName>
    <definedName name="Product" localSheetId="7" hidden="1">#REF!</definedName>
    <definedName name="Product" hidden="1">#REF!</definedName>
    <definedName name="ptich" localSheetId="7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7" hidden="1">{"'Sheet1'!$L$16"}</definedName>
    <definedName name="q" hidden="1">{"'Sheet1'!$L$16"}</definedName>
    <definedName name="qẽrwdsfdfwfwdfw" localSheetId="7" hidden="1">{"'Sheet1'!$L$16"}</definedName>
    <definedName name="qẽrwdsfdfwfwdfw" hidden="1">{"'Sheet1'!$L$16"}</definedName>
    <definedName name="qq" localSheetId="7" hidden="1">{"'Eng (page2)'!$A$1:$D$52"}</definedName>
    <definedName name="qq" hidden="1">{"'Eng (page2)'!$A$1:$D$52"}</definedName>
    <definedName name="qqq" localSheetId="7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7" hidden="1">{"'Sheet1'!$L$16"}</definedName>
    <definedName name="rebate" hidden="1">{"'Sheet1'!$L$16"}</definedName>
    <definedName name="refg" localSheetId="7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7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7" hidden="1">Main.SAPF4Help()</definedName>
    <definedName name="SAPFuncF4Help" hidden="1">Main.SAPF4Help()</definedName>
    <definedName name="sdadss" localSheetId="7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7" hidden="1">{"'Sheet1'!$L$16"}</definedName>
    <definedName name="sdfw" hidden="1">{"'Sheet1'!$L$16"}</definedName>
    <definedName name="sdsdasd" localSheetId="7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7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7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7" hidden="1">{"'Sheet1'!$L$16"}</definedName>
    <definedName name="seysety" hidden="1">{"'Sheet1'!$L$16"}</definedName>
    <definedName name="sfsgsfhg" localSheetId="7" hidden="1">{"'Sheet1'!$L$16"}</definedName>
    <definedName name="sfsgsfhg" hidden="1">{"'Sheet1'!$L$16"}</definedName>
    <definedName name="sheetnew" localSheetId="7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7" hidden="1">{"'Sheet1'!$L$16"}</definedName>
    <definedName name="SS" hidden="1">{"'Sheet1'!$L$16"}</definedName>
    <definedName name="SSSSS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7" hidden="1">{"'Sheet1'!$L$16"}</definedName>
    <definedName name="ssssssss" hidden="1">{"'Sheet1'!$L$16"}</definedName>
    <definedName name="ssxsdcdsfcdsf" localSheetId="7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7" hidden="1">{"'Sheet1'!$L$16"}</definedName>
    <definedName name="Tan" hidden="1">{"'Sheet1'!$L$16"}</definedName>
    <definedName name="tbl_ProdInfo" hidden="1">#REF!</definedName>
    <definedName name="TCC">[3]Master!$B$11</definedName>
    <definedName name="TCE">[3]Master!$E$11</definedName>
    <definedName name="TCOME">[3]Master!$E$8</definedName>
    <definedName name="TextRefCopyRangeCount" hidden="1">5</definedName>
    <definedName name="TH" localSheetId="7" hidden="1">{"'Sheet1'!$L$16"}</definedName>
    <definedName name="TH" hidden="1">{"'Sheet1'!$L$16"}</definedName>
    <definedName name="tha" localSheetId="7" hidden="1">{"'Sheet1'!$L$16"}</definedName>
    <definedName name="tha" hidden="1">{"'Sheet1'!$L$16"}</definedName>
    <definedName name="thang13" localSheetId="7" hidden="1">{"'Sheet1'!$L$16"}</definedName>
    <definedName name="thang13" hidden="1">{"'Sheet1'!$L$16"}</definedName>
    <definedName name="thanh" localSheetId="7" hidden="1">{"'Sheet1'!$L$16"}</definedName>
    <definedName name="thanh" hidden="1">{"'Sheet1'!$L$16"}</definedName>
    <definedName name="thfg" localSheetId="7" hidden="1">{"'Sheet1'!$L$16"}</definedName>
    <definedName name="thfg" hidden="1">{"'Sheet1'!$L$16"}</definedName>
    <definedName name="thu" localSheetId="7" hidden="1">{"'Sheet1'!$L$16"}</definedName>
    <definedName name="thu" hidden="1">{"'Sheet1'!$L$16"}</definedName>
    <definedName name="thuy" localSheetId="7" hidden="1">{"'Sheet1'!$L$16"}</definedName>
    <definedName name="thuy" hidden="1">{"'Sheet1'!$L$16"}</definedName>
    <definedName name="TJC">[3]Master!$B$14</definedName>
    <definedName name="TJE">[3]Master!$E$14</definedName>
    <definedName name="TJSC">[3]Master!$B$13</definedName>
    <definedName name="TJSE">[3]Master!$E$13</definedName>
    <definedName name="TMC">[3]Master!$B$10</definedName>
    <definedName name="TME">[3]Master!$E$10</definedName>
    <definedName name="Tonghop" localSheetId="7" hidden="1">{"'Sheet1'!$L$16"}</definedName>
    <definedName name="Tonghop" hidden="1">{"'Sheet1'!$L$16"}</definedName>
    <definedName name="tryijtryi" localSheetId="7" hidden="1">{"'Sheet1'!$L$16"}</definedName>
    <definedName name="tryijtryi" hidden="1">{"'Sheet1'!$L$16"}</definedName>
    <definedName name="TSC">[3]Master!$B$12</definedName>
    <definedName name="TSE">[3]Master!$E$12</definedName>
    <definedName name="ttt" localSheetId="7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7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7" hidden="1">{"'Model'!$A$1:$N$53"}</definedName>
    <definedName name="tun" hidden="1">{"'Model'!$A$1:$N$53"}</definedName>
    <definedName name="tuy" localSheetId="7" hidden="1">{"'Sheet1'!$L$16"}</definedName>
    <definedName name="tuy" hidden="1">{"'Sheet1'!$L$16"}</definedName>
    <definedName name="TV" localSheetId="7" hidden="1">{"'Sheet1'!$L$16"}</definedName>
    <definedName name="TV" hidden="1">{"'Sheet1'!$L$16"}</definedName>
    <definedName name="ty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[3]Master!$B$9</definedName>
    <definedName name="TYE">[3]Master!$E$9</definedName>
    <definedName name="Types" hidden="1">#REF!</definedName>
    <definedName name="ungT3" localSheetId="7" hidden="1">{"'Sheet1'!$L$16"}</definedName>
    <definedName name="ungT3" hidden="1">{"'Sheet1'!$L$16"}</definedName>
    <definedName name="ungT3_1" localSheetId="7" hidden="1">{"'Sheet1'!$L$16"}</definedName>
    <definedName name="ungT3_1" hidden="1">{"'Sheet1'!$L$16"}</definedName>
    <definedName name="ungT3_2" localSheetId="7" hidden="1">{"'Sheet1'!$L$16"}</definedName>
    <definedName name="ungT3_2" hidden="1">{"'Sheet1'!$L$16"}</definedName>
    <definedName name="uu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7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7" hidden="1">{"'Sheet1'!$L$16"}</definedName>
    <definedName name="vay" hidden="1">{"'Sheet1'!$L$16"}</definedName>
    <definedName name="vcbo1" localSheetId="7" hidden="1">{"'Sheet1'!$L$16"}</definedName>
    <definedName name="vcbo1" hidden="1">{"'Sheet1'!$L$16"}</definedName>
    <definedName name="vcvvvv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7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7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ACCRUE._.PAYROLL." localSheetId="7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7" hidden="1">{"Acq_matrix",#N/A,FALSE,"Acquisition Matrix"}</definedName>
    <definedName name="wrn.Acquisition_matrix." hidden="1">{"Acq_matrix",#N/A,FALSE,"Acquisition Matrix"}</definedName>
    <definedName name="wrn.adj95." localSheetId="7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7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7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7" hidden="1">{"cashflow",#N/A,FALSE,"cash flow"}</definedName>
    <definedName name="wrn.Cashflow." hidden="1">{"cashflow",#N/A,FALSE,"cash flow"}</definedName>
    <definedName name="wrn.chi._.tiÆt." localSheetId="7" hidden="1">{#N/A,#N/A,FALSE,"Chi tiÆt"}</definedName>
    <definedName name="wrn.chi._.tiÆt." hidden="1">{#N/A,#N/A,FALSE,"Chi tiÆt"}</definedName>
    <definedName name="wrn.chi._.tiÆt._1" localSheetId="7" hidden="1">{#N/A,#N/A,FALSE,"Chi tiÆt"}</definedName>
    <definedName name="wrn.chi._.tiÆt._1" hidden="1">{#N/A,#N/A,FALSE,"Chi tiÆt"}</definedName>
    <definedName name="wrn.chi._.tiÆt._2" localSheetId="7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7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7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7" hidden="1">{"conso",#N/A,FALSE,"cash flow"}</definedName>
    <definedName name="wrn.conso." hidden="1">{"conso",#N/A,FALSE,"cash flow"}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7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7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7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7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7" hidden="1">{"EVA",#N/A,FALSE,"EVA";"WACC",#N/A,FALSE,"WACC"}</definedName>
    <definedName name="wrn.Economic._.Value._.Added._.Analysis." hidden="1">{"EVA",#N/A,FALSE,"EVA";"WACC",#N/A,FALSE,"WACC"}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7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7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7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7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7" hidden="1">{#N/A,#N/A,FALSE,"Tabelle2";#N/A,#N/A,FALSE,"Tabelle1"}</definedName>
    <definedName name="wrn.Monthly._.Statement." hidden="1">{#N/A,#N/A,FALSE,"Tabelle2";#N/A,#N/A,FALSE,"Tabelle1"}</definedName>
    <definedName name="wrn.OUTPUT." localSheetId="7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7" hidden="1">{#N/A,#N/A,TRUE,"Tæng hîp"}</definedName>
    <definedName name="wrn.phak." hidden="1">{#N/A,#N/A,TRUE,"Tæng hîp"}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7" hidden="1">{#N/A,#N/A,FALSE,"Admin";#N/A,#N/A,FALSE,"Other"}</definedName>
    <definedName name="wrn.print." hidden="1">{#N/A,#N/A,FALSE,"Admin";#N/A,#N/A,FALSE,"Other"}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7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7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7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7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7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localSheetId="7" hidden="1">{#N/A,#N/A,TRUE,"BT M200 da 10x20"}</definedName>
    <definedName name="wrn.vd." hidden="1">{#N/A,#N/A,TRUE,"BT M200 da 10x20"}</definedName>
    <definedName name="wrnf.report" localSheetId="7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7" hidden="1">{"'Eng (page2)'!$A$1:$D$52"}</definedName>
    <definedName name="ww" hidden="1">{"'Eng (page2)'!$A$1:$D$52"}</definedName>
    <definedName name="xfgjxfgj" localSheetId="7" hidden="1">{"'Sheet1'!$L$16"}</definedName>
    <definedName name="xfgjxfgj" hidden="1">{"'Sheet1'!$L$16"}</definedName>
    <definedName name="xkeogjana" localSheetId="7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7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7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7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7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7" hidden="1">{"'Eng (page2)'!$A$1:$D$52"}</definedName>
    <definedName name="ZD" hidden="1">{"'Eng (page2)'!$A$1:$D$52"}</definedName>
    <definedName name="zdyhdh" localSheetId="7" hidden="1">{"'Sheet1'!$L$16"}</definedName>
    <definedName name="zdyhdh" hidden="1">{"'Sheet1'!$L$16"}</definedName>
    <definedName name="zz" hidden="1">#REF!</definedName>
    <definedName name="zz_1" localSheetId="7" hidden="1">{"'Sheet1'!$L$16"}</definedName>
    <definedName name="zz_1" hidden="1">{"'Sheet1'!$L$16"}</definedName>
    <definedName name="zz_2" localSheetId="7" hidden="1">{"'Sheet1'!$L$16"}</definedName>
    <definedName name="zz_2" hidden="1">{"'Sheet1'!$L$16"}</definedName>
    <definedName name="ร" localSheetId="7" hidden="1">{"'Model'!$A$1:$N$53"}</definedName>
    <definedName name="ร" hidden="1">{"'Model'!$A$1:$N$53"}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4" i="3" l="1"/>
  <c r="H76" i="23"/>
  <c r="Q31" i="3"/>
  <c r="E26" i="22"/>
  <c r="Y29" i="24" l="1"/>
  <c r="G52" i="22" l="1"/>
  <c r="G15" i="22"/>
  <c r="G22" i="22"/>
  <c r="G21" i="22"/>
  <c r="F27" i="2"/>
  <c r="F22" i="2"/>
  <c r="F27" i="12"/>
  <c r="F22" i="12"/>
  <c r="E70" i="22" l="1"/>
  <c r="I26" i="22"/>
  <c r="I19" i="22"/>
  <c r="I13" i="22"/>
  <c r="I12" i="22"/>
  <c r="E13" i="22"/>
  <c r="E12" i="22"/>
  <c r="K87" i="22" l="1"/>
  <c r="G94" i="22"/>
  <c r="L21" i="5"/>
  <c r="I102" i="22"/>
  <c r="K31" i="22"/>
  <c r="K32" i="22"/>
  <c r="E102" i="22"/>
  <c r="K13" i="22"/>
  <c r="G13" i="22"/>
  <c r="K12" i="22"/>
  <c r="G12" i="22"/>
  <c r="N16" i="5"/>
  <c r="Y18" i="3"/>
  <c r="Y30" i="3"/>
  <c r="W31" i="3"/>
  <c r="AA23" i="3"/>
  <c r="W14" i="24"/>
  <c r="J22" i="2"/>
  <c r="J17" i="2"/>
  <c r="J58" i="2"/>
  <c r="F68" i="2"/>
  <c r="F58" i="2"/>
  <c r="F24" i="2"/>
  <c r="F12" i="2"/>
  <c r="F11" i="2"/>
  <c r="F60" i="12"/>
  <c r="F58" i="12"/>
  <c r="K70" i="22" l="1"/>
  <c r="I70" i="22"/>
  <c r="G70" i="22"/>
  <c r="N12" i="5"/>
  <c r="Y14" i="24"/>
  <c r="Y31" i="3"/>
  <c r="AC31" i="3" s="1"/>
  <c r="AC30" i="3"/>
  <c r="W30" i="3"/>
  <c r="AA25" i="3"/>
  <c r="AB19" i="3"/>
  <c r="AA19" i="3"/>
  <c r="Z19" i="3"/>
  <c r="U19" i="3"/>
  <c r="S19" i="3"/>
  <c r="Q19" i="3"/>
  <c r="O19" i="3"/>
  <c r="M19" i="3"/>
  <c r="K19" i="3"/>
  <c r="I19" i="3"/>
  <c r="G19" i="3"/>
  <c r="E19" i="3"/>
  <c r="C19" i="3"/>
  <c r="Y19" i="3"/>
  <c r="W18" i="3"/>
  <c r="W19" i="3" s="1"/>
  <c r="Y14" i="3"/>
  <c r="AC14" i="3" s="1"/>
  <c r="D74" i="12"/>
  <c r="F74" i="12"/>
  <c r="H74" i="12"/>
  <c r="D69" i="12"/>
  <c r="F69" i="12"/>
  <c r="H69" i="12"/>
  <c r="J62" i="12"/>
  <c r="H62" i="12"/>
  <c r="D62" i="12"/>
  <c r="F62" i="12"/>
  <c r="J52" i="12"/>
  <c r="H52" i="12"/>
  <c r="D52" i="12"/>
  <c r="F52" i="12"/>
  <c r="J14" i="12"/>
  <c r="J18" i="12" s="1"/>
  <c r="J25" i="12" s="1"/>
  <c r="J29" i="12" s="1"/>
  <c r="J31" i="12" s="1"/>
  <c r="H14" i="12"/>
  <c r="H18" i="12" s="1"/>
  <c r="H25" i="12" s="1"/>
  <c r="H29" i="12" s="1"/>
  <c r="H31" i="12" s="1"/>
  <c r="I10" i="22" s="1"/>
  <c r="D14" i="12"/>
  <c r="D18" i="12" s="1"/>
  <c r="D25" i="12" s="1"/>
  <c r="D29" i="12" s="1"/>
  <c r="D31" i="12" s="1"/>
  <c r="E10" i="22" s="1"/>
  <c r="F14" i="12"/>
  <c r="F18" i="12" s="1"/>
  <c r="F25" i="12" s="1"/>
  <c r="F29" i="12" s="1"/>
  <c r="F31" i="12" s="1"/>
  <c r="G10" i="22" s="1"/>
  <c r="H74" i="2"/>
  <c r="D74" i="2"/>
  <c r="F74" i="2"/>
  <c r="H69" i="2"/>
  <c r="D69" i="2"/>
  <c r="F69" i="2"/>
  <c r="J69" i="2"/>
  <c r="J62" i="2"/>
  <c r="H62" i="2"/>
  <c r="D62" i="2"/>
  <c r="F62" i="2"/>
  <c r="J52" i="2"/>
  <c r="H52" i="2"/>
  <c r="D52" i="2"/>
  <c r="F52" i="2"/>
  <c r="J14" i="2"/>
  <c r="H14" i="2"/>
  <c r="D14" i="2"/>
  <c r="F14" i="2"/>
  <c r="J69" i="12" l="1"/>
  <c r="K10" i="22"/>
  <c r="K24" i="22" s="1"/>
  <c r="K38" i="22" s="1"/>
  <c r="AC18" i="3"/>
  <c r="AC19" i="3" s="1"/>
  <c r="AA32" i="3"/>
  <c r="N12" i="25"/>
  <c r="N16" i="25"/>
  <c r="N17" i="25" s="1"/>
  <c r="N21" i="25"/>
  <c r="H103" i="23"/>
  <c r="H22" i="25"/>
  <c r="H24" i="25"/>
  <c r="F22" i="25"/>
  <c r="F24" i="25"/>
  <c r="D22" i="25"/>
  <c r="D24" i="25"/>
  <c r="E95" i="22"/>
  <c r="I30" i="24"/>
  <c r="M30" i="24"/>
  <c r="AA30" i="24"/>
  <c r="AC29" i="24"/>
  <c r="O30" i="24"/>
  <c r="S30" i="24"/>
  <c r="C23" i="24"/>
  <c r="G23" i="24"/>
  <c r="S23" i="24"/>
  <c r="Y22" i="24"/>
  <c r="AC22" i="24" s="1"/>
  <c r="AA23" i="24"/>
  <c r="AC14" i="24"/>
  <c r="Y18" i="24"/>
  <c r="W28" i="24"/>
  <c r="W22" i="24"/>
  <c r="W18" i="24"/>
  <c r="W19" i="24" s="1"/>
  <c r="J103" i="23"/>
  <c r="J105" i="23" s="1"/>
  <c r="Y23" i="3"/>
  <c r="W23" i="3"/>
  <c r="W25" i="3" s="1"/>
  <c r="W27" i="3" s="1"/>
  <c r="Y24" i="3"/>
  <c r="AC24" i="3" s="1"/>
  <c r="W32" i="3"/>
  <c r="H18" i="2"/>
  <c r="J18" i="2"/>
  <c r="F57" i="23"/>
  <c r="F64" i="23"/>
  <c r="F72" i="23"/>
  <c r="F76" i="23" s="1"/>
  <c r="F101" i="23"/>
  <c r="F103" i="23"/>
  <c r="F105" i="23"/>
  <c r="F19" i="23"/>
  <c r="F20" i="23" s="1"/>
  <c r="F43" i="23" s="1"/>
  <c r="F41" i="23"/>
  <c r="J64" i="23"/>
  <c r="J72" i="23"/>
  <c r="J76" i="23" s="1"/>
  <c r="J20" i="23"/>
  <c r="J36" i="23"/>
  <c r="J41" i="23" s="1"/>
  <c r="H105" i="23"/>
  <c r="H64" i="23"/>
  <c r="H41" i="23"/>
  <c r="H20" i="23"/>
  <c r="K95" i="22"/>
  <c r="G95" i="22"/>
  <c r="G24" i="22"/>
  <c r="G38" i="22" s="1"/>
  <c r="L22" i="25"/>
  <c r="L24" i="25"/>
  <c r="L17" i="25"/>
  <c r="J17" i="25"/>
  <c r="H17" i="25"/>
  <c r="F17" i="25"/>
  <c r="D17" i="25"/>
  <c r="U30" i="24"/>
  <c r="Q30" i="24"/>
  <c r="K30" i="24"/>
  <c r="G30" i="24"/>
  <c r="E30" i="24"/>
  <c r="U23" i="24"/>
  <c r="Q23" i="24"/>
  <c r="O23" i="24"/>
  <c r="M23" i="24"/>
  <c r="K23" i="24"/>
  <c r="I23" i="24"/>
  <c r="E23" i="24"/>
  <c r="AB19" i="24"/>
  <c r="AA19" i="24"/>
  <c r="Z19" i="24"/>
  <c r="U19" i="24"/>
  <c r="S19" i="24"/>
  <c r="Q19" i="24"/>
  <c r="O19" i="24"/>
  <c r="M19" i="24"/>
  <c r="K19" i="24"/>
  <c r="I19" i="24"/>
  <c r="G19" i="24"/>
  <c r="E19" i="24"/>
  <c r="E25" i="24" s="1"/>
  <c r="C19" i="24"/>
  <c r="F18" i="2"/>
  <c r="N21" i="5"/>
  <c r="N20" i="5"/>
  <c r="U25" i="3"/>
  <c r="S25" i="3"/>
  <c r="S27" i="3" s="1"/>
  <c r="Q25" i="3"/>
  <c r="Q27" i="3" s="1"/>
  <c r="O25" i="3"/>
  <c r="M25" i="3"/>
  <c r="K25" i="3"/>
  <c r="I25" i="3"/>
  <c r="G25" i="3"/>
  <c r="G27" i="3" s="1"/>
  <c r="E25" i="3"/>
  <c r="E27" i="3" s="1"/>
  <c r="C25" i="3"/>
  <c r="C27" i="3" s="1"/>
  <c r="W24" i="3"/>
  <c r="I95" i="22"/>
  <c r="A72" i="22"/>
  <c r="N17" i="5"/>
  <c r="L22" i="5"/>
  <c r="L24" i="5" s="1"/>
  <c r="L17" i="5"/>
  <c r="S32" i="3"/>
  <c r="H22" i="5"/>
  <c r="F22" i="5"/>
  <c r="D22" i="5"/>
  <c r="J17" i="5"/>
  <c r="H17" i="5"/>
  <c r="F17" i="5"/>
  <c r="D17" i="5"/>
  <c r="Q32" i="3"/>
  <c r="O32" i="3"/>
  <c r="M32" i="3"/>
  <c r="K32" i="3"/>
  <c r="I32" i="3"/>
  <c r="G32" i="3"/>
  <c r="E32" i="3"/>
  <c r="C32" i="3"/>
  <c r="M27" i="3"/>
  <c r="F24" i="5"/>
  <c r="H24" i="5"/>
  <c r="D24" i="5"/>
  <c r="O27" i="3"/>
  <c r="AA27" i="3"/>
  <c r="U32" i="3"/>
  <c r="J22" i="5"/>
  <c r="J24" i="5"/>
  <c r="Q34" i="3" l="1"/>
  <c r="U34" i="3"/>
  <c r="J78" i="23"/>
  <c r="J107" i="23" s="1"/>
  <c r="J43" i="23"/>
  <c r="F78" i="23"/>
  <c r="F107" i="23" s="1"/>
  <c r="H78" i="23"/>
  <c r="H107" i="23" s="1"/>
  <c r="N22" i="5"/>
  <c r="O34" i="3"/>
  <c r="U27" i="3"/>
  <c r="C34" i="3"/>
  <c r="G34" i="3"/>
  <c r="E34" i="3"/>
  <c r="AC23" i="3"/>
  <c r="AC25" i="3" s="1"/>
  <c r="AC27" i="3" s="1"/>
  <c r="S34" i="3"/>
  <c r="I34" i="3"/>
  <c r="K34" i="3"/>
  <c r="W34" i="3"/>
  <c r="H25" i="2"/>
  <c r="H29" i="2" s="1"/>
  <c r="H31" i="2" s="1"/>
  <c r="F25" i="2"/>
  <c r="F29" i="2" s="1"/>
  <c r="F31" i="2" s="1"/>
  <c r="J25" i="2"/>
  <c r="J29" i="2" s="1"/>
  <c r="J31" i="2" s="1"/>
  <c r="H63" i="2"/>
  <c r="H43" i="23"/>
  <c r="K40" i="22"/>
  <c r="K98" i="22" s="1"/>
  <c r="K101" i="22" s="1"/>
  <c r="K103" i="22" s="1"/>
  <c r="G40" i="22"/>
  <c r="G98" i="22" s="1"/>
  <c r="G101" i="22" s="1"/>
  <c r="G103" i="22" s="1"/>
  <c r="Q25" i="24"/>
  <c r="S25" i="24"/>
  <c r="U32" i="24"/>
  <c r="U25" i="24"/>
  <c r="G25" i="24"/>
  <c r="I25" i="24"/>
  <c r="M25" i="24"/>
  <c r="H63" i="12"/>
  <c r="AA34" i="3"/>
  <c r="I27" i="3"/>
  <c r="K27" i="3"/>
  <c r="M34" i="3"/>
  <c r="Y25" i="3"/>
  <c r="Y27" i="3" s="1"/>
  <c r="Y32" i="3"/>
  <c r="F63" i="12"/>
  <c r="J63" i="12"/>
  <c r="J63" i="2"/>
  <c r="F63" i="2"/>
  <c r="AC32" i="3"/>
  <c r="C25" i="24"/>
  <c r="O25" i="24"/>
  <c r="S32" i="24"/>
  <c r="O32" i="24"/>
  <c r="K32" i="24"/>
  <c r="G32" i="24"/>
  <c r="E32" i="24"/>
  <c r="M32" i="24"/>
  <c r="Q32" i="24"/>
  <c r="I32" i="24"/>
  <c r="I24" i="22"/>
  <c r="J20" i="25"/>
  <c r="Y19" i="24"/>
  <c r="AC18" i="24"/>
  <c r="AC19" i="24" s="1"/>
  <c r="AA32" i="24"/>
  <c r="AC23" i="24"/>
  <c r="AA25" i="24"/>
  <c r="Y23" i="24"/>
  <c r="C30" i="24"/>
  <c r="C32" i="24" s="1"/>
  <c r="W23" i="24"/>
  <c r="W25" i="24" s="1"/>
  <c r="Y28" i="24"/>
  <c r="K25" i="24"/>
  <c r="W29" i="24"/>
  <c r="W30" i="24" s="1"/>
  <c r="D18" i="2"/>
  <c r="D20" i="23"/>
  <c r="D64" i="23"/>
  <c r="D76" i="23"/>
  <c r="D41" i="23"/>
  <c r="D103" i="23"/>
  <c r="D105" i="23" s="1"/>
  <c r="Y34" i="3" l="1"/>
  <c r="H64" i="2"/>
  <c r="F64" i="12"/>
  <c r="N24" i="5"/>
  <c r="AC34" i="3"/>
  <c r="D25" i="2"/>
  <c r="D29" i="2" s="1"/>
  <c r="D31" i="2" s="1"/>
  <c r="F64" i="2"/>
  <c r="J64" i="2"/>
  <c r="J74" i="2" s="1"/>
  <c r="I38" i="22"/>
  <c r="I40" i="22" s="1"/>
  <c r="I98" i="22" s="1"/>
  <c r="I101" i="22" s="1"/>
  <c r="I103" i="22" s="1"/>
  <c r="H64" i="12"/>
  <c r="J64" i="12"/>
  <c r="D63" i="2"/>
  <c r="W32" i="24"/>
  <c r="D78" i="23"/>
  <c r="N20" i="25"/>
  <c r="J22" i="25"/>
  <c r="J24" i="25" s="1"/>
  <c r="Y30" i="24"/>
  <c r="AC28" i="24"/>
  <c r="AC25" i="24"/>
  <c r="Y25" i="24"/>
  <c r="D63" i="12"/>
  <c r="D43" i="23"/>
  <c r="D107" i="23"/>
  <c r="J74" i="12" l="1"/>
  <c r="D64" i="2"/>
  <c r="Y32" i="24"/>
  <c r="AC30" i="24"/>
  <c r="N22" i="25"/>
  <c r="AC32" i="24" l="1"/>
  <c r="N24" i="25"/>
  <c r="E24" i="22"/>
  <c r="E38" i="22" s="1"/>
  <c r="E40" i="22" l="1"/>
  <c r="D64" i="12"/>
  <c r="E98" i="22" l="1"/>
  <c r="E101" i="22" s="1"/>
  <c r="E103" i="22" s="1"/>
</calcChain>
</file>

<file path=xl/sharedStrings.xml><?xml version="1.0" encoding="utf-8"?>
<sst xmlns="http://schemas.openxmlformats.org/spreadsheetml/2006/main" count="567" uniqueCount="258">
  <si>
    <t>บริษัท กัลฟ์ เอ็นเนอร์จี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</si>
  <si>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</si>
  <si>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</si>
  <si>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</si>
  <si>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</si>
  <si>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</si>
  <si>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</si>
  <si>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</si>
  <si>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</si>
  <si>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</si>
  <si>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</si>
  <si>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</si>
  <si>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</si>
  <si>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</si>
  <si>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</si>
  <si>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</si>
  <si>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</si>
  <si>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</si>
  <si>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</si>
  <si>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</si>
  <si>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</si>
  <si>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</si>
  <si>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</si>
  <si>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</si>
  <si>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</si>
  <si>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</si>
  <si>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</si>
  <si>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</si>
  <si>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</si>
  <si>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</si>
  <si>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</si>
  <si>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</si>
  <si>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</si>
  <si>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</si>
  <si>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</si>
  <si>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</si>
  <si>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</si>
  <si>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</si>
  <si>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</si>
  <si>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</si>
  <si>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</si>
  <si>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</si>
  <si>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</si>
  <si>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</si>
  <si>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</si>
  <si>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</si>
  <si>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</si>
  <si>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</si>
  <si>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</si>
  <si>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</si>
  <si>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</si>
  <si>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</si>
  <si>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</si>
  <si>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</si>
  <si>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</si>
  <si>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</si>
  <si>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</si>
  <si>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</si>
  <si>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</si>
  <si>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</si>
  <si>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</si>
  <si>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</si>
  <si>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</si>
  <si>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</si>
  <si>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</si>
  <si>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</si>
  <si>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</si>
  <si>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</si>
  <si>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</si>
  <si>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</si>
  <si>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</si>
  <si>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รายได้ค่าก่อสร้างตามสัญญาสัมปทาน</t>
  </si>
  <si>
    <t>รายได้ค่าบริหารจัดการ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</si>
  <si>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</si>
  <si>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</si>
  <si>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</si>
  <si>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</si>
  <si>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</si>
  <si>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</si>
  <si>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</si>
  <si>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</si>
  <si>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</si>
  <si>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</si>
  <si>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</si>
  <si>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</si>
  <si>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</si>
  <si>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</si>
  <si>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</si>
  <si>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</si>
  <si>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</si>
  <si>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</si>
  <si>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</si>
  <si>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</si>
  <si>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</si>
  <si>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งบกำไรขาดทุนเบ็ดเสร็จ (ไม่ได้ตรวจสอบ)</t>
  </si>
  <si>
    <t>สำหรับงวดสามเดือนสิ้นสุด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</si>
  <si>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</si>
  <si>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</si>
  <si>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</si>
  <si>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</si>
  <si>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</si>
  <si>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</si>
  <si>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</si>
  <si>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</si>
  <si>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</si>
  <si>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</si>
  <si>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</si>
  <si>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</si>
  <si>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</si>
  <si>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</si>
  <si>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</si>
  <si>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</si>
  <si>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</si>
  <si>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</si>
  <si>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</si>
  <si>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</si>
  <si>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</si>
  <si>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</si>
  <si>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</si>
  <si>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</si>
  <si>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</si>
  <si>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</si>
  <si>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</si>
  <si>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</si>
  <si>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</si>
  <si>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</si>
  <si>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</si>
  <si>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</si>
  <si>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</si>
  <si>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</si>
  <si>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</si>
  <si>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</si>
  <si>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</si>
  <si>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</si>
  <si>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</si>
  <si>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</si>
  <si>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</si>
  <si>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</t>
  </si>
  <si>
    <t xml:space="preserve">     กำไร (ขาดทุน) เบ็ดเสร็จอื่น</t>
  </si>
  <si>
    <t>ยังไม่ได้จัดสรร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</si>
  <si>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</si>
  <si>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</si>
  <si>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</si>
  <si>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</si>
  <si>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</si>
  <si>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</si>
  <si>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</si>
  <si>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</si>
  <si>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</si>
  <si>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เงินสดจ่ายต้นทุนการกู้ยืมที่รวมอยู่ในที่ดิน อาคารและอุปกรณ์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</si>
  <si>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</si>
  <si>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</si>
  <si>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</si>
  <si>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</si>
  <si>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</si>
  <si>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</si>
  <si>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</si>
  <si>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</si>
  <si>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</si>
  <si>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เงินสดจ่ายชำระคืนหุ้นกู้</t>
  </si>
  <si>
    <t>เงินปันผลจ่าย</t>
  </si>
  <si>
    <t>ผลกระทบของอัตราแลกเปลี่ยนที่มีต่อเงินสด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</si>
  <si>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</si>
  <si>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</si>
  <si>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</si>
  <si>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</si>
  <si>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เงินสดจ่ายเพื่อลงทุนในบริษัทร่วม</t>
  </si>
  <si>
    <t>การป้องกัน</t>
  </si>
  <si>
    <t>สำรอง</t>
  </si>
  <si>
    <t>การแปลงค่า</t>
  </si>
  <si>
    <t>ในมูลค่ายุติธรรม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</si>
  <si>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</si>
  <si>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</si>
  <si>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</si>
  <si>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(ไม่ได้ตรวจสอบ)</t>
  </si>
  <si>
    <t>งบกระแสเงินสด (ไม่ได้ตรวจสอบ)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</si>
  <si>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</si>
  <si>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</si>
  <si>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</si>
  <si>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</si>
  <si>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</si>
  <si>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รายได้ตามสัญญาเช่าภายใต้สัญญาซื้อขายไฟฟ้า</t>
  </si>
  <si>
    <t>องค์ประกอบอื่น</t>
  </si>
  <si>
    <t>เจ้าหนี้ค่าที่ดิน อาคาร อุปกรณ์และสินทรัพย์ไม่มีตัวตน</t>
  </si>
  <si>
    <t>ส่วนแบ่งกำไรจากบริษัทร่วมและการร่วมค้า</t>
  </si>
  <si>
    <t>กำไรก่อนภาษีเงินได้</t>
  </si>
  <si>
    <t>กำไรสำหรับงวด</t>
  </si>
  <si>
    <t>กำไร (ขาดทุน) เบ็ดเสร็จอื่นสำหรับงวด - สุทธิจากภาษี</t>
  </si>
  <si>
    <t>การแบ่งปันกำไร</t>
  </si>
  <si>
    <t>เงินสดจ่ายดอกเบี้ยจ่ายและต้นทุนทางการเงิน</t>
  </si>
  <si>
    <t>เงินปันผลจ่ายให้ส่วนได้เสียที่ไม่มีอำนาจควบคุม</t>
  </si>
  <si>
    <t>ภาษีมูลค่าเพิ่มรอเรียกคืน</t>
  </si>
  <si>
    <t>ลูกหนี้การค้าไม่หมุนเวียน</t>
  </si>
  <si>
    <t>เงินกู้ยืมระยะสั้นจากกิจการที่เกี่ยวข้องกัน</t>
  </si>
  <si>
    <t>ส่วนต่างจากการรวมธุรกิจภายใต้การควบคุมเดียวกัน</t>
  </si>
  <si>
    <t>เงินสดจ่ายล่วงหน้าให้แก่บริษัทย่อย</t>
  </si>
  <si>
    <t>เงินสดจ่ายซื้ออสังหาริมทรัพย์เพื่อการลงทุน</t>
  </si>
  <si>
    <t>เงินสดรับจากการออกหุ้นกู้</t>
  </si>
  <si>
    <t>เงินสดจ่ายค่าธรรมเนียมในการออกหุ้นกู้รอตัดบัญชี</t>
  </si>
  <si>
    <t xml:space="preserve">   ผ่านกำไร (ขาดทุน) เบ็ดเสร็จอื่น</t>
  </si>
  <si>
    <t>รายได้ (ค่าใช้จ่าย) ภาษีเงินได้</t>
  </si>
  <si>
    <t>ของส่วนของผู้ถือหุ้น</t>
  </si>
  <si>
    <t>สินค้าคงเหลือ</t>
  </si>
  <si>
    <t>เจ้าหนี้ค่าก่อสร้าง</t>
  </si>
  <si>
    <t>ยอดคงเหลือ ณ วันที่ 1 มกราคม 2566</t>
  </si>
  <si>
    <t xml:space="preserve">    กำไร</t>
  </si>
  <si>
    <t xml:space="preserve">    กำไร (ขาดทุน) เบ็ดเสร็จอื่น</t>
  </si>
  <si>
    <t>เงินสดจ่ายเพื่อซื้อที่ดิน อาคารและอุปกรณ์</t>
  </si>
  <si>
    <t>(กำไร) ขาดทุนจากการจำหน่ายและตัดจำหน่ายที่ดิน อาคาร และอุปกรณ์</t>
  </si>
  <si>
    <t>กลับรายการค่าเผื่อการด้อยค่าเงินลงทุน</t>
  </si>
  <si>
    <t>รายได้จากการขายและบริการ</t>
  </si>
  <si>
    <t>ต้นทุนขายและบริการ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</si>
  <si>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</si>
  <si>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</si>
  <si>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รวมการจัดสรรส่วนทุนให้ผู้ถือหุ้น</t>
  </si>
  <si>
    <t>เงินสดรับจากการเพิ่มทุนและชำระค่าหุ้นของบริษัทย่อย</t>
  </si>
  <si>
    <t>ผลกำไร (ขาดทุน) จากเงินลงทุนในตราสารหนี้</t>
  </si>
  <si>
    <t>และรายการเทียบเท่าเงินสด</t>
  </si>
  <si>
    <t>(รายได้) ค่าใช้จ่ายภาษีเงินได้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</si>
  <si>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</si>
  <si>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</si>
  <si>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งบฐานะการเงิน</t>
  </si>
  <si>
    <t>(พันบาท)</t>
  </si>
  <si>
    <t>เงินให้กู้ยืมระยะสั้นแก่กิจการที่เกี่ยวข้องกัน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</si>
  <si>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</si>
  <si>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3, 8</t>
  </si>
  <si>
    <t xml:space="preserve">    เงินปันผลจ่ายให้ผู้ถือหุ้น</t>
  </si>
  <si>
    <t xml:space="preserve">    การเรียกชำระค่าหุ้นเพิ่มเติม</t>
  </si>
  <si>
    <t xml:space="preserve">    การได้มาซึ่งส่วนได้เสียที่ไม่มีอำนาจควบคุม</t>
  </si>
  <si>
    <t xml:space="preserve">       จากการซื้อบริษัทย่อย</t>
  </si>
  <si>
    <t>(กำไร) ขาดทุนจากอัตราแลกเปลี่ยน</t>
  </si>
  <si>
    <t>3, 11</t>
  </si>
  <si>
    <t>ผลกำไร (ขาดทุน) จากเงินลงทุนในตราสารทุน</t>
  </si>
  <si>
    <t>ทุน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</si>
  <si>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</si>
  <si>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</si>
  <si>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</si>
  <si>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</si>
  <si>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</si>
  <si>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</si>
  <si>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</si>
  <si>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</si>
  <si>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เงินสดจ่ายซื้อสินทรัพย์ไม่มีตัวตน</t>
  </si>
  <si>
    <t>ที่บันทึกเป็นต้นทุนของสินทรัพย์</t>
  </si>
  <si>
    <t>การเพิ่มขึ้นของหนี้สินค่ารื้อถอนโรงไฟฟ้า</t>
  </si>
  <si>
    <t>เงินสดรับจากการลดทุนในบริษัทย่อย</t>
  </si>
  <si>
    <t>เงินสดจ่ายเงินให้กู้ยืมระยะสั้นแก่กิจการที่เกี่ยวข้องกัน</t>
  </si>
  <si>
    <t>กำไรจากการจำหน่ายสินทรัพย์ทางการเงิน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</si>
  <si>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</si>
  <si>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</si>
  <si>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ผลกำไร (ขาดทุน) จากการป้องกันความเสี่ยงกระแสเงินสด</t>
  </si>
  <si>
    <t>กระแสเงินสดสุทธิได้มาจากกิจกรรมจัดหาเงิน</t>
  </si>
  <si>
    <t>ขาดทุนจากการจำหน่ายและตัดจำหน่ายสินทรัพย์ไม่หมุนเวียน</t>
  </si>
  <si>
    <t>เงินสดรับจากเงินจ่ายล่วงหน้าให้แก่บริษัทย่อย</t>
  </si>
  <si>
    <t>เงินสดรับจากการขายสินทรัพย์ทางการเงินอื่น</t>
  </si>
  <si>
    <t>ภาษีเงินได้รับคืน (จ่ายออก)</t>
  </si>
  <si>
    <t>ผลขาดทุนจากเงินลงทุนในตราสารทุน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</si>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</sst>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_(* #,##0.00000000_);_(* \(#,##0.00000000\);_(* &quot;-&quot;??_);_(@_)"/>
    <numFmt numFmtId="169" formatCode="#,##0.00;\(#,##0.00\)"/>
    <numFmt numFmtId="170" formatCode="_(* #,##0.0000_);_(* \(#,##0.0000\);_(* &quot;-&quot;??_);_(@_)"/>
    <numFmt numFmtId="171" formatCode="#,##0.00\ ;\(#,##0.00\)"/>
    <numFmt numFmtId="172" formatCode="_(* #,##0.00000_);_(* \(#,##0.00000\);_(* &quot;-&quot;??_);_(@_)"/>
    <numFmt numFmtId="173" formatCode="[$-107041E]d\ mmmm\ yyyy;@"/>
    <numFmt numFmtId="174" formatCode="[$-D00041E]0"/>
    <numFmt numFmtId="175" formatCode="_-&quot;£&quot;* #,##0.00_-;\-&quot;£&quot;* #,##0.00_-;_-&quot;£&quot;* &quot;-&quot;??_-;_-@_-"/>
    <numFmt numFmtId="176" formatCode="_(* #,##0.0_);_(* \(#,##0.0\);_(* &quot;-&quot;??_);_(@_)"/>
  </numFmts>
  <fonts count="6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5"/>
      <color theme="1" tint="4.9989318521683403E-2"/>
      <name val="Angsana New"/>
      <family val="1"/>
    </font>
    <font>
      <sz val="14"/>
      <name val="AngsanaUPC"/>
      <family val="1"/>
    </font>
    <font>
      <sz val="15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9">
    <xf numFmtId="0" fontId="0" fillId="0" borderId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0" fontId="32" fillId="0" borderId="0"/>
    <xf numFmtId="43" fontId="12" fillId="0" borderId="0" applyFont="0" applyFill="0" applyBorder="0" applyAlignment="0" applyProtection="0"/>
    <xf numFmtId="173" fontId="13" fillId="0" borderId="0"/>
    <xf numFmtId="43" fontId="33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1" fillId="0" borderId="0"/>
    <xf numFmtId="0" fontId="11" fillId="0" borderId="0"/>
    <xf numFmtId="0" fontId="37" fillId="2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174" fontId="40" fillId="0" borderId="0"/>
    <xf numFmtId="174" fontId="33" fillId="0" borderId="0"/>
    <xf numFmtId="43" fontId="33" fillId="0" borderId="0" applyNumberFormat="0" applyFill="0" applyBorder="0" applyAlignment="0" applyProtection="0"/>
    <xf numFmtId="174" fontId="39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42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9" fillId="6" borderId="9" applyNumberFormat="0" applyAlignment="0" applyProtection="0"/>
    <xf numFmtId="0" fontId="50" fillId="7" borderId="10" applyNumberFormat="0" applyAlignment="0" applyProtection="0"/>
    <xf numFmtId="0" fontId="51" fillId="7" borderId="9" applyNumberFormat="0" applyAlignment="0" applyProtection="0"/>
    <xf numFmtId="0" fontId="52" fillId="0" borderId="11" applyNumberFormat="0" applyFill="0" applyAlignment="0" applyProtection="0"/>
    <xf numFmtId="0" fontId="53" fillId="8" borderId="12" applyNumberFormat="0" applyAlignment="0" applyProtection="0"/>
    <xf numFmtId="0" fontId="54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55" fillId="0" borderId="14" applyNumberFormat="0" applyFill="0" applyAlignment="0" applyProtection="0"/>
    <xf numFmtId="0" fontId="37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7" fillId="32" borderId="0" applyNumberFormat="0" applyBorder="0" applyAlignment="0" applyProtection="0"/>
    <xf numFmtId="0" fontId="33" fillId="0" borderId="0"/>
    <xf numFmtId="16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56" fillId="0" borderId="0"/>
    <xf numFmtId="9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0" fontId="38" fillId="0" borderId="0"/>
    <xf numFmtId="0" fontId="56" fillId="0" borderId="0"/>
    <xf numFmtId="0" fontId="38" fillId="0" borderId="0"/>
    <xf numFmtId="43" fontId="3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38" fillId="0" borderId="0"/>
    <xf numFmtId="0" fontId="33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36" fillId="0" borderId="0"/>
    <xf numFmtId="43" fontId="5" fillId="0" borderId="0" applyFont="0" applyFill="0" applyBorder="0" applyAlignment="0" applyProtection="0"/>
    <xf numFmtId="0" fontId="5" fillId="0" borderId="0"/>
    <xf numFmtId="0" fontId="5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61" fillId="0" borderId="0"/>
    <xf numFmtId="0" fontId="1" fillId="0" borderId="0"/>
  </cellStyleXfs>
  <cellXfs count="261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/>
    </xf>
    <xf numFmtId="165" fontId="17" fillId="0" borderId="0" xfId="1" applyNumberFormat="1" applyFont="1" applyFill="1"/>
    <xf numFmtId="165" fontId="21" fillId="0" borderId="0" xfId="1" applyNumberFormat="1" applyFont="1" applyFill="1"/>
    <xf numFmtId="165" fontId="13" fillId="0" borderId="0" xfId="1" applyNumberFormat="1" applyFont="1" applyFill="1" applyAlignment="1">
      <alignment horizontal="right"/>
    </xf>
    <xf numFmtId="43" fontId="23" fillId="0" borderId="0" xfId="1" applyFont="1" applyFill="1" applyAlignment="1">
      <alignment horizontal="right"/>
    </xf>
    <xf numFmtId="43" fontId="23" fillId="0" borderId="0" xfId="1" applyFont="1" applyFill="1"/>
    <xf numFmtId="43" fontId="13" fillId="0" borderId="0" xfId="1" applyFont="1" applyFill="1" applyAlignment="1">
      <alignment horizontal="right"/>
    </xf>
    <xf numFmtId="165" fontId="13" fillId="0" borderId="0" xfId="1" applyNumberFormat="1" applyFont="1" applyFill="1" applyBorder="1"/>
    <xf numFmtId="165" fontId="17" fillId="0" borderId="1" xfId="1" applyNumberFormat="1" applyFont="1" applyFill="1" applyBorder="1"/>
    <xf numFmtId="165" fontId="17" fillId="0" borderId="0" xfId="1" applyNumberFormat="1" applyFont="1" applyFill="1" applyBorder="1"/>
    <xf numFmtId="43" fontId="23" fillId="0" borderId="0" xfId="1" applyFont="1" applyFill="1" applyBorder="1"/>
    <xf numFmtId="0" fontId="0" fillId="0" borderId="0" xfId="0" quotePrefix="1" applyAlignment="1">
      <alignment horizontal="left"/>
    </xf>
    <xf numFmtId="0" fontId="13" fillId="0" borderId="0" xfId="0" applyFont="1" applyAlignment="1">
      <alignment horizontal="left"/>
    </xf>
    <xf numFmtId="43" fontId="13" fillId="0" borderId="0" xfId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/>
    <xf numFmtId="165" fontId="13" fillId="0" borderId="0" xfId="1" applyNumberFormat="1" applyFont="1" applyFill="1" applyBorder="1" applyAlignment="1">
      <alignment horizontal="right"/>
    </xf>
    <xf numFmtId="165" fontId="17" fillId="0" borderId="2" xfId="1" applyNumberFormat="1" applyFont="1" applyFill="1" applyBorder="1"/>
    <xf numFmtId="43" fontId="23" fillId="0" borderId="0" xfId="1" applyFont="1" applyFill="1" applyBorder="1" applyAlignment="1">
      <alignment horizontal="center"/>
    </xf>
    <xf numFmtId="43" fontId="24" fillId="0" borderId="0" xfId="1" applyFont="1" applyFill="1" applyBorder="1" applyAlignment="1"/>
    <xf numFmtId="165" fontId="17" fillId="0" borderId="3" xfId="1" applyNumberFormat="1" applyFont="1" applyFill="1" applyBorder="1"/>
    <xf numFmtId="43" fontId="14" fillId="0" borderId="0" xfId="1" applyFont="1" applyFill="1"/>
    <xf numFmtId="165" fontId="17" fillId="0" borderId="4" xfId="1" applyNumberFormat="1" applyFont="1" applyFill="1" applyBorder="1"/>
    <xf numFmtId="165" fontId="13" fillId="0" borderId="3" xfId="1" applyNumberFormat="1" applyFont="1" applyFill="1" applyBorder="1"/>
    <xf numFmtId="43" fontId="25" fillId="0" borderId="0" xfId="1" applyFont="1" applyFill="1" applyBorder="1"/>
    <xf numFmtId="43" fontId="14" fillId="0" borderId="0" xfId="1" applyFont="1" applyFill="1" applyAlignment="1">
      <alignment horizontal="center"/>
    </xf>
    <xf numFmtId="165" fontId="13" fillId="0" borderId="3" xfId="1" applyNumberFormat="1" applyFont="1" applyFill="1" applyBorder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165" fontId="17" fillId="0" borderId="4" xfId="1" applyNumberFormat="1" applyFont="1" applyFill="1" applyBorder="1" applyAlignment="1">
      <alignment horizontal="center"/>
    </xf>
    <xf numFmtId="10" fontId="13" fillId="0" borderId="0" xfId="2" applyNumberFormat="1" applyFont="1" applyFill="1"/>
    <xf numFmtId="165" fontId="17" fillId="0" borderId="5" xfId="1" applyNumberFormat="1" applyFont="1" applyFill="1" applyBorder="1"/>
    <xf numFmtId="165" fontId="13" fillId="0" borderId="0" xfId="1" applyNumberFormat="1" applyFont="1" applyFill="1" applyAlignment="1">
      <alignment horizontal="center"/>
    </xf>
    <xf numFmtId="165" fontId="17" fillId="0" borderId="3" xfId="1" applyNumberFormat="1" applyFont="1" applyFill="1" applyBorder="1" applyAlignment="1">
      <alignment horizontal="center"/>
    </xf>
    <xf numFmtId="165" fontId="13" fillId="0" borderId="3" xfId="1" applyNumberFormat="1" applyFont="1" applyFill="1" applyBorder="1" applyAlignment="1">
      <alignment horizontal="right"/>
    </xf>
    <xf numFmtId="165" fontId="17" fillId="0" borderId="1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170" fontId="13" fillId="0" borderId="0" xfId="1" applyNumberFormat="1" applyFont="1" applyFill="1"/>
    <xf numFmtId="43" fontId="18" fillId="0" borderId="0" xfId="1" applyFont="1" applyFill="1"/>
    <xf numFmtId="43" fontId="18" fillId="0" borderId="0" xfId="1" applyFont="1" applyFill="1" applyBorder="1"/>
    <xf numFmtId="165" fontId="17" fillId="0" borderId="0" xfId="1" applyNumberFormat="1" applyFont="1" applyFill="1" applyAlignment="1">
      <alignment horizontal="right"/>
    </xf>
    <xf numFmtId="172" fontId="29" fillId="0" borderId="0" xfId="1" applyNumberFormat="1" applyFont="1" applyFill="1" applyBorder="1"/>
    <xf numFmtId="165" fontId="17" fillId="0" borderId="3" xfId="1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center"/>
    </xf>
    <xf numFmtId="172" fontId="31" fillId="0" borderId="0" xfId="1" applyNumberFormat="1" applyFont="1" applyFill="1" applyBorder="1"/>
    <xf numFmtId="165" fontId="17" fillId="0" borderId="0" xfId="1" applyNumberFormat="1" applyFont="1" applyFill="1" applyAlignment="1">
      <alignment horizontal="center"/>
    </xf>
    <xf numFmtId="167" fontId="13" fillId="0" borderId="0" xfId="1" applyNumberFormat="1" applyFont="1" applyFill="1" applyAlignment="1">
      <alignment horizontal="center"/>
    </xf>
    <xf numFmtId="165" fontId="17" fillId="0" borderId="2" xfId="1" applyNumberFormat="1" applyFont="1" applyFill="1" applyBorder="1" applyAlignment="1">
      <alignment horizontal="right"/>
    </xf>
    <xf numFmtId="167" fontId="17" fillId="0" borderId="0" xfId="6" applyNumberFormat="1" applyFont="1" applyFill="1" applyBorder="1" applyAlignment="1">
      <alignment horizontal="right"/>
    </xf>
    <xf numFmtId="165" fontId="17" fillId="0" borderId="0" xfId="6" applyNumberFormat="1" applyFont="1" applyFill="1" applyBorder="1" applyAlignment="1">
      <alignment horizontal="right"/>
    </xf>
    <xf numFmtId="167" fontId="13" fillId="0" borderId="0" xfId="6" applyNumberFormat="1" applyFont="1" applyFill="1" applyBorder="1" applyAlignment="1">
      <alignment horizontal="right"/>
    </xf>
    <xf numFmtId="165" fontId="13" fillId="0" borderId="0" xfId="6" applyNumberFormat="1" applyFont="1" applyFill="1" applyBorder="1" applyAlignment="1">
      <alignment horizontal="right"/>
    </xf>
    <xf numFmtId="165" fontId="17" fillId="0" borderId="1" xfId="8" quotePrefix="1" applyNumberFormat="1" applyFont="1" applyFill="1" applyBorder="1" applyAlignment="1">
      <alignment horizontal="right"/>
    </xf>
    <xf numFmtId="165" fontId="17" fillId="0" borderId="0" xfId="8" quotePrefix="1" applyNumberFormat="1" applyFont="1" applyFill="1" applyBorder="1" applyAlignment="1">
      <alignment horizontal="right"/>
    </xf>
    <xf numFmtId="165" fontId="13" fillId="0" borderId="0" xfId="8" applyNumberFormat="1" applyFont="1" applyFill="1" applyBorder="1" applyAlignment="1"/>
    <xf numFmtId="165" fontId="13" fillId="0" borderId="0" xfId="8" quotePrefix="1" applyNumberFormat="1" applyFont="1" applyFill="1" applyBorder="1" applyAlignment="1">
      <alignment horizontal="right"/>
    </xf>
    <xf numFmtId="167" fontId="13" fillId="0" borderId="3" xfId="6" applyNumberFormat="1" applyFont="1" applyFill="1" applyBorder="1" applyAlignment="1">
      <alignment horizontal="right"/>
    </xf>
    <xf numFmtId="165" fontId="17" fillId="0" borderId="3" xfId="8" quotePrefix="1" applyNumberFormat="1" applyFont="1" applyFill="1" applyBorder="1" applyAlignment="1">
      <alignment horizontal="right"/>
    </xf>
    <xf numFmtId="165" fontId="13" fillId="0" borderId="3" xfId="8" quotePrefix="1" applyNumberFormat="1" applyFont="1" applyFill="1" applyBorder="1" applyAlignment="1">
      <alignment horizontal="right"/>
    </xf>
    <xf numFmtId="165" fontId="17" fillId="0" borderId="2" xfId="8" applyNumberFormat="1" applyFont="1" applyFill="1" applyBorder="1" applyAlignment="1"/>
    <xf numFmtId="165" fontId="17" fillId="0" borderId="0" xfId="8" applyNumberFormat="1" applyFont="1" applyFill="1" applyBorder="1" applyAlignment="1"/>
    <xf numFmtId="165" fontId="17" fillId="0" borderId="0" xfId="8" applyNumberFormat="1" applyFont="1" applyFill="1" applyAlignment="1"/>
    <xf numFmtId="43" fontId="13" fillId="0" borderId="3" xfId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center" vertical="top"/>
    </xf>
    <xf numFmtId="165" fontId="13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13" fillId="0" borderId="0" xfId="1" applyNumberFormat="1" applyFont="1" applyFill="1" applyBorder="1" applyAlignment="1">
      <alignment vertical="top"/>
    </xf>
    <xf numFmtId="165" fontId="17" fillId="0" borderId="1" xfId="1" applyNumberFormat="1" applyFont="1" applyFill="1" applyBorder="1" applyAlignment="1">
      <alignment vertical="top"/>
    </xf>
    <xf numFmtId="165" fontId="17" fillId="0" borderId="0" xfId="1" applyNumberFormat="1" applyFont="1" applyFill="1" applyAlignment="1">
      <alignment vertical="top"/>
    </xf>
    <xf numFmtId="165" fontId="13" fillId="0" borderId="0" xfId="1" applyNumberFormat="1" applyFont="1" applyFill="1" applyAlignment="1">
      <alignment horizontal="right" vertical="top"/>
    </xf>
    <xf numFmtId="165" fontId="17" fillId="0" borderId="5" xfId="1" applyNumberFormat="1" applyFont="1" applyFill="1" applyBorder="1" applyAlignment="1">
      <alignment vertical="top"/>
    </xf>
    <xf numFmtId="165" fontId="34" fillId="0" borderId="0" xfId="1" applyNumberFormat="1" applyFont="1" applyFill="1" applyAlignment="1">
      <alignment vertical="top"/>
    </xf>
    <xf numFmtId="37" fontId="13" fillId="0" borderId="0" xfId="0" applyNumberFormat="1" applyFont="1"/>
    <xf numFmtId="0" fontId="13" fillId="0" borderId="0" xfId="3" applyFont="1"/>
    <xf numFmtId="0" fontId="18" fillId="0" borderId="0" xfId="3" applyFont="1"/>
    <xf numFmtId="165" fontId="13" fillId="0" borderId="0" xfId="1" applyNumberFormat="1" applyFont="1" applyFill="1"/>
    <xf numFmtId="43" fontId="13" fillId="0" borderId="0" xfId="1" applyFont="1" applyFill="1"/>
    <xf numFmtId="165" fontId="13" fillId="0" borderId="0" xfId="1" applyNumberFormat="1" applyFont="1" applyFill="1" applyAlignment="1">
      <alignment vertical="top"/>
    </xf>
    <xf numFmtId="0" fontId="0" fillId="0" borderId="0" xfId="0" applyAlignment="1">
      <alignment horizontal="center"/>
    </xf>
    <xf numFmtId="165" fontId="0" fillId="0" borderId="0" xfId="1" applyNumberFormat="1" applyFont="1" applyFill="1" applyBorder="1"/>
    <xf numFmtId="0" fontId="0" fillId="0" borderId="0" xfId="3" applyFont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37" fontId="0" fillId="0" borderId="0" xfId="0" applyNumberFormat="1"/>
    <xf numFmtId="37" fontId="0" fillId="0" borderId="0" xfId="1" applyNumberFormat="1" applyFont="1" applyFill="1" applyBorder="1"/>
    <xf numFmtId="0" fontId="17" fillId="0" borderId="0" xfId="3" applyFont="1"/>
    <xf numFmtId="0" fontId="14" fillId="0" borderId="0" xfId="3" applyFont="1" applyAlignment="1">
      <alignment horizontal="center"/>
    </xf>
    <xf numFmtId="0" fontId="14" fillId="0" borderId="0" xfId="3" applyFont="1"/>
    <xf numFmtId="0" fontId="21" fillId="0" borderId="0" xfId="3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21" fillId="0" borderId="0" xfId="3" applyFont="1"/>
    <xf numFmtId="165" fontId="13" fillId="0" borderId="0" xfId="3" applyNumberFormat="1" applyFont="1"/>
    <xf numFmtId="0" fontId="0" fillId="0" borderId="0" xfId="3" applyFont="1"/>
    <xf numFmtId="165" fontId="17" fillId="0" borderId="0" xfId="3" applyNumberFormat="1" applyFont="1"/>
    <xf numFmtId="43" fontId="13" fillId="0" borderId="0" xfId="3" applyNumberFormat="1" applyFont="1"/>
    <xf numFmtId="0" fontId="17" fillId="0" borderId="0" xfId="113" applyFont="1" applyAlignment="1">
      <alignment horizontal="left"/>
    </xf>
    <xf numFmtId="0" fontId="17" fillId="0" borderId="0" xfId="3" applyFont="1" applyAlignment="1">
      <alignment horizontal="left"/>
    </xf>
    <xf numFmtId="0" fontId="21" fillId="0" borderId="0" xfId="0" applyFont="1"/>
    <xf numFmtId="0" fontId="17" fillId="0" borderId="0" xfId="0" applyFont="1"/>
    <xf numFmtId="0" fontId="21" fillId="0" borderId="0" xfId="0" applyFont="1" applyAlignment="1">
      <alignment horizontal="left"/>
    </xf>
    <xf numFmtId="40" fontId="13" fillId="0" borderId="0" xfId="3" applyNumberFormat="1" applyFont="1"/>
    <xf numFmtId="37" fontId="13" fillId="0" borderId="0" xfId="3" applyNumberFormat="1" applyFont="1"/>
    <xf numFmtId="43" fontId="13" fillId="0" borderId="0" xfId="0" applyNumberFormat="1" applyFont="1"/>
    <xf numFmtId="0" fontId="17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37" fontId="17" fillId="0" borderId="0" xfId="0" applyNumberFormat="1" applyFont="1"/>
    <xf numFmtId="39" fontId="17" fillId="0" borderId="0" xfId="0" applyNumberFormat="1" applyFont="1"/>
    <xf numFmtId="39" fontId="13" fillId="0" borderId="0" xfId="0" applyNumberFormat="1" applyFont="1"/>
    <xf numFmtId="43" fontId="17" fillId="0" borderId="2" xfId="0" quotePrefix="1" applyNumberFormat="1" applyFont="1" applyBorder="1" applyAlignment="1">
      <alignment horizontal="right"/>
    </xf>
    <xf numFmtId="171" fontId="17" fillId="0" borderId="0" xfId="0" applyNumberFormat="1" applyFont="1"/>
    <xf numFmtId="171" fontId="17" fillId="0" borderId="2" xfId="0" applyNumberFormat="1" applyFont="1" applyBorder="1"/>
    <xf numFmtId="0" fontId="0" fillId="0" borderId="0" xfId="113" applyFont="1"/>
    <xf numFmtId="0" fontId="13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>
      <alignment vertical="top"/>
    </xf>
    <xf numFmtId="0" fontId="58" fillId="0" borderId="0" xfId="0" applyFont="1" applyAlignment="1">
      <alignment vertical="top"/>
    </xf>
    <xf numFmtId="0" fontId="18" fillId="0" borderId="0" xfId="3" applyFont="1" applyAlignment="1">
      <alignment horizontal="center"/>
    </xf>
    <xf numFmtId="0" fontId="14" fillId="0" borderId="0" xfId="0" applyFont="1" applyAlignment="1">
      <alignment horizontal="left"/>
    </xf>
    <xf numFmtId="0" fontId="17" fillId="0" borderId="0" xfId="3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3" applyFont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14" fillId="0" borderId="0" xfId="0" applyFont="1"/>
    <xf numFmtId="49" fontId="20" fillId="0" borderId="0" xfId="0" applyNumberFormat="1" applyFont="1" applyAlignment="1">
      <alignment horizontal="center"/>
    </xf>
    <xf numFmtId="43" fontId="2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37" fontId="17" fillId="0" borderId="1" xfId="0" applyNumberFormat="1" applyFont="1" applyBorder="1"/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165" fontId="17" fillId="0" borderId="4" xfId="0" applyNumberFormat="1" applyFont="1" applyBorder="1"/>
    <xf numFmtId="165" fontId="17" fillId="0" borderId="0" xfId="0" applyNumberFormat="1" applyFont="1"/>
    <xf numFmtId="165" fontId="17" fillId="0" borderId="2" xfId="0" applyNumberFormat="1" applyFont="1" applyBorder="1"/>
    <xf numFmtId="0" fontId="28" fillId="0" borderId="0" xfId="3" quotePrefix="1" applyFont="1"/>
    <xf numFmtId="0" fontId="27" fillId="0" borderId="0" xfId="3" applyFont="1"/>
    <xf numFmtId="0" fontId="29" fillId="0" borderId="0" xfId="3" applyFont="1"/>
    <xf numFmtId="0" fontId="24" fillId="0" borderId="0" xfId="3" applyFont="1"/>
    <xf numFmtId="0" fontId="23" fillId="0" borderId="0" xfId="3" applyFont="1"/>
    <xf numFmtId="0" fontId="30" fillId="0" borderId="0" xfId="3" applyFont="1"/>
    <xf numFmtId="0" fontId="13" fillId="0" borderId="0" xfId="3" applyFont="1" applyAlignment="1">
      <alignment horizontal="left"/>
    </xf>
    <xf numFmtId="0" fontId="17" fillId="0" borderId="0" xfId="5" applyFont="1" applyAlignment="1">
      <alignment horizontal="left"/>
    </xf>
    <xf numFmtId="165" fontId="17" fillId="0" borderId="0" xfId="7" applyNumberFormat="1" applyFont="1"/>
    <xf numFmtId="165" fontId="13" fillId="0" borderId="3" xfId="7" applyNumberFormat="1" applyBorder="1"/>
    <xf numFmtId="165" fontId="13" fillId="0" borderId="0" xfId="7" applyNumberFormat="1"/>
    <xf numFmtId="41" fontId="13" fillId="0" borderId="0" xfId="7" applyNumberFormat="1" applyAlignment="1">
      <alignment horizontal="center"/>
    </xf>
    <xf numFmtId="173" fontId="13" fillId="0" borderId="0" xfId="7" applyAlignment="1">
      <alignment horizontal="center"/>
    </xf>
    <xf numFmtId="166" fontId="13" fillId="0" borderId="0" xfId="7" applyNumberFormat="1"/>
    <xf numFmtId="0" fontId="17" fillId="0" borderId="0" xfId="0" quotePrefix="1" applyFont="1"/>
    <xf numFmtId="0" fontId="17" fillId="0" borderId="0" xfId="5" applyFont="1"/>
    <xf numFmtId="165" fontId="29" fillId="0" borderId="0" xfId="3" applyNumberFormat="1" applyFont="1"/>
    <xf numFmtId="37" fontId="17" fillId="0" borderId="0" xfId="3" applyNumberFormat="1" applyFont="1" applyAlignment="1">
      <alignment horizontal="right"/>
    </xf>
    <xf numFmtId="0" fontId="14" fillId="0" borderId="0" xfId="3" applyFont="1" applyAlignment="1">
      <alignment horizontal="left"/>
    </xf>
    <xf numFmtId="0" fontId="13" fillId="0" borderId="0" xfId="3" applyFont="1" applyAlignment="1">
      <alignment horizontal="left" vertical="center"/>
    </xf>
    <xf numFmtId="0" fontId="1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31" fillId="0" borderId="0" xfId="3" applyFont="1"/>
    <xf numFmtId="0" fontId="0" fillId="0" borderId="0" xfId="113" applyFont="1" applyAlignment="1">
      <alignment horizontal="left"/>
    </xf>
    <xf numFmtId="0" fontId="14" fillId="0" borderId="0" xfId="167" applyFont="1"/>
    <xf numFmtId="0" fontId="17" fillId="0" borderId="0" xfId="167" applyFont="1"/>
    <xf numFmtId="0" fontId="13" fillId="0" borderId="0" xfId="167" applyFont="1"/>
    <xf numFmtId="0" fontId="14" fillId="0" borderId="0" xfId="167" applyFont="1" applyAlignment="1">
      <alignment horizontal="left"/>
    </xf>
    <xf numFmtId="40" fontId="13" fillId="0" borderId="0" xfId="167" applyNumberFormat="1" applyFont="1"/>
    <xf numFmtId="169" fontId="13" fillId="0" borderId="0" xfId="167" applyNumberFormat="1" applyFont="1"/>
    <xf numFmtId="0" fontId="17" fillId="0" borderId="0" xfId="167" applyFont="1" applyAlignment="1">
      <alignment horizontal="left" vertical="center"/>
    </xf>
    <xf numFmtId="0" fontId="13" fillId="0" borderId="0" xfId="167" applyFont="1" applyAlignment="1">
      <alignment vertical="center"/>
    </xf>
    <xf numFmtId="0" fontId="17" fillId="0" borderId="0" xfId="167" applyFont="1" applyAlignment="1">
      <alignment vertical="top"/>
    </xf>
    <xf numFmtId="0" fontId="17" fillId="0" borderId="0" xfId="167" applyFont="1" applyAlignment="1">
      <alignment horizontal="left"/>
    </xf>
    <xf numFmtId="0" fontId="21" fillId="0" borderId="0" xfId="167" applyFont="1" applyAlignment="1">
      <alignment vertical="top"/>
    </xf>
    <xf numFmtId="43" fontId="13" fillId="0" borderId="0" xfId="167" applyNumberFormat="1" applyFont="1" applyAlignment="1">
      <alignment vertical="top"/>
    </xf>
    <xf numFmtId="0" fontId="13" fillId="0" borderId="0" xfId="167" applyFont="1" applyAlignment="1">
      <alignment vertical="top"/>
    </xf>
    <xf numFmtId="0" fontId="0" fillId="0" borderId="0" xfId="167" applyFont="1" applyAlignment="1">
      <alignment vertical="top"/>
    </xf>
    <xf numFmtId="0" fontId="18" fillId="0" borderId="0" xfId="167" applyFont="1" applyAlignment="1">
      <alignment vertical="top"/>
    </xf>
    <xf numFmtId="0" fontId="0" fillId="0" borderId="0" xfId="168" applyFont="1" applyAlignment="1">
      <alignment horizontal="left" vertical="top"/>
    </xf>
    <xf numFmtId="0" fontId="13" fillId="0" borderId="0" xfId="168" quotePrefix="1" applyFont="1" applyAlignment="1">
      <alignment horizontal="left" vertical="top"/>
    </xf>
    <xf numFmtId="39" fontId="13" fillId="0" borderId="0" xfId="167" applyNumberFormat="1" applyFont="1"/>
    <xf numFmtId="38" fontId="13" fillId="0" borderId="0" xfId="167" applyNumberFormat="1" applyFont="1"/>
    <xf numFmtId="0" fontId="34" fillId="0" borderId="0" xfId="167" applyFont="1"/>
    <xf numFmtId="0" fontId="13" fillId="0" borderId="0" xfId="168" applyFont="1" applyAlignment="1">
      <alignment vertical="top"/>
    </xf>
    <xf numFmtId="0" fontId="0" fillId="0" borderId="0" xfId="168" applyFont="1" applyAlignment="1">
      <alignment vertical="top"/>
    </xf>
    <xf numFmtId="0" fontId="0" fillId="0" borderId="0" xfId="167" applyFont="1"/>
    <xf numFmtId="0" fontId="17" fillId="0" borderId="0" xfId="168" quotePrefix="1" applyFont="1" applyAlignment="1">
      <alignment horizontal="left" vertical="top"/>
    </xf>
    <xf numFmtId="37" fontId="13" fillId="0" borderId="0" xfId="167" applyNumberFormat="1" applyFont="1"/>
    <xf numFmtId="165" fontId="13" fillId="0" borderId="4" xfId="1" applyNumberFormat="1" applyFont="1" applyFill="1" applyBorder="1" applyAlignment="1">
      <alignment vertical="top"/>
    </xf>
    <xf numFmtId="43" fontId="13" fillId="0" borderId="3" xfId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13" fillId="0" borderId="0" xfId="1" applyNumberFormat="1" applyFont="1"/>
    <xf numFmtId="0" fontId="0" fillId="0" borderId="0" xfId="167" applyFont="1" applyAlignment="1">
      <alignment horizontal="left" vertical="top"/>
    </xf>
    <xf numFmtId="0" fontId="0" fillId="0" borderId="0" xfId="168" quotePrefix="1" applyFont="1" applyAlignment="1">
      <alignment horizontal="left" vertical="top"/>
    </xf>
    <xf numFmtId="0" fontId="0" fillId="0" borderId="3" xfId="3" applyFont="1" applyBorder="1" applyAlignment="1">
      <alignment horizontal="center"/>
    </xf>
    <xf numFmtId="165" fontId="0" fillId="0" borderId="0" xfId="0" applyNumberFormat="1"/>
    <xf numFmtId="165" fontId="0" fillId="0" borderId="0" xfId="1" applyNumberFormat="1" applyFont="1"/>
    <xf numFmtId="49" fontId="0" fillId="0" borderId="0" xfId="0" applyNumberFormat="1" applyAlignment="1">
      <alignment horizontal="center"/>
    </xf>
    <xf numFmtId="165" fontId="13" fillId="0" borderId="0" xfId="1" applyNumberFormat="1" applyFont="1" applyAlignment="1">
      <alignment horizontal="center"/>
    </xf>
    <xf numFmtId="165" fontId="18" fillId="0" borderId="0" xfId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43" fontId="0" fillId="0" borderId="0" xfId="1" applyFont="1" applyFill="1" applyAlignment="1">
      <alignment horizontal="right"/>
    </xf>
    <xf numFmtId="9" fontId="0" fillId="0" borderId="0" xfId="2" applyFont="1" applyFill="1" applyBorder="1"/>
    <xf numFmtId="165" fontId="0" fillId="0" borderId="0" xfId="1" applyNumberFormat="1" applyFont="1" applyFill="1"/>
    <xf numFmtId="165" fontId="19" fillId="0" borderId="0" xfId="0" applyNumberFormat="1" applyFont="1"/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/>
    <xf numFmtId="9" fontId="0" fillId="0" borderId="0" xfId="2" applyFont="1"/>
    <xf numFmtId="165" fontId="17" fillId="0" borderId="1" xfId="1" applyNumberFormat="1" applyFont="1" applyBorder="1"/>
    <xf numFmtId="39" fontId="0" fillId="0" borderId="0" xfId="0" applyNumberFormat="1"/>
    <xf numFmtId="10" fontId="19" fillId="0" borderId="0" xfId="2" applyNumberFormat="1" applyFont="1"/>
    <xf numFmtId="165" fontId="19" fillId="0" borderId="0" xfId="0" applyNumberFormat="1" applyFont="1" applyAlignment="1">
      <alignment horizontal="center"/>
    </xf>
    <xf numFmtId="165" fontId="20" fillId="0" borderId="0" xfId="0" applyNumberFormat="1" applyFont="1"/>
    <xf numFmtId="41" fontId="0" fillId="0" borderId="0" xfId="1" applyNumberFormat="1" applyFont="1" applyFill="1" applyBorder="1"/>
    <xf numFmtId="41" fontId="0" fillId="0" borderId="0" xfId="1" applyNumberFormat="1" applyFont="1" applyFill="1"/>
    <xf numFmtId="165" fontId="18" fillId="0" borderId="0" xfId="1" applyNumberFormat="1" applyFont="1" applyFill="1" applyBorder="1" applyAlignment="1"/>
    <xf numFmtId="43" fontId="0" fillId="0" borderId="0" xfId="1" applyFont="1" applyFill="1"/>
    <xf numFmtId="165" fontId="13" fillId="0" borderId="0" xfId="1" applyNumberFormat="1" applyFont="1" applyFill="1" applyBorder="1" applyAlignment="1"/>
    <xf numFmtId="165" fontId="19" fillId="0" borderId="0" xfId="1" applyNumberFormat="1" applyFont="1" applyFill="1" applyBorder="1"/>
    <xf numFmtId="165" fontId="17" fillId="0" borderId="0" xfId="1" applyNumberFormat="1" applyFont="1"/>
    <xf numFmtId="165" fontId="19" fillId="0" borderId="0" xfId="1" applyNumberFormat="1" applyFont="1"/>
    <xf numFmtId="165" fontId="0" fillId="0" borderId="2" xfId="1" applyNumberFormat="1" applyFont="1" applyFill="1" applyBorder="1"/>
    <xf numFmtId="37" fontId="0" fillId="0" borderId="0" xfId="138" applyNumberFormat="1" applyFont="1"/>
    <xf numFmtId="0" fontId="0" fillId="0" borderId="0" xfId="1" applyNumberFormat="1" applyFont="1" applyFill="1"/>
    <xf numFmtId="168" fontId="0" fillId="0" borderId="0" xfId="1" applyNumberFormat="1" applyFont="1" applyFill="1" applyBorder="1"/>
    <xf numFmtId="40" fontId="0" fillId="0" borderId="0" xfId="0" applyNumberFormat="1"/>
    <xf numFmtId="169" fontId="0" fillId="0" borderId="0" xfId="0" applyNumberFormat="1"/>
    <xf numFmtId="165" fontId="60" fillId="0" borderId="0" xfId="1" applyNumberFormat="1" applyFont="1" applyFill="1" applyBorder="1"/>
    <xf numFmtId="43" fontId="13" fillId="0" borderId="0" xfId="1" applyFont="1"/>
    <xf numFmtId="176" fontId="13" fillId="0" borderId="0" xfId="1" applyNumberFormat="1" applyFont="1"/>
    <xf numFmtId="43" fontId="29" fillId="0" borderId="0" xfId="1" applyFont="1"/>
    <xf numFmtId="0" fontId="13" fillId="0" borderId="0" xfId="0" applyFont="1" applyFill="1" applyAlignment="1">
      <alignment horizontal="center"/>
    </xf>
    <xf numFmtId="165" fontId="0" fillId="0" borderId="3" xfId="1" applyNumberFormat="1" applyFont="1" applyFill="1" applyBorder="1"/>
    <xf numFmtId="0" fontId="14" fillId="0" borderId="0" xfId="0" applyFont="1" applyAlignment="1">
      <alignment vertical="top"/>
    </xf>
    <xf numFmtId="0" fontId="18" fillId="0" borderId="0" xfId="0" applyFont="1" applyAlignment="1">
      <alignment horizontal="center"/>
    </xf>
    <xf numFmtId="0" fontId="17" fillId="0" borderId="0" xfId="3" applyFont="1" applyAlignment="1">
      <alignment horizontal="center"/>
    </xf>
    <xf numFmtId="0" fontId="17" fillId="0" borderId="0" xfId="3" applyFont="1" applyAlignment="1">
      <alignment horizontal="left"/>
    </xf>
    <xf numFmtId="43" fontId="13" fillId="0" borderId="0" xfId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vertical="top"/>
    </xf>
    <xf numFmtId="0" fontId="18" fillId="0" borderId="0" xfId="0" applyFont="1" applyAlignment="1">
      <alignment horizontal="center"/>
    </xf>
    <xf numFmtId="165" fontId="13" fillId="0" borderId="0" xfId="1" applyNumberFormat="1" applyFont="1" applyAlignment="1">
      <alignment vertical="center"/>
    </xf>
    <xf numFmtId="165" fontId="34" fillId="0" borderId="0" xfId="1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vertical="top"/>
    </xf>
    <xf numFmtId="37" fontId="0" fillId="0" borderId="0" xfId="0" applyNumberFormat="1" applyFill="1"/>
    <xf numFmtId="0" fontId="0" fillId="0" borderId="0" xfId="0" applyFont="1"/>
    <xf numFmtId="0" fontId="0" fillId="0" borderId="0" xfId="0" applyFill="1" applyAlignment="1">
      <alignment vertical="top"/>
    </xf>
    <xf numFmtId="0" fontId="13" fillId="0" borderId="0" xfId="167" applyFont="1" applyFill="1"/>
    <xf numFmtId="0" fontId="0" fillId="0" borderId="0" xfId="167" applyFont="1" applyFill="1" applyAlignment="1">
      <alignment vertical="top"/>
    </xf>
    <xf numFmtId="165" fontId="0" fillId="0" borderId="0" xfId="167" applyNumberFormat="1" applyFont="1"/>
    <xf numFmtId="0" fontId="14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49" fontId="0" fillId="0" borderId="0" xfId="4" applyNumberFormat="1" applyFont="1" applyFill="1" applyBorder="1" applyAlignment="1">
      <alignment horizontal="center" wrapText="1"/>
    </xf>
    <xf numFmtId="49" fontId="13" fillId="0" borderId="0" xfId="4" applyNumberFormat="1" applyFont="1" applyFill="1" applyBorder="1" applyAlignment="1">
      <alignment horizontal="center" wrapText="1"/>
    </xf>
    <xf numFmtId="0" fontId="17" fillId="0" borderId="0" xfId="3" applyFont="1" applyAlignment="1">
      <alignment horizontal="left"/>
    </xf>
    <xf numFmtId="0" fontId="17" fillId="0" borderId="0" xfId="3" applyFont="1" applyAlignment="1">
      <alignment horizontal="center" vertical="center"/>
    </xf>
    <xf numFmtId="0" fontId="13" fillId="0" borderId="3" xfId="3" applyFont="1" applyBorder="1" applyAlignment="1">
      <alignment horizontal="center"/>
    </xf>
    <xf numFmtId="0" fontId="0" fillId="0" borderId="3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18" fillId="0" borderId="0" xfId="167" applyFont="1" applyAlignment="1">
      <alignment horizontal="center" vertical="top"/>
    </xf>
    <xf numFmtId="0" fontId="14" fillId="0" borderId="0" xfId="167" applyFont="1" applyAlignment="1">
      <alignment horizontal="left"/>
    </xf>
  </cellXfs>
  <cellStyles count="189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" xfId="184" xr:uid="{2D0EFCB9-1281-4F7A-8053-4E61C28A7D9C}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6" xr:uid="{14FBF9F8-F6FA-47A1-B96A-5DCA527BD528}"/>
    <cellStyle name="Comma 199 4" xfId="154" xr:uid="{B4E88A83-F469-42EE-997B-BEF953E0C3A3}"/>
    <cellStyle name="Comma 199 4 2" xfId="174" xr:uid="{CE90C07D-5D63-42AA-8AC2-9DDE5198B794}"/>
    <cellStyle name="Comma 2" xfId="8" xr:uid="{F658A857-47C8-4DCD-B66A-A831E6293D07}"/>
    <cellStyle name="Comma 2 2" xfId="41" xr:uid="{338D901A-4D55-4031-9938-BD35E21A9DB8}"/>
    <cellStyle name="Comma 2 2 2" xfId="183" xr:uid="{FC10DABF-B03C-4030-A49D-76076C9B0EB7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1" xr:uid="{F9F4A244-5AFB-4277-95F3-B73054DE1CBF}"/>
    <cellStyle name="Comma 4 7" xfId="149" xr:uid="{76B516A8-9394-4B51-AF5E-155B2359C3EE}"/>
    <cellStyle name="Comma 4 7 2" xfId="170" xr:uid="{51981CB4-1BF2-4C49-B7CA-FBB04887FAA5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2" xr:uid="{5439B93F-986C-4032-AD69-AD909A6FFB77}"/>
    <cellStyle name="Comma 5 5" xfId="150" xr:uid="{C69CA2A3-7570-4CF6-947C-F10184B7D2BA}"/>
    <cellStyle name="Comma 5 5 2" xfId="171" xr:uid="{9AA894F7-4C2E-43BE-91E6-4139C4EFAE2A}"/>
    <cellStyle name="Comma 6" xfId="28" xr:uid="{F770715B-91BD-46A1-AA09-58B50C637942}"/>
    <cellStyle name="Comma 6 2" xfId="127" xr:uid="{182D1BBA-8F23-4CAD-9788-1F294F033F8A}"/>
    <cellStyle name="Comma 7" xfId="161" xr:uid="{46012D94-6134-49EF-8826-DF943A1407FF}"/>
    <cellStyle name="Comma 7 2" xfId="165" xr:uid="{B34DD892-6010-4F63-8082-8DCD5CC0F2CD}"/>
    <cellStyle name="Comma 7 3" xfId="178" xr:uid="{4A008AB0-3CAB-4E62-9629-9DDD3BB00219}"/>
    <cellStyle name="Comma 8" xfId="181" xr:uid="{DB44993D-D046-4EAC-83E3-E9F4A85254B0}"/>
    <cellStyle name="Comma 8 4" xfId="155" xr:uid="{E06B3A54-DB19-45AD-938A-FC98E90B249E}"/>
    <cellStyle name="Comma 8 4 2" xfId="175" xr:uid="{92E44597-E11E-449F-90B6-49725A03045E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9" xr:uid="{98A16F77-D73A-44D8-B207-C5276790D0A9}"/>
    <cellStyle name="Normal 13 2" xfId="164" xr:uid="{5107DD80-93A8-4165-B6F8-5EC3C8C689FA}"/>
    <cellStyle name="Normal 13 3" xfId="177" xr:uid="{489DD5E4-D9F2-4F80-8D98-52647C700AAD}"/>
    <cellStyle name="Normal 14" xfId="180" xr:uid="{E504B8D7-BB2E-4109-A0F1-17844DD22818}"/>
    <cellStyle name="Normal 15" xfId="185" xr:uid="{8446D1C6-EB0C-4CDA-9095-3ADBD416976B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4" xr:uid="{89546CE1-E646-455F-AC5C-FEB61E485064}"/>
    <cellStyle name="Normal 177 5" xfId="152" xr:uid="{CE6DCB40-966D-4FC1-915F-9C8D7CF91180}"/>
    <cellStyle name="Normal 177 5 2" xfId="173" xr:uid="{3D3A63DC-5FFC-4EDF-9276-3337E1D4B0D0}"/>
    <cellStyle name="Normal 2" xfId="3" xr:uid="{E3531B82-F3FA-4599-85BC-04C388AD104B}"/>
    <cellStyle name="Normal 2 16" xfId="139" xr:uid="{D11B77D1-34CF-4279-B4F0-91262A65B97B}"/>
    <cellStyle name="Normal 2 16 2" xfId="9" xr:uid="{EE17080B-50F1-4022-8502-E2046DB3674D}"/>
    <cellStyle name="Normal 2 16 2 2" xfId="113" xr:uid="{B1AF096D-75CD-4D1A-8103-D6DFBD30D3D3}"/>
    <cellStyle name="Normal 2 16 2 3" xfId="157" xr:uid="{7CFF350A-4162-4F9A-90D2-B2BB91DD4298}"/>
    <cellStyle name="Normal 2 16 2 4" xfId="167" xr:uid="{A59025F8-32B1-4B60-A59F-47873D871DCC}"/>
    <cellStyle name="Normal 2 2" xfId="34" xr:uid="{AAEADAB4-3C07-46A2-A201-618E45BE82A9}"/>
    <cellStyle name="Normal 2 2 2" xfId="83" xr:uid="{AF31F272-7FA4-41B3-B05F-7B31709517D2}"/>
    <cellStyle name="Normal 2 2 3" xfId="186" xr:uid="{E4F815B5-5BFF-43AF-871C-F54F855CD3F9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82" xr:uid="{95670BB2-8B9D-48BB-82CF-88630B243595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0" xr:uid="{F5DCE884-4F64-41E4-83A3-BDADC9983316}"/>
    <cellStyle name="Normal 3 2 4 2" xfId="11" xr:uid="{A75E3A26-760B-49F3-BDA5-ECC410B18796}"/>
    <cellStyle name="Normal 3 2 4 2 2" xfId="114" xr:uid="{676A5F0A-2DC0-4323-AEB5-35BB2A975637}"/>
    <cellStyle name="Normal 3 2 4 2 3" xfId="158" xr:uid="{77D72029-DB14-4528-914F-4A724428DC14}"/>
    <cellStyle name="Normal 3 2 4 2 4" xfId="168" xr:uid="{4590FF05-4A3A-4B5A-8665-B27053A4C7CC}"/>
    <cellStyle name="Normal 3 3" xfId="187" xr:uid="{F4FF4C5B-2A09-43F1-9963-E0A29A054EE3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7" xr:uid="{20679939-FE9D-4862-B2BC-78F29C03465E}"/>
    <cellStyle name="Normal 3 5 5" xfId="156" xr:uid="{AFAE82FD-1D5C-48DC-9A15-B676E2866E79}"/>
    <cellStyle name="Normal 3 5 5 2" xfId="176" xr:uid="{4E53B0FC-4551-4E7E-9054-4D9F5B1D9A77}"/>
    <cellStyle name="Normal 3 5 6" xfId="163" xr:uid="{65912133-BCDD-4114-A254-CBCADEB5EFD1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2" xr:uid="{F476CFF6-E9DF-40EE-9347-7E2EF128B49C}"/>
    <cellStyle name="Normal 5 2 3 2" xfId="166" xr:uid="{F7851030-915A-42DA-A9B9-A4325D3C3D1B}"/>
    <cellStyle name="Normal 5 2 3 3" xfId="179" xr:uid="{85D95578-DD23-43C0-8F7F-786D08D9ACB6}"/>
    <cellStyle name="Normal 5 2 4" xfId="188" xr:uid="{5351477E-F08A-44D4-A7DD-A7B3DB3589EC}"/>
    <cellStyle name="Normal 5 3" xfId="20" xr:uid="{022FB7BB-AD89-47C6-B319-7E564CF8ACC4}"/>
    <cellStyle name="Normal 5 3 2" xfId="120" xr:uid="{7E162146-DABE-48B4-AC25-B71E0C6B3112}"/>
    <cellStyle name="Normal 5 3 3" xfId="145" xr:uid="{EA1989CF-BD0F-458D-A445-CE850C7EB524}"/>
    <cellStyle name="Normal 5 3 4" xfId="153" xr:uid="{85F71999-99CF-4549-BA53-1B5D8797A3AC}"/>
    <cellStyle name="Normal 5 3 4 2" xfId="169" xr:uid="{8047102A-87E8-4F76-93ED-A667BEA1F43D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40" xr:uid="{B5A32454-3E7B-43ED-B416-3A90032AC373}"/>
    <cellStyle name="Normal 5 8" xfId="148" xr:uid="{3FDDF21B-F8A7-45CA-A324-408A47C985BF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3" xr:uid="{44057FC1-EA32-4DFC-B99B-D0BAEE976B87}"/>
    <cellStyle name="Percent 3 5" xfId="151" xr:uid="{6F16C7D3-FBD1-4D4A-A5BA-DD5D02C8F7DD}"/>
    <cellStyle name="Percent 3 5 2" xfId="172" xr:uid="{5E7D1482-26D5-4214-AEA8-DC20BF68598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FFFFCC"/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ulfgroup.sharepoint.com/sites/acc/PrivateDocuments/04_Consolidation/Consolidation_GED/Monthly%20Consolidation/Monthly%20Consol/GED_Consol_2406/GULF_FS%20Report_2406.xlsx" TargetMode="External"/><Relationship Id="rId1" Type="http://schemas.openxmlformats.org/officeDocument/2006/relationships/externalLinkPath" Target="/sites/acc/PrivateDocuments/04_Consolidation/Consolidation_GED/Monthly%20Consolidation/Monthly%20Consol/GED_Consol_2406/GULF_FS%20Report_24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RawData AX"/>
      <sheetName val="RawData SAP"/>
      <sheetName val="Leasing Data"/>
      <sheetName val="Budget_Details"/>
      <sheetName val="Raw data"/>
      <sheetName val="DETAIL"/>
      <sheetName val="DATA_MOC"/>
      <sheetName val="RawData_AX"/>
      <sheetName val="RawData_SAP"/>
      <sheetName val="Raw_data"/>
      <sheetName val="Leasing_Data"/>
      <sheetName val="RawData_AX1"/>
      <sheetName val="RawData_SAP1"/>
      <sheetName val="Leasing_Data1"/>
      <sheetName val="Raw_data1"/>
      <sheetName val="RawData_AX2"/>
      <sheetName val="RawData_SAP2"/>
      <sheetName val="Leasing_Data2"/>
      <sheetName val="Raw_data2"/>
      <sheetName val="Accure"/>
      <sheetName val="ref"/>
      <sheetName val="Employee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TL"/>
      <sheetName val="ชื่อหุ้น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2-3-50"/>
      <sheetName val="TrialBalance Q3-2002"/>
      <sheetName val="NEW LOCAL"/>
      <sheetName val="OUTSIDE MARKET"/>
      <sheetName val="LOCAL MARKET"/>
      <sheetName val="Trial Balance"/>
      <sheetName val="YQty"/>
      <sheetName val="Group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EI-HIS4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ster"/>
      <sheetName val="List of Com"/>
      <sheetName val="0.Company"/>
      <sheetName val="Report &gt;&gt;"/>
      <sheetName val="1.BS"/>
      <sheetName val="1.BS (000 THB)"/>
      <sheetName val="2.PL"/>
      <sheetName val="2.PL (000 THB)"/>
      <sheetName val="3.EQ1"/>
      <sheetName val="3.EQ1 (000 THB)"/>
      <sheetName val="4.CF"/>
      <sheetName val="CF Detail"/>
      <sheetName val="CF Diff"/>
      <sheetName val="3.EQ2"/>
      <sheetName val="5.RPT"/>
      <sheetName val="6.Cash"/>
      <sheetName val="7.InvSub"/>
      <sheetName val="8.InvAssoJV"/>
      <sheetName val="9.PPE"/>
      <sheetName val="10.GW"/>
      <sheetName val="11.Intang"/>
      <sheetName val="12.Liab-IntBearing"/>
      <sheetName val="13.Decom-Prov"/>
      <sheetName val="14. Shares"/>
      <sheetName val="15.Segment"/>
      <sheetName val="16.ExpbyNature"/>
      <sheetName val="17.CIT"/>
      <sheetName val="18.FinCost"/>
      <sheetName val="19.EPS"/>
      <sheetName val="20.FinInstrument"/>
      <sheetName val="Detail CF Hedge"/>
      <sheetName val="21. Lease receivable PPA"/>
    </sheetNames>
    <sheetDataSet>
      <sheetData sheetId="0">
        <row r="1">
          <cell r="A1" t="str">
            <v>Financial statements period ended 30 June 2024</v>
          </cell>
        </row>
        <row r="8">
          <cell r="E8" t="str">
            <v>GED</v>
          </cell>
          <cell r="F8" t="str">
            <v>GED</v>
          </cell>
        </row>
        <row r="9">
          <cell r="B9">
            <v>2024</v>
          </cell>
          <cell r="C9">
            <v>2023</v>
          </cell>
          <cell r="E9">
            <v>2024</v>
          </cell>
          <cell r="F9">
            <v>2023</v>
          </cell>
        </row>
        <row r="10">
          <cell r="B10" t="str">
            <v>06</v>
          </cell>
          <cell r="C10">
            <v>12</v>
          </cell>
          <cell r="E10" t="str">
            <v>06</v>
          </cell>
          <cell r="F10">
            <v>12</v>
          </cell>
        </row>
        <row r="11">
          <cell r="B11" t="str">
            <v>ACT</v>
          </cell>
          <cell r="C11" t="str">
            <v>ACT</v>
          </cell>
          <cell r="E11" t="str">
            <v>ACT</v>
          </cell>
          <cell r="F11" t="str">
            <v>ACT</v>
          </cell>
        </row>
        <row r="12">
          <cell r="B12" t="str">
            <v>000</v>
          </cell>
          <cell r="C12" t="str">
            <v>000</v>
          </cell>
          <cell r="E12" t="str">
            <v>000</v>
          </cell>
          <cell r="F12" t="str">
            <v>000</v>
          </cell>
        </row>
        <row r="13">
          <cell r="B13" t="b">
            <v>1</v>
          </cell>
          <cell r="C13" t="b">
            <v>1</v>
          </cell>
          <cell r="E13" t="b">
            <v>1</v>
          </cell>
          <cell r="F13" t="b">
            <v>1</v>
          </cell>
        </row>
        <row r="14">
          <cell r="B14" t="str">
            <v>Conso</v>
          </cell>
          <cell r="C14" t="str">
            <v>Conso</v>
          </cell>
          <cell r="E14" t="str">
            <v>Bundle</v>
          </cell>
          <cell r="F14" t="str">
            <v>Bundle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2952-D93E-4D94-9E8F-EAD8512AF122}">
  <sheetPr>
    <pageSetUpPr fitToPage="1"/>
  </sheetPr>
  <dimension ref="A1:T357"/>
  <sheetViews>
    <sheetView showGridLines="0" tabSelected="1" view="pageBreakPreview" zoomScale="80" zoomScaleNormal="94" zoomScaleSheetLayoutView="80" workbookViewId="0">
      <selection activeCell="M5" sqref="M5"/>
    </sheetView>
  </sheetViews>
  <sheetFormatPr defaultColWidth="9.09765625" defaultRowHeight="21.5"/>
  <cols>
    <col min="1" max="1" width="50.69921875" customWidth="1"/>
    <col min="2" max="2" width="8.69921875" style="119" customWidth="1"/>
    <col min="3" max="3" width="1.296875" style="119" customWidth="1"/>
    <col min="4" max="4" width="15.69921875" style="222" customWidth="1"/>
    <col min="5" max="5" width="1.296875" style="222" customWidth="1"/>
    <col min="6" max="6" width="15.69921875" style="222" customWidth="1"/>
    <col min="7" max="7" width="1.296875" style="83" customWidth="1"/>
    <col min="8" max="8" width="15.69921875" style="222" customWidth="1"/>
    <col min="9" max="9" width="1.296875" style="83" customWidth="1"/>
    <col min="10" max="10" width="15.69921875" style="222" customWidth="1"/>
    <col min="11" max="12" width="5.09765625" customWidth="1"/>
    <col min="13" max="13" width="16.59765625" style="188" bestFit="1" customWidth="1"/>
    <col min="14" max="14" width="16.59765625" style="188" customWidth="1"/>
    <col min="15" max="15" width="15.8984375" style="192" bestFit="1" customWidth="1"/>
    <col min="16" max="16" width="16.8984375" style="193" customWidth="1"/>
    <col min="17" max="17" width="14.8984375" style="192" bestFit="1" customWidth="1"/>
    <col min="18" max="18" width="11.59765625" bestFit="1" customWidth="1"/>
  </cols>
  <sheetData>
    <row r="1" spans="1:16" ht="21.65" customHeight="1">
      <c r="A1" s="247" t="s">
        <v>0</v>
      </c>
      <c r="B1" s="247"/>
      <c r="C1" s="247"/>
      <c r="D1" s="247"/>
      <c r="E1" s="247"/>
      <c r="F1" s="247"/>
      <c r="G1" s="247"/>
      <c r="H1" s="117"/>
      <c r="I1" s="117"/>
      <c r="J1" s="117"/>
    </row>
    <row r="2" spans="1:16" ht="21.65" customHeight="1">
      <c r="A2" s="247" t="s">
        <v>221</v>
      </c>
      <c r="B2" s="247"/>
      <c r="C2" s="247"/>
      <c r="D2" s="247"/>
      <c r="E2" s="247"/>
      <c r="F2" s="247"/>
      <c r="G2" s="247"/>
      <c r="H2" s="117"/>
      <c r="I2" s="117"/>
      <c r="J2" s="117"/>
    </row>
    <row r="3" spans="1:16" ht="21.65" customHeight="1">
      <c r="A3" s="117"/>
      <c r="B3" s="122"/>
      <c r="C3" s="122"/>
      <c r="D3"/>
      <c r="E3"/>
      <c r="F3"/>
      <c r="G3"/>
      <c r="H3"/>
      <c r="I3"/>
      <c r="J3"/>
    </row>
    <row r="4" spans="1:16" ht="21.75" customHeight="1">
      <c r="A4" s="117"/>
      <c r="B4" s="122"/>
      <c r="C4" s="122"/>
      <c r="D4" s="248" t="s">
        <v>1</v>
      </c>
      <c r="E4" s="248"/>
      <c r="F4" s="248"/>
      <c r="G4" s="98"/>
      <c r="H4" s="248" t="s">
        <v>2</v>
      </c>
      <c r="I4" s="248"/>
      <c r="J4" s="248"/>
    </row>
    <row r="5" spans="1:16" ht="21.75" customHeight="1">
      <c r="D5" s="79" t="s">
        <v>234</v>
      </c>
      <c r="E5"/>
      <c r="F5" s="79" t="s">
        <v>3</v>
      </c>
      <c r="G5" s="194"/>
      <c r="H5" s="79" t="s">
        <v>234</v>
      </c>
      <c r="I5" s="79"/>
      <c r="J5" s="79" t="s">
        <v>3</v>
      </c>
      <c r="K5" s="123"/>
      <c r="L5" s="123"/>
      <c r="M5" s="195"/>
      <c r="N5" s="195"/>
    </row>
    <row r="6" spans="1:16" ht="21.75" customHeight="1">
      <c r="A6" s="124" t="s">
        <v>4</v>
      </c>
      <c r="B6" s="119" t="s">
        <v>5</v>
      </c>
      <c r="D6" s="2">
        <v>2567</v>
      </c>
      <c r="E6" s="79"/>
      <c r="F6" s="79">
        <v>2566</v>
      </c>
      <c r="G6" s="194"/>
      <c r="H6" s="79">
        <v>2567</v>
      </c>
      <c r="I6" s="79"/>
      <c r="J6" s="79">
        <v>2566</v>
      </c>
      <c r="K6" s="123"/>
      <c r="L6" s="123"/>
      <c r="M6" s="195"/>
      <c r="N6" s="195"/>
    </row>
    <row r="7" spans="1:16" ht="21.75" customHeight="1">
      <c r="A7" s="124"/>
      <c r="D7" s="79" t="s">
        <v>174</v>
      </c>
      <c r="E7" s="79"/>
      <c r="F7" s="79"/>
      <c r="G7" s="194"/>
      <c r="H7" s="79" t="s">
        <v>174</v>
      </c>
      <c r="I7" s="79"/>
      <c r="J7" s="79"/>
      <c r="K7" s="123"/>
      <c r="L7" s="123"/>
      <c r="M7" s="195"/>
      <c r="N7" s="195"/>
    </row>
    <row r="8" spans="1:16" ht="21.75" customHeight="1">
      <c r="D8" s="249" t="s">
        <v>222</v>
      </c>
      <c r="E8" s="249"/>
      <c r="F8" s="249"/>
      <c r="G8" s="249"/>
      <c r="H8" s="249"/>
      <c r="I8" s="249"/>
      <c r="J8" s="249"/>
      <c r="K8" s="125"/>
      <c r="L8" s="125"/>
      <c r="M8" s="196"/>
      <c r="N8" s="196"/>
    </row>
    <row r="9" spans="1:16" ht="21.75" customHeight="1">
      <c r="A9" s="97" t="s">
        <v>6</v>
      </c>
      <c r="D9" s="126"/>
      <c r="E9" s="126"/>
      <c r="F9" s="126"/>
      <c r="G9" s="79"/>
      <c r="H9" s="126"/>
      <c r="I9" s="79"/>
      <c r="J9" s="126"/>
      <c r="K9" s="123"/>
      <c r="L9" s="123"/>
      <c r="M9" s="195"/>
      <c r="N9" s="195"/>
    </row>
    <row r="10" spans="1:16" ht="21.65" customHeight="1">
      <c r="A10" s="13" t="s">
        <v>7</v>
      </c>
      <c r="D10" s="187">
        <v>43347799</v>
      </c>
      <c r="E10" s="197"/>
      <c r="F10" s="187">
        <v>36055165</v>
      </c>
      <c r="G10" s="197"/>
      <c r="H10" s="197">
        <v>19458644</v>
      </c>
      <c r="I10" s="197"/>
      <c r="J10" s="187">
        <v>12292918</v>
      </c>
      <c r="K10" s="6"/>
      <c r="L10" s="6"/>
      <c r="M10" s="5"/>
      <c r="N10" s="5"/>
    </row>
    <row r="11" spans="1:16" ht="21.65" customHeight="1">
      <c r="A11" s="13" t="s">
        <v>8</v>
      </c>
      <c r="D11" s="187">
        <v>6774965</v>
      </c>
      <c r="E11" s="197"/>
      <c r="F11" s="187">
        <v>5947403</v>
      </c>
      <c r="G11" s="197"/>
      <c r="H11" s="187">
        <v>0</v>
      </c>
      <c r="I11" s="197"/>
      <c r="J11" s="187">
        <v>0</v>
      </c>
      <c r="K11" s="6"/>
      <c r="L11" s="6"/>
      <c r="M11" s="5"/>
      <c r="N11" s="5"/>
    </row>
    <row r="12" spans="1:16">
      <c r="A12" s="13" t="s">
        <v>9</v>
      </c>
      <c r="B12" s="119" t="s">
        <v>231</v>
      </c>
      <c r="D12" s="187">
        <v>21189279</v>
      </c>
      <c r="E12" s="197"/>
      <c r="F12" s="187">
        <v>21164781</v>
      </c>
      <c r="G12" s="197"/>
      <c r="H12" s="187">
        <v>443541</v>
      </c>
      <c r="I12" s="197"/>
      <c r="J12" s="187">
        <v>51331</v>
      </c>
      <c r="K12" s="187"/>
      <c r="L12" s="187"/>
      <c r="M12" s="5"/>
      <c r="N12" s="5"/>
      <c r="P12" s="187"/>
    </row>
    <row r="13" spans="1:16">
      <c r="A13" s="13" t="s">
        <v>179</v>
      </c>
      <c r="C13"/>
      <c r="D13"/>
      <c r="E13"/>
      <c r="F13"/>
      <c r="G13"/>
      <c r="H13"/>
      <c r="I13"/>
      <c r="J13" s="187"/>
      <c r="K13" s="187"/>
      <c r="L13" s="187"/>
      <c r="M13" s="5"/>
      <c r="N13" s="5"/>
      <c r="P13" s="187"/>
    </row>
    <row r="14" spans="1:16">
      <c r="A14" s="13" t="s">
        <v>180</v>
      </c>
      <c r="C14"/>
      <c r="D14" s="187">
        <v>2082414</v>
      </c>
      <c r="E14" s="197"/>
      <c r="F14" s="187">
        <v>1677358</v>
      </c>
      <c r="G14" s="197"/>
      <c r="H14" s="198">
        <v>0</v>
      </c>
      <c r="I14" s="197"/>
      <c r="J14" s="187">
        <v>0</v>
      </c>
      <c r="K14" s="187"/>
      <c r="L14" s="187"/>
      <c r="M14" s="5"/>
      <c r="N14" s="5"/>
      <c r="P14" s="187"/>
    </row>
    <row r="15" spans="1:16">
      <c r="A15" s="13" t="s">
        <v>10</v>
      </c>
      <c r="B15" s="119">
        <v>3</v>
      </c>
      <c r="C15"/>
      <c r="D15" s="187">
        <v>4910852</v>
      </c>
      <c r="E15" s="197"/>
      <c r="F15" s="187">
        <v>2898069</v>
      </c>
      <c r="G15" s="197"/>
      <c r="H15" s="187">
        <v>941281</v>
      </c>
      <c r="I15" s="197"/>
      <c r="J15" s="187">
        <v>411831</v>
      </c>
      <c r="K15" s="187"/>
      <c r="L15" s="187"/>
      <c r="M15" s="5"/>
      <c r="N15" s="5"/>
      <c r="P15" s="187"/>
    </row>
    <row r="16" spans="1:16">
      <c r="A16" s="13" t="s">
        <v>223</v>
      </c>
      <c r="B16" s="119">
        <v>3</v>
      </c>
      <c r="C16"/>
      <c r="D16" s="187">
        <v>141356</v>
      </c>
      <c r="E16" s="197"/>
      <c r="F16" s="187">
        <v>0</v>
      </c>
      <c r="G16" s="197"/>
      <c r="H16" s="187">
        <v>6845823</v>
      </c>
      <c r="I16" s="197"/>
      <c r="J16" s="187">
        <v>7107782</v>
      </c>
      <c r="K16" s="187"/>
      <c r="L16" s="187"/>
      <c r="M16" s="5"/>
      <c r="N16" s="5"/>
      <c r="P16" s="187"/>
    </row>
    <row r="17" spans="1:20" ht="23">
      <c r="A17" s="13" t="s">
        <v>12</v>
      </c>
      <c r="B17" s="119">
        <v>11</v>
      </c>
      <c r="C17"/>
      <c r="D17" s="80">
        <v>1622377</v>
      </c>
      <c r="E17" s="197"/>
      <c r="F17" s="187">
        <v>1804762</v>
      </c>
      <c r="G17" s="197"/>
      <c r="H17" s="80">
        <v>149062</v>
      </c>
      <c r="I17" s="197"/>
      <c r="J17" s="187">
        <v>0</v>
      </c>
      <c r="K17" s="6"/>
      <c r="L17" s="6"/>
      <c r="M17" s="5"/>
      <c r="N17" s="5"/>
      <c r="P17" s="80"/>
      <c r="R17" s="199"/>
      <c r="S17" s="199"/>
      <c r="T17" s="199"/>
    </row>
    <row r="18" spans="1:20" ht="23">
      <c r="A18" s="13" t="s">
        <v>202</v>
      </c>
      <c r="C18"/>
      <c r="D18" s="187">
        <v>3121187</v>
      </c>
      <c r="E18" s="197"/>
      <c r="F18" s="187">
        <v>2957598</v>
      </c>
      <c r="G18" s="197"/>
      <c r="H18" s="80">
        <v>0</v>
      </c>
      <c r="I18" s="197"/>
      <c r="J18" s="187">
        <v>0</v>
      </c>
      <c r="K18" s="6"/>
      <c r="L18" s="6"/>
      <c r="M18" s="5"/>
      <c r="N18" s="5"/>
    </row>
    <row r="19" spans="1:20" ht="23">
      <c r="A19" s="13" t="s">
        <v>191</v>
      </c>
      <c r="C19"/>
      <c r="D19" s="187">
        <v>918616</v>
      </c>
      <c r="E19" s="197"/>
      <c r="F19" s="187">
        <f>181358</f>
        <v>181358</v>
      </c>
      <c r="G19" s="197"/>
      <c r="H19" s="80">
        <v>0</v>
      </c>
      <c r="I19" s="197"/>
      <c r="J19" s="187">
        <v>0</v>
      </c>
      <c r="K19" s="6"/>
      <c r="L19" s="6"/>
      <c r="M19" s="5"/>
      <c r="N19" s="5"/>
    </row>
    <row r="20" spans="1:20" s="98" customFormat="1" ht="21.75" customHeight="1">
      <c r="A20" s="98" t="s">
        <v>13</v>
      </c>
      <c r="B20" s="104"/>
      <c r="D20" s="10">
        <f>SUM(D10:D19)</f>
        <v>84108845</v>
      </c>
      <c r="E20" s="11"/>
      <c r="F20" s="10">
        <f>SUM(F10:F19)</f>
        <v>72686494</v>
      </c>
      <c r="G20" s="3"/>
      <c r="H20" s="10">
        <f>SUM(H10:H19)</f>
        <v>27838351</v>
      </c>
      <c r="I20" s="3"/>
      <c r="J20" s="10">
        <f>SUM(J10:J19)</f>
        <v>19863862</v>
      </c>
      <c r="K20" s="6"/>
      <c r="L20" s="6"/>
      <c r="M20" s="134"/>
      <c r="N20" s="134"/>
      <c r="O20" s="134"/>
      <c r="P20" s="134"/>
      <c r="Q20" s="134"/>
    </row>
    <row r="21" spans="1:20" ht="13" customHeight="1">
      <c r="A21" s="98"/>
      <c r="C21"/>
      <c r="D21" s="80"/>
      <c r="E21" s="80"/>
      <c r="F21" s="80"/>
      <c r="G21" s="200"/>
      <c r="H21"/>
      <c r="I21"/>
      <c r="J21"/>
      <c r="K21" s="6"/>
      <c r="L21" s="6"/>
      <c r="M21" s="5"/>
      <c r="N21" s="5"/>
    </row>
    <row r="22" spans="1:20" ht="21.75" customHeight="1">
      <c r="A22" s="97" t="s">
        <v>14</v>
      </c>
      <c r="C22"/>
      <c r="D22" s="80"/>
      <c r="E22" s="80"/>
      <c r="F22" s="80"/>
      <c r="G22" s="200"/>
      <c r="H22" s="80"/>
      <c r="I22" s="200"/>
      <c r="J22" s="80"/>
      <c r="K22" s="6"/>
      <c r="L22" s="6"/>
      <c r="M22" s="5"/>
      <c r="N22" s="5"/>
      <c r="O22" s="201"/>
    </row>
    <row r="23" spans="1:20" ht="21.75" customHeight="1">
      <c r="A23" s="13" t="s">
        <v>15</v>
      </c>
      <c r="C23"/>
      <c r="D23" s="80">
        <v>1257682</v>
      </c>
      <c r="E23" s="80"/>
      <c r="F23" s="80">
        <v>1321689</v>
      </c>
      <c r="G23" s="200"/>
      <c r="H23" s="80">
        <v>0</v>
      </c>
      <c r="I23" s="200"/>
      <c r="J23" s="80">
        <v>0</v>
      </c>
      <c r="K23" s="6"/>
      <c r="L23" s="6"/>
      <c r="M23" s="5"/>
      <c r="N23" s="5"/>
    </row>
    <row r="24" spans="1:20" ht="21.75" customHeight="1">
      <c r="A24" s="13" t="s">
        <v>16</v>
      </c>
      <c r="B24" s="119">
        <v>11</v>
      </c>
      <c r="C24"/>
      <c r="D24" s="80">
        <v>7884100</v>
      </c>
      <c r="E24" s="80"/>
      <c r="F24" s="80">
        <v>10969705</v>
      </c>
      <c r="G24" s="200"/>
      <c r="H24" s="80">
        <v>983973</v>
      </c>
      <c r="I24" s="200"/>
      <c r="J24" s="80">
        <v>2499502</v>
      </c>
      <c r="K24" s="6"/>
      <c r="L24" s="6"/>
      <c r="M24" s="5"/>
      <c r="N24" s="5"/>
    </row>
    <row r="25" spans="1:20" ht="23">
      <c r="A25" s="127" t="s">
        <v>17</v>
      </c>
      <c r="B25" s="119">
        <v>4</v>
      </c>
      <c r="C25"/>
      <c r="D25" s="80">
        <v>0</v>
      </c>
      <c r="E25" s="202"/>
      <c r="F25" s="187">
        <v>0</v>
      </c>
      <c r="G25" s="202"/>
      <c r="H25" s="82">
        <v>51307525</v>
      </c>
      <c r="I25" s="203"/>
      <c r="J25" s="187">
        <v>47854652</v>
      </c>
      <c r="K25" s="12"/>
      <c r="L25" s="12"/>
      <c r="M25" s="5"/>
      <c r="N25" s="9"/>
    </row>
    <row r="26" spans="1:20" ht="23">
      <c r="A26" s="127" t="s">
        <v>18</v>
      </c>
      <c r="B26" s="119">
        <v>5</v>
      </c>
      <c r="C26"/>
      <c r="D26" s="80">
        <v>146260965</v>
      </c>
      <c r="E26" s="80"/>
      <c r="F26" s="187">
        <v>145927069</v>
      </c>
      <c r="G26" s="80"/>
      <c r="H26" s="80">
        <v>140160896</v>
      </c>
      <c r="I26" s="200"/>
      <c r="J26" s="187">
        <v>140160896</v>
      </c>
      <c r="K26" s="12"/>
      <c r="L26" s="12"/>
      <c r="M26" s="5"/>
      <c r="N26" s="9"/>
      <c r="Q26" s="204"/>
    </row>
    <row r="27" spans="1:20" ht="22">
      <c r="A27" s="127" t="s">
        <v>19</v>
      </c>
      <c r="B27" s="119">
        <v>5</v>
      </c>
      <c r="C27"/>
      <c r="D27" s="80">
        <v>36482672</v>
      </c>
      <c r="E27" s="80"/>
      <c r="F27" s="187">
        <v>34805258</v>
      </c>
      <c r="G27" s="80"/>
      <c r="H27" s="80">
        <v>8595530</v>
      </c>
      <c r="I27" s="200"/>
      <c r="J27" s="187">
        <v>7564157</v>
      </c>
      <c r="K27" s="4"/>
      <c r="L27" s="4"/>
      <c r="M27" s="5"/>
      <c r="N27" s="76"/>
      <c r="P27" s="76"/>
      <c r="R27" s="4"/>
      <c r="S27" s="4"/>
    </row>
    <row r="28" spans="1:20" ht="22">
      <c r="A28" s="127" t="s">
        <v>192</v>
      </c>
      <c r="B28" s="119" t="s">
        <v>231</v>
      </c>
      <c r="C28"/>
      <c r="D28" s="80">
        <v>0</v>
      </c>
      <c r="E28" s="80"/>
      <c r="F28" s="187">
        <v>0</v>
      </c>
      <c r="G28" s="80"/>
      <c r="H28" s="80">
        <v>0</v>
      </c>
      <c r="I28" s="200"/>
      <c r="J28" s="187">
        <v>390605</v>
      </c>
      <c r="K28" s="4"/>
      <c r="L28" s="4"/>
      <c r="M28" s="5"/>
      <c r="N28" s="4"/>
      <c r="P28" s="76"/>
      <c r="Q28" s="204"/>
      <c r="R28" s="4"/>
      <c r="S28" s="4"/>
    </row>
    <row r="29" spans="1:20" ht="23">
      <c r="A29" s="127" t="s">
        <v>20</v>
      </c>
      <c r="B29" s="119">
        <v>3</v>
      </c>
      <c r="C29"/>
      <c r="D29" s="80">
        <v>2979591</v>
      </c>
      <c r="E29" s="80"/>
      <c r="F29" s="80">
        <v>1889362</v>
      </c>
      <c r="G29" s="200"/>
      <c r="H29" s="80">
        <v>4390769</v>
      </c>
      <c r="I29" s="200"/>
      <c r="J29" s="80">
        <v>2810605</v>
      </c>
      <c r="K29" s="12"/>
      <c r="L29" s="12"/>
      <c r="M29" s="5"/>
      <c r="N29" s="9"/>
    </row>
    <row r="30" spans="1:20" ht="23">
      <c r="A30" s="13" t="s">
        <v>179</v>
      </c>
      <c r="C30"/>
      <c r="D30" s="80">
        <v>63856088</v>
      </c>
      <c r="E30" s="80"/>
      <c r="F30" s="80">
        <v>57018570</v>
      </c>
      <c r="G30" s="200"/>
      <c r="H30" s="80">
        <v>0</v>
      </c>
      <c r="I30" s="200"/>
      <c r="J30" s="80">
        <v>0</v>
      </c>
      <c r="K30" s="12"/>
      <c r="L30" s="12"/>
      <c r="M30" s="5"/>
      <c r="N30" s="9"/>
    </row>
    <row r="31" spans="1:20" ht="23">
      <c r="A31" s="127" t="s">
        <v>21</v>
      </c>
      <c r="C31"/>
      <c r="D31" s="80">
        <v>12591871</v>
      </c>
      <c r="E31" s="80"/>
      <c r="F31" s="80">
        <v>9155256</v>
      </c>
      <c r="G31" s="200"/>
      <c r="H31" s="80">
        <v>0</v>
      </c>
      <c r="I31" s="200"/>
      <c r="J31" s="80">
        <v>0</v>
      </c>
      <c r="K31" s="12"/>
      <c r="L31" s="12"/>
      <c r="M31" s="5"/>
      <c r="N31" s="9"/>
    </row>
    <row r="32" spans="1:20" ht="23">
      <c r="A32" s="13" t="s">
        <v>11</v>
      </c>
      <c r="B32" s="119">
        <v>3</v>
      </c>
      <c r="C32"/>
      <c r="D32" s="80">
        <v>22963926</v>
      </c>
      <c r="E32" s="202"/>
      <c r="F32" s="187">
        <v>20883936</v>
      </c>
      <c r="G32" s="80"/>
      <c r="H32" s="80">
        <v>56926188</v>
      </c>
      <c r="I32" s="200"/>
      <c r="J32" s="187">
        <v>45128727</v>
      </c>
      <c r="K32" s="12"/>
      <c r="L32" s="12"/>
      <c r="M32" s="5"/>
      <c r="N32" s="9"/>
    </row>
    <row r="33" spans="1:17" ht="23">
      <c r="A33" s="127" t="s">
        <v>22</v>
      </c>
      <c r="C33"/>
      <c r="D33" s="80">
        <v>3283469</v>
      </c>
      <c r="E33" s="80"/>
      <c r="F33" s="187">
        <v>3281971</v>
      </c>
      <c r="G33" s="80"/>
      <c r="H33" s="80">
        <v>3215578</v>
      </c>
      <c r="I33" s="203"/>
      <c r="J33" s="187">
        <v>3214080</v>
      </c>
      <c r="K33" s="6"/>
      <c r="L33" s="6"/>
      <c r="M33" s="5"/>
      <c r="N33" s="5"/>
    </row>
    <row r="34" spans="1:17" ht="23">
      <c r="A34" s="127" t="s">
        <v>23</v>
      </c>
      <c r="C34"/>
      <c r="D34" s="80">
        <v>876163</v>
      </c>
      <c r="E34" s="80"/>
      <c r="F34" s="187">
        <v>2015955</v>
      </c>
      <c r="G34" s="80"/>
      <c r="H34" s="80">
        <v>0</v>
      </c>
      <c r="I34" s="203"/>
      <c r="J34" s="187">
        <v>0</v>
      </c>
      <c r="K34" s="6"/>
      <c r="L34" s="6"/>
      <c r="M34" s="5"/>
      <c r="N34" s="5"/>
    </row>
    <row r="35" spans="1:17" ht="23">
      <c r="A35" s="127" t="s">
        <v>24</v>
      </c>
      <c r="B35" s="119">
        <v>6</v>
      </c>
      <c r="C35"/>
      <c r="D35" s="80">
        <v>95427323</v>
      </c>
      <c r="E35" s="83"/>
      <c r="F35" s="187">
        <v>90221978</v>
      </c>
      <c r="H35" s="80">
        <v>208735</v>
      </c>
      <c r="I35" s="241"/>
      <c r="J35" s="187">
        <v>188175</v>
      </c>
      <c r="K35" s="6"/>
      <c r="L35" s="6"/>
      <c r="M35" s="5"/>
      <c r="N35" s="5"/>
    </row>
    <row r="36" spans="1:17" ht="23">
      <c r="A36" s="127" t="s">
        <v>25</v>
      </c>
      <c r="C36"/>
      <c r="D36" s="80">
        <v>1804429</v>
      </c>
      <c r="E36" s="83"/>
      <c r="F36" s="187">
        <v>1928951</v>
      </c>
      <c r="H36" s="80">
        <v>191795</v>
      </c>
      <c r="I36" s="241"/>
      <c r="J36" s="187">
        <f>130565+1</f>
        <v>130566</v>
      </c>
      <c r="K36" s="6"/>
      <c r="L36" s="6"/>
      <c r="M36" s="5"/>
      <c r="N36" s="5"/>
    </row>
    <row r="37" spans="1:17" ht="23">
      <c r="A37" s="127" t="s">
        <v>26</v>
      </c>
      <c r="C37"/>
      <c r="D37" s="80">
        <v>5635935</v>
      </c>
      <c r="E37" s="83"/>
      <c r="F37" s="187">
        <v>5958417</v>
      </c>
      <c r="H37" s="80">
        <v>52417</v>
      </c>
      <c r="I37" s="241"/>
      <c r="J37" s="187">
        <v>44746</v>
      </c>
      <c r="K37" s="6"/>
      <c r="L37" s="6"/>
      <c r="M37" s="5"/>
      <c r="N37" s="5"/>
    </row>
    <row r="38" spans="1:17" ht="23">
      <c r="A38" s="127" t="s">
        <v>27</v>
      </c>
      <c r="C38"/>
      <c r="D38" s="80">
        <v>845590</v>
      </c>
      <c r="E38" s="83"/>
      <c r="F38" s="187">
        <v>827219</v>
      </c>
      <c r="H38" s="80">
        <v>4426</v>
      </c>
      <c r="I38" s="241"/>
      <c r="J38" s="187">
        <v>77405</v>
      </c>
      <c r="K38" s="6"/>
      <c r="L38" s="6"/>
      <c r="M38" s="5"/>
      <c r="N38" s="5"/>
    </row>
    <row r="39" spans="1:17" ht="23">
      <c r="A39" s="127" t="s">
        <v>191</v>
      </c>
      <c r="C39"/>
      <c r="D39" s="80">
        <v>219346</v>
      </c>
      <c r="E39" s="83"/>
      <c r="F39" s="187">
        <v>205443</v>
      </c>
      <c r="H39" s="80">
        <v>0</v>
      </c>
      <c r="I39" s="241"/>
      <c r="J39" s="187">
        <v>0</v>
      </c>
      <c r="K39" s="6"/>
      <c r="L39" s="6"/>
      <c r="M39" s="5"/>
      <c r="N39" s="5"/>
    </row>
    <row r="40" spans="1:17" ht="23">
      <c r="A40" s="127" t="s">
        <v>28</v>
      </c>
      <c r="C40"/>
      <c r="D40" s="80">
        <v>359272</v>
      </c>
      <c r="E40" s="83"/>
      <c r="F40" s="187">
        <v>416894</v>
      </c>
      <c r="H40" s="80">
        <v>28870</v>
      </c>
      <c r="I40" s="241"/>
      <c r="J40" s="187">
        <v>28076</v>
      </c>
      <c r="K40" s="6"/>
      <c r="L40" s="6"/>
      <c r="M40" s="5"/>
      <c r="N40" s="5"/>
    </row>
    <row r="41" spans="1:17" s="98" customFormat="1" ht="21.75" customHeight="1">
      <c r="A41" s="98" t="s">
        <v>29</v>
      </c>
      <c r="B41" s="104"/>
      <c r="D41" s="10">
        <f>SUM(D23:D40)</f>
        <v>402728422</v>
      </c>
      <c r="E41" s="105"/>
      <c r="F41" s="128">
        <f>SUM(F23:F40)</f>
        <v>386827673</v>
      </c>
      <c r="H41" s="205">
        <f>SUM(H23:H40)</f>
        <v>266066702</v>
      </c>
      <c r="J41" s="128">
        <f>SUM(J23:J40)</f>
        <v>250092192</v>
      </c>
      <c r="K41" s="6"/>
      <c r="L41" s="6"/>
      <c r="M41" s="5"/>
      <c r="N41" s="3"/>
      <c r="O41" s="3"/>
      <c r="P41" s="3"/>
      <c r="Q41" s="3"/>
    </row>
    <row r="42" spans="1:17" ht="13" customHeight="1">
      <c r="C42"/>
      <c r="D42" s="80"/>
      <c r="E42" s="80"/>
      <c r="F42" s="80"/>
      <c r="G42" s="200"/>
      <c r="H42" s="80"/>
      <c r="I42" s="200"/>
      <c r="J42" s="80"/>
      <c r="K42" s="6"/>
      <c r="L42" s="6"/>
      <c r="M42" s="5"/>
      <c r="N42" s="5"/>
    </row>
    <row r="43" spans="1:17" s="98" customFormat="1" ht="21.75" customHeight="1" thickBot="1">
      <c r="A43" s="98" t="s">
        <v>30</v>
      </c>
      <c r="B43" s="104"/>
      <c r="C43" s="104"/>
      <c r="D43" s="19">
        <f>+D20+D41</f>
        <v>486837267</v>
      </c>
      <c r="E43" s="11"/>
      <c r="F43" s="19">
        <f>+F20+F41</f>
        <v>459514167</v>
      </c>
      <c r="G43" s="3"/>
      <c r="H43" s="19">
        <f>+H20+H41</f>
        <v>293905053</v>
      </c>
      <c r="I43" s="3"/>
      <c r="J43" s="19">
        <f>+J20+J41</f>
        <v>269956054</v>
      </c>
      <c r="K43" s="6"/>
      <c r="L43" s="6"/>
      <c r="M43" s="5"/>
      <c r="N43" s="134"/>
      <c r="O43" s="134"/>
      <c r="P43" s="134"/>
      <c r="Q43" s="134"/>
    </row>
    <row r="44" spans="1:17" ht="21.65" customHeight="1" thickTop="1">
      <c r="A44" s="247" t="s">
        <v>0</v>
      </c>
      <c r="B44" s="247"/>
      <c r="C44" s="247"/>
      <c r="D44" s="247"/>
      <c r="E44" s="247"/>
      <c r="F44" s="247"/>
      <c r="G44" s="247"/>
      <c r="H44" s="117"/>
      <c r="I44" s="117"/>
      <c r="J44" s="117"/>
      <c r="K44" s="6"/>
      <c r="L44" s="6"/>
      <c r="M44" s="5"/>
      <c r="N44" s="5"/>
    </row>
    <row r="45" spans="1:17" ht="21.65" customHeight="1">
      <c r="A45" s="247" t="s">
        <v>221</v>
      </c>
      <c r="B45" s="247"/>
      <c r="C45" s="247"/>
      <c r="D45" s="247"/>
      <c r="E45" s="247"/>
      <c r="F45" s="247"/>
      <c r="G45" s="247"/>
      <c r="H45" s="117"/>
      <c r="I45" s="117"/>
      <c r="J45" s="117"/>
      <c r="K45" s="6"/>
      <c r="L45" s="6"/>
      <c r="M45" s="5"/>
      <c r="N45" s="5"/>
    </row>
    <row r="46" spans="1:17" ht="21.65" customHeight="1">
      <c r="D46" s="197"/>
      <c r="E46" s="197"/>
      <c r="F46" s="197"/>
      <c r="G46" s="206"/>
      <c r="H46" s="197"/>
      <c r="I46" s="206"/>
      <c r="J46" s="197"/>
      <c r="K46" s="6"/>
      <c r="L46" s="6"/>
      <c r="M46" s="5"/>
      <c r="N46" s="5"/>
      <c r="O46" s="207"/>
    </row>
    <row r="47" spans="1:17" ht="21.65" customHeight="1">
      <c r="A47" s="117"/>
      <c r="B47" s="104"/>
      <c r="C47" s="104"/>
      <c r="D47" s="248" t="s">
        <v>1</v>
      </c>
      <c r="E47" s="248"/>
      <c r="F47" s="248"/>
      <c r="G47" s="98"/>
      <c r="H47" s="248" t="s">
        <v>2</v>
      </c>
      <c r="I47" s="248"/>
      <c r="J47" s="248"/>
      <c r="K47" s="6"/>
      <c r="L47" s="6"/>
      <c r="M47" s="5"/>
      <c r="N47" s="5"/>
    </row>
    <row r="48" spans="1:17" ht="21.75" customHeight="1">
      <c r="D48" s="79" t="s">
        <v>234</v>
      </c>
      <c r="E48"/>
      <c r="F48" s="79" t="s">
        <v>3</v>
      </c>
      <c r="G48" s="194"/>
      <c r="H48" s="79" t="s">
        <v>234</v>
      </c>
      <c r="I48" s="79"/>
      <c r="J48" s="79" t="s">
        <v>3</v>
      </c>
      <c r="K48" s="6"/>
      <c r="L48" s="6"/>
      <c r="M48" s="5"/>
      <c r="N48" s="5"/>
      <c r="O48" s="208"/>
    </row>
    <row r="49" spans="1:17" ht="21.75" customHeight="1">
      <c r="A49" s="230" t="s">
        <v>31</v>
      </c>
      <c r="B49" s="119" t="s">
        <v>5</v>
      </c>
      <c r="D49" s="2">
        <v>2567</v>
      </c>
      <c r="E49" s="79"/>
      <c r="F49" s="79">
        <v>2566</v>
      </c>
      <c r="G49" s="194"/>
      <c r="H49" s="79">
        <v>2567</v>
      </c>
      <c r="I49" s="79"/>
      <c r="J49" s="79">
        <v>2566</v>
      </c>
      <c r="K49" s="6"/>
      <c r="L49" s="6"/>
      <c r="M49" s="5"/>
      <c r="N49" s="5"/>
      <c r="O49" s="208"/>
    </row>
    <row r="50" spans="1:17" ht="21.75" customHeight="1">
      <c r="A50" s="129"/>
      <c r="D50" s="79" t="s">
        <v>174</v>
      </c>
      <c r="E50" s="79"/>
      <c r="F50" s="79"/>
      <c r="G50" s="194"/>
      <c r="H50" s="79" t="s">
        <v>174</v>
      </c>
      <c r="I50" s="79"/>
      <c r="J50" s="79"/>
      <c r="K50" s="6"/>
      <c r="L50" s="6"/>
      <c r="M50" s="5"/>
      <c r="N50" s="5"/>
      <c r="O50" s="208"/>
    </row>
    <row r="51" spans="1:17" ht="22.75" customHeight="1">
      <c r="A51" s="117"/>
      <c r="D51" s="249" t="s">
        <v>222</v>
      </c>
      <c r="E51" s="249"/>
      <c r="F51" s="249"/>
      <c r="G51" s="249"/>
      <c r="H51" s="249"/>
      <c r="I51" s="249"/>
      <c r="J51" s="249"/>
      <c r="K51" s="6"/>
      <c r="L51" s="6"/>
      <c r="M51" s="5"/>
      <c r="N51" s="5"/>
      <c r="O51" s="209"/>
    </row>
    <row r="52" spans="1:17" ht="23">
      <c r="A52" s="97" t="s">
        <v>32</v>
      </c>
      <c r="D52" s="126"/>
      <c r="E52" s="126"/>
      <c r="F52" s="126"/>
      <c r="G52" s="79"/>
      <c r="H52" s="126"/>
      <c r="I52" s="79"/>
      <c r="J52" s="126"/>
      <c r="K52" s="6"/>
      <c r="L52" s="6"/>
      <c r="M52" s="5"/>
      <c r="N52" s="5"/>
      <c r="O52" s="201"/>
    </row>
    <row r="53" spans="1:17" ht="23">
      <c r="A53" t="s">
        <v>33</v>
      </c>
      <c r="B53" s="119">
        <v>7</v>
      </c>
      <c r="D53" s="210">
        <v>4770874</v>
      </c>
      <c r="E53" s="210"/>
      <c r="F53" s="187">
        <v>4400000</v>
      </c>
      <c r="G53" s="210"/>
      <c r="H53" s="187">
        <v>4000000</v>
      </c>
      <c r="I53" s="80"/>
      <c r="J53" s="187">
        <v>3500000</v>
      </c>
      <c r="K53" s="6"/>
      <c r="L53" s="6"/>
      <c r="M53" s="5"/>
      <c r="N53" s="5"/>
    </row>
    <row r="54" spans="1:17" ht="23">
      <c r="A54" t="s">
        <v>193</v>
      </c>
      <c r="B54" s="119">
        <v>3</v>
      </c>
      <c r="D54" s="187">
        <v>0</v>
      </c>
      <c r="E54" s="210"/>
      <c r="F54" s="187">
        <v>389200</v>
      </c>
      <c r="G54" s="210"/>
      <c r="H54" s="187">
        <v>0</v>
      </c>
      <c r="I54" s="211"/>
      <c r="J54" s="187">
        <v>389200</v>
      </c>
      <c r="K54" s="6"/>
      <c r="L54" s="6"/>
      <c r="M54" s="5"/>
      <c r="N54" s="5"/>
    </row>
    <row r="55" spans="1:17" ht="23">
      <c r="A55" t="s">
        <v>34</v>
      </c>
      <c r="B55" s="119">
        <v>3</v>
      </c>
      <c r="D55" s="210">
        <v>6999233</v>
      </c>
      <c r="E55" s="210"/>
      <c r="F55" s="187">
        <v>9390767</v>
      </c>
      <c r="G55" s="210"/>
      <c r="H55" s="187">
        <v>0</v>
      </c>
      <c r="I55" s="211"/>
      <c r="J55" s="187">
        <v>0</v>
      </c>
      <c r="K55" s="12"/>
      <c r="L55" s="12"/>
      <c r="M55" s="5"/>
      <c r="N55" s="9"/>
    </row>
    <row r="56" spans="1:17" ht="23">
      <c r="A56" t="s">
        <v>203</v>
      </c>
      <c r="D56" s="210">
        <v>10070169</v>
      </c>
      <c r="E56" s="210"/>
      <c r="F56" s="187">
        <v>7414529</v>
      </c>
      <c r="G56" s="210"/>
      <c r="H56" s="187">
        <v>0</v>
      </c>
      <c r="I56" s="210"/>
      <c r="J56" s="187">
        <v>0</v>
      </c>
      <c r="K56" s="20"/>
      <c r="L56" s="20"/>
      <c r="M56" s="5"/>
      <c r="N56" s="16"/>
    </row>
    <row r="57" spans="1:17" ht="23">
      <c r="A57" t="s">
        <v>35</v>
      </c>
      <c r="B57" s="119">
        <v>3</v>
      </c>
      <c r="D57" s="210">
        <v>5313060</v>
      </c>
      <c r="E57" s="210"/>
      <c r="F57" s="187">
        <f>5759072+2</f>
        <v>5759074</v>
      </c>
      <c r="G57" s="210"/>
      <c r="H57" s="187">
        <v>1087516</v>
      </c>
      <c r="I57" s="211"/>
      <c r="J57" s="187">
        <v>2024393</v>
      </c>
      <c r="K57" s="12"/>
      <c r="L57" s="12"/>
      <c r="M57" s="5"/>
      <c r="N57" s="9"/>
    </row>
    <row r="58" spans="1:17" ht="23">
      <c r="A58" t="s">
        <v>36</v>
      </c>
      <c r="D58" s="83"/>
      <c r="E58" s="83"/>
      <c r="F58" s="83"/>
      <c r="G58" s="80"/>
      <c r="H58" s="187"/>
      <c r="I58" s="80"/>
      <c r="J58" s="200"/>
      <c r="K58" s="21"/>
      <c r="L58" s="21"/>
      <c r="M58" s="5"/>
      <c r="N58" s="212"/>
    </row>
    <row r="59" spans="1:17" ht="23">
      <c r="A59" t="s">
        <v>37</v>
      </c>
      <c r="B59" s="119">
        <v>7</v>
      </c>
      <c r="D59" s="83">
        <v>24968435</v>
      </c>
      <c r="E59" s="83"/>
      <c r="F59" s="187">
        <v>23138756</v>
      </c>
      <c r="G59" s="80"/>
      <c r="H59" s="187">
        <v>19611163</v>
      </c>
      <c r="I59" s="213"/>
      <c r="J59" s="200">
        <v>17609310</v>
      </c>
      <c r="K59" s="21"/>
      <c r="L59" s="21"/>
      <c r="M59" s="5"/>
      <c r="N59" s="214"/>
    </row>
    <row r="60" spans="1:17" ht="23">
      <c r="A60" t="s">
        <v>38</v>
      </c>
      <c r="D60" s="210">
        <v>247640</v>
      </c>
      <c r="E60" s="210"/>
      <c r="F60" s="187">
        <v>252599</v>
      </c>
      <c r="G60" s="210"/>
      <c r="H60" s="187">
        <v>99950</v>
      </c>
      <c r="I60" s="210"/>
      <c r="J60" s="187">
        <v>85302</v>
      </c>
      <c r="K60" s="20"/>
      <c r="L60" s="20"/>
      <c r="M60" s="5"/>
      <c r="N60" s="16"/>
    </row>
    <row r="61" spans="1:17" ht="23">
      <c r="A61" t="s">
        <v>39</v>
      </c>
      <c r="B61" s="119">
        <v>7</v>
      </c>
      <c r="D61" s="210">
        <v>19496909</v>
      </c>
      <c r="E61" s="210"/>
      <c r="F61" s="187">
        <v>14497577</v>
      </c>
      <c r="G61" s="210"/>
      <c r="H61" s="187">
        <v>19496909</v>
      </c>
      <c r="I61" s="213"/>
      <c r="J61" s="200">
        <v>14497577</v>
      </c>
      <c r="K61" s="20"/>
      <c r="L61" s="20"/>
      <c r="M61" s="5"/>
      <c r="N61" s="16"/>
    </row>
    <row r="62" spans="1:17" ht="23">
      <c r="A62" t="s">
        <v>40</v>
      </c>
      <c r="D62" s="210">
        <v>48774</v>
      </c>
      <c r="E62" s="210"/>
      <c r="F62" s="187">
        <v>44590</v>
      </c>
      <c r="G62" s="210"/>
      <c r="H62" s="187">
        <v>0</v>
      </c>
      <c r="I62" s="210"/>
      <c r="J62" s="187">
        <v>0</v>
      </c>
      <c r="K62" s="20"/>
      <c r="L62" s="20"/>
      <c r="M62" s="5"/>
      <c r="N62" s="16"/>
    </row>
    <row r="63" spans="1:17" ht="23">
      <c r="A63" t="s">
        <v>41</v>
      </c>
      <c r="B63" s="119">
        <v>11</v>
      </c>
      <c r="D63" s="187">
        <v>435906</v>
      </c>
      <c r="E63" s="83"/>
      <c r="F63" s="187">
        <v>335918</v>
      </c>
      <c r="G63" s="80"/>
      <c r="H63" s="187">
        <v>0</v>
      </c>
      <c r="I63" s="80"/>
      <c r="J63" s="187">
        <v>879</v>
      </c>
      <c r="K63" s="21"/>
      <c r="L63" s="21"/>
      <c r="M63" s="5"/>
      <c r="N63" s="214"/>
    </row>
    <row r="64" spans="1:17" s="98" customFormat="1" ht="23">
      <c r="A64" s="98" t="s">
        <v>42</v>
      </c>
      <c r="B64" s="104"/>
      <c r="C64" s="104"/>
      <c r="D64" s="10">
        <f>SUM(D53:D63)</f>
        <v>72351000</v>
      </c>
      <c r="E64" s="11"/>
      <c r="F64" s="10">
        <f>SUM(F53:F63)</f>
        <v>65623010</v>
      </c>
      <c r="G64" s="3"/>
      <c r="H64" s="10">
        <f>SUM(H53:H63)</f>
        <v>44295538</v>
      </c>
      <c r="I64" s="3"/>
      <c r="J64" s="10">
        <f>SUM(J53:J63)</f>
        <v>38106661</v>
      </c>
      <c r="K64" s="6"/>
      <c r="L64" s="6"/>
      <c r="M64" s="11"/>
      <c r="N64" s="11"/>
      <c r="O64" s="11"/>
      <c r="P64" s="11"/>
      <c r="Q64" s="11"/>
    </row>
    <row r="65" spans="1:17" ht="23">
      <c r="D65" s="121"/>
      <c r="E65" s="121"/>
      <c r="F65" s="121"/>
      <c r="G65" s="200"/>
      <c r="H65" s="121"/>
      <c r="I65" s="200"/>
      <c r="J65" s="121"/>
      <c r="K65" s="6"/>
      <c r="L65" s="6"/>
      <c r="M65" s="5"/>
      <c r="N65" s="5"/>
      <c r="O65" s="201"/>
    </row>
    <row r="66" spans="1:17" s="98" customFormat="1" ht="21.75" customHeight="1">
      <c r="A66" s="130" t="s">
        <v>43</v>
      </c>
      <c r="B66" s="119"/>
      <c r="C66" s="119"/>
      <c r="D66" s="11"/>
      <c r="E66" s="11"/>
      <c r="F66" s="11"/>
      <c r="G66" s="11"/>
      <c r="H66" s="11"/>
      <c r="I66" s="11"/>
      <c r="J66" s="11"/>
      <c r="K66" s="6"/>
      <c r="L66" s="6"/>
      <c r="M66" s="5"/>
      <c r="N66" s="5"/>
      <c r="O66" s="215"/>
      <c r="P66" s="216"/>
      <c r="Q66" s="134"/>
    </row>
    <row r="67" spans="1:17" s="98" customFormat="1" ht="21.75" customHeight="1">
      <c r="A67" t="s">
        <v>203</v>
      </c>
      <c r="B67" s="119"/>
      <c r="C67" s="119"/>
      <c r="D67" s="80">
        <v>251233</v>
      </c>
      <c r="E67" s="11"/>
      <c r="F67" s="80">
        <v>264559</v>
      </c>
      <c r="G67" s="11"/>
      <c r="H67" s="9">
        <v>0</v>
      </c>
      <c r="I67" s="11"/>
      <c r="J67" s="80">
        <v>0</v>
      </c>
      <c r="K67" s="6"/>
      <c r="L67" s="6"/>
      <c r="M67" s="5"/>
      <c r="N67" s="5"/>
      <c r="O67" s="192"/>
      <c r="P67" s="193"/>
      <c r="Q67" s="192"/>
    </row>
    <row r="68" spans="1:17" s="98" customFormat="1" ht="23">
      <c r="A68" t="s">
        <v>44</v>
      </c>
      <c r="B68" s="119"/>
      <c r="C68" s="119"/>
      <c r="D68" s="80">
        <v>1847802</v>
      </c>
      <c r="E68" s="82"/>
      <c r="F68" s="187">
        <v>1990821</v>
      </c>
      <c r="G68" s="82"/>
      <c r="H68" s="82">
        <v>129825</v>
      </c>
      <c r="I68" s="83"/>
      <c r="J68" s="187">
        <v>137550</v>
      </c>
      <c r="K68" s="6"/>
      <c r="L68" s="6"/>
      <c r="M68" s="5"/>
      <c r="N68" s="5"/>
      <c r="O68" s="192"/>
      <c r="P68" s="193"/>
      <c r="Q68" s="192"/>
    </row>
    <row r="69" spans="1:17" s="98" customFormat="1" ht="21.75" customHeight="1">
      <c r="A69" t="s">
        <v>45</v>
      </c>
      <c r="B69" s="119">
        <v>11</v>
      </c>
      <c r="C69" s="119"/>
      <c r="D69" s="80">
        <v>1865183</v>
      </c>
      <c r="E69" s="11"/>
      <c r="F69" s="80">
        <v>1547096</v>
      </c>
      <c r="G69" s="11"/>
      <c r="H69" s="80">
        <v>0</v>
      </c>
      <c r="I69" s="11"/>
      <c r="J69" s="80">
        <v>117081</v>
      </c>
      <c r="K69" s="6"/>
      <c r="L69" s="6"/>
      <c r="M69" s="5"/>
      <c r="N69" s="5"/>
      <c r="O69" s="192"/>
      <c r="P69" s="193"/>
      <c r="Q69" s="192"/>
    </row>
    <row r="70" spans="1:17" s="98" customFormat="1" ht="23">
      <c r="A70" t="s">
        <v>36</v>
      </c>
      <c r="B70" s="119">
        <v>7</v>
      </c>
      <c r="C70" s="119"/>
      <c r="D70" s="80">
        <v>110704973</v>
      </c>
      <c r="E70" s="11"/>
      <c r="F70" s="187">
        <v>120159900</v>
      </c>
      <c r="G70" s="11"/>
      <c r="H70" s="80">
        <v>0</v>
      </c>
      <c r="I70" s="80"/>
      <c r="J70" s="187">
        <v>6998709</v>
      </c>
      <c r="K70" s="6"/>
      <c r="L70" s="6"/>
      <c r="M70" s="5"/>
      <c r="N70" s="5"/>
      <c r="O70" s="192"/>
      <c r="P70" s="193"/>
      <c r="Q70" s="192"/>
    </row>
    <row r="71" spans="1:17" s="98" customFormat="1" ht="23">
      <c r="A71" t="s">
        <v>46</v>
      </c>
      <c r="B71" s="119"/>
      <c r="C71" s="119"/>
      <c r="D71" s="80">
        <v>1532897</v>
      </c>
      <c r="E71" s="82"/>
      <c r="F71" s="187">
        <v>1581711</v>
      </c>
      <c r="G71" s="82"/>
      <c r="H71" s="82">
        <v>96215</v>
      </c>
      <c r="I71" s="83"/>
      <c r="J71" s="187">
        <v>49251</v>
      </c>
      <c r="K71" s="6"/>
      <c r="L71" s="6"/>
      <c r="M71" s="5"/>
      <c r="N71" s="5"/>
      <c r="O71" s="192"/>
      <c r="P71" s="193"/>
      <c r="Q71" s="192"/>
    </row>
    <row r="72" spans="1:17" s="98" customFormat="1" ht="23">
      <c r="A72" t="s">
        <v>47</v>
      </c>
      <c r="B72" s="119">
        <v>7</v>
      </c>
      <c r="C72" s="119"/>
      <c r="D72" s="80">
        <v>145919975</v>
      </c>
      <c r="E72" s="82"/>
      <c r="F72" s="187">
        <f>120429723-1</f>
        <v>120429722</v>
      </c>
      <c r="G72" s="82"/>
      <c r="H72" s="80">
        <v>145919975</v>
      </c>
      <c r="I72" s="83"/>
      <c r="J72" s="187">
        <f>120429723-1</f>
        <v>120429722</v>
      </c>
      <c r="K72" s="6"/>
      <c r="L72" s="6"/>
      <c r="M72" s="5"/>
      <c r="N72" s="5"/>
      <c r="O72" s="192"/>
      <c r="P72" s="193"/>
      <c r="Q72" s="192"/>
    </row>
    <row r="73" spans="1:17" s="98" customFormat="1" ht="23">
      <c r="A73" t="s">
        <v>48</v>
      </c>
      <c r="B73" s="119"/>
      <c r="C73" s="119"/>
      <c r="D73" s="82">
        <v>1894145</v>
      </c>
      <c r="E73" s="82"/>
      <c r="F73" s="187">
        <v>1899404</v>
      </c>
      <c r="G73" s="82"/>
      <c r="H73" s="82">
        <v>0</v>
      </c>
      <c r="I73" s="83"/>
      <c r="J73" s="187">
        <v>0</v>
      </c>
      <c r="K73" s="6"/>
      <c r="L73" s="6"/>
      <c r="M73" s="5"/>
      <c r="N73" s="5"/>
      <c r="O73" s="192"/>
      <c r="P73" s="193"/>
      <c r="Q73" s="192"/>
    </row>
    <row r="74" spans="1:17" s="98" customFormat="1" ht="23">
      <c r="A74" t="s">
        <v>49</v>
      </c>
      <c r="B74" s="119"/>
      <c r="C74" s="119"/>
      <c r="D74" s="82">
        <v>785490</v>
      </c>
      <c r="E74" s="82"/>
      <c r="F74" s="187">
        <v>735455</v>
      </c>
      <c r="G74" s="82"/>
      <c r="H74" s="82">
        <v>421316</v>
      </c>
      <c r="I74" s="83"/>
      <c r="J74" s="187">
        <v>386774</v>
      </c>
      <c r="K74" s="6"/>
      <c r="L74" s="6"/>
      <c r="M74" s="5"/>
      <c r="N74" s="5"/>
      <c r="O74" s="192"/>
      <c r="P74" s="193"/>
      <c r="Q74" s="192"/>
    </row>
    <row r="75" spans="1:17" s="98" customFormat="1" ht="23">
      <c r="A75" t="s">
        <v>50</v>
      </c>
      <c r="B75" s="119"/>
      <c r="C75" s="119"/>
      <c r="D75" s="82">
        <v>1268825</v>
      </c>
      <c r="E75" s="82"/>
      <c r="F75" s="187">
        <v>1178030</v>
      </c>
      <c r="G75" s="82"/>
      <c r="H75" s="187">
        <v>0</v>
      </c>
      <c r="I75" s="83"/>
      <c r="J75" s="187">
        <v>0</v>
      </c>
      <c r="K75" s="6"/>
      <c r="L75" s="6"/>
      <c r="M75" s="5"/>
      <c r="N75" s="5"/>
      <c r="O75" s="192"/>
      <c r="P75" s="193"/>
      <c r="Q75" s="192"/>
    </row>
    <row r="76" spans="1:17" s="98" customFormat="1" ht="21.75" customHeight="1">
      <c r="A76" s="98" t="s">
        <v>51</v>
      </c>
      <c r="B76" s="104"/>
      <c r="C76" s="104"/>
      <c r="D76" s="10">
        <f>SUM(D67:D75)</f>
        <v>266070523</v>
      </c>
      <c r="E76" s="11"/>
      <c r="F76" s="10">
        <f>SUM(F67:F75)</f>
        <v>249786698</v>
      </c>
      <c r="G76" s="3"/>
      <c r="H76" s="10">
        <f>SUM(H67:H75)</f>
        <v>146567331</v>
      </c>
      <c r="I76" s="3"/>
      <c r="J76" s="10">
        <f>SUM(J67:J75)</f>
        <v>128119087</v>
      </c>
      <c r="K76" s="6"/>
      <c r="L76" s="6"/>
      <c r="M76" s="134"/>
      <c r="N76" s="134"/>
      <c r="O76" s="134"/>
      <c r="P76" s="134"/>
      <c r="Q76" s="134"/>
    </row>
    <row r="77" spans="1:17" s="98" customFormat="1" ht="23">
      <c r="B77" s="104"/>
      <c r="C77" s="104"/>
      <c r="D77" s="11"/>
      <c r="E77" s="11"/>
      <c r="F77" s="11"/>
      <c r="G77" s="11"/>
      <c r="H77" s="11"/>
      <c r="I77" s="11"/>
      <c r="J77" s="11"/>
      <c r="K77" s="12"/>
      <c r="L77" s="12"/>
      <c r="M77" s="134"/>
      <c r="N77" s="134"/>
      <c r="O77" s="134"/>
      <c r="P77" s="134"/>
      <c r="Q77" s="134"/>
    </row>
    <row r="78" spans="1:17" s="98" customFormat="1" ht="21.75" customHeight="1">
      <c r="A78" s="131" t="s">
        <v>52</v>
      </c>
      <c r="B78" s="104"/>
      <c r="C78" s="104"/>
      <c r="D78" s="22">
        <f>D64+D76</f>
        <v>338421523</v>
      </c>
      <c r="E78" s="11"/>
      <c r="F78" s="22">
        <f>F64+F76</f>
        <v>315409708</v>
      </c>
      <c r="G78" s="3"/>
      <c r="H78" s="22">
        <f>H64+H76</f>
        <v>190862869</v>
      </c>
      <c r="I78" s="3"/>
      <c r="J78" s="22">
        <f>J64+J76</f>
        <v>166225748</v>
      </c>
      <c r="K78" s="12"/>
      <c r="L78" s="12"/>
      <c r="M78" s="134"/>
      <c r="N78" s="134"/>
      <c r="O78" s="134"/>
      <c r="P78" s="134"/>
      <c r="Q78" s="134"/>
    </row>
    <row r="79" spans="1:17" s="98" customFormat="1" ht="23">
      <c r="B79" s="104"/>
      <c r="C79" s="104"/>
      <c r="D79" s="11"/>
      <c r="E79" s="11"/>
      <c r="F79" s="11"/>
      <c r="G79" s="3"/>
      <c r="H79" s="11"/>
      <c r="I79" s="3"/>
      <c r="J79" s="11"/>
      <c r="K79" s="12"/>
      <c r="L79" s="12"/>
      <c r="M79" s="9"/>
      <c r="N79" s="9"/>
      <c r="O79" s="134"/>
      <c r="P79" s="216"/>
      <c r="Q79" s="134"/>
    </row>
    <row r="80" spans="1:17" ht="21.65" customHeight="1">
      <c r="A80" s="247" t="s">
        <v>0</v>
      </c>
      <c r="B80" s="247"/>
      <c r="C80" s="247"/>
      <c r="D80" s="247"/>
      <c r="E80" s="247"/>
      <c r="F80" s="247"/>
      <c r="G80" s="247"/>
      <c r="H80" s="117"/>
      <c r="I80" s="117"/>
      <c r="J80" s="117"/>
      <c r="K80" s="12"/>
      <c r="L80" s="12"/>
      <c r="M80" s="9"/>
      <c r="N80" s="9"/>
    </row>
    <row r="81" spans="1:20" ht="21.65" customHeight="1">
      <c r="A81" s="247" t="s">
        <v>221</v>
      </c>
      <c r="B81" s="247"/>
      <c r="C81" s="247"/>
      <c r="D81" s="247"/>
      <c r="E81" s="247"/>
      <c r="F81" s="247"/>
      <c r="G81" s="247"/>
      <c r="H81" s="117"/>
      <c r="I81" s="117"/>
      <c r="J81" s="117"/>
      <c r="K81" s="12"/>
      <c r="L81" s="12"/>
      <c r="M81" s="9"/>
      <c r="N81" s="9"/>
    </row>
    <row r="82" spans="1:20" ht="21.5" customHeight="1">
      <c r="D82" s="197"/>
      <c r="E82" s="197"/>
      <c r="F82" s="197"/>
      <c r="G82" s="206"/>
      <c r="H82" s="197"/>
      <c r="I82" s="206"/>
      <c r="J82" s="197"/>
      <c r="K82" s="12"/>
      <c r="L82" s="12"/>
      <c r="M82" s="9"/>
      <c r="N82" s="9"/>
      <c r="O82" s="201"/>
    </row>
    <row r="83" spans="1:20" ht="21.5" customHeight="1">
      <c r="A83" s="117"/>
      <c r="B83" s="104"/>
      <c r="C83" s="104"/>
      <c r="D83" s="248" t="s">
        <v>1</v>
      </c>
      <c r="E83" s="248"/>
      <c r="F83" s="248"/>
      <c r="G83" s="98"/>
      <c r="H83" s="248" t="s">
        <v>2</v>
      </c>
      <c r="I83" s="248"/>
      <c r="J83" s="248"/>
      <c r="K83" s="12"/>
      <c r="L83" s="12"/>
      <c r="M83" s="9"/>
      <c r="N83" s="9"/>
    </row>
    <row r="84" spans="1:20" ht="21.5" customHeight="1">
      <c r="A84" s="124"/>
      <c r="D84" s="79" t="s">
        <v>234</v>
      </c>
      <c r="E84"/>
      <c r="F84" s="79" t="s">
        <v>3</v>
      </c>
      <c r="G84" s="194"/>
      <c r="H84" s="79" t="s">
        <v>234</v>
      </c>
      <c r="I84" s="79"/>
      <c r="J84" s="79" t="s">
        <v>3</v>
      </c>
      <c r="K84" s="12"/>
      <c r="L84" s="12"/>
      <c r="M84" s="9"/>
      <c r="N84" s="9"/>
      <c r="O84" s="208"/>
    </row>
    <row r="85" spans="1:20" ht="21.5" customHeight="1">
      <c r="A85" s="230" t="s">
        <v>31</v>
      </c>
      <c r="D85" s="2">
        <v>2567</v>
      </c>
      <c r="E85" s="79"/>
      <c r="F85" s="79">
        <v>2566</v>
      </c>
      <c r="G85" s="194"/>
      <c r="H85" s="79">
        <v>2567</v>
      </c>
      <c r="I85" s="79"/>
      <c r="J85" s="79">
        <v>2566</v>
      </c>
      <c r="K85" s="12"/>
      <c r="L85" s="12"/>
      <c r="M85" s="9"/>
      <c r="N85" s="9"/>
      <c r="O85" s="208"/>
    </row>
    <row r="86" spans="1:20" ht="21.5" customHeight="1">
      <c r="A86" s="124"/>
      <c r="D86" s="79" t="s">
        <v>174</v>
      </c>
      <c r="E86" s="79"/>
      <c r="F86" s="79"/>
      <c r="G86" s="194"/>
      <c r="H86" s="79" t="s">
        <v>174</v>
      </c>
      <c r="I86" s="79"/>
      <c r="J86" s="79"/>
      <c r="K86" s="12"/>
      <c r="L86" s="12"/>
      <c r="M86" s="9"/>
      <c r="N86" s="9"/>
      <c r="O86" s="208"/>
    </row>
    <row r="87" spans="1:20" ht="21.5" customHeight="1">
      <c r="A87" s="117"/>
      <c r="D87" s="249" t="s">
        <v>222</v>
      </c>
      <c r="E87" s="249"/>
      <c r="F87" s="249"/>
      <c r="G87" s="249"/>
      <c r="H87" s="249"/>
      <c r="I87" s="249"/>
      <c r="J87" s="249"/>
      <c r="K87" s="12"/>
      <c r="L87" s="12"/>
      <c r="M87" s="9"/>
      <c r="N87" s="9"/>
      <c r="O87" s="209"/>
    </row>
    <row r="88" spans="1:20" ht="21.75" customHeight="1">
      <c r="A88" s="97" t="s">
        <v>53</v>
      </c>
      <c r="D88" s="200"/>
      <c r="E88" s="80"/>
      <c r="F88" s="200"/>
      <c r="G88" s="200"/>
      <c r="H88" s="200"/>
      <c r="I88" s="200"/>
      <c r="J88" s="200"/>
      <c r="K88" s="12"/>
      <c r="L88" s="12"/>
      <c r="M88" s="9"/>
      <c r="N88" s="9"/>
      <c r="O88" s="201"/>
      <c r="P88" s="217"/>
    </row>
    <row r="89" spans="1:20" ht="21.75" customHeight="1">
      <c r="A89" t="s">
        <v>54</v>
      </c>
      <c r="D89" s="200"/>
      <c r="E89" s="80"/>
      <c r="F89" s="200"/>
      <c r="G89" s="200"/>
      <c r="H89" s="200"/>
      <c r="I89" s="200"/>
      <c r="J89" s="200"/>
      <c r="K89" s="6"/>
      <c r="L89" s="6"/>
      <c r="M89" s="5"/>
      <c r="N89" s="5"/>
      <c r="O89" s="201"/>
      <c r="P89" s="217"/>
    </row>
    <row r="90" spans="1:20" ht="21.75" customHeight="1">
      <c r="A90" t="s">
        <v>55</v>
      </c>
      <c r="D90" s="200"/>
      <c r="E90" s="80"/>
      <c r="F90" s="200"/>
      <c r="G90" s="200"/>
      <c r="H90" s="200"/>
      <c r="I90" s="200"/>
      <c r="J90" s="200"/>
      <c r="K90" s="6"/>
      <c r="L90" s="6"/>
      <c r="M90" s="5"/>
      <c r="N90" s="5"/>
      <c r="O90" s="201"/>
      <c r="P90" s="217"/>
    </row>
    <row r="91" spans="1:20" ht="21.75" customHeight="1" thickBot="1">
      <c r="A91" s="132" t="s">
        <v>56</v>
      </c>
      <c r="D91" s="218">
        <v>11733150</v>
      </c>
      <c r="E91" s="83"/>
      <c r="F91" s="218">
        <v>11733150</v>
      </c>
      <c r="H91" s="218">
        <v>11733150</v>
      </c>
      <c r="J91" s="218">
        <v>11733150</v>
      </c>
      <c r="K91" s="6"/>
      <c r="L91" s="6"/>
      <c r="M91" s="5"/>
      <c r="N91" s="5"/>
    </row>
    <row r="92" spans="1:20" ht="21.75" customHeight="1" thickTop="1">
      <c r="A92" t="s">
        <v>57</v>
      </c>
      <c r="D92" s="83"/>
      <c r="E92" s="83"/>
      <c r="F92" s="83"/>
      <c r="H92" s="83"/>
      <c r="J92" s="83"/>
      <c r="K92" s="6"/>
      <c r="L92" s="6"/>
      <c r="M92" s="5"/>
      <c r="N92" s="5"/>
    </row>
    <row r="93" spans="1:20" ht="21.75" customHeight="1">
      <c r="A93" s="132" t="s">
        <v>56</v>
      </c>
      <c r="D93" s="83">
        <v>11733150</v>
      </c>
      <c r="E93" s="83"/>
      <c r="F93" s="80">
        <v>11733150</v>
      </c>
      <c r="H93" s="80">
        <v>11733150</v>
      </c>
      <c r="J93" s="80">
        <v>11733150</v>
      </c>
      <c r="K93" s="6"/>
      <c r="L93" s="6"/>
      <c r="M93" s="5"/>
      <c r="N93" s="5"/>
    </row>
    <row r="94" spans="1:20" ht="23">
      <c r="A94" t="s">
        <v>58</v>
      </c>
      <c r="D94" s="83">
        <v>51822145</v>
      </c>
      <c r="E94" s="83"/>
      <c r="F94" s="83">
        <v>51822145</v>
      </c>
      <c r="H94" s="219">
        <v>51822145</v>
      </c>
      <c r="J94" s="83">
        <v>51822145</v>
      </c>
      <c r="K94" s="23"/>
      <c r="L94" s="23"/>
      <c r="M94" s="76"/>
      <c r="N94" s="76"/>
    </row>
    <row r="95" spans="1:20" ht="23">
      <c r="A95" t="s">
        <v>194</v>
      </c>
      <c r="D95" s="83">
        <v>-316239</v>
      </c>
      <c r="E95" s="84"/>
      <c r="F95" s="80">
        <v>-316239</v>
      </c>
      <c r="H95" s="187">
        <v>0</v>
      </c>
      <c r="J95" s="203">
        <v>0</v>
      </c>
      <c r="K95" s="7"/>
      <c r="L95" s="7"/>
      <c r="M95" s="76"/>
      <c r="N95" s="76"/>
    </row>
    <row r="96" spans="1:20" ht="23">
      <c r="A96" t="s">
        <v>59</v>
      </c>
      <c r="D96" s="84"/>
      <c r="E96" s="84"/>
      <c r="F96" s="84"/>
      <c r="H96" s="80"/>
      <c r="J96" s="84"/>
      <c r="K96" s="7"/>
      <c r="L96" s="7"/>
      <c r="M96" s="76"/>
      <c r="N96" s="76"/>
      <c r="R96" s="199"/>
      <c r="S96" s="199"/>
      <c r="T96" s="199"/>
    </row>
    <row r="97" spans="1:20" ht="23">
      <c r="A97" t="s">
        <v>60</v>
      </c>
      <c r="D97" s="84">
        <v>1489753</v>
      </c>
      <c r="E97" s="84"/>
      <c r="F97" s="84">
        <v>1489753</v>
      </c>
      <c r="H97" s="198">
        <v>0</v>
      </c>
      <c r="J97" s="203">
        <v>0</v>
      </c>
      <c r="K97" s="7"/>
      <c r="L97" s="7"/>
      <c r="M97" s="76"/>
      <c r="N97" s="76"/>
      <c r="R97" s="199"/>
      <c r="S97" s="199"/>
      <c r="T97" s="199"/>
    </row>
    <row r="98" spans="1:20" ht="23">
      <c r="A98" t="s">
        <v>61</v>
      </c>
      <c r="D98" s="200"/>
      <c r="E98"/>
      <c r="F98"/>
      <c r="G98"/>
      <c r="H98" s="200"/>
      <c r="I98"/>
      <c r="J98" s="220"/>
      <c r="K98" s="23"/>
      <c r="L98" s="23"/>
      <c r="M98" s="3"/>
      <c r="N98" s="3"/>
    </row>
    <row r="99" spans="1:20" ht="23">
      <c r="A99" t="s">
        <v>62</v>
      </c>
      <c r="D99" s="80"/>
      <c r="E99" s="83"/>
      <c r="F99" s="83"/>
      <c r="H99" s="80"/>
      <c r="J99" s="84"/>
      <c r="K99" s="23"/>
      <c r="L99" s="23"/>
      <c r="M99" s="3"/>
      <c r="N99" s="3"/>
    </row>
    <row r="100" spans="1:20" ht="23">
      <c r="A100" t="s">
        <v>63</v>
      </c>
      <c r="D100" s="83">
        <v>1173315</v>
      </c>
      <c r="E100" s="83"/>
      <c r="F100" s="83">
        <v>1173315</v>
      </c>
      <c r="H100" s="83">
        <v>1173315</v>
      </c>
      <c r="J100" s="83">
        <v>1173315</v>
      </c>
      <c r="K100" s="23"/>
      <c r="L100" s="23"/>
      <c r="M100" s="76"/>
      <c r="N100" s="76"/>
    </row>
    <row r="101" spans="1:20" ht="23">
      <c r="A101" t="s">
        <v>64</v>
      </c>
      <c r="D101" s="80">
        <v>53604867</v>
      </c>
      <c r="E101" s="84"/>
      <c r="F101" s="83">
        <f>49717393</f>
        <v>49717393</v>
      </c>
      <c r="H101" s="80">
        <v>38313574</v>
      </c>
      <c r="J101" s="83">
        <v>39358750</v>
      </c>
      <c r="K101" s="23"/>
      <c r="L101" s="23"/>
      <c r="M101" s="76"/>
      <c r="N101" s="76"/>
    </row>
    <row r="102" spans="1:20" ht="23">
      <c r="A102" t="s">
        <v>65</v>
      </c>
      <c r="D102" s="80">
        <v>-1075972</v>
      </c>
      <c r="E102" s="83"/>
      <c r="F102" s="200">
        <v>965466</v>
      </c>
      <c r="H102" s="80">
        <v>0</v>
      </c>
      <c r="J102" s="83">
        <v>-357054</v>
      </c>
      <c r="K102" s="7"/>
      <c r="L102" s="7"/>
      <c r="M102" s="76"/>
      <c r="N102" s="76"/>
    </row>
    <row r="103" spans="1:20" ht="23">
      <c r="A103" s="98" t="s">
        <v>66</v>
      </c>
      <c r="D103" s="24">
        <f>SUM(D93:D102)</f>
        <v>118431019</v>
      </c>
      <c r="E103" s="105"/>
      <c r="F103" s="24">
        <f>SUM(F93:F102)</f>
        <v>116584983</v>
      </c>
      <c r="G103" s="105"/>
      <c r="H103" s="24">
        <f>SUM(H93:H102)</f>
        <v>103042184</v>
      </c>
      <c r="I103" s="105"/>
      <c r="J103" s="133">
        <f>SUM(J93:J102)</f>
        <v>103730306</v>
      </c>
      <c r="K103" s="7"/>
      <c r="L103" s="7"/>
      <c r="M103" s="134"/>
      <c r="N103" s="134"/>
      <c r="O103" s="134"/>
      <c r="P103" s="134"/>
      <c r="Q103" s="134"/>
    </row>
    <row r="104" spans="1:20" ht="23">
      <c r="A104" t="s">
        <v>67</v>
      </c>
      <c r="D104" s="229">
        <v>29984725</v>
      </c>
      <c r="E104" s="83"/>
      <c r="F104" s="84">
        <v>27519476</v>
      </c>
      <c r="H104" s="202">
        <v>0</v>
      </c>
      <c r="J104" s="203">
        <v>0</v>
      </c>
      <c r="K104" s="20"/>
      <c r="L104" s="20"/>
      <c r="M104" s="16"/>
      <c r="N104" s="16"/>
    </row>
    <row r="105" spans="1:20" s="98" customFormat="1" ht="23">
      <c r="A105" s="98" t="s">
        <v>68</v>
      </c>
      <c r="B105" s="104"/>
      <c r="C105" s="104"/>
      <c r="D105" s="10">
        <f>+D103+D104</f>
        <v>148415744</v>
      </c>
      <c r="E105" s="105"/>
      <c r="F105" s="10">
        <f>+F103+F104</f>
        <v>144104459</v>
      </c>
      <c r="H105" s="10">
        <f>+H103+H104</f>
        <v>103042184</v>
      </c>
      <c r="J105" s="10">
        <f>+J103+J104</f>
        <v>103730306</v>
      </c>
      <c r="K105" s="20"/>
      <c r="L105" s="20"/>
      <c r="M105" s="134"/>
      <c r="N105" s="134"/>
      <c r="O105" s="134"/>
      <c r="P105" s="134"/>
      <c r="Q105" s="134"/>
    </row>
    <row r="106" spans="1:20" ht="23">
      <c r="D106" s="200"/>
      <c r="E106"/>
      <c r="F106"/>
      <c r="G106"/>
      <c r="H106" s="200"/>
      <c r="I106"/>
      <c r="J106"/>
      <c r="K106" s="20"/>
      <c r="L106" s="20"/>
      <c r="M106" s="16"/>
      <c r="N106" s="16"/>
      <c r="O106" s="201"/>
    </row>
    <row r="107" spans="1:20" s="98" customFormat="1" ht="23.5" thickBot="1">
      <c r="A107" s="98" t="s">
        <v>69</v>
      </c>
      <c r="B107" s="104"/>
      <c r="C107" s="104"/>
      <c r="D107" s="19">
        <f>+D78+D105</f>
        <v>486837267</v>
      </c>
      <c r="E107" s="105"/>
      <c r="F107" s="19">
        <f>+F78+F105</f>
        <v>459514167</v>
      </c>
      <c r="H107" s="19">
        <f>+H78+H105</f>
        <v>293905053</v>
      </c>
      <c r="J107" s="135">
        <f>+J78+J105</f>
        <v>269956054</v>
      </c>
      <c r="K107" s="21"/>
      <c r="L107" s="21"/>
      <c r="M107" s="134"/>
      <c r="N107" s="134"/>
      <c r="O107" s="134"/>
      <c r="P107" s="134"/>
      <c r="Q107" s="134"/>
    </row>
    <row r="108" spans="1:20" ht="21.75" customHeight="1" thickTop="1">
      <c r="D108" s="203"/>
      <c r="E108" s="221"/>
      <c r="F108" s="221"/>
      <c r="G108" s="221"/>
      <c r="H108" s="221"/>
      <c r="I108" s="221"/>
      <c r="J108" s="221"/>
      <c r="K108" s="7"/>
      <c r="L108" s="7"/>
      <c r="M108" s="192"/>
      <c r="N108" s="192"/>
      <c r="P108" s="192"/>
    </row>
    <row r="109" spans="1:20" s="98" customFormat="1" ht="21.75" customHeight="1">
      <c r="B109" s="104"/>
      <c r="C109" s="104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P109" s="11"/>
      <c r="Q109" s="11"/>
    </row>
    <row r="110" spans="1:20" ht="21.75" customHeight="1">
      <c r="D110" s="200"/>
      <c r="G110" s="223"/>
      <c r="I110" s="223"/>
      <c r="K110" s="7"/>
      <c r="L110" s="7"/>
      <c r="M110" s="76"/>
      <c r="N110" s="76"/>
    </row>
    <row r="111" spans="1:20" ht="21.75" customHeight="1">
      <c r="G111" s="223"/>
      <c r="I111" s="223"/>
      <c r="K111" s="7"/>
      <c r="L111" s="7"/>
      <c r="M111" s="76"/>
      <c r="N111" s="76"/>
    </row>
    <row r="112" spans="1:20" ht="21.75" customHeight="1">
      <c r="G112" s="223"/>
      <c r="I112" s="223"/>
      <c r="K112" s="7"/>
      <c r="L112" s="7"/>
      <c r="M112" s="76"/>
      <c r="N112" s="76"/>
    </row>
    <row r="113" spans="7:14" ht="21.75" customHeight="1">
      <c r="G113" s="223"/>
      <c r="I113" s="223"/>
      <c r="K113" s="7"/>
      <c r="L113" s="7"/>
      <c r="M113" s="76"/>
      <c r="N113" s="76"/>
    </row>
    <row r="114" spans="7:14" ht="21.75" customHeight="1">
      <c r="G114" s="223"/>
      <c r="I114" s="223"/>
      <c r="K114" s="7"/>
      <c r="L114" s="7"/>
      <c r="M114" s="76"/>
      <c r="N114" s="76"/>
    </row>
    <row r="115" spans="7:14" ht="21.75" customHeight="1">
      <c r="G115" s="223"/>
      <c r="I115" s="223"/>
      <c r="K115" s="7"/>
      <c r="L115" s="7"/>
      <c r="M115" s="76"/>
      <c r="N115" s="76"/>
    </row>
    <row r="116" spans="7:14" ht="21.75" customHeight="1">
      <c r="G116" s="223"/>
      <c r="I116" s="223"/>
      <c r="K116" s="7"/>
      <c r="L116" s="7"/>
      <c r="M116" s="76"/>
      <c r="N116" s="76"/>
    </row>
    <row r="117" spans="7:14" ht="21.75" customHeight="1">
      <c r="G117" s="223"/>
      <c r="I117" s="223"/>
      <c r="K117" s="26"/>
      <c r="L117" s="26"/>
      <c r="M117" s="224"/>
      <c r="N117" s="224"/>
    </row>
    <row r="118" spans="7:14" ht="21.75" customHeight="1">
      <c r="G118" s="223"/>
      <c r="I118" s="223"/>
      <c r="K118" s="26"/>
      <c r="L118" s="26"/>
      <c r="M118" s="224"/>
      <c r="N118" s="224"/>
    </row>
    <row r="119" spans="7:14" ht="21.75" customHeight="1">
      <c r="G119" s="223"/>
      <c r="I119" s="223"/>
      <c r="K119" s="26"/>
      <c r="L119" s="26"/>
      <c r="M119" s="224"/>
      <c r="N119" s="224"/>
    </row>
    <row r="120" spans="7:14" ht="21.75" customHeight="1">
      <c r="G120" s="223"/>
      <c r="I120" s="223"/>
      <c r="K120" s="7"/>
      <c r="L120" s="7"/>
      <c r="M120" s="76"/>
      <c r="N120" s="76"/>
    </row>
    <row r="121" spans="7:14" ht="21.75" customHeight="1">
      <c r="G121" s="223"/>
      <c r="I121" s="223"/>
      <c r="K121" s="7"/>
      <c r="L121" s="7"/>
      <c r="M121" s="76"/>
      <c r="N121" s="76"/>
    </row>
    <row r="122" spans="7:14" ht="21.75" customHeight="1">
      <c r="G122" s="223"/>
      <c r="I122" s="223"/>
      <c r="K122" s="7"/>
      <c r="L122" s="7"/>
      <c r="M122" s="76"/>
      <c r="N122" s="76"/>
    </row>
    <row r="123" spans="7:14" ht="21.75" customHeight="1">
      <c r="G123" s="223"/>
      <c r="I123" s="223"/>
      <c r="K123" s="27"/>
      <c r="L123" s="27"/>
      <c r="M123" s="46"/>
      <c r="N123" s="46"/>
    </row>
    <row r="124" spans="7:14" ht="21.75" customHeight="1">
      <c r="G124" s="223"/>
      <c r="I124" s="223"/>
      <c r="K124" s="12"/>
      <c r="L124" s="12"/>
      <c r="M124" s="9"/>
      <c r="N124" s="9"/>
    </row>
    <row r="125" spans="7:14" ht="21.75" customHeight="1">
      <c r="G125" s="223"/>
      <c r="I125" s="223"/>
      <c r="K125" s="23"/>
      <c r="L125" s="23"/>
      <c r="M125" s="3"/>
      <c r="N125" s="3"/>
    </row>
    <row r="126" spans="7:14" ht="21.75" customHeight="1">
      <c r="G126" s="223"/>
      <c r="I126" s="223"/>
      <c r="K126" s="7"/>
      <c r="L126" s="7"/>
      <c r="M126" s="76"/>
      <c r="N126" s="76"/>
    </row>
    <row r="127" spans="7:14" ht="21.75" customHeight="1">
      <c r="G127" s="223"/>
      <c r="I127" s="223"/>
      <c r="K127" s="23"/>
      <c r="L127" s="23"/>
      <c r="M127" s="3"/>
      <c r="N127" s="3"/>
    </row>
    <row r="128" spans="7:14" ht="21.75" customHeight="1">
      <c r="G128" s="223"/>
      <c r="I128" s="223"/>
      <c r="K128" s="7"/>
      <c r="L128" s="7"/>
      <c r="M128" s="76"/>
      <c r="N128" s="76"/>
    </row>
    <row r="129" spans="7:14" ht="21.75" customHeight="1">
      <c r="G129" s="223"/>
      <c r="I129" s="223"/>
      <c r="K129" s="7"/>
      <c r="L129" s="7"/>
      <c r="M129" s="76"/>
      <c r="N129" s="76"/>
    </row>
    <row r="130" spans="7:14" ht="21.75" customHeight="1">
      <c r="G130" s="223"/>
      <c r="I130" s="223"/>
      <c r="K130" s="7"/>
      <c r="L130" s="7"/>
      <c r="M130" s="76"/>
      <c r="N130" s="76"/>
    </row>
    <row r="131" spans="7:14" ht="21.75" customHeight="1">
      <c r="G131" s="223"/>
      <c r="I131" s="223"/>
      <c r="K131" s="7"/>
      <c r="L131" s="7"/>
      <c r="M131" s="76"/>
      <c r="N131" s="76"/>
    </row>
    <row r="132" spans="7:14" ht="21.75" customHeight="1">
      <c r="G132" s="223"/>
      <c r="I132" s="223"/>
      <c r="K132" s="7"/>
      <c r="L132" s="7"/>
      <c r="M132" s="76"/>
      <c r="N132" s="76"/>
    </row>
    <row r="133" spans="7:14" ht="21.75" customHeight="1">
      <c r="G133" s="223"/>
      <c r="I133" s="223"/>
      <c r="K133" s="7"/>
      <c r="L133" s="7"/>
      <c r="M133" s="76"/>
      <c r="N133" s="76"/>
    </row>
    <row r="134" spans="7:14" ht="21.75" customHeight="1">
      <c r="G134" s="223"/>
      <c r="I134" s="223"/>
      <c r="K134" s="7"/>
      <c r="L134" s="7"/>
      <c r="M134" s="76"/>
      <c r="N134" s="76"/>
    </row>
    <row r="135" spans="7:14" ht="21.75" customHeight="1">
      <c r="G135" s="223"/>
      <c r="I135" s="223"/>
      <c r="K135" s="7"/>
      <c r="L135" s="7"/>
      <c r="M135" s="76"/>
      <c r="N135" s="76"/>
    </row>
    <row r="136" spans="7:14" ht="21.75" customHeight="1">
      <c r="G136" s="223"/>
      <c r="I136" s="223"/>
      <c r="K136" s="7"/>
      <c r="L136" s="7"/>
      <c r="M136" s="76"/>
      <c r="N136" s="76"/>
    </row>
    <row r="137" spans="7:14" ht="21.75" customHeight="1">
      <c r="G137" s="223"/>
      <c r="I137" s="223"/>
      <c r="K137" s="7"/>
      <c r="L137" s="7"/>
      <c r="M137" s="76"/>
      <c r="N137" s="76"/>
    </row>
    <row r="138" spans="7:14" ht="21.75" customHeight="1">
      <c r="G138" s="223"/>
      <c r="I138" s="223"/>
      <c r="K138" s="7"/>
      <c r="L138" s="7"/>
      <c r="M138" s="76"/>
      <c r="N138" s="76"/>
    </row>
    <row r="139" spans="7:14" ht="21.75" customHeight="1">
      <c r="G139" s="223"/>
      <c r="I139" s="223"/>
      <c r="K139" s="7"/>
      <c r="L139" s="7"/>
      <c r="M139" s="76"/>
      <c r="N139" s="76"/>
    </row>
    <row r="140" spans="7:14" ht="21.75" customHeight="1">
      <c r="G140" s="223"/>
      <c r="I140" s="223"/>
      <c r="K140" s="7"/>
      <c r="L140" s="7"/>
      <c r="M140" s="76"/>
      <c r="N140" s="76"/>
    </row>
    <row r="141" spans="7:14" ht="21.75" customHeight="1">
      <c r="G141" s="223"/>
      <c r="I141" s="223"/>
      <c r="K141" s="7"/>
      <c r="L141" s="7"/>
      <c r="M141" s="76"/>
      <c r="N141" s="76"/>
    </row>
    <row r="142" spans="7:14" ht="21.75" customHeight="1">
      <c r="G142" s="223"/>
      <c r="I142" s="223"/>
      <c r="K142" s="7"/>
      <c r="L142" s="7"/>
      <c r="M142" s="76"/>
      <c r="N142" s="76"/>
    </row>
    <row r="143" spans="7:14" ht="21.75" customHeight="1">
      <c r="G143" s="223"/>
      <c r="I143" s="223"/>
      <c r="K143" s="7"/>
      <c r="L143" s="7"/>
      <c r="M143" s="76"/>
      <c r="N143" s="76"/>
    </row>
    <row r="144" spans="7:14" ht="21.75" customHeight="1">
      <c r="G144" s="223"/>
      <c r="I144" s="223"/>
      <c r="K144" s="7"/>
      <c r="L144" s="7"/>
      <c r="M144" s="76"/>
      <c r="N144" s="76"/>
    </row>
    <row r="145" spans="7:14" ht="21.75" customHeight="1">
      <c r="G145" s="223"/>
      <c r="I145" s="223"/>
      <c r="K145" s="7"/>
      <c r="L145" s="7"/>
      <c r="M145" s="76"/>
      <c r="N145" s="76"/>
    </row>
    <row r="146" spans="7:14" ht="21.75" customHeight="1">
      <c r="G146" s="223"/>
      <c r="I146" s="223"/>
      <c r="K146" s="7"/>
      <c r="L146" s="7"/>
      <c r="M146" s="76"/>
      <c r="N146" s="76"/>
    </row>
    <row r="147" spans="7:14" ht="21.75" customHeight="1">
      <c r="G147" s="223"/>
      <c r="I147" s="223"/>
      <c r="K147" s="7"/>
      <c r="L147" s="7"/>
      <c r="M147" s="76"/>
      <c r="N147" s="76"/>
    </row>
    <row r="148" spans="7:14" ht="21.75" customHeight="1">
      <c r="G148" s="223"/>
      <c r="I148" s="223"/>
      <c r="K148" s="7"/>
      <c r="L148" s="7"/>
      <c r="M148" s="76"/>
      <c r="N148" s="76"/>
    </row>
    <row r="149" spans="7:14" ht="21.75" customHeight="1">
      <c r="G149" s="223"/>
      <c r="I149" s="223"/>
      <c r="K149" s="7"/>
      <c r="L149" s="7"/>
      <c r="M149" s="76"/>
      <c r="N149" s="76"/>
    </row>
    <row r="150" spans="7:14" ht="21.75" customHeight="1">
      <c r="G150" s="223"/>
      <c r="I150" s="223"/>
      <c r="K150" s="7"/>
      <c r="L150" s="7"/>
      <c r="M150" s="76"/>
      <c r="N150" s="76"/>
    </row>
    <row r="151" spans="7:14" ht="21.75" customHeight="1">
      <c r="G151" s="223"/>
      <c r="I151" s="223"/>
      <c r="K151" s="7"/>
      <c r="L151" s="7"/>
      <c r="M151" s="76"/>
      <c r="N151" s="76"/>
    </row>
    <row r="152" spans="7:14" ht="21.75" customHeight="1">
      <c r="G152" s="223"/>
      <c r="I152" s="223"/>
      <c r="K152" s="7"/>
      <c r="L152" s="7"/>
      <c r="M152" s="76"/>
      <c r="N152" s="76"/>
    </row>
    <row r="153" spans="7:14" ht="21.75" customHeight="1">
      <c r="G153" s="223"/>
      <c r="I153" s="223"/>
      <c r="K153" s="7"/>
      <c r="L153" s="7"/>
      <c r="M153" s="76"/>
      <c r="N153" s="76"/>
    </row>
    <row r="154" spans="7:14" ht="21.75" customHeight="1">
      <c r="G154" s="223"/>
      <c r="I154" s="223"/>
      <c r="K154" s="7"/>
      <c r="L154" s="7"/>
      <c r="M154" s="76"/>
      <c r="N154" s="76"/>
    </row>
    <row r="155" spans="7:14" ht="21.75" customHeight="1">
      <c r="G155" s="223"/>
      <c r="I155" s="223"/>
      <c r="K155" s="7"/>
      <c r="L155" s="7"/>
      <c r="M155" s="76"/>
      <c r="N155" s="76"/>
    </row>
    <row r="156" spans="7:14" ht="21.75" customHeight="1">
      <c r="G156" s="223"/>
      <c r="I156" s="223"/>
      <c r="K156" s="7"/>
      <c r="L156" s="7"/>
      <c r="M156" s="76"/>
      <c r="N156" s="76"/>
    </row>
    <row r="157" spans="7:14" ht="21.75" customHeight="1">
      <c r="G157" s="223"/>
      <c r="I157" s="223"/>
    </row>
    <row r="158" spans="7:14" ht="21.75" customHeight="1">
      <c r="G158" s="223"/>
      <c r="I158" s="223"/>
    </row>
    <row r="159" spans="7:14" ht="21.75" customHeight="1">
      <c r="G159" s="223"/>
      <c r="I159" s="223"/>
    </row>
    <row r="160" spans="7:14" ht="21.75" customHeight="1">
      <c r="G160" s="223"/>
      <c r="I160" s="223"/>
    </row>
    <row r="161" spans="7:9" ht="21.75" customHeight="1">
      <c r="G161" s="223"/>
      <c r="I161" s="223"/>
    </row>
    <row r="162" spans="7:9" ht="21.75" customHeight="1">
      <c r="G162" s="223"/>
      <c r="I162" s="223"/>
    </row>
    <row r="163" spans="7:9" ht="21.75" customHeight="1">
      <c r="G163" s="223"/>
      <c r="I163" s="223"/>
    </row>
    <row r="164" spans="7:9" ht="21.75" customHeight="1">
      <c r="G164" s="223"/>
      <c r="I164" s="223"/>
    </row>
    <row r="165" spans="7:9" ht="21.75" customHeight="1">
      <c r="G165" s="223"/>
      <c r="I165" s="223"/>
    </row>
    <row r="166" spans="7:9" ht="21.75" customHeight="1">
      <c r="G166" s="223"/>
      <c r="I166" s="223"/>
    </row>
    <row r="167" spans="7:9" ht="21.75" customHeight="1">
      <c r="G167" s="223"/>
      <c r="I167" s="223"/>
    </row>
    <row r="168" spans="7:9" ht="21.75" customHeight="1">
      <c r="G168" s="223"/>
      <c r="I168" s="223"/>
    </row>
    <row r="169" spans="7:9" ht="21.75" customHeight="1">
      <c r="G169" s="223"/>
      <c r="I169" s="223"/>
    </row>
    <row r="170" spans="7:9" ht="21.75" customHeight="1">
      <c r="G170" s="223"/>
      <c r="I170" s="223"/>
    </row>
    <row r="171" spans="7:9" ht="21.75" customHeight="1">
      <c r="G171" s="223"/>
      <c r="I171" s="223"/>
    </row>
    <row r="172" spans="7:9" ht="21.75" customHeight="1">
      <c r="G172" s="223"/>
      <c r="I172" s="223"/>
    </row>
    <row r="173" spans="7:9" ht="21.75" customHeight="1">
      <c r="G173" s="223"/>
      <c r="I173" s="223"/>
    </row>
    <row r="174" spans="7:9" ht="21.75" customHeight="1">
      <c r="G174" s="223"/>
      <c r="I174" s="223"/>
    </row>
    <row r="175" spans="7:9" ht="21.75" customHeight="1">
      <c r="G175" s="223"/>
      <c r="I175" s="223"/>
    </row>
    <row r="176" spans="7:9" ht="21.75" customHeight="1">
      <c r="G176" s="223"/>
      <c r="I176" s="223"/>
    </row>
    <row r="177" spans="7:9" ht="21.75" customHeight="1">
      <c r="G177" s="223"/>
      <c r="I177" s="223"/>
    </row>
    <row r="178" spans="7:9" ht="21.75" customHeight="1">
      <c r="G178" s="223"/>
      <c r="I178" s="223"/>
    </row>
    <row r="179" spans="7:9" ht="21.75" customHeight="1">
      <c r="G179" s="223"/>
      <c r="I179" s="223"/>
    </row>
    <row r="180" spans="7:9" ht="21.75" customHeight="1">
      <c r="G180" s="223"/>
      <c r="I180" s="223"/>
    </row>
    <row r="181" spans="7:9" ht="21.75" customHeight="1">
      <c r="G181" s="223"/>
      <c r="I181" s="223"/>
    </row>
    <row r="182" spans="7:9" ht="21.75" customHeight="1">
      <c r="G182" s="223"/>
      <c r="I182" s="223"/>
    </row>
    <row r="183" spans="7:9" ht="21.75" customHeight="1">
      <c r="G183" s="223"/>
      <c r="I183" s="223"/>
    </row>
    <row r="184" spans="7:9" ht="21.75" customHeight="1">
      <c r="G184" s="223"/>
      <c r="I184" s="223"/>
    </row>
    <row r="185" spans="7:9" ht="21.75" customHeight="1">
      <c r="G185" s="223"/>
      <c r="I185" s="223"/>
    </row>
    <row r="186" spans="7:9" ht="21.75" customHeight="1">
      <c r="G186" s="223"/>
      <c r="I186" s="223"/>
    </row>
    <row r="187" spans="7:9" ht="21.75" customHeight="1">
      <c r="G187" s="223"/>
      <c r="I187" s="223"/>
    </row>
    <row r="188" spans="7:9" ht="21.75" customHeight="1">
      <c r="G188" s="223"/>
      <c r="I188" s="223"/>
    </row>
    <row r="189" spans="7:9" ht="21.75" customHeight="1">
      <c r="G189" s="223"/>
      <c r="I189" s="223"/>
    </row>
    <row r="190" spans="7:9" ht="21.75" customHeight="1">
      <c r="G190" s="223"/>
      <c r="I190" s="223"/>
    </row>
    <row r="191" spans="7:9" ht="21.75" customHeight="1">
      <c r="G191" s="223"/>
      <c r="I191" s="223"/>
    </row>
    <row r="192" spans="7:9" ht="21.75" customHeight="1">
      <c r="G192" s="223"/>
      <c r="I192" s="223"/>
    </row>
    <row r="193" spans="7:9" ht="21.75" customHeight="1">
      <c r="G193" s="223"/>
      <c r="I193" s="223"/>
    </row>
    <row r="194" spans="7:9" ht="21.75" customHeight="1">
      <c r="G194" s="223"/>
      <c r="I194" s="223"/>
    </row>
    <row r="195" spans="7:9" ht="21.75" customHeight="1">
      <c r="G195" s="223"/>
      <c r="I195" s="223"/>
    </row>
    <row r="196" spans="7:9" ht="21.75" customHeight="1">
      <c r="G196" s="223"/>
      <c r="I196" s="223"/>
    </row>
    <row r="197" spans="7:9" ht="21.75" customHeight="1">
      <c r="G197" s="223"/>
      <c r="I197" s="223"/>
    </row>
    <row r="198" spans="7:9" ht="21.75" customHeight="1">
      <c r="G198" s="223"/>
      <c r="I198" s="223"/>
    </row>
    <row r="199" spans="7:9" ht="21.75" customHeight="1">
      <c r="G199" s="223"/>
      <c r="I199" s="223"/>
    </row>
    <row r="200" spans="7:9" ht="21.75" customHeight="1">
      <c r="G200" s="223"/>
      <c r="I200" s="223"/>
    </row>
    <row r="201" spans="7:9" ht="21.75" customHeight="1">
      <c r="G201" s="223"/>
      <c r="I201" s="223"/>
    </row>
    <row r="202" spans="7:9" ht="21.75" customHeight="1">
      <c r="G202" s="223"/>
      <c r="I202" s="223"/>
    </row>
    <row r="203" spans="7:9" ht="21.75" customHeight="1">
      <c r="G203" s="223"/>
      <c r="I203" s="223"/>
    </row>
    <row r="204" spans="7:9" ht="21.75" customHeight="1">
      <c r="G204" s="223"/>
      <c r="I204" s="223"/>
    </row>
    <row r="205" spans="7:9" ht="21.75" customHeight="1">
      <c r="G205" s="223"/>
      <c r="I205" s="223"/>
    </row>
    <row r="206" spans="7:9" ht="21.75" customHeight="1">
      <c r="G206" s="223"/>
      <c r="I206" s="223"/>
    </row>
    <row r="207" spans="7:9" ht="21.75" customHeight="1">
      <c r="G207" s="223"/>
      <c r="I207" s="223"/>
    </row>
    <row r="208" spans="7:9" ht="21.75" customHeight="1">
      <c r="G208" s="223"/>
      <c r="I208" s="223"/>
    </row>
    <row r="209" spans="7:9" ht="21.75" customHeight="1">
      <c r="G209" s="223"/>
      <c r="I209" s="223"/>
    </row>
    <row r="210" spans="7:9" ht="21.75" customHeight="1">
      <c r="G210" s="223"/>
      <c r="I210" s="223"/>
    </row>
    <row r="211" spans="7:9" ht="21.75" customHeight="1">
      <c r="G211" s="223"/>
      <c r="I211" s="223"/>
    </row>
    <row r="212" spans="7:9" ht="21.75" customHeight="1">
      <c r="G212" s="223"/>
      <c r="I212" s="223"/>
    </row>
    <row r="213" spans="7:9" ht="21.75" customHeight="1">
      <c r="G213" s="223"/>
      <c r="I213" s="223"/>
    </row>
    <row r="214" spans="7:9" ht="21.75" customHeight="1">
      <c r="G214" s="223"/>
      <c r="I214" s="223"/>
    </row>
    <row r="215" spans="7:9" ht="21.75" customHeight="1">
      <c r="G215" s="223"/>
      <c r="I215" s="223"/>
    </row>
    <row r="216" spans="7:9" ht="21.75" customHeight="1">
      <c r="G216" s="223"/>
      <c r="I216" s="223"/>
    </row>
    <row r="217" spans="7:9" ht="21.75" customHeight="1">
      <c r="G217" s="223"/>
      <c r="I217" s="223"/>
    </row>
    <row r="218" spans="7:9" ht="21.75" customHeight="1">
      <c r="G218" s="223"/>
      <c r="I218" s="223"/>
    </row>
    <row r="219" spans="7:9" ht="21.75" customHeight="1">
      <c r="G219" s="223"/>
      <c r="I219" s="223"/>
    </row>
    <row r="220" spans="7:9" ht="21.75" customHeight="1">
      <c r="G220" s="223"/>
      <c r="I220" s="223"/>
    </row>
    <row r="221" spans="7:9" ht="21.75" customHeight="1">
      <c r="G221" s="223"/>
      <c r="I221" s="223"/>
    </row>
    <row r="222" spans="7:9" ht="21.75" customHeight="1">
      <c r="G222" s="223"/>
      <c r="I222" s="223"/>
    </row>
    <row r="223" spans="7:9" ht="21.75" customHeight="1">
      <c r="G223" s="223"/>
      <c r="I223" s="223"/>
    </row>
    <row r="224" spans="7:9" ht="21.75" customHeight="1">
      <c r="G224" s="223"/>
      <c r="I224" s="223"/>
    </row>
    <row r="225" spans="7:9" ht="21.75" customHeight="1">
      <c r="G225" s="223"/>
      <c r="I225" s="223"/>
    </row>
    <row r="226" spans="7:9" ht="21.75" customHeight="1">
      <c r="G226" s="223"/>
      <c r="I226" s="223"/>
    </row>
    <row r="227" spans="7:9" ht="21.75" customHeight="1">
      <c r="G227" s="223"/>
      <c r="I227" s="223"/>
    </row>
    <row r="228" spans="7:9" ht="21.75" customHeight="1">
      <c r="G228" s="223"/>
      <c r="I228" s="223"/>
    </row>
    <row r="229" spans="7:9" ht="21.75" customHeight="1">
      <c r="G229" s="223"/>
      <c r="I229" s="223"/>
    </row>
    <row r="230" spans="7:9" ht="21.75" customHeight="1">
      <c r="G230" s="223"/>
      <c r="I230" s="223"/>
    </row>
    <row r="231" spans="7:9" ht="21.75" customHeight="1">
      <c r="G231" s="223"/>
      <c r="I231" s="223"/>
    </row>
    <row r="232" spans="7:9" ht="21.75" customHeight="1">
      <c r="G232" s="223"/>
      <c r="I232" s="223"/>
    </row>
    <row r="233" spans="7:9" ht="21.75" customHeight="1">
      <c r="G233" s="223"/>
      <c r="I233" s="223"/>
    </row>
    <row r="234" spans="7:9" ht="21.75" customHeight="1">
      <c r="G234" s="223"/>
      <c r="I234" s="223"/>
    </row>
    <row r="235" spans="7:9" ht="21.75" customHeight="1">
      <c r="G235" s="223"/>
      <c r="I235" s="223"/>
    </row>
    <row r="236" spans="7:9" ht="21.75" customHeight="1">
      <c r="G236" s="223"/>
      <c r="I236" s="223"/>
    </row>
    <row r="237" spans="7:9" ht="21.75" customHeight="1">
      <c r="G237" s="223"/>
      <c r="I237" s="223"/>
    </row>
    <row r="238" spans="7:9" ht="21.75" customHeight="1">
      <c r="G238" s="223"/>
      <c r="I238" s="223"/>
    </row>
    <row r="239" spans="7:9" ht="21.75" customHeight="1">
      <c r="G239" s="223"/>
      <c r="I239" s="223"/>
    </row>
    <row r="240" spans="7:9" ht="21.75" customHeight="1">
      <c r="G240" s="223"/>
      <c r="I240" s="223"/>
    </row>
    <row r="241" spans="7:9" ht="21.75" customHeight="1">
      <c r="G241" s="223"/>
      <c r="I241" s="223"/>
    </row>
    <row r="242" spans="7:9" ht="21.75" customHeight="1">
      <c r="G242" s="223"/>
      <c r="I242" s="223"/>
    </row>
    <row r="243" spans="7:9" ht="21.75" customHeight="1">
      <c r="G243" s="223"/>
      <c r="I243" s="223"/>
    </row>
    <row r="244" spans="7:9" ht="21.75" customHeight="1">
      <c r="G244" s="223"/>
      <c r="I244" s="223"/>
    </row>
    <row r="245" spans="7:9" ht="21.75" customHeight="1">
      <c r="G245" s="223"/>
      <c r="I245" s="223"/>
    </row>
    <row r="246" spans="7:9" ht="21.75" customHeight="1">
      <c r="G246" s="223"/>
      <c r="I246" s="223"/>
    </row>
    <row r="247" spans="7:9" ht="21.75" customHeight="1">
      <c r="G247" s="223"/>
      <c r="I247" s="223"/>
    </row>
    <row r="248" spans="7:9" ht="21.75" customHeight="1">
      <c r="G248" s="223"/>
      <c r="I248" s="223"/>
    </row>
    <row r="249" spans="7:9" ht="21.75" customHeight="1">
      <c r="G249" s="223"/>
      <c r="I249" s="223"/>
    </row>
    <row r="250" spans="7:9" ht="21.75" customHeight="1">
      <c r="G250" s="223"/>
      <c r="I250" s="223"/>
    </row>
    <row r="251" spans="7:9" ht="21.75" customHeight="1">
      <c r="G251" s="223"/>
      <c r="I251" s="223"/>
    </row>
    <row r="252" spans="7:9" ht="21.75" customHeight="1">
      <c r="G252" s="223"/>
      <c r="I252" s="223"/>
    </row>
    <row r="253" spans="7:9" ht="21.75" customHeight="1">
      <c r="G253" s="223"/>
      <c r="I253" s="223"/>
    </row>
    <row r="254" spans="7:9" ht="21.75" customHeight="1">
      <c r="G254" s="223"/>
      <c r="I254" s="223"/>
    </row>
    <row r="255" spans="7:9" ht="21.75" customHeight="1">
      <c r="G255" s="223"/>
      <c r="I255" s="223"/>
    </row>
    <row r="256" spans="7:9" ht="21.75" customHeight="1">
      <c r="G256" s="223"/>
      <c r="I256" s="223"/>
    </row>
    <row r="257" spans="7:9" ht="21.75" customHeight="1">
      <c r="G257" s="223"/>
      <c r="I257" s="223"/>
    </row>
    <row r="258" spans="7:9" ht="21.75" customHeight="1">
      <c r="G258" s="223"/>
      <c r="I258" s="223"/>
    </row>
    <row r="259" spans="7:9" ht="21.75" customHeight="1">
      <c r="G259" s="223"/>
      <c r="I259" s="223"/>
    </row>
    <row r="260" spans="7:9" ht="21.75" customHeight="1">
      <c r="G260" s="223"/>
      <c r="I260" s="223"/>
    </row>
    <row r="261" spans="7:9" ht="21.75" customHeight="1">
      <c r="G261" s="223"/>
      <c r="I261" s="223"/>
    </row>
    <row r="262" spans="7:9" ht="21.75" customHeight="1">
      <c r="G262" s="223"/>
      <c r="I262" s="223"/>
    </row>
    <row r="263" spans="7:9" ht="21.75" customHeight="1">
      <c r="G263" s="223"/>
      <c r="I263" s="223"/>
    </row>
    <row r="264" spans="7:9" ht="21.75" customHeight="1">
      <c r="G264" s="223"/>
      <c r="I264" s="223"/>
    </row>
    <row r="265" spans="7:9" ht="21.75" customHeight="1">
      <c r="G265" s="223"/>
      <c r="I265" s="223"/>
    </row>
    <row r="266" spans="7:9" ht="21.75" customHeight="1">
      <c r="G266" s="223"/>
      <c r="I266" s="223"/>
    </row>
    <row r="267" spans="7:9" ht="21.75" customHeight="1">
      <c r="G267" s="223"/>
      <c r="I267" s="223"/>
    </row>
    <row r="268" spans="7:9" ht="21.75" customHeight="1">
      <c r="G268" s="223"/>
      <c r="I268" s="223"/>
    </row>
    <row r="269" spans="7:9" ht="21.75" customHeight="1">
      <c r="G269" s="223"/>
      <c r="I269" s="223"/>
    </row>
    <row r="270" spans="7:9" ht="21.75" customHeight="1">
      <c r="G270" s="223"/>
      <c r="I270" s="223"/>
    </row>
    <row r="271" spans="7:9" ht="21.75" customHeight="1">
      <c r="G271" s="223"/>
      <c r="I271" s="223"/>
    </row>
    <row r="272" spans="7:9" ht="21.75" customHeight="1">
      <c r="G272" s="223"/>
      <c r="I272" s="223"/>
    </row>
    <row r="273" spans="7:9" ht="21.75" customHeight="1">
      <c r="G273" s="223"/>
      <c r="I273" s="223"/>
    </row>
    <row r="274" spans="7:9" ht="21.75" customHeight="1">
      <c r="G274" s="223"/>
      <c r="I274" s="223"/>
    </row>
    <row r="275" spans="7:9" ht="21.75" customHeight="1">
      <c r="G275" s="223"/>
      <c r="I275" s="223"/>
    </row>
    <row r="276" spans="7:9" ht="21.75" customHeight="1">
      <c r="G276" s="223"/>
      <c r="I276" s="223"/>
    </row>
    <row r="277" spans="7:9" ht="21.75" customHeight="1">
      <c r="G277" s="223"/>
      <c r="I277" s="223"/>
    </row>
    <row r="278" spans="7:9" ht="21.75" customHeight="1">
      <c r="G278" s="223"/>
      <c r="I278" s="223"/>
    </row>
    <row r="279" spans="7:9" ht="21.75" customHeight="1">
      <c r="G279" s="223"/>
      <c r="I279" s="223"/>
    </row>
    <row r="280" spans="7:9" ht="21.75" customHeight="1">
      <c r="G280" s="223"/>
      <c r="I280" s="223"/>
    </row>
    <row r="281" spans="7:9" ht="21.75" customHeight="1">
      <c r="G281" s="223"/>
      <c r="I281" s="223"/>
    </row>
    <row r="282" spans="7:9" ht="21.75" customHeight="1">
      <c r="G282" s="223"/>
      <c r="I282" s="223"/>
    </row>
    <row r="283" spans="7:9" ht="21.75" customHeight="1">
      <c r="G283" s="223"/>
      <c r="I283" s="223"/>
    </row>
    <row r="284" spans="7:9" ht="21.75" customHeight="1">
      <c r="G284" s="223"/>
      <c r="I284" s="223"/>
    </row>
    <row r="285" spans="7:9" ht="21.75" customHeight="1">
      <c r="G285" s="223"/>
      <c r="I285" s="223"/>
    </row>
    <row r="286" spans="7:9" ht="21.75" customHeight="1">
      <c r="G286" s="223"/>
      <c r="I286" s="223"/>
    </row>
    <row r="287" spans="7:9" ht="21.75" customHeight="1">
      <c r="G287" s="223"/>
      <c r="I287" s="223"/>
    </row>
    <row r="288" spans="7:9" ht="21.75" customHeight="1">
      <c r="G288" s="223"/>
      <c r="I288" s="223"/>
    </row>
    <row r="289" spans="7:9" ht="21.75" customHeight="1">
      <c r="G289" s="223"/>
      <c r="I289" s="223"/>
    </row>
    <row r="290" spans="7:9" ht="21.75" customHeight="1">
      <c r="G290" s="223"/>
      <c r="I290" s="223"/>
    </row>
    <row r="291" spans="7:9" ht="21.75" customHeight="1">
      <c r="G291" s="223"/>
      <c r="I291" s="223"/>
    </row>
    <row r="292" spans="7:9" ht="21.75" customHeight="1">
      <c r="G292" s="223"/>
      <c r="I292" s="223"/>
    </row>
    <row r="293" spans="7:9" ht="21.75" customHeight="1">
      <c r="G293" s="223"/>
      <c r="I293" s="223"/>
    </row>
    <row r="294" spans="7:9" ht="21.75" customHeight="1">
      <c r="G294" s="223"/>
      <c r="I294" s="223"/>
    </row>
    <row r="295" spans="7:9" ht="21.75" customHeight="1">
      <c r="G295" s="223"/>
      <c r="I295" s="223"/>
    </row>
    <row r="296" spans="7:9" ht="21.75" customHeight="1">
      <c r="G296" s="223"/>
      <c r="I296" s="223"/>
    </row>
    <row r="297" spans="7:9" ht="21.75" customHeight="1">
      <c r="G297" s="223"/>
      <c r="I297" s="223"/>
    </row>
    <row r="298" spans="7:9" ht="21.75" customHeight="1">
      <c r="G298" s="223"/>
      <c r="I298" s="223"/>
    </row>
    <row r="299" spans="7:9" ht="21.75" customHeight="1">
      <c r="G299" s="223"/>
      <c r="I299" s="223"/>
    </row>
    <row r="300" spans="7:9" ht="21.75" customHeight="1">
      <c r="G300" s="223"/>
      <c r="I300" s="223"/>
    </row>
    <row r="301" spans="7:9" ht="21.75" customHeight="1">
      <c r="G301" s="223"/>
      <c r="I301" s="223"/>
    </row>
    <row r="302" spans="7:9" ht="21.75" customHeight="1">
      <c r="G302" s="223"/>
      <c r="I302" s="223"/>
    </row>
    <row r="303" spans="7:9" ht="21.75" customHeight="1">
      <c r="G303" s="223"/>
      <c r="I303" s="223"/>
    </row>
    <row r="304" spans="7:9" ht="21.75" customHeight="1">
      <c r="G304" s="223"/>
      <c r="I304" s="223"/>
    </row>
    <row r="305" spans="7:9" ht="21.75" customHeight="1">
      <c r="G305" s="223"/>
      <c r="I305" s="223"/>
    </row>
    <row r="306" spans="7:9" ht="21.75" customHeight="1">
      <c r="G306" s="223"/>
      <c r="I306" s="223"/>
    </row>
    <row r="307" spans="7:9" ht="21.75" customHeight="1">
      <c r="G307" s="223"/>
      <c r="I307" s="223"/>
    </row>
    <row r="308" spans="7:9" ht="21.75" customHeight="1">
      <c r="G308" s="223"/>
      <c r="I308" s="223"/>
    </row>
    <row r="309" spans="7:9" ht="21.75" customHeight="1">
      <c r="G309" s="223"/>
      <c r="I309" s="223"/>
    </row>
    <row r="310" spans="7:9" ht="21.75" customHeight="1">
      <c r="G310" s="223"/>
      <c r="I310" s="223"/>
    </row>
    <row r="311" spans="7:9" ht="21.75" customHeight="1">
      <c r="G311" s="223"/>
      <c r="I311" s="223"/>
    </row>
    <row r="312" spans="7:9" ht="21.75" customHeight="1">
      <c r="G312" s="223"/>
      <c r="I312" s="223"/>
    </row>
    <row r="313" spans="7:9" ht="21.75" customHeight="1">
      <c r="G313" s="223"/>
      <c r="I313" s="223"/>
    </row>
    <row r="314" spans="7:9" ht="21.75" customHeight="1">
      <c r="G314" s="223"/>
      <c r="I314" s="223"/>
    </row>
    <row r="315" spans="7:9" ht="21.75" customHeight="1">
      <c r="G315" s="223"/>
      <c r="I315" s="223"/>
    </row>
    <row r="316" spans="7:9" ht="21.75" customHeight="1">
      <c r="G316" s="223"/>
      <c r="I316" s="223"/>
    </row>
    <row r="317" spans="7:9" ht="21.75" customHeight="1">
      <c r="G317" s="223"/>
      <c r="I317" s="223"/>
    </row>
    <row r="318" spans="7:9" ht="21.75" customHeight="1">
      <c r="G318" s="223"/>
      <c r="I318" s="223"/>
    </row>
    <row r="319" spans="7:9" ht="21.75" customHeight="1">
      <c r="G319" s="223"/>
      <c r="I319" s="223"/>
    </row>
    <row r="320" spans="7:9" ht="21.75" customHeight="1">
      <c r="G320" s="223"/>
      <c r="I320" s="223"/>
    </row>
    <row r="321" spans="7:9" ht="21.75" customHeight="1">
      <c r="G321" s="223"/>
      <c r="I321" s="223"/>
    </row>
    <row r="322" spans="7:9" ht="21.75" customHeight="1">
      <c r="G322" s="223"/>
      <c r="I322" s="223"/>
    </row>
    <row r="323" spans="7:9" ht="21.75" customHeight="1">
      <c r="G323" s="223"/>
      <c r="I323" s="223"/>
    </row>
    <row r="324" spans="7:9" ht="21.75" customHeight="1">
      <c r="G324" s="223"/>
      <c r="I324" s="223"/>
    </row>
    <row r="325" spans="7:9" ht="21.75" customHeight="1">
      <c r="G325" s="223"/>
      <c r="I325" s="223"/>
    </row>
    <row r="326" spans="7:9" ht="21.75" customHeight="1">
      <c r="G326" s="223"/>
      <c r="I326" s="223"/>
    </row>
    <row r="327" spans="7:9" ht="21.75" customHeight="1">
      <c r="G327" s="223"/>
      <c r="I327" s="223"/>
    </row>
    <row r="328" spans="7:9" ht="21.75" customHeight="1">
      <c r="G328" s="223"/>
      <c r="I328" s="223"/>
    </row>
    <row r="329" spans="7:9" ht="21.75" customHeight="1">
      <c r="G329" s="223"/>
      <c r="I329" s="223"/>
    </row>
    <row r="330" spans="7:9" ht="21.75" customHeight="1">
      <c r="G330" s="223"/>
      <c r="I330" s="223"/>
    </row>
    <row r="331" spans="7:9" ht="21.75" customHeight="1">
      <c r="G331" s="223"/>
      <c r="I331" s="223"/>
    </row>
    <row r="332" spans="7:9" ht="21.75" customHeight="1">
      <c r="G332" s="223"/>
      <c r="I332" s="223"/>
    </row>
    <row r="333" spans="7:9" ht="21.75" customHeight="1">
      <c r="G333" s="223"/>
      <c r="I333" s="223"/>
    </row>
    <row r="334" spans="7:9" ht="21.75" customHeight="1">
      <c r="G334" s="223"/>
      <c r="I334" s="223"/>
    </row>
    <row r="335" spans="7:9" ht="21.75" customHeight="1">
      <c r="G335" s="223"/>
      <c r="I335" s="223"/>
    </row>
    <row r="336" spans="7:9" ht="21.75" customHeight="1">
      <c r="G336" s="223"/>
      <c r="I336" s="223"/>
    </row>
    <row r="337" spans="7:9" ht="21.75" customHeight="1">
      <c r="G337" s="223"/>
      <c r="I337" s="223"/>
    </row>
    <row r="338" spans="7:9" ht="21.75" customHeight="1">
      <c r="G338" s="223"/>
      <c r="I338" s="223"/>
    </row>
    <row r="339" spans="7:9" ht="21.75" customHeight="1">
      <c r="G339" s="223"/>
      <c r="I339" s="223"/>
    </row>
    <row r="340" spans="7:9" ht="21.75" customHeight="1">
      <c r="G340" s="223"/>
      <c r="I340" s="223"/>
    </row>
    <row r="341" spans="7:9" ht="21.75" customHeight="1">
      <c r="G341" s="223"/>
      <c r="I341" s="223"/>
    </row>
    <row r="342" spans="7:9" ht="21.75" customHeight="1">
      <c r="G342" s="223"/>
      <c r="I342" s="223"/>
    </row>
    <row r="343" spans="7:9" ht="21.75" customHeight="1">
      <c r="G343" s="223"/>
      <c r="I343" s="223"/>
    </row>
    <row r="344" spans="7:9" ht="21.75" customHeight="1">
      <c r="G344" s="223"/>
      <c r="I344" s="223"/>
    </row>
    <row r="345" spans="7:9" ht="21.75" customHeight="1">
      <c r="G345" s="223"/>
      <c r="I345" s="223"/>
    </row>
    <row r="346" spans="7:9" ht="21.75" customHeight="1">
      <c r="G346" s="223"/>
      <c r="I346" s="223"/>
    </row>
    <row r="347" spans="7:9" ht="21.75" customHeight="1">
      <c r="G347" s="223"/>
      <c r="I347" s="223"/>
    </row>
    <row r="348" spans="7:9" ht="21.75" customHeight="1">
      <c r="G348" s="223"/>
      <c r="I348" s="223"/>
    </row>
    <row r="349" spans="7:9" ht="21.75" customHeight="1">
      <c r="G349" s="223"/>
      <c r="I349" s="223"/>
    </row>
    <row r="350" spans="7:9" ht="21.75" customHeight="1">
      <c r="G350" s="223"/>
      <c r="I350" s="223"/>
    </row>
    <row r="351" spans="7:9" ht="21.75" customHeight="1">
      <c r="G351" s="223"/>
      <c r="I351" s="223"/>
    </row>
    <row r="352" spans="7:9" ht="21.75" customHeight="1">
      <c r="G352" s="223"/>
      <c r="I352" s="223"/>
    </row>
    <row r="353" spans="7:9" ht="21.75" customHeight="1">
      <c r="G353" s="223"/>
      <c r="I353" s="223"/>
    </row>
    <row r="354" spans="7:9" ht="21.75" customHeight="1">
      <c r="G354" s="223"/>
      <c r="I354" s="223"/>
    </row>
    <row r="355" spans="7:9" ht="21.75" customHeight="1">
      <c r="G355" s="223"/>
      <c r="I355" s="223"/>
    </row>
    <row r="356" spans="7:9" ht="21.75" customHeight="1">
      <c r="G356" s="223"/>
      <c r="I356" s="223"/>
    </row>
    <row r="357" spans="7:9" ht="21.75" customHeight="1">
      <c r="G357" s="223"/>
      <c r="I357" s="223"/>
    </row>
  </sheetData>
  <mergeCells count="15">
    <mergeCell ref="D83:F83"/>
    <mergeCell ref="H83:J83"/>
    <mergeCell ref="D87:J87"/>
    <mergeCell ref="A45:G45"/>
    <mergeCell ref="D47:F47"/>
    <mergeCell ref="H47:J47"/>
    <mergeCell ref="D51:J51"/>
    <mergeCell ref="A80:G80"/>
    <mergeCell ref="A81:G81"/>
    <mergeCell ref="A44:G44"/>
    <mergeCell ref="A1:G1"/>
    <mergeCell ref="A2:G2"/>
    <mergeCell ref="D4:F4"/>
    <mergeCell ref="H4:J4"/>
    <mergeCell ref="D8:J8"/>
  </mergeCells>
  <pageMargins left="0.8" right="0.48" top="0.48" bottom="0.4" header="0.3" footer="0.1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pageSetUpPr fitToPage="1"/>
  </sheetPr>
  <dimension ref="A1:K77"/>
  <sheetViews>
    <sheetView showGridLines="0" view="pageBreakPreview" zoomScale="80" zoomScaleNormal="100" zoomScaleSheetLayoutView="80" workbookViewId="0">
      <selection activeCell="W6" sqref="W6"/>
    </sheetView>
  </sheetViews>
  <sheetFormatPr defaultColWidth="10.3984375" defaultRowHeight="22.75" customHeight="1"/>
  <cols>
    <col min="1" max="1" width="50.69921875" style="74" customWidth="1"/>
    <col min="2" max="2" width="8.69921875" style="116" customWidth="1"/>
    <col min="3" max="3" width="1.296875" style="116" customWidth="1"/>
    <col min="4" max="4" width="15.69921875" style="100" customWidth="1"/>
    <col min="5" max="5" width="1.296875" style="101" customWidth="1"/>
    <col min="6" max="6" width="15.69921875" style="100" customWidth="1"/>
    <col min="7" max="7" width="1.296875" style="101" customWidth="1"/>
    <col min="8" max="8" width="15.69921875" style="100" customWidth="1"/>
    <col min="9" max="9" width="1.296875" style="101" customWidth="1"/>
    <col min="10" max="10" width="15.69921875" style="100" customWidth="1"/>
    <col min="11" max="11" width="6.3984375" style="74" customWidth="1"/>
    <col min="12" max="16384" width="10.3984375" style="74"/>
  </cols>
  <sheetData>
    <row r="1" spans="1:11" ht="21.6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85"/>
      <c r="J1" s="85"/>
    </row>
    <row r="2" spans="1:11" ht="21.65" customHeight="1">
      <c r="A2" s="117" t="s">
        <v>94</v>
      </c>
      <c r="B2" s="86"/>
      <c r="C2" s="87"/>
      <c r="D2" s="85"/>
      <c r="E2" s="85"/>
      <c r="F2" s="85"/>
      <c r="G2" s="85"/>
      <c r="H2" s="85"/>
      <c r="I2" s="85"/>
      <c r="J2" s="85"/>
    </row>
    <row r="3" spans="1:11" ht="21.65" customHeight="1">
      <c r="A3" s="85"/>
      <c r="B3" s="118"/>
      <c r="C3" s="85"/>
      <c r="D3" s="85"/>
      <c r="E3" s="85"/>
      <c r="F3" s="85"/>
      <c r="G3" s="85"/>
      <c r="H3" s="85"/>
      <c r="I3" s="85"/>
      <c r="J3" s="85"/>
    </row>
    <row r="4" spans="1:11" ht="21.65" customHeight="1">
      <c r="B4" s="88"/>
      <c r="C4" s="88"/>
      <c r="D4" s="251" t="s">
        <v>1</v>
      </c>
      <c r="E4" s="251"/>
      <c r="F4" s="251"/>
      <c r="G4" s="85"/>
      <c r="H4" s="251" t="s">
        <v>2</v>
      </c>
      <c r="I4" s="251"/>
      <c r="J4" s="251"/>
    </row>
    <row r="5" spans="1:11" ht="21.65" customHeight="1">
      <c r="B5" s="88"/>
      <c r="C5" s="88"/>
      <c r="D5" s="252" t="s">
        <v>95</v>
      </c>
      <c r="E5" s="253"/>
      <c r="F5" s="253"/>
      <c r="G5" s="85"/>
      <c r="H5" s="252" t="s">
        <v>95</v>
      </c>
      <c r="I5" s="253"/>
      <c r="J5" s="253"/>
    </row>
    <row r="6" spans="1:11" ht="21.65" customHeight="1">
      <c r="B6" s="88"/>
      <c r="C6" s="88"/>
      <c r="D6" s="252" t="s">
        <v>235</v>
      </c>
      <c r="E6" s="252"/>
      <c r="F6" s="252"/>
      <c r="G6" s="85"/>
      <c r="H6" s="252" t="s">
        <v>235</v>
      </c>
      <c r="I6" s="252"/>
      <c r="J6" s="252"/>
    </row>
    <row r="7" spans="1:11" ht="21.65" customHeight="1">
      <c r="D7" s="228">
        <v>2567</v>
      </c>
      <c r="E7" s="2"/>
      <c r="F7" s="2">
        <v>2566</v>
      </c>
      <c r="G7" s="89"/>
      <c r="H7" s="2">
        <v>2567</v>
      </c>
      <c r="I7" s="2"/>
      <c r="J7" s="2">
        <v>2566</v>
      </c>
    </row>
    <row r="8" spans="1:11" ht="21.65" customHeight="1">
      <c r="D8" s="249" t="s">
        <v>222</v>
      </c>
      <c r="E8" s="249"/>
      <c r="F8" s="249"/>
      <c r="G8" s="249"/>
      <c r="H8" s="249"/>
      <c r="I8" s="249"/>
      <c r="J8" s="249"/>
    </row>
    <row r="9" spans="1:11" ht="21.65" customHeight="1">
      <c r="A9" s="90" t="s">
        <v>70</v>
      </c>
      <c r="D9" s="116"/>
      <c r="E9" s="116"/>
      <c r="F9" s="116"/>
      <c r="G9" s="116"/>
      <c r="H9" s="116"/>
      <c r="I9" s="116"/>
      <c r="J9" s="116"/>
    </row>
    <row r="10" spans="1:11" ht="21.65" customHeight="1">
      <c r="A10" s="92" t="s">
        <v>210</v>
      </c>
      <c r="D10" s="16">
        <v>26706693</v>
      </c>
      <c r="E10" s="16"/>
      <c r="F10" s="16">
        <v>23986569</v>
      </c>
      <c r="G10" s="16"/>
      <c r="H10" s="15">
        <v>0</v>
      </c>
      <c r="I10" s="15"/>
      <c r="J10" s="15">
        <v>0</v>
      </c>
      <c r="K10" s="91"/>
    </row>
    <row r="11" spans="1:11" ht="21.65" customHeight="1">
      <c r="A11" s="92" t="s">
        <v>181</v>
      </c>
      <c r="D11" s="16">
        <v>2685958</v>
      </c>
      <c r="E11" s="16"/>
      <c r="F11" s="82">
        <f>2095306+1</f>
        <v>2095307</v>
      </c>
      <c r="G11" s="16"/>
      <c r="H11" s="15">
        <v>0</v>
      </c>
      <c r="I11" s="15"/>
      <c r="J11" s="15">
        <v>0</v>
      </c>
      <c r="K11" s="91"/>
    </row>
    <row r="12" spans="1:11" ht="21.65" customHeight="1">
      <c r="A12" s="74" t="s">
        <v>71</v>
      </c>
      <c r="D12" s="16">
        <v>837831</v>
      </c>
      <c r="E12" s="16"/>
      <c r="F12" s="16">
        <f>1160479-1</f>
        <v>1160478</v>
      </c>
      <c r="G12" s="16"/>
      <c r="H12" s="15">
        <v>0</v>
      </c>
      <c r="I12" s="15"/>
      <c r="J12" s="15">
        <v>0</v>
      </c>
      <c r="K12" s="91"/>
    </row>
    <row r="13" spans="1:11" ht="21.65" customHeight="1">
      <c r="A13" s="74" t="s">
        <v>72</v>
      </c>
      <c r="D13" s="28">
        <v>220723</v>
      </c>
      <c r="E13" s="16"/>
      <c r="F13" s="28">
        <v>176899</v>
      </c>
      <c r="G13" s="16"/>
      <c r="H13" s="28">
        <v>388597</v>
      </c>
      <c r="I13" s="16"/>
      <c r="J13" s="28">
        <v>339875</v>
      </c>
      <c r="K13" s="91"/>
    </row>
    <row r="14" spans="1:11" s="85" customFormat="1" ht="21.65" customHeight="1">
      <c r="B14" s="88"/>
      <c r="C14" s="88"/>
      <c r="D14" s="29">
        <f>SUM(D10:D13)</f>
        <v>30451205</v>
      </c>
      <c r="E14" s="29"/>
      <c r="F14" s="29">
        <f>SUM(F10:F13)</f>
        <v>27419253</v>
      </c>
      <c r="G14" s="29"/>
      <c r="H14" s="29">
        <f>SUM(H10:H13)</f>
        <v>388597</v>
      </c>
      <c r="I14" s="29"/>
      <c r="J14" s="29">
        <f>SUM(J10:J13)</f>
        <v>339875</v>
      </c>
      <c r="K14" s="93"/>
    </row>
    <row r="15" spans="1:11" ht="21.65" customHeight="1">
      <c r="A15" s="92" t="s">
        <v>211</v>
      </c>
      <c r="D15" s="16">
        <v>-23749094</v>
      </c>
      <c r="E15" s="16"/>
      <c r="F15" s="16">
        <v>-20707479</v>
      </c>
      <c r="G15" s="16"/>
      <c r="H15" s="15">
        <v>0</v>
      </c>
      <c r="I15" s="15"/>
      <c r="J15" s="15">
        <v>0</v>
      </c>
      <c r="K15" s="91"/>
    </row>
    <row r="16" spans="1:11" ht="21.65" customHeight="1">
      <c r="A16" s="92" t="s">
        <v>73</v>
      </c>
      <c r="D16" s="16">
        <v>-775770</v>
      </c>
      <c r="E16" s="16"/>
      <c r="F16" s="16">
        <v>-1074517</v>
      </c>
      <c r="G16" s="16"/>
      <c r="H16" s="15">
        <v>0</v>
      </c>
      <c r="I16" s="15"/>
      <c r="J16" s="15">
        <v>0</v>
      </c>
      <c r="K16" s="91"/>
    </row>
    <row r="17" spans="1:11" ht="21.65" customHeight="1">
      <c r="A17" s="74" t="s">
        <v>74</v>
      </c>
      <c r="D17" s="28">
        <v>-69954</v>
      </c>
      <c r="E17" s="16"/>
      <c r="F17" s="28">
        <v>-83821</v>
      </c>
      <c r="G17" s="16"/>
      <c r="H17" s="28">
        <v>-158292</v>
      </c>
      <c r="I17" s="16"/>
      <c r="J17" s="28">
        <f>-180233-1</f>
        <v>-180234</v>
      </c>
      <c r="K17" s="91"/>
    </row>
    <row r="18" spans="1:11" s="85" customFormat="1" ht="21.65" customHeight="1">
      <c r="A18" s="85" t="s">
        <v>75</v>
      </c>
      <c r="B18" s="88"/>
      <c r="C18" s="88"/>
      <c r="D18" s="29">
        <f>SUM(D14:D17)</f>
        <v>5856387</v>
      </c>
      <c r="E18" s="29"/>
      <c r="F18" s="29">
        <f>SUM(F14:F17)</f>
        <v>5553436</v>
      </c>
      <c r="G18" s="29"/>
      <c r="H18" s="29">
        <f>SUM(H14:H17)</f>
        <v>230305</v>
      </c>
      <c r="I18" s="29"/>
      <c r="J18" s="29">
        <f>SUM(J14:J17)</f>
        <v>159641</v>
      </c>
      <c r="K18" s="93"/>
    </row>
    <row r="19" spans="1:11" ht="21.65" customHeight="1">
      <c r="D19" s="16"/>
      <c r="E19" s="16"/>
      <c r="F19" s="16"/>
      <c r="G19" s="16"/>
      <c r="H19" s="16"/>
      <c r="I19" s="16"/>
      <c r="J19" s="16"/>
      <c r="K19" s="91"/>
    </row>
    <row r="20" spans="1:11" ht="21.65" customHeight="1">
      <c r="A20" s="74" t="s">
        <v>76</v>
      </c>
      <c r="D20" s="16">
        <v>734442</v>
      </c>
      <c r="E20" s="16"/>
      <c r="F20" s="16">
        <v>478191</v>
      </c>
      <c r="G20" s="16"/>
      <c r="H20" s="16">
        <v>707655</v>
      </c>
      <c r="I20" s="16"/>
      <c r="J20" s="16">
        <v>507006</v>
      </c>
    </row>
    <row r="21" spans="1:11" ht="21.65" customHeight="1">
      <c r="A21" s="74" t="s">
        <v>77</v>
      </c>
      <c r="D21" s="16">
        <v>13519</v>
      </c>
      <c r="E21" s="16"/>
      <c r="F21" s="16">
        <v>149762</v>
      </c>
      <c r="G21" s="16"/>
      <c r="H21" s="16">
        <v>2573</v>
      </c>
      <c r="I21" s="16"/>
      <c r="J21" s="16">
        <v>132743</v>
      </c>
      <c r="K21" s="91"/>
    </row>
    <row r="22" spans="1:11" ht="21.65" customHeight="1">
      <c r="A22" s="74" t="s">
        <v>78</v>
      </c>
      <c r="D22" s="16">
        <v>60001</v>
      </c>
      <c r="E22" s="16"/>
      <c r="F22" s="16">
        <f>120461-1</f>
        <v>120460</v>
      </c>
      <c r="G22" s="16"/>
      <c r="H22" s="16">
        <v>5718570</v>
      </c>
      <c r="I22" s="16"/>
      <c r="J22" s="16">
        <f>4888547-1</f>
        <v>4888546</v>
      </c>
    </row>
    <row r="23" spans="1:11" ht="21.65" customHeight="1">
      <c r="A23" s="74" t="s">
        <v>79</v>
      </c>
      <c r="D23" s="16">
        <v>-944210</v>
      </c>
      <c r="E23" s="16"/>
      <c r="F23" s="16">
        <v>-832161</v>
      </c>
      <c r="G23" s="16"/>
      <c r="H23" s="16">
        <v>-453455</v>
      </c>
      <c r="I23" s="16"/>
      <c r="J23" s="16">
        <v>-388653</v>
      </c>
      <c r="K23" s="91"/>
    </row>
    <row r="24" spans="1:11" ht="21.65" customHeight="1">
      <c r="A24" s="74" t="s">
        <v>80</v>
      </c>
      <c r="D24" s="16">
        <v>953214</v>
      </c>
      <c r="E24" s="16"/>
      <c r="F24" s="16">
        <f>-891748+1</f>
        <v>-891747</v>
      </c>
      <c r="G24" s="16"/>
      <c r="H24" s="16">
        <v>-2873775</v>
      </c>
      <c r="I24" s="16"/>
      <c r="J24" s="16">
        <v>283976</v>
      </c>
    </row>
    <row r="25" spans="1:11" ht="21.65" customHeight="1">
      <c r="A25" s="85" t="s">
        <v>81</v>
      </c>
      <c r="D25" s="30">
        <f>SUM(D18:D24)</f>
        <v>6673353</v>
      </c>
      <c r="E25" s="29"/>
      <c r="F25" s="30">
        <f>SUM(F18:F24)</f>
        <v>4577941</v>
      </c>
      <c r="G25" s="29"/>
      <c r="H25" s="30">
        <f>SUM(H18:H24)</f>
        <v>3331873</v>
      </c>
      <c r="I25" s="29"/>
      <c r="J25" s="30">
        <f>SUM(J18:J24)</f>
        <v>5583259</v>
      </c>
    </row>
    <row r="26" spans="1:11" ht="21.65" customHeight="1">
      <c r="A26" s="85"/>
      <c r="D26" s="16"/>
      <c r="E26" s="16"/>
      <c r="F26" s="16"/>
      <c r="G26" s="16"/>
      <c r="H26" s="16"/>
      <c r="I26" s="16"/>
      <c r="J26" s="16"/>
    </row>
    <row r="27" spans="1:11" ht="21.65" customHeight="1">
      <c r="A27" s="111" t="s">
        <v>184</v>
      </c>
      <c r="D27" s="16">
        <v>4753289</v>
      </c>
      <c r="E27" s="16"/>
      <c r="F27" s="16">
        <f>2506623-1</f>
        <v>2506622</v>
      </c>
      <c r="G27" s="16"/>
      <c r="H27" s="16">
        <v>0</v>
      </c>
      <c r="I27" s="16"/>
      <c r="J27" s="16">
        <v>0</v>
      </c>
    </row>
    <row r="28" spans="1:11" ht="21.65" customHeight="1">
      <c r="A28" s="74" t="s">
        <v>82</v>
      </c>
      <c r="D28" s="16">
        <v>-2716218</v>
      </c>
      <c r="E28" s="16"/>
      <c r="F28" s="16">
        <v>-2581820</v>
      </c>
      <c r="G28" s="16"/>
      <c r="H28" s="16">
        <v>-1470031</v>
      </c>
      <c r="I28" s="16"/>
      <c r="J28" s="16">
        <v>-1195222</v>
      </c>
    </row>
    <row r="29" spans="1:11" ht="21.65" customHeight="1">
      <c r="A29" s="95" t="s">
        <v>185</v>
      </c>
      <c r="B29" s="88"/>
      <c r="C29" s="88"/>
      <c r="D29" s="30">
        <f>SUM(D25:D28)</f>
        <v>8710424</v>
      </c>
      <c r="E29" s="29"/>
      <c r="F29" s="30">
        <f>SUM(F25:F28)</f>
        <v>4502743</v>
      </c>
      <c r="G29" s="29"/>
      <c r="H29" s="30">
        <f>SUM(H25:H28)</f>
        <v>1861842</v>
      </c>
      <c r="I29" s="29"/>
      <c r="J29" s="30">
        <f>SUM(J25:J28)</f>
        <v>4388037</v>
      </c>
      <c r="K29" s="91"/>
    </row>
    <row r="30" spans="1:11" ht="21.65" customHeight="1">
      <c r="A30" s="159" t="s">
        <v>200</v>
      </c>
      <c r="D30" s="16">
        <v>8556</v>
      </c>
      <c r="E30" s="76"/>
      <c r="F30" s="16">
        <v>-229470</v>
      </c>
      <c r="G30" s="74"/>
      <c r="H30" s="9">
        <v>-77585</v>
      </c>
      <c r="I30" s="9"/>
      <c r="J30" s="9">
        <v>2220</v>
      </c>
      <c r="K30" s="31"/>
    </row>
    <row r="31" spans="1:11" ht="21.65" customHeight="1" thickBot="1">
      <c r="A31" s="95" t="s">
        <v>186</v>
      </c>
      <c r="B31" s="88"/>
      <c r="C31" s="88"/>
      <c r="D31" s="32">
        <f>SUM(D29:D30)</f>
        <v>8718980</v>
      </c>
      <c r="E31" s="3"/>
      <c r="F31" s="32">
        <f>SUM(F29:F30)</f>
        <v>4273273</v>
      </c>
      <c r="G31" s="85"/>
      <c r="H31" s="32">
        <f>SUM(H29:H30)</f>
        <v>1784257</v>
      </c>
      <c r="I31" s="11"/>
      <c r="J31" s="32">
        <f>SUM(J29:J30)</f>
        <v>4390257</v>
      </c>
      <c r="K31" s="77"/>
    </row>
    <row r="32" spans="1:11" ht="21.65" customHeight="1" thickTop="1">
      <c r="A32" s="85"/>
      <c r="D32" s="9"/>
      <c r="E32" s="9"/>
      <c r="F32" s="9"/>
      <c r="G32" s="9"/>
      <c r="H32" s="9"/>
      <c r="I32" s="9"/>
      <c r="J32" s="9"/>
    </row>
    <row r="33" spans="1:10" ht="21.65" customHeight="1">
      <c r="A33" s="247" t="s">
        <v>0</v>
      </c>
      <c r="B33" s="247"/>
      <c r="C33" s="247"/>
      <c r="D33" s="247"/>
      <c r="E33" s="247"/>
      <c r="F33" s="247"/>
      <c r="G33" s="247"/>
      <c r="H33" s="9"/>
      <c r="I33" s="9"/>
      <c r="J33" s="9"/>
    </row>
    <row r="34" spans="1:10" ht="21.65" customHeight="1">
      <c r="A34" s="117" t="s">
        <v>94</v>
      </c>
      <c r="B34" s="86"/>
      <c r="C34" s="87"/>
      <c r="D34" s="85"/>
      <c r="E34" s="85"/>
      <c r="F34" s="85"/>
      <c r="G34" s="85"/>
      <c r="H34" s="9"/>
      <c r="I34" s="9"/>
      <c r="J34" s="9"/>
    </row>
    <row r="35" spans="1:10" ht="21.65" customHeight="1">
      <c r="A35" s="117"/>
      <c r="B35" s="86"/>
      <c r="C35" s="87"/>
      <c r="D35" s="85"/>
      <c r="E35" s="85"/>
      <c r="F35" s="85"/>
      <c r="G35" s="85"/>
      <c r="H35" s="9"/>
      <c r="I35" s="9"/>
      <c r="J35" s="9"/>
    </row>
    <row r="36" spans="1:10" ht="21.65" customHeight="1">
      <c r="B36" s="88"/>
      <c r="C36" s="88"/>
      <c r="D36" s="251" t="s">
        <v>1</v>
      </c>
      <c r="E36" s="251"/>
      <c r="F36" s="251"/>
      <c r="G36" s="85"/>
      <c r="H36" s="251" t="s">
        <v>2</v>
      </c>
      <c r="I36" s="251"/>
      <c r="J36" s="251"/>
    </row>
    <row r="37" spans="1:10" ht="21.65" customHeight="1">
      <c r="B37" s="88"/>
      <c r="C37" s="88"/>
      <c r="D37" s="252" t="s">
        <v>95</v>
      </c>
      <c r="E37" s="253"/>
      <c r="F37" s="253"/>
      <c r="G37" s="85"/>
      <c r="H37" s="252" t="s">
        <v>95</v>
      </c>
      <c r="I37" s="253"/>
      <c r="J37" s="253"/>
    </row>
    <row r="38" spans="1:10" ht="21.65" customHeight="1">
      <c r="B38" s="88"/>
      <c r="C38" s="88"/>
      <c r="D38" s="252" t="s">
        <v>235</v>
      </c>
      <c r="E38" s="252"/>
      <c r="F38" s="252"/>
      <c r="G38" s="85"/>
      <c r="H38" s="252" t="s">
        <v>235</v>
      </c>
      <c r="I38" s="252"/>
      <c r="J38" s="252"/>
    </row>
    <row r="39" spans="1:10" ht="21.65" customHeight="1">
      <c r="B39" s="116" t="s">
        <v>5</v>
      </c>
      <c r="C39" s="119"/>
      <c r="D39" s="228">
        <v>2567</v>
      </c>
      <c r="E39" s="2"/>
      <c r="F39" s="2">
        <v>2566</v>
      </c>
      <c r="G39" s="89"/>
      <c r="H39" s="2">
        <v>2567</v>
      </c>
      <c r="I39" s="2"/>
      <c r="J39" s="2">
        <v>2566</v>
      </c>
    </row>
    <row r="40" spans="1:10" ht="21.65" customHeight="1">
      <c r="D40" s="250" t="s">
        <v>222</v>
      </c>
      <c r="E40" s="250"/>
      <c r="F40" s="250"/>
      <c r="G40" s="250"/>
      <c r="H40" s="250"/>
      <c r="I40" s="250"/>
      <c r="J40" s="250"/>
    </row>
    <row r="41" spans="1:10" ht="21.65" customHeight="1">
      <c r="A41" s="96" t="s">
        <v>83</v>
      </c>
      <c r="D41" s="5"/>
      <c r="E41" s="18"/>
      <c r="F41" s="5"/>
      <c r="G41" s="18"/>
      <c r="H41" s="5"/>
      <c r="I41" s="18"/>
      <c r="J41" s="5"/>
    </row>
    <row r="42" spans="1:10" ht="21.65" customHeight="1">
      <c r="A42" s="97" t="s">
        <v>84</v>
      </c>
      <c r="D42" s="5"/>
      <c r="E42" s="18"/>
      <c r="F42" s="5"/>
      <c r="G42" s="18"/>
      <c r="H42" s="5"/>
      <c r="I42" s="18"/>
      <c r="J42" s="5"/>
    </row>
    <row r="43" spans="1:10" ht="21.65" customHeight="1">
      <c r="A43" s="97" t="s">
        <v>85</v>
      </c>
      <c r="D43" s="5"/>
      <c r="E43" s="18"/>
      <c r="F43" s="5"/>
      <c r="G43" s="18"/>
      <c r="H43" s="5"/>
      <c r="I43" s="18"/>
      <c r="J43" s="5"/>
    </row>
    <row r="44" spans="1:10" ht="21.65" customHeight="1">
      <c r="A44" s="1" t="s">
        <v>86</v>
      </c>
      <c r="D44" s="16">
        <v>-1429078</v>
      </c>
      <c r="E44" s="9"/>
      <c r="F44" s="16">
        <v>143777</v>
      </c>
      <c r="G44" s="9"/>
      <c r="H44" s="16">
        <v>0</v>
      </c>
      <c r="I44" s="9"/>
      <c r="J44" s="16">
        <v>0</v>
      </c>
    </row>
    <row r="45" spans="1:10" ht="21.65" customHeight="1">
      <c r="A45" t="s">
        <v>250</v>
      </c>
      <c r="D45" s="16">
        <v>-3057625</v>
      </c>
      <c r="E45" s="76"/>
      <c r="F45" s="16">
        <v>3338303</v>
      </c>
      <c r="G45" s="76"/>
      <c r="H45" s="16">
        <v>0</v>
      </c>
      <c r="I45" s="76"/>
      <c r="J45" s="16">
        <v>0</v>
      </c>
    </row>
    <row r="46" spans="1:10" ht="21.65" customHeight="1">
      <c r="A46" t="s">
        <v>216</v>
      </c>
      <c r="B46" s="119"/>
      <c r="C46" s="119"/>
      <c r="D46" s="5"/>
      <c r="E46" s="18"/>
      <c r="F46" s="5"/>
      <c r="G46" s="18"/>
      <c r="H46" s="5"/>
      <c r="I46" s="18"/>
      <c r="J46" s="5"/>
    </row>
    <row r="47" spans="1:10" ht="21.65" customHeight="1">
      <c r="A47" s="1" t="s">
        <v>87</v>
      </c>
      <c r="B47" s="119"/>
      <c r="C47" s="119"/>
      <c r="D47" s="5"/>
      <c r="E47" s="18"/>
      <c r="F47" s="5"/>
      <c r="G47" s="18"/>
      <c r="H47" s="5"/>
      <c r="I47" s="18"/>
      <c r="J47" s="5"/>
    </row>
    <row r="48" spans="1:10" ht="21.65" customHeight="1">
      <c r="A48" t="s">
        <v>199</v>
      </c>
      <c r="B48" s="119"/>
      <c r="C48" s="119"/>
      <c r="D48" s="18">
        <v>3116</v>
      </c>
      <c r="E48" s="18"/>
      <c r="F48" s="16">
        <v>-1025</v>
      </c>
      <c r="G48" s="18"/>
      <c r="H48" s="18">
        <v>0</v>
      </c>
      <c r="I48" s="18"/>
      <c r="J48" s="18">
        <v>15</v>
      </c>
    </row>
    <row r="49" spans="1:11" ht="21.65" customHeight="1">
      <c r="A49" t="s">
        <v>88</v>
      </c>
      <c r="D49" s="16"/>
      <c r="E49" s="9"/>
      <c r="F49" s="16"/>
      <c r="G49" s="9"/>
      <c r="H49" s="16"/>
      <c r="I49" s="9"/>
      <c r="J49" s="16"/>
    </row>
    <row r="50" spans="1:11" ht="21.65" customHeight="1">
      <c r="A50" s="1" t="s">
        <v>89</v>
      </c>
      <c r="D50" s="28">
        <v>771039</v>
      </c>
      <c r="E50" s="9"/>
      <c r="F50" s="28">
        <v>501837</v>
      </c>
      <c r="G50" s="9"/>
      <c r="H50" s="28">
        <v>0</v>
      </c>
      <c r="I50" s="9"/>
      <c r="J50" s="28">
        <v>0</v>
      </c>
    </row>
    <row r="51" spans="1:11" ht="21.65" customHeight="1">
      <c r="A51" s="98" t="s">
        <v>90</v>
      </c>
      <c r="D51" s="33"/>
      <c r="E51" s="76"/>
      <c r="F51" s="33"/>
      <c r="G51" s="76"/>
      <c r="H51" s="33"/>
      <c r="I51" s="76"/>
      <c r="J51" s="33"/>
    </row>
    <row r="52" spans="1:11" ht="21.65" customHeight="1">
      <c r="A52" s="85" t="s">
        <v>91</v>
      </c>
      <c r="B52" s="119"/>
      <c r="C52" s="119"/>
      <c r="D52" s="34">
        <f>SUM(D44:D50)</f>
        <v>-3712548</v>
      </c>
      <c r="E52" s="16"/>
      <c r="F52" s="34">
        <f>SUM(F44:F50)</f>
        <v>3982892</v>
      </c>
      <c r="G52" s="18"/>
      <c r="H52" s="34">
        <f>SUM(H44:H50)</f>
        <v>0</v>
      </c>
      <c r="I52" s="16"/>
      <c r="J52" s="34">
        <f>SUM(J44:J50)</f>
        <v>15</v>
      </c>
      <c r="K52" s="91"/>
    </row>
    <row r="53" spans="1:11" ht="9.5" customHeight="1">
      <c r="B53" s="74"/>
      <c r="C53" s="74"/>
      <c r="D53" s="74"/>
      <c r="E53" s="74"/>
      <c r="F53" s="74"/>
      <c r="G53" s="74"/>
      <c r="H53" s="85"/>
      <c r="I53" s="85"/>
      <c r="J53" s="85"/>
    </row>
    <row r="54" spans="1:11" ht="21.65" customHeight="1">
      <c r="A54" s="97" t="s">
        <v>92</v>
      </c>
      <c r="B54" s="119"/>
      <c r="C54" s="119"/>
      <c r="D54" s="5"/>
      <c r="E54" s="18"/>
      <c r="F54" s="5"/>
      <c r="G54" s="18"/>
      <c r="H54" s="5"/>
      <c r="I54" s="18"/>
      <c r="J54" s="5"/>
    </row>
    <row r="55" spans="1:11" ht="21.65" customHeight="1">
      <c r="A55" s="99" t="s">
        <v>85</v>
      </c>
      <c r="B55" s="119"/>
      <c r="C55" s="119"/>
      <c r="D55" s="5"/>
      <c r="E55" s="18"/>
      <c r="F55" s="5"/>
      <c r="G55" s="18"/>
      <c r="H55" s="5"/>
      <c r="I55" s="18"/>
      <c r="J55" s="5"/>
    </row>
    <row r="56" spans="1:11" ht="21.65" customHeight="1">
      <c r="A56" t="s">
        <v>256</v>
      </c>
      <c r="B56" s="119"/>
      <c r="C56" s="119"/>
      <c r="D56" s="5"/>
      <c r="E56" s="18"/>
      <c r="F56" s="5"/>
      <c r="G56" s="18"/>
      <c r="H56" s="5"/>
      <c r="I56" s="18"/>
      <c r="J56" s="5"/>
    </row>
    <row r="57" spans="1:11" ht="21.65" customHeight="1">
      <c r="A57" t="s">
        <v>87</v>
      </c>
      <c r="B57" s="119"/>
      <c r="C57" s="119"/>
      <c r="D57" s="5"/>
      <c r="E57" s="18"/>
      <c r="F57" s="5"/>
      <c r="G57" s="18"/>
      <c r="H57" s="5"/>
      <c r="I57" s="18"/>
      <c r="J57" s="5"/>
    </row>
    <row r="58" spans="1:11" ht="21.65" customHeight="1">
      <c r="A58" t="s">
        <v>199</v>
      </c>
      <c r="B58" s="119"/>
      <c r="C58" s="119"/>
      <c r="D58" s="5">
        <v>-287538</v>
      </c>
      <c r="E58" s="18"/>
      <c r="F58" s="16">
        <f>-153300+1</f>
        <v>-153299</v>
      </c>
      <c r="G58" s="18"/>
      <c r="H58" s="5">
        <v>0</v>
      </c>
      <c r="I58" s="18"/>
      <c r="J58" s="5">
        <f>-117499+1</f>
        <v>-117498</v>
      </c>
    </row>
    <row r="59" spans="1:11" ht="21.65" customHeight="1">
      <c r="A59" t="s">
        <v>88</v>
      </c>
      <c r="B59" s="119"/>
      <c r="C59" s="119"/>
      <c r="D59" s="5"/>
      <c r="E59" s="18"/>
      <c r="F59" s="5"/>
      <c r="G59" s="18"/>
      <c r="H59" s="5"/>
      <c r="I59" s="18"/>
      <c r="J59" s="5"/>
    </row>
    <row r="60" spans="1:11" ht="21.65" customHeight="1">
      <c r="A60" s="1" t="s">
        <v>89</v>
      </c>
      <c r="B60" s="119"/>
      <c r="C60" s="119"/>
      <c r="D60" s="35">
        <v>11002</v>
      </c>
      <c r="E60" s="18"/>
      <c r="F60" s="28">
        <v>734</v>
      </c>
      <c r="G60" s="18"/>
      <c r="H60" s="35">
        <v>0</v>
      </c>
      <c r="I60" s="18"/>
      <c r="J60" s="35">
        <v>0</v>
      </c>
    </row>
    <row r="61" spans="1:11" ht="21.65" customHeight="1">
      <c r="A61" s="98" t="s">
        <v>93</v>
      </c>
      <c r="B61" s="119"/>
      <c r="C61" s="119"/>
      <c r="D61" s="33"/>
      <c r="E61" s="16"/>
      <c r="F61" s="33"/>
      <c r="G61" s="18"/>
      <c r="H61" s="33"/>
      <c r="I61" s="16"/>
      <c r="J61" s="33"/>
    </row>
    <row r="62" spans="1:11" ht="21.65" customHeight="1">
      <c r="A62" s="98" t="s">
        <v>91</v>
      </c>
      <c r="B62" s="119"/>
      <c r="C62" s="119"/>
      <c r="D62" s="34">
        <f>SUM(D58:D60)</f>
        <v>-276536</v>
      </c>
      <c r="E62" s="16"/>
      <c r="F62" s="34">
        <f>SUM(F58:F60)</f>
        <v>-152565</v>
      </c>
      <c r="G62" s="18"/>
      <c r="H62" s="34">
        <f>SUM(H58:H60)</f>
        <v>0</v>
      </c>
      <c r="I62" s="16"/>
      <c r="J62" s="34">
        <f>SUM(J58:J60)</f>
        <v>-117498</v>
      </c>
      <c r="K62" s="94"/>
    </row>
    <row r="63" spans="1:11" ht="21.65" customHeight="1">
      <c r="A63" s="98" t="s">
        <v>187</v>
      </c>
      <c r="D63" s="36">
        <f>SUM(D62,D52)</f>
        <v>-3989084</v>
      </c>
      <c r="E63" s="37"/>
      <c r="F63" s="36">
        <f>SUM(F62,F52)</f>
        <v>3830327</v>
      </c>
      <c r="G63" s="37"/>
      <c r="H63" s="36">
        <f>SUM(H62,H52)</f>
        <v>0</v>
      </c>
      <c r="I63" s="37"/>
      <c r="J63" s="36">
        <f>SUM(J62,J52)</f>
        <v>-117483</v>
      </c>
      <c r="K63" s="91"/>
    </row>
    <row r="64" spans="1:11" ht="21.65" customHeight="1" thickBot="1">
      <c r="A64" s="85" t="s">
        <v>176</v>
      </c>
      <c r="D64" s="19">
        <f>D31+D63</f>
        <v>4729896</v>
      </c>
      <c r="E64" s="9"/>
      <c r="F64" s="19">
        <f>F31+F63</f>
        <v>8103600</v>
      </c>
      <c r="G64" s="9"/>
      <c r="H64" s="19">
        <f>H31+H63</f>
        <v>1784257</v>
      </c>
      <c r="I64" s="9"/>
      <c r="J64" s="19">
        <f>J31+J63</f>
        <v>4272774</v>
      </c>
      <c r="K64" s="91"/>
    </row>
    <row r="65" spans="1:11" ht="7.5" customHeight="1" thickTop="1">
      <c r="A65" s="85"/>
      <c r="D65" s="101"/>
      <c r="F65" s="101"/>
      <c r="H65" s="101"/>
      <c r="J65" s="101"/>
    </row>
    <row r="66" spans="1:11" ht="21.65" customHeight="1">
      <c r="A66" s="98" t="s">
        <v>188</v>
      </c>
      <c r="B66" s="119"/>
      <c r="C66" s="119"/>
      <c r="D66" s="102"/>
      <c r="E66" s="1"/>
      <c r="F66" s="102"/>
      <c r="G66" s="1"/>
      <c r="H66" s="102"/>
      <c r="I66" s="1"/>
      <c r="J66" s="102"/>
    </row>
    <row r="67" spans="1:11" ht="21.65" customHeight="1">
      <c r="A67" s="14" t="s">
        <v>96</v>
      </c>
      <c r="B67" s="119"/>
      <c r="C67" s="119"/>
      <c r="D67" s="9">
        <v>6029749</v>
      </c>
      <c r="E67" s="9"/>
      <c r="F67" s="16">
        <v>3360304</v>
      </c>
      <c r="G67" s="9"/>
      <c r="H67" s="9">
        <v>1784257</v>
      </c>
      <c r="I67" s="9"/>
      <c r="J67" s="9">
        <v>4390257</v>
      </c>
      <c r="K67" s="91"/>
    </row>
    <row r="68" spans="1:11" ht="21.65" customHeight="1">
      <c r="A68" s="14" t="s">
        <v>97</v>
      </c>
      <c r="B68" s="119"/>
      <c r="C68" s="119"/>
      <c r="D68" s="25">
        <v>2689231</v>
      </c>
      <c r="E68" s="76"/>
      <c r="F68" s="28">
        <f>912970-1</f>
        <v>912969</v>
      </c>
      <c r="G68" s="76"/>
      <c r="H68" s="25">
        <v>0</v>
      </c>
      <c r="I68" s="9"/>
      <c r="J68" s="25">
        <v>0</v>
      </c>
    </row>
    <row r="69" spans="1:11" ht="21.65" customHeight="1" thickBot="1">
      <c r="A69" s="103" t="s">
        <v>186</v>
      </c>
      <c r="B69" s="104"/>
      <c r="C69" s="104"/>
      <c r="D69" s="32">
        <f>SUM(D67:D68)</f>
        <v>8718980</v>
      </c>
      <c r="E69" s="3"/>
      <c r="F69" s="32">
        <f>SUM(F67:F68)</f>
        <v>4273273</v>
      </c>
      <c r="G69" s="3"/>
      <c r="H69" s="32">
        <f>SUM(H67:H68)</f>
        <v>1784257</v>
      </c>
      <c r="I69" s="11"/>
      <c r="J69" s="32">
        <f>SUM(J67:J68)</f>
        <v>4390257</v>
      </c>
      <c r="K69" s="38"/>
    </row>
    <row r="70" spans="1:11" ht="7.5" customHeight="1" thickTop="1">
      <c r="A70" s="103"/>
      <c r="B70" s="104"/>
      <c r="C70" s="104"/>
      <c r="D70" s="105"/>
      <c r="E70" s="106"/>
      <c r="F70" s="105"/>
      <c r="G70" s="106"/>
      <c r="H70" s="105"/>
      <c r="I70" s="105"/>
      <c r="J70" s="105"/>
    </row>
    <row r="71" spans="1:11" ht="21.65" customHeight="1">
      <c r="A71" s="103" t="s">
        <v>98</v>
      </c>
      <c r="B71" s="119"/>
      <c r="C71" s="119"/>
      <c r="D71" s="73"/>
      <c r="E71" s="107"/>
      <c r="F71" s="73"/>
      <c r="G71" s="107"/>
      <c r="H71" s="73"/>
      <c r="I71" s="73"/>
      <c r="J71" s="73"/>
    </row>
    <row r="72" spans="1:11" ht="21.65" customHeight="1">
      <c r="A72" s="14" t="s">
        <v>96</v>
      </c>
      <c r="B72" s="119"/>
      <c r="C72" s="119"/>
      <c r="D72" s="9">
        <v>2942731</v>
      </c>
      <c r="E72" s="76"/>
      <c r="F72" s="16">
        <v>6200681</v>
      </c>
      <c r="G72" s="76"/>
      <c r="H72" s="9">
        <v>1784257</v>
      </c>
      <c r="I72" s="9"/>
      <c r="J72" s="9">
        <v>4272774</v>
      </c>
      <c r="K72" s="91"/>
    </row>
    <row r="73" spans="1:11" ht="21.65" customHeight="1">
      <c r="A73" s="14" t="s">
        <v>97</v>
      </c>
      <c r="B73" s="119"/>
      <c r="C73" s="119"/>
      <c r="D73" s="25">
        <v>1787165</v>
      </c>
      <c r="E73" s="76"/>
      <c r="F73" s="28">
        <v>1902919</v>
      </c>
      <c r="G73" s="76"/>
      <c r="H73" s="25">
        <v>0</v>
      </c>
      <c r="I73" s="9"/>
      <c r="J73" s="25">
        <v>0</v>
      </c>
    </row>
    <row r="74" spans="1:11" ht="21.65" customHeight="1" thickBot="1">
      <c r="A74" s="103" t="s">
        <v>176</v>
      </c>
      <c r="B74" s="104"/>
      <c r="C74" s="104"/>
      <c r="D74" s="32">
        <f>SUM(D72:D73)</f>
        <v>4729896</v>
      </c>
      <c r="E74" s="3"/>
      <c r="F74" s="32">
        <f>SUM(F72:F73)</f>
        <v>8103600</v>
      </c>
      <c r="G74" s="3"/>
      <c r="H74" s="32">
        <f>SUM(H72:H73)</f>
        <v>1784257</v>
      </c>
      <c r="I74" s="11"/>
      <c r="J74" s="32">
        <f>SUM(J72:J73)</f>
        <v>4272774</v>
      </c>
      <c r="K74" s="38"/>
    </row>
    <row r="75" spans="1:11" ht="7.5" customHeight="1" thickTop="1">
      <c r="A75" s="98"/>
      <c r="B75" s="119"/>
      <c r="C75" s="119"/>
      <c r="D75" s="73"/>
      <c r="E75" s="73"/>
      <c r="F75" s="73"/>
      <c r="G75" s="73"/>
      <c r="H75" s="73"/>
      <c r="I75" s="73"/>
      <c r="J75" s="73"/>
    </row>
    <row r="76" spans="1:11" ht="25" customHeight="1" thickBot="1">
      <c r="A76" s="98" t="s">
        <v>224</v>
      </c>
      <c r="B76" s="119">
        <v>10</v>
      </c>
      <c r="C76" s="119"/>
      <c r="D76" s="108">
        <v>0.51</v>
      </c>
      <c r="E76" s="109"/>
      <c r="F76" s="108">
        <v>0.28999999999999998</v>
      </c>
      <c r="G76" s="109"/>
      <c r="H76" s="110">
        <v>0.15</v>
      </c>
      <c r="I76" s="109"/>
      <c r="J76" s="110">
        <v>0.37</v>
      </c>
      <c r="K76" s="91"/>
    </row>
    <row r="77" spans="1:11" ht="22.75" customHeight="1" thickTop="1">
      <c r="E77" s="100"/>
      <c r="G77" s="100"/>
      <c r="I77" s="100"/>
    </row>
  </sheetData>
  <mergeCells count="16">
    <mergeCell ref="D6:F6"/>
    <mergeCell ref="H6:J6"/>
    <mergeCell ref="A1:H1"/>
    <mergeCell ref="D4:F4"/>
    <mergeCell ref="H4:J4"/>
    <mergeCell ref="D5:F5"/>
    <mergeCell ref="H5:J5"/>
    <mergeCell ref="D40:J40"/>
    <mergeCell ref="D8:J8"/>
    <mergeCell ref="A33:G33"/>
    <mergeCell ref="D36:F36"/>
    <mergeCell ref="H36:J36"/>
    <mergeCell ref="D37:F37"/>
    <mergeCell ref="H37:J37"/>
    <mergeCell ref="D38:F38"/>
    <mergeCell ref="H38:J38"/>
  </mergeCells>
  <pageMargins left="0.8" right="0.48" top="0.48" bottom="0.4" header="0.3" footer="0.15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pageSetUpPr fitToPage="1"/>
  </sheetPr>
  <dimension ref="A1:J77"/>
  <sheetViews>
    <sheetView showGridLines="0" view="pageBreakPreview" zoomScale="80" zoomScaleNormal="90" zoomScaleSheetLayoutView="80" workbookViewId="0">
      <selection activeCell="N67" sqref="N67"/>
    </sheetView>
  </sheetViews>
  <sheetFormatPr defaultColWidth="10.3984375" defaultRowHeight="22.75" customHeight="1"/>
  <cols>
    <col min="1" max="1" width="50.69921875" style="74" customWidth="1"/>
    <col min="2" max="2" width="8.69921875" style="116" customWidth="1"/>
    <col min="3" max="3" width="1.296875" style="116" customWidth="1"/>
    <col min="4" max="4" width="15.69921875" style="100" customWidth="1"/>
    <col min="5" max="5" width="1.296875" style="101" customWidth="1"/>
    <col min="6" max="6" width="15.69921875" style="100" customWidth="1"/>
    <col min="7" max="7" width="1.296875" style="101" customWidth="1"/>
    <col min="8" max="8" width="15.69921875" style="100" customWidth="1"/>
    <col min="9" max="9" width="1.296875" style="101" customWidth="1"/>
    <col min="10" max="10" width="15.69921875" style="100" customWidth="1"/>
    <col min="11" max="11" width="5.8984375" style="74" customWidth="1"/>
    <col min="12" max="16384" width="10.3984375" style="74"/>
  </cols>
  <sheetData>
    <row r="1" spans="1:10" ht="21.6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85"/>
      <c r="J1" s="85"/>
    </row>
    <row r="2" spans="1:10" ht="21.65" customHeight="1">
      <c r="A2" s="117" t="s">
        <v>94</v>
      </c>
      <c r="B2" s="86"/>
      <c r="C2" s="87"/>
      <c r="D2" s="85"/>
      <c r="E2" s="85"/>
      <c r="F2" s="85"/>
      <c r="G2" s="85"/>
      <c r="H2" s="85"/>
      <c r="I2" s="85"/>
      <c r="J2" s="85"/>
    </row>
    <row r="3" spans="1:10" ht="21.65" customHeight="1">
      <c r="A3" s="85"/>
      <c r="B3" s="118"/>
      <c r="C3" s="85"/>
      <c r="D3" s="85"/>
      <c r="E3" s="85"/>
      <c r="F3" s="85"/>
      <c r="G3" s="85"/>
      <c r="H3" s="85"/>
      <c r="I3" s="85"/>
      <c r="J3" s="85"/>
    </row>
    <row r="4" spans="1:10" ht="21.65" customHeight="1">
      <c r="B4" s="88"/>
      <c r="C4" s="88"/>
      <c r="D4" s="251" t="s">
        <v>1</v>
      </c>
      <c r="E4" s="251"/>
      <c r="F4" s="251"/>
      <c r="G4" s="85"/>
      <c r="H4" s="251" t="s">
        <v>2</v>
      </c>
      <c r="I4" s="251"/>
      <c r="J4" s="251"/>
    </row>
    <row r="5" spans="1:10" ht="21.65" customHeight="1">
      <c r="B5" s="88"/>
      <c r="C5" s="88"/>
      <c r="D5" s="252" t="s">
        <v>236</v>
      </c>
      <c r="E5" s="253"/>
      <c r="F5" s="253"/>
      <c r="G5" s="85"/>
      <c r="H5" s="252" t="s">
        <v>236</v>
      </c>
      <c r="I5" s="253"/>
      <c r="J5" s="253"/>
    </row>
    <row r="6" spans="1:10" ht="21.65" customHeight="1">
      <c r="B6" s="88"/>
      <c r="C6" s="88"/>
      <c r="D6" s="252" t="s">
        <v>235</v>
      </c>
      <c r="E6" s="252"/>
      <c r="F6" s="252"/>
      <c r="G6" s="85"/>
      <c r="H6" s="252" t="s">
        <v>235</v>
      </c>
      <c r="I6" s="252"/>
      <c r="J6" s="252"/>
    </row>
    <row r="7" spans="1:10" ht="21.65" customHeight="1">
      <c r="B7" s="116" t="s">
        <v>5</v>
      </c>
      <c r="D7" s="2">
        <v>2567</v>
      </c>
      <c r="E7" s="2"/>
      <c r="F7" s="2">
        <v>2566</v>
      </c>
      <c r="G7" s="89"/>
      <c r="H7" s="2">
        <v>2567</v>
      </c>
      <c r="I7" s="2"/>
      <c r="J7" s="2">
        <v>2566</v>
      </c>
    </row>
    <row r="8" spans="1:10" ht="21.65" customHeight="1">
      <c r="D8" s="249" t="s">
        <v>222</v>
      </c>
      <c r="E8" s="249"/>
      <c r="F8" s="249"/>
      <c r="G8" s="249"/>
      <c r="H8" s="249"/>
      <c r="I8" s="249"/>
      <c r="J8" s="249"/>
    </row>
    <row r="9" spans="1:10" ht="21.65" customHeight="1">
      <c r="A9" s="90" t="s">
        <v>70</v>
      </c>
      <c r="D9" s="116"/>
      <c r="E9" s="116"/>
      <c r="F9" s="116"/>
      <c r="G9" s="116"/>
      <c r="H9" s="116"/>
      <c r="I9" s="116"/>
      <c r="J9" s="116"/>
    </row>
    <row r="10" spans="1:10" ht="21.65" customHeight="1">
      <c r="A10" s="92" t="s">
        <v>210</v>
      </c>
      <c r="B10" s="116" t="s">
        <v>225</v>
      </c>
      <c r="D10" s="16">
        <v>82034591</v>
      </c>
      <c r="E10" s="16"/>
      <c r="F10" s="16">
        <v>76808363</v>
      </c>
      <c r="G10" s="16"/>
      <c r="H10" s="15">
        <v>0</v>
      </c>
      <c r="I10" s="15"/>
      <c r="J10" s="15">
        <v>0</v>
      </c>
    </row>
    <row r="11" spans="1:10" ht="21.65" customHeight="1">
      <c r="A11" s="92" t="s">
        <v>181</v>
      </c>
      <c r="B11" s="116">
        <v>8</v>
      </c>
      <c r="D11" s="16">
        <v>8052167</v>
      </c>
      <c r="E11" s="16"/>
      <c r="F11" s="16">
        <v>5712245</v>
      </c>
      <c r="G11" s="16"/>
      <c r="H11" s="15">
        <v>0</v>
      </c>
      <c r="I11" s="15"/>
      <c r="J11" s="15">
        <v>0</v>
      </c>
    </row>
    <row r="12" spans="1:10" ht="21.65" customHeight="1">
      <c r="A12" s="74" t="s">
        <v>71</v>
      </c>
      <c r="B12" s="116">
        <v>8</v>
      </c>
      <c r="D12" s="16">
        <v>2999619</v>
      </c>
      <c r="E12" s="16"/>
      <c r="F12" s="16">
        <v>3321692</v>
      </c>
      <c r="G12" s="16"/>
      <c r="H12" s="15">
        <v>0</v>
      </c>
      <c r="I12" s="15"/>
      <c r="J12" s="15">
        <v>0</v>
      </c>
    </row>
    <row r="13" spans="1:10" ht="21.65" customHeight="1">
      <c r="A13" s="74" t="s">
        <v>72</v>
      </c>
      <c r="B13" s="116" t="s">
        <v>225</v>
      </c>
      <c r="D13" s="28">
        <v>555825</v>
      </c>
      <c r="E13" s="16"/>
      <c r="F13" s="28">
        <v>546871</v>
      </c>
      <c r="G13" s="16"/>
      <c r="H13" s="28">
        <v>1061093</v>
      </c>
      <c r="I13" s="16"/>
      <c r="J13" s="28">
        <v>1067134</v>
      </c>
    </row>
    <row r="14" spans="1:10" s="85" customFormat="1" ht="21.65" customHeight="1">
      <c r="B14" s="88"/>
      <c r="C14" s="88"/>
      <c r="D14" s="29">
        <f>SUM(D10:D13)</f>
        <v>93642202</v>
      </c>
      <c r="E14" s="29"/>
      <c r="F14" s="29">
        <f>SUM(F10:F13)</f>
        <v>86389171</v>
      </c>
      <c r="G14" s="29"/>
      <c r="H14" s="29">
        <f>SUM(H10:H13)</f>
        <v>1061093</v>
      </c>
      <c r="I14" s="29"/>
      <c r="J14" s="29">
        <f>SUM(J10:J13)</f>
        <v>1067134</v>
      </c>
    </row>
    <row r="15" spans="1:10" ht="21.65" customHeight="1">
      <c r="A15" s="92" t="s">
        <v>211</v>
      </c>
      <c r="B15" s="116">
        <v>3</v>
      </c>
      <c r="D15" s="16">
        <v>-73046031</v>
      </c>
      <c r="E15" s="16"/>
      <c r="F15" s="16">
        <v>-66762398</v>
      </c>
      <c r="G15" s="16"/>
      <c r="H15" s="15">
        <v>0</v>
      </c>
      <c r="I15" s="15"/>
      <c r="J15" s="15">
        <v>0</v>
      </c>
    </row>
    <row r="16" spans="1:10" ht="21.65" customHeight="1">
      <c r="A16" s="92" t="s">
        <v>73</v>
      </c>
      <c r="D16" s="16">
        <v>-2764490</v>
      </c>
      <c r="E16" s="16"/>
      <c r="F16" s="16">
        <v>-3062705</v>
      </c>
      <c r="G16" s="16"/>
      <c r="H16" s="15">
        <v>0</v>
      </c>
      <c r="I16" s="15"/>
      <c r="J16" s="15">
        <v>0</v>
      </c>
    </row>
    <row r="17" spans="1:10" ht="21.65" customHeight="1">
      <c r="A17" s="74" t="s">
        <v>74</v>
      </c>
      <c r="D17" s="28">
        <v>-216159</v>
      </c>
      <c r="E17" s="16"/>
      <c r="F17" s="28">
        <v>-256763</v>
      </c>
      <c r="G17" s="16"/>
      <c r="H17" s="28">
        <v>-489277</v>
      </c>
      <c r="I17" s="16"/>
      <c r="J17" s="28">
        <v>-538871</v>
      </c>
    </row>
    <row r="18" spans="1:10" s="85" customFormat="1" ht="21.65" customHeight="1">
      <c r="A18" s="85" t="s">
        <v>75</v>
      </c>
      <c r="B18" s="88"/>
      <c r="C18" s="88"/>
      <c r="D18" s="29">
        <f>SUM(D14:D17)</f>
        <v>17615522</v>
      </c>
      <c r="E18" s="29"/>
      <c r="F18" s="29">
        <f>SUM(F14:F17)</f>
        <v>16307305</v>
      </c>
      <c r="G18" s="29"/>
      <c r="H18" s="29">
        <f>SUM(H14:H17)</f>
        <v>571816</v>
      </c>
      <c r="I18" s="29"/>
      <c r="J18" s="29">
        <f>SUM(J14:J17)</f>
        <v>528263</v>
      </c>
    </row>
    <row r="19" spans="1:10" ht="21.65" customHeight="1">
      <c r="D19" s="16"/>
      <c r="E19" s="16"/>
      <c r="F19" s="16"/>
      <c r="G19" s="16"/>
      <c r="H19" s="16"/>
      <c r="I19" s="16"/>
      <c r="J19" s="16"/>
    </row>
    <row r="20" spans="1:10" ht="21.65" customHeight="1">
      <c r="A20" s="74" t="s">
        <v>76</v>
      </c>
      <c r="B20" s="116">
        <v>3</v>
      </c>
      <c r="D20" s="16">
        <v>2132932</v>
      </c>
      <c r="E20" s="16"/>
      <c r="F20" s="16">
        <v>1346934</v>
      </c>
      <c r="G20" s="16"/>
      <c r="H20" s="16">
        <v>2030495</v>
      </c>
      <c r="I20" s="16"/>
      <c r="J20" s="16">
        <v>1334817</v>
      </c>
    </row>
    <row r="21" spans="1:10" ht="21.65" customHeight="1">
      <c r="A21" s="74" t="s">
        <v>77</v>
      </c>
      <c r="B21" s="116">
        <v>3</v>
      </c>
      <c r="D21" s="16">
        <v>219607</v>
      </c>
      <c r="E21" s="16"/>
      <c r="F21" s="16">
        <v>658780</v>
      </c>
      <c r="G21" s="16"/>
      <c r="H21" s="16">
        <v>140797</v>
      </c>
      <c r="I21" s="16"/>
      <c r="J21" s="16">
        <v>156121</v>
      </c>
    </row>
    <row r="22" spans="1:10" ht="21.65" customHeight="1">
      <c r="A22" s="74" t="s">
        <v>78</v>
      </c>
      <c r="B22" s="116">
        <v>3</v>
      </c>
      <c r="D22" s="16">
        <v>160862</v>
      </c>
      <c r="E22" s="16"/>
      <c r="F22" s="16">
        <f>274831-1</f>
        <v>274830</v>
      </c>
      <c r="G22" s="16"/>
      <c r="H22" s="16">
        <v>13336568</v>
      </c>
      <c r="I22" s="16"/>
      <c r="J22" s="16">
        <v>13361670</v>
      </c>
    </row>
    <row r="23" spans="1:10" ht="21.65" customHeight="1">
      <c r="A23" s="74" t="s">
        <v>79</v>
      </c>
      <c r="B23" s="116">
        <v>3</v>
      </c>
      <c r="D23" s="16">
        <v>-2622107</v>
      </c>
      <c r="E23" s="16"/>
      <c r="F23" s="16">
        <v>-2500419</v>
      </c>
      <c r="G23" s="16"/>
      <c r="H23" s="82">
        <v>-1151770</v>
      </c>
      <c r="I23" s="16"/>
      <c r="J23" s="82">
        <v>-1050253</v>
      </c>
    </row>
    <row r="24" spans="1:10" ht="21.65" customHeight="1">
      <c r="A24" s="74" t="s">
        <v>80</v>
      </c>
      <c r="D24" s="16">
        <v>221652</v>
      </c>
      <c r="E24" s="16"/>
      <c r="F24" s="16">
        <v>-1340746</v>
      </c>
      <c r="G24" s="16"/>
      <c r="H24" s="16">
        <v>-1301714</v>
      </c>
      <c r="I24" s="16"/>
      <c r="J24" s="16">
        <v>618964</v>
      </c>
    </row>
    <row r="25" spans="1:10" ht="21.65" customHeight="1">
      <c r="A25" s="85" t="s">
        <v>81</v>
      </c>
      <c r="D25" s="30">
        <f>SUM(D18:D24)</f>
        <v>17728468</v>
      </c>
      <c r="E25" s="29"/>
      <c r="F25" s="30">
        <f>SUM(F18:F24)</f>
        <v>14746684</v>
      </c>
      <c r="G25" s="29"/>
      <c r="H25" s="30">
        <f>SUM(H18:H24)</f>
        <v>13626192</v>
      </c>
      <c r="I25" s="29"/>
      <c r="J25" s="30">
        <f>SUM(J18:J24)</f>
        <v>14949582</v>
      </c>
    </row>
    <row r="26" spans="1:10" ht="21.65" customHeight="1">
      <c r="A26" s="85"/>
      <c r="D26" s="16"/>
      <c r="E26" s="16"/>
      <c r="F26" s="16"/>
      <c r="G26" s="16"/>
      <c r="H26" s="16"/>
      <c r="I26" s="16"/>
      <c r="J26" s="16"/>
    </row>
    <row r="27" spans="1:10" ht="21.65" customHeight="1">
      <c r="A27" s="111" t="s">
        <v>184</v>
      </c>
      <c r="B27" s="116">
        <v>5</v>
      </c>
      <c r="D27" s="16">
        <v>9582319</v>
      </c>
      <c r="E27" s="16"/>
      <c r="F27" s="16">
        <f>6350447-1</f>
        <v>6350446</v>
      </c>
      <c r="G27" s="16"/>
      <c r="H27" s="15">
        <v>0</v>
      </c>
      <c r="I27" s="15"/>
      <c r="J27" s="15">
        <v>0</v>
      </c>
    </row>
    <row r="28" spans="1:10" ht="21.65" customHeight="1">
      <c r="A28" s="74" t="s">
        <v>82</v>
      </c>
      <c r="D28" s="76">
        <v>-8114638</v>
      </c>
      <c r="E28" s="16"/>
      <c r="F28" s="76">
        <v>-7121599</v>
      </c>
      <c r="G28" s="16"/>
      <c r="H28" s="16">
        <v>-4216328</v>
      </c>
      <c r="I28" s="16"/>
      <c r="J28" s="16">
        <v>-3358859</v>
      </c>
    </row>
    <row r="29" spans="1:10" ht="21.65" customHeight="1">
      <c r="A29" s="95" t="s">
        <v>185</v>
      </c>
      <c r="B29" s="88"/>
      <c r="C29" s="88"/>
      <c r="D29" s="30">
        <f>SUM(D25:D28)</f>
        <v>19196149</v>
      </c>
      <c r="E29" s="29"/>
      <c r="F29" s="30">
        <f>SUM(F25:F28)</f>
        <v>13975531</v>
      </c>
      <c r="G29" s="29"/>
      <c r="H29" s="30">
        <f>SUM(H25:H28)</f>
        <v>9409864</v>
      </c>
      <c r="I29" s="29"/>
      <c r="J29" s="30">
        <f>SUM(J25:J28)</f>
        <v>11590723</v>
      </c>
    </row>
    <row r="30" spans="1:10" ht="21.65" customHeight="1">
      <c r="A30" s="159" t="s">
        <v>200</v>
      </c>
      <c r="D30" s="9">
        <v>-497951</v>
      </c>
      <c r="E30" s="76"/>
      <c r="F30" s="9">
        <v>-618904</v>
      </c>
      <c r="G30" s="74"/>
      <c r="H30" s="9">
        <v>-72979</v>
      </c>
      <c r="I30" s="9"/>
      <c r="J30" s="9">
        <v>119250</v>
      </c>
    </row>
    <row r="31" spans="1:10" ht="21.65" customHeight="1" thickBot="1">
      <c r="A31" s="95" t="s">
        <v>186</v>
      </c>
      <c r="B31" s="88"/>
      <c r="C31" s="88"/>
      <c r="D31" s="32">
        <f>SUM(D29:D30)</f>
        <v>18698198</v>
      </c>
      <c r="E31" s="3"/>
      <c r="F31" s="32">
        <f>SUM(F29:F30)</f>
        <v>13356627</v>
      </c>
      <c r="G31" s="85"/>
      <c r="H31" s="32">
        <f>SUM(H29:H30)</f>
        <v>9336885</v>
      </c>
      <c r="I31" s="11"/>
      <c r="J31" s="32">
        <f>SUM(J29:J30)</f>
        <v>11709973</v>
      </c>
    </row>
    <row r="32" spans="1:10" ht="21.65" customHeight="1" thickTop="1">
      <c r="A32" s="85"/>
      <c r="D32" s="9"/>
      <c r="E32" s="9"/>
      <c r="F32" s="9"/>
      <c r="G32" s="9"/>
      <c r="H32" s="9"/>
      <c r="I32" s="9"/>
      <c r="J32" s="9"/>
    </row>
    <row r="33" spans="1:10" ht="21.65" customHeight="1">
      <c r="A33" s="247" t="s">
        <v>0</v>
      </c>
      <c r="B33" s="247"/>
      <c r="C33" s="247"/>
      <c r="D33" s="247"/>
      <c r="E33" s="247"/>
      <c r="F33" s="247"/>
      <c r="G33" s="247"/>
      <c r="H33" s="9"/>
      <c r="I33" s="9"/>
      <c r="J33" s="9"/>
    </row>
    <row r="34" spans="1:10" ht="21.65" customHeight="1">
      <c r="A34" s="117" t="s">
        <v>94</v>
      </c>
      <c r="B34" s="86"/>
      <c r="C34" s="87"/>
      <c r="D34" s="85"/>
      <c r="E34" s="85"/>
      <c r="F34" s="85"/>
      <c r="G34" s="85"/>
      <c r="H34" s="9"/>
      <c r="I34" s="9"/>
      <c r="J34" s="9"/>
    </row>
    <row r="35" spans="1:10" ht="21.65" customHeight="1">
      <c r="A35" s="117"/>
      <c r="B35" s="86"/>
      <c r="C35" s="87"/>
      <c r="D35" s="85"/>
      <c r="E35" s="85"/>
      <c r="F35" s="85"/>
      <c r="G35" s="85"/>
      <c r="H35" s="9"/>
      <c r="I35" s="9"/>
      <c r="J35" s="9"/>
    </row>
    <row r="36" spans="1:10" ht="21.65" customHeight="1">
      <c r="B36" s="88"/>
      <c r="C36" s="88"/>
      <c r="D36" s="251" t="s">
        <v>1</v>
      </c>
      <c r="E36" s="251"/>
      <c r="F36" s="251"/>
      <c r="G36" s="85"/>
      <c r="H36" s="251" t="s">
        <v>2</v>
      </c>
      <c r="I36" s="251"/>
      <c r="J36" s="251"/>
    </row>
    <row r="37" spans="1:10" ht="21.65" customHeight="1">
      <c r="B37" s="88"/>
      <c r="C37" s="88"/>
      <c r="D37" s="252" t="s">
        <v>236</v>
      </c>
      <c r="E37" s="253"/>
      <c r="F37" s="253"/>
      <c r="G37" s="85"/>
      <c r="H37" s="252" t="s">
        <v>236</v>
      </c>
      <c r="I37" s="253"/>
      <c r="J37" s="253"/>
    </row>
    <row r="38" spans="1:10" ht="21.65" customHeight="1">
      <c r="B38" s="88"/>
      <c r="C38" s="88"/>
      <c r="D38" s="252" t="s">
        <v>235</v>
      </c>
      <c r="E38" s="252"/>
      <c r="F38" s="252"/>
      <c r="G38" s="85"/>
      <c r="H38" s="252" t="s">
        <v>235</v>
      </c>
      <c r="I38" s="252"/>
      <c r="J38" s="252"/>
    </row>
    <row r="39" spans="1:10" ht="21.65" customHeight="1">
      <c r="B39" s="116" t="s">
        <v>5</v>
      </c>
      <c r="C39" s="119"/>
      <c r="D39" s="2">
        <v>2567</v>
      </c>
      <c r="E39" s="2"/>
      <c r="F39" s="2">
        <v>2566</v>
      </c>
      <c r="G39" s="89"/>
      <c r="H39" s="2">
        <v>2567</v>
      </c>
      <c r="I39" s="2"/>
      <c r="J39" s="2">
        <v>2566</v>
      </c>
    </row>
    <row r="40" spans="1:10" ht="21.65" customHeight="1">
      <c r="D40" s="250" t="s">
        <v>222</v>
      </c>
      <c r="E40" s="250"/>
      <c r="F40" s="250"/>
      <c r="G40" s="250"/>
      <c r="H40" s="250"/>
      <c r="I40" s="250"/>
      <c r="J40" s="250"/>
    </row>
    <row r="41" spans="1:10" ht="21.65" customHeight="1">
      <c r="A41" s="96" t="s">
        <v>83</v>
      </c>
      <c r="D41" s="5"/>
      <c r="E41" s="18"/>
      <c r="F41" s="5"/>
      <c r="G41" s="18"/>
      <c r="H41" s="5"/>
      <c r="I41" s="18"/>
      <c r="J41" s="5"/>
    </row>
    <row r="42" spans="1:10" ht="21.65" customHeight="1">
      <c r="A42" s="97" t="s">
        <v>84</v>
      </c>
      <c r="D42" s="5"/>
      <c r="E42" s="18"/>
      <c r="F42" s="5"/>
      <c r="G42" s="18"/>
      <c r="H42" s="5"/>
      <c r="I42" s="18"/>
      <c r="J42" s="5"/>
    </row>
    <row r="43" spans="1:10" ht="21.65" customHeight="1">
      <c r="A43" s="97" t="s">
        <v>85</v>
      </c>
      <c r="D43" s="5"/>
      <c r="E43" s="18"/>
      <c r="F43" s="5"/>
      <c r="G43" s="18"/>
      <c r="H43" s="5"/>
      <c r="I43" s="18"/>
      <c r="J43" s="5"/>
    </row>
    <row r="44" spans="1:10" ht="21.65" customHeight="1">
      <c r="A44" s="1" t="s">
        <v>86</v>
      </c>
      <c r="D44" s="16">
        <v>-661681</v>
      </c>
      <c r="E44" s="9"/>
      <c r="F44" s="16">
        <v>484345</v>
      </c>
      <c r="G44" s="9"/>
      <c r="H44" s="15">
        <v>0</v>
      </c>
      <c r="I44" s="17"/>
      <c r="J44" s="15">
        <v>0</v>
      </c>
    </row>
    <row r="45" spans="1:10" ht="21.65" customHeight="1">
      <c r="A45" s="242" t="s">
        <v>250</v>
      </c>
      <c r="D45" s="16">
        <v>-1791437</v>
      </c>
      <c r="E45" s="76"/>
      <c r="F45" s="16">
        <v>3494349</v>
      </c>
      <c r="G45" s="76"/>
      <c r="H45" s="15">
        <v>0</v>
      </c>
      <c r="I45" s="77"/>
      <c r="J45" s="15">
        <v>0</v>
      </c>
    </row>
    <row r="46" spans="1:10" ht="21.65" customHeight="1">
      <c r="A46" t="s">
        <v>216</v>
      </c>
      <c r="B46" s="119"/>
      <c r="C46" s="119"/>
      <c r="D46" s="5"/>
      <c r="E46" s="18"/>
      <c r="F46" s="5"/>
      <c r="G46" s="18"/>
      <c r="H46" s="5"/>
      <c r="I46" s="18"/>
      <c r="J46" s="5"/>
    </row>
    <row r="47" spans="1:10" ht="21.65" customHeight="1">
      <c r="A47" s="1" t="s">
        <v>87</v>
      </c>
      <c r="B47" s="119"/>
      <c r="C47" s="119"/>
      <c r="D47" s="5"/>
      <c r="E47" s="18"/>
      <c r="F47" s="5"/>
      <c r="G47" s="18"/>
      <c r="H47" s="5"/>
      <c r="I47" s="18"/>
      <c r="J47" s="5"/>
    </row>
    <row r="48" spans="1:10" ht="21.65" customHeight="1">
      <c r="A48" t="s">
        <v>199</v>
      </c>
      <c r="B48" s="119"/>
      <c r="C48" s="119"/>
      <c r="D48" s="18">
        <v>7910</v>
      </c>
      <c r="E48" s="18"/>
      <c r="F48" s="18">
        <v>-4645</v>
      </c>
      <c r="G48" s="18"/>
      <c r="H48" s="18">
        <v>0</v>
      </c>
      <c r="I48" s="18"/>
      <c r="J48" s="18">
        <v>35</v>
      </c>
    </row>
    <row r="49" spans="1:10" ht="21.65" customHeight="1">
      <c r="A49" t="s">
        <v>88</v>
      </c>
      <c r="D49" s="16"/>
      <c r="E49" s="9"/>
      <c r="F49" s="16"/>
      <c r="G49" s="9"/>
      <c r="H49" s="16"/>
      <c r="I49" s="9"/>
      <c r="J49" s="16"/>
    </row>
    <row r="50" spans="1:10" ht="21.65" customHeight="1">
      <c r="A50" s="1" t="s">
        <v>89</v>
      </c>
      <c r="B50" s="116">
        <v>5</v>
      </c>
      <c r="D50" s="28">
        <v>-244721</v>
      </c>
      <c r="E50" s="9"/>
      <c r="F50" s="28">
        <v>226305</v>
      </c>
      <c r="G50" s="9"/>
      <c r="H50" s="186">
        <v>0</v>
      </c>
      <c r="I50" s="17"/>
      <c r="J50" s="186">
        <v>0</v>
      </c>
    </row>
    <row r="51" spans="1:10" ht="21.65" customHeight="1">
      <c r="A51" s="98" t="s">
        <v>90</v>
      </c>
      <c r="D51" s="33"/>
      <c r="E51" s="76"/>
      <c r="F51" s="33"/>
      <c r="G51" s="76"/>
      <c r="H51" s="33"/>
      <c r="I51" s="76"/>
      <c r="J51" s="33"/>
    </row>
    <row r="52" spans="1:10" ht="21.65" customHeight="1">
      <c r="A52" s="85" t="s">
        <v>91</v>
      </c>
      <c r="B52" s="119"/>
      <c r="C52" s="119"/>
      <c r="D52" s="34">
        <f>SUM(D44:D50)</f>
        <v>-2689929</v>
      </c>
      <c r="E52" s="16"/>
      <c r="F52" s="34">
        <f>SUM(F44:F50)</f>
        <v>4200354</v>
      </c>
      <c r="G52" s="18"/>
      <c r="H52" s="34">
        <f>SUM(H44:H50)</f>
        <v>0</v>
      </c>
      <c r="I52" s="16"/>
      <c r="J52" s="34">
        <f>SUM(J44:J50)</f>
        <v>35</v>
      </c>
    </row>
    <row r="53" spans="1:10" ht="10" customHeight="1">
      <c r="B53" s="74"/>
      <c r="C53" s="74"/>
      <c r="D53" s="74"/>
      <c r="E53" s="74"/>
      <c r="F53" s="74"/>
      <c r="G53" s="74"/>
      <c r="H53" s="85"/>
      <c r="I53" s="85"/>
      <c r="J53" s="85"/>
    </row>
    <row r="54" spans="1:10" ht="21.65" customHeight="1">
      <c r="A54" s="97" t="s">
        <v>92</v>
      </c>
      <c r="B54" s="119"/>
      <c r="C54" s="119"/>
      <c r="D54" s="5"/>
      <c r="E54" s="18"/>
      <c r="F54" s="5"/>
      <c r="G54" s="18"/>
      <c r="H54" s="5"/>
      <c r="I54" s="18"/>
      <c r="J54" s="5"/>
    </row>
    <row r="55" spans="1:10" ht="21.65" customHeight="1">
      <c r="A55" s="99" t="s">
        <v>85</v>
      </c>
      <c r="B55" s="119"/>
      <c r="C55" s="119"/>
      <c r="D55" s="5"/>
      <c r="E55" s="18"/>
      <c r="F55" s="5"/>
      <c r="G55" s="18"/>
      <c r="H55" s="5"/>
      <c r="I55" s="18"/>
      <c r="J55" s="5"/>
    </row>
    <row r="56" spans="1:10" ht="21.65" customHeight="1">
      <c r="A56" s="239" t="s">
        <v>232</v>
      </c>
      <c r="B56" s="236"/>
      <c r="C56" s="236"/>
      <c r="D56" s="5"/>
      <c r="E56" s="18"/>
      <c r="F56" s="5"/>
      <c r="G56" s="18"/>
      <c r="H56" s="5"/>
      <c r="I56" s="18"/>
      <c r="J56" s="5"/>
    </row>
    <row r="57" spans="1:10" ht="21.65" customHeight="1">
      <c r="A57" t="s">
        <v>87</v>
      </c>
      <c r="B57" s="231"/>
      <c r="C57" s="231"/>
      <c r="D57" s="5"/>
      <c r="E57" s="18"/>
      <c r="F57" s="5"/>
      <c r="G57" s="18"/>
      <c r="H57" s="8"/>
      <c r="I57" s="18"/>
      <c r="J57" s="5"/>
    </row>
    <row r="58" spans="1:10" ht="21.65" customHeight="1">
      <c r="A58" t="s">
        <v>199</v>
      </c>
      <c r="B58" s="119"/>
      <c r="C58" s="119"/>
      <c r="D58" s="188">
        <v>55486</v>
      </c>
      <c r="E58" s="18"/>
      <c r="F58" s="5">
        <f>-523746+20300</f>
        <v>-503446</v>
      </c>
      <c r="G58" s="74"/>
      <c r="H58" s="188">
        <v>299940</v>
      </c>
      <c r="I58" s="74"/>
      <c r="J58" s="5">
        <v>-221081</v>
      </c>
    </row>
    <row r="59" spans="1:10" ht="21.65" customHeight="1">
      <c r="A59" t="s">
        <v>88</v>
      </c>
      <c r="B59" s="231"/>
      <c r="C59" s="231"/>
      <c r="D59" s="18"/>
      <c r="E59" s="18"/>
      <c r="F59" s="5"/>
      <c r="G59" s="18"/>
      <c r="H59" s="234"/>
      <c r="I59" s="18"/>
      <c r="J59" s="8"/>
    </row>
    <row r="60" spans="1:10" ht="21.65" customHeight="1">
      <c r="A60" s="1" t="s">
        <v>89</v>
      </c>
      <c r="B60" s="231">
        <v>5</v>
      </c>
      <c r="C60" s="231"/>
      <c r="D60" s="35">
        <v>7454</v>
      </c>
      <c r="E60" s="18"/>
      <c r="F60" s="35">
        <f>-2335+1</f>
        <v>-2334</v>
      </c>
      <c r="G60" s="18"/>
      <c r="H60" s="63">
        <v>0</v>
      </c>
      <c r="I60" s="18"/>
      <c r="J60" s="63">
        <v>0</v>
      </c>
    </row>
    <row r="61" spans="1:10" ht="21.65" customHeight="1">
      <c r="A61" s="98" t="s">
        <v>93</v>
      </c>
      <c r="B61" s="119"/>
      <c r="C61" s="119"/>
      <c r="D61" s="33"/>
      <c r="E61" s="16"/>
      <c r="F61" s="33"/>
      <c r="G61" s="18"/>
      <c r="H61" s="33"/>
      <c r="I61" s="16"/>
      <c r="J61" s="33"/>
    </row>
    <row r="62" spans="1:10" ht="21.65" customHeight="1">
      <c r="A62" s="98" t="s">
        <v>91</v>
      </c>
      <c r="B62" s="119"/>
      <c r="C62" s="119"/>
      <c r="D62" s="34">
        <f>SUM(D57:D60)</f>
        <v>62940</v>
      </c>
      <c r="E62" s="16"/>
      <c r="F62" s="34">
        <f>SUM(F57:F60)</f>
        <v>-505780</v>
      </c>
      <c r="G62" s="18"/>
      <c r="H62" s="34">
        <f>SUM(H57:H60)</f>
        <v>299940</v>
      </c>
      <c r="I62" s="16"/>
      <c r="J62" s="34">
        <f>SUM(J57:J60)</f>
        <v>-221081</v>
      </c>
    </row>
    <row r="63" spans="1:10" ht="21.65" customHeight="1">
      <c r="A63" s="98" t="s">
        <v>187</v>
      </c>
      <c r="D63" s="36">
        <f>SUM(D62,D52)</f>
        <v>-2626989</v>
      </c>
      <c r="E63" s="37"/>
      <c r="F63" s="36">
        <f>SUM(F62,F52)</f>
        <v>3694574</v>
      </c>
      <c r="G63" s="37"/>
      <c r="H63" s="36">
        <f>SUM(H62,H52)</f>
        <v>299940</v>
      </c>
      <c r="I63" s="37"/>
      <c r="J63" s="36">
        <f>SUM(J62,J52)</f>
        <v>-221046</v>
      </c>
    </row>
    <row r="64" spans="1:10" ht="21.65" customHeight="1" thickBot="1">
      <c r="A64" s="85" t="s">
        <v>176</v>
      </c>
      <c r="D64" s="19">
        <f>D31+D63</f>
        <v>16071209</v>
      </c>
      <c r="E64" s="9"/>
      <c r="F64" s="19">
        <f>F31+F63</f>
        <v>17051201</v>
      </c>
      <c r="G64" s="9"/>
      <c r="H64" s="19">
        <f>H31+H63</f>
        <v>9636825</v>
      </c>
      <c r="I64" s="9"/>
      <c r="J64" s="19">
        <f>J31+J63</f>
        <v>11488927</v>
      </c>
    </row>
    <row r="65" spans="1:10" ht="7" customHeight="1" thickTop="1">
      <c r="A65" s="85"/>
      <c r="D65" s="101"/>
      <c r="F65" s="101"/>
      <c r="H65" s="101"/>
      <c r="J65" s="101"/>
    </row>
    <row r="66" spans="1:10" ht="21.65" customHeight="1">
      <c r="A66" s="98" t="s">
        <v>188</v>
      </c>
      <c r="B66" s="119"/>
      <c r="C66" s="119"/>
      <c r="D66" s="102"/>
      <c r="E66" s="1"/>
      <c r="F66" s="102"/>
      <c r="G66" s="1"/>
      <c r="H66" s="102"/>
      <c r="I66" s="1"/>
      <c r="J66" s="102"/>
    </row>
    <row r="67" spans="1:10" ht="21.65" customHeight="1">
      <c r="A67" s="14" t="s">
        <v>96</v>
      </c>
      <c r="B67" s="119"/>
      <c r="C67" s="119"/>
      <c r="D67" s="9">
        <v>14269535</v>
      </c>
      <c r="E67" s="9"/>
      <c r="F67" s="9">
        <v>10095217</v>
      </c>
      <c r="G67" s="9"/>
      <c r="H67" s="9">
        <v>9336885</v>
      </c>
      <c r="I67" s="9"/>
      <c r="J67" s="9">
        <v>11709973</v>
      </c>
    </row>
    <row r="68" spans="1:10" ht="21.65" customHeight="1">
      <c r="A68" s="14" t="s">
        <v>97</v>
      </c>
      <c r="B68" s="119"/>
      <c r="C68" s="119"/>
      <c r="D68" s="25">
        <v>4428663</v>
      </c>
      <c r="E68" s="76"/>
      <c r="F68" s="25">
        <v>3261410</v>
      </c>
      <c r="G68" s="76"/>
      <c r="H68" s="25">
        <v>0</v>
      </c>
      <c r="I68" s="9"/>
      <c r="J68" s="25">
        <v>0</v>
      </c>
    </row>
    <row r="69" spans="1:10" ht="21.65" customHeight="1" thickBot="1">
      <c r="A69" s="103" t="s">
        <v>186</v>
      </c>
      <c r="B69" s="104"/>
      <c r="C69" s="104"/>
      <c r="D69" s="32">
        <f>SUM(D67:D68)</f>
        <v>18698198</v>
      </c>
      <c r="E69" s="3"/>
      <c r="F69" s="32">
        <f>SUM(F67:F68)</f>
        <v>13356627</v>
      </c>
      <c r="G69" s="3"/>
      <c r="H69" s="32">
        <f>SUM(H67:H68)</f>
        <v>9336885</v>
      </c>
      <c r="I69" s="11"/>
      <c r="J69" s="32">
        <f>SUM(J67:J68)</f>
        <v>11709973</v>
      </c>
    </row>
    <row r="70" spans="1:10" ht="7" customHeight="1" thickTop="1">
      <c r="A70" s="103"/>
      <c r="B70" s="104"/>
      <c r="C70" s="104"/>
      <c r="D70" s="105"/>
      <c r="E70" s="106"/>
      <c r="F70" s="105"/>
      <c r="G70" s="106"/>
      <c r="H70" s="105"/>
      <c r="I70" s="105"/>
      <c r="J70" s="105"/>
    </row>
    <row r="71" spans="1:10" ht="21.65" customHeight="1">
      <c r="A71" s="103" t="s">
        <v>98</v>
      </c>
      <c r="B71" s="119"/>
      <c r="C71" s="119"/>
      <c r="D71" s="73"/>
      <c r="E71" s="107"/>
      <c r="F71" s="73"/>
      <c r="G71" s="107"/>
      <c r="H71" s="73"/>
      <c r="I71" s="73"/>
      <c r="J71" s="73"/>
    </row>
    <row r="72" spans="1:10" ht="21.65" customHeight="1">
      <c r="A72" s="14" t="s">
        <v>96</v>
      </c>
      <c r="B72" s="119"/>
      <c r="C72" s="119"/>
      <c r="D72" s="9">
        <v>12170983</v>
      </c>
      <c r="E72" s="76"/>
      <c r="F72" s="9">
        <v>12733094</v>
      </c>
      <c r="G72" s="76"/>
      <c r="H72" s="9">
        <v>9636825</v>
      </c>
      <c r="I72" s="9"/>
      <c r="J72" s="9">
        <v>11488927</v>
      </c>
    </row>
    <row r="73" spans="1:10" ht="21.65" customHeight="1">
      <c r="A73" s="14" t="s">
        <v>97</v>
      </c>
      <c r="B73" s="119"/>
      <c r="C73" s="119"/>
      <c r="D73" s="25">
        <v>3900226</v>
      </c>
      <c r="E73" s="76"/>
      <c r="F73" s="25">
        <v>4318107</v>
      </c>
      <c r="G73" s="76"/>
      <c r="H73" s="25">
        <v>0</v>
      </c>
      <c r="I73" s="9"/>
      <c r="J73" s="25">
        <v>0</v>
      </c>
    </row>
    <row r="74" spans="1:10" ht="21.65" customHeight="1" thickBot="1">
      <c r="A74" s="103" t="s">
        <v>176</v>
      </c>
      <c r="B74" s="104"/>
      <c r="C74" s="104"/>
      <c r="D74" s="32">
        <f>SUM(D72:D73)</f>
        <v>16071209</v>
      </c>
      <c r="E74" s="3"/>
      <c r="F74" s="32">
        <f>SUM(F72:F73)</f>
        <v>17051201</v>
      </c>
      <c r="G74" s="3"/>
      <c r="H74" s="32">
        <f>SUM(H72:H73)</f>
        <v>9636825</v>
      </c>
      <c r="I74" s="11"/>
      <c r="J74" s="32">
        <f>SUM(J72:J73)</f>
        <v>11488927</v>
      </c>
    </row>
    <row r="75" spans="1:10" ht="7" customHeight="1" thickTop="1">
      <c r="A75" s="98"/>
      <c r="B75" s="119"/>
      <c r="C75" s="119"/>
      <c r="D75" s="73"/>
      <c r="E75" s="73"/>
      <c r="F75" s="73"/>
      <c r="G75" s="73"/>
      <c r="H75" s="73"/>
      <c r="I75" s="73"/>
      <c r="J75" s="73"/>
    </row>
    <row r="76" spans="1:10" ht="25.5" customHeight="1" thickBot="1">
      <c r="A76" s="98" t="s">
        <v>224</v>
      </c>
      <c r="B76" s="119">
        <v>10</v>
      </c>
      <c r="C76" s="119"/>
      <c r="D76" s="108">
        <v>1.22</v>
      </c>
      <c r="E76" s="109"/>
      <c r="F76" s="108">
        <v>0.86</v>
      </c>
      <c r="G76" s="109"/>
      <c r="H76" s="110">
        <v>0.8</v>
      </c>
      <c r="I76" s="109"/>
      <c r="J76" s="110">
        <v>1</v>
      </c>
    </row>
    <row r="77" spans="1:10" ht="22.75" customHeight="1" thickTop="1">
      <c r="E77" s="100"/>
      <c r="G77" s="100"/>
      <c r="I77" s="100"/>
    </row>
  </sheetData>
  <mergeCells count="16">
    <mergeCell ref="A1:H1"/>
    <mergeCell ref="D4:F4"/>
    <mergeCell ref="H4:J4"/>
    <mergeCell ref="D5:F5"/>
    <mergeCell ref="H5:J5"/>
    <mergeCell ref="D6:F6"/>
    <mergeCell ref="H6:J6"/>
    <mergeCell ref="D38:F38"/>
    <mergeCell ref="H38:J38"/>
    <mergeCell ref="D40:J40"/>
    <mergeCell ref="D8:J8"/>
    <mergeCell ref="A33:G33"/>
    <mergeCell ref="D36:F36"/>
    <mergeCell ref="H36:J36"/>
    <mergeCell ref="D37:F37"/>
    <mergeCell ref="H37:J37"/>
  </mergeCells>
  <pageMargins left="0.8" right="0.48" top="0.48" bottom="0.4" header="0.3" footer="0.15"/>
  <pageSetup paperSize="9" scale="80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F37"/>
  <sheetViews>
    <sheetView showGridLines="0" view="pageBreakPreview" zoomScale="70" zoomScaleNormal="60" zoomScaleSheetLayoutView="70" workbookViewId="0">
      <selection activeCell="AF24" sqref="AF24"/>
    </sheetView>
  </sheetViews>
  <sheetFormatPr defaultColWidth="9.09765625" defaultRowHeight="23.25" customHeight="1"/>
  <cols>
    <col min="1" max="1" width="50.69921875" style="74" customWidth="1"/>
    <col min="2" max="2" width="8.69921875" style="74" customWidth="1"/>
    <col min="3" max="3" width="15.09765625" style="74" customWidth="1"/>
    <col min="4" max="4" width="1.09765625" style="74" customWidth="1"/>
    <col min="5" max="5" width="15.09765625" style="74" customWidth="1"/>
    <col min="6" max="6" width="1.09765625" style="74" customWidth="1"/>
    <col min="7" max="7" width="15.09765625" style="74" customWidth="1"/>
    <col min="8" max="8" width="1.09765625" style="74" customWidth="1"/>
    <col min="9" max="9" width="15.09765625" style="74" customWidth="1"/>
    <col min="10" max="10" width="1.09765625" style="74" customWidth="1"/>
    <col min="11" max="11" width="15.09765625" style="74" customWidth="1"/>
    <col min="12" max="12" width="1.09765625" style="74" customWidth="1"/>
    <col min="13" max="13" width="15.09765625" style="74" customWidth="1"/>
    <col min="14" max="14" width="1.09765625" style="74" customWidth="1"/>
    <col min="15" max="15" width="15.09765625" style="74" customWidth="1"/>
    <col min="16" max="16" width="1.09765625" style="74" customWidth="1"/>
    <col min="17" max="17" width="15.09765625" style="74" customWidth="1"/>
    <col min="18" max="18" width="1.09765625" style="74" customWidth="1"/>
    <col min="19" max="19" width="15.09765625" style="74" customWidth="1"/>
    <col min="20" max="20" width="1.09765625" style="74" customWidth="1"/>
    <col min="21" max="21" width="15.09765625" style="74" customWidth="1"/>
    <col min="22" max="22" width="1.09765625" style="74" customWidth="1"/>
    <col min="23" max="23" width="15.09765625" style="74" customWidth="1"/>
    <col min="24" max="24" width="1.09765625" style="74" customWidth="1"/>
    <col min="25" max="25" width="15.09765625" style="74" customWidth="1"/>
    <col min="26" max="26" width="1.09765625" style="74" customWidth="1"/>
    <col min="27" max="27" width="15.09765625" style="74" customWidth="1"/>
    <col min="28" max="28" width="1.09765625" style="74" customWidth="1"/>
    <col min="29" max="29" width="15.09765625" style="74" customWidth="1"/>
    <col min="30" max="32" width="11.8984375" style="138" customWidth="1"/>
    <col min="33" max="16384" width="9.09765625" style="138"/>
  </cols>
  <sheetData>
    <row r="1" spans="1:29" ht="21.65" customHeight="1">
      <c r="A1" s="247" t="s">
        <v>0</v>
      </c>
      <c r="B1" s="247"/>
      <c r="C1" s="247"/>
      <c r="D1" s="247"/>
      <c r="E1" s="247"/>
      <c r="F1" s="247"/>
      <c r="G1" s="137"/>
      <c r="H1" s="137"/>
      <c r="I1" s="137"/>
      <c r="J1" s="137"/>
      <c r="K1" s="136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</row>
    <row r="2" spans="1:29" ht="21.65" customHeight="1">
      <c r="A2" s="154" t="s">
        <v>219</v>
      </c>
      <c r="B2" s="139"/>
      <c r="C2" s="140"/>
      <c r="D2" s="140"/>
      <c r="E2" s="140"/>
      <c r="F2" s="140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</row>
    <row r="3" spans="1:29" ht="21.65" customHeight="1">
      <c r="A3" s="254"/>
      <c r="B3" s="254"/>
      <c r="C3" s="254"/>
      <c r="D3" s="254"/>
      <c r="E3" s="254"/>
      <c r="F3" s="254"/>
      <c r="L3" s="85"/>
      <c r="U3" s="85"/>
      <c r="V3" s="85"/>
      <c r="W3" s="85"/>
      <c r="X3" s="85"/>
      <c r="Y3" s="85"/>
      <c r="Z3" s="85"/>
      <c r="AA3" s="85"/>
      <c r="AB3" s="85"/>
    </row>
    <row r="4" spans="1:29" s="157" customFormat="1" ht="21.65" customHeight="1">
      <c r="A4" s="155"/>
      <c r="B4" s="156"/>
      <c r="C4" s="255" t="s">
        <v>1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</row>
    <row r="5" spans="1:29" ht="21.65" customHeight="1">
      <c r="A5" s="142"/>
      <c r="B5" s="142"/>
      <c r="D5" s="75"/>
      <c r="F5" s="75"/>
      <c r="G5" s="120"/>
      <c r="H5" s="120"/>
      <c r="I5" s="120"/>
      <c r="J5" s="120"/>
      <c r="K5" s="256" t="s">
        <v>61</v>
      </c>
      <c r="L5" s="256"/>
      <c r="M5" s="256"/>
      <c r="N5" s="120"/>
      <c r="O5" s="257" t="s">
        <v>65</v>
      </c>
      <c r="P5" s="256"/>
      <c r="Q5" s="256"/>
      <c r="R5" s="256"/>
      <c r="S5" s="256"/>
      <c r="T5" s="256"/>
      <c r="U5" s="256"/>
      <c r="V5" s="256"/>
      <c r="W5" s="256"/>
      <c r="X5" s="75"/>
      <c r="AB5" s="75"/>
      <c r="AC5" s="118"/>
    </row>
    <row r="6" spans="1:29" ht="21.65" customHeight="1">
      <c r="A6" s="142"/>
      <c r="B6" s="142"/>
      <c r="D6" s="75"/>
      <c r="F6" s="75"/>
      <c r="G6" s="120"/>
      <c r="H6" s="120"/>
      <c r="I6" s="120" t="s">
        <v>99</v>
      </c>
      <c r="J6" s="120"/>
      <c r="K6" s="120"/>
      <c r="L6" s="75"/>
      <c r="M6" s="120"/>
      <c r="N6" s="120"/>
      <c r="O6" s="120"/>
      <c r="P6" s="120"/>
      <c r="Q6" s="120"/>
      <c r="R6" s="120"/>
      <c r="S6" s="120"/>
      <c r="T6" s="120"/>
      <c r="U6" s="120"/>
      <c r="V6" s="75"/>
      <c r="W6" s="120"/>
      <c r="X6" s="75"/>
      <c r="AC6" s="118"/>
    </row>
    <row r="7" spans="1:29" ht="21.65" customHeight="1">
      <c r="A7" s="142"/>
      <c r="B7" s="142"/>
      <c r="D7" s="75"/>
      <c r="F7" s="75"/>
      <c r="G7" s="120"/>
      <c r="H7" s="120"/>
      <c r="I7" s="120" t="s">
        <v>100</v>
      </c>
      <c r="J7" s="120"/>
      <c r="K7" s="120"/>
      <c r="L7" s="75"/>
      <c r="M7" s="120"/>
      <c r="N7" s="120"/>
      <c r="O7" s="120"/>
      <c r="P7" s="120"/>
      <c r="Q7" s="120"/>
      <c r="R7" s="120"/>
      <c r="S7" s="120"/>
      <c r="T7" s="120"/>
      <c r="U7" s="120" t="s">
        <v>101</v>
      </c>
      <c r="V7" s="75"/>
      <c r="W7" s="120"/>
      <c r="X7" s="75"/>
      <c r="AC7" s="118"/>
    </row>
    <row r="8" spans="1:29" ht="21.65" customHeight="1">
      <c r="A8" s="142"/>
      <c r="B8" s="142"/>
      <c r="D8" s="75"/>
      <c r="F8" s="75"/>
      <c r="G8" s="120" t="s">
        <v>102</v>
      </c>
      <c r="H8" s="120"/>
      <c r="I8" s="120" t="s">
        <v>103</v>
      </c>
      <c r="J8" s="120"/>
      <c r="K8" s="258"/>
      <c r="L8" s="258"/>
      <c r="M8" s="258"/>
      <c r="N8" s="120"/>
      <c r="O8" s="120"/>
      <c r="P8" s="120"/>
      <c r="Q8" s="120"/>
      <c r="R8" s="120"/>
      <c r="S8" s="120"/>
      <c r="T8" s="120"/>
      <c r="U8" s="120" t="s">
        <v>104</v>
      </c>
      <c r="V8" s="75"/>
      <c r="W8" s="120" t="s">
        <v>105</v>
      </c>
      <c r="X8" s="75"/>
      <c r="AC8" s="118"/>
    </row>
    <row r="9" spans="1:29" ht="21.65" customHeight="1">
      <c r="A9" s="142"/>
      <c r="B9" s="120"/>
      <c r="C9" s="81" t="s">
        <v>233</v>
      </c>
      <c r="D9" s="116"/>
      <c r="F9" s="116"/>
      <c r="G9" s="120" t="s">
        <v>106</v>
      </c>
      <c r="I9" s="120" t="s">
        <v>107</v>
      </c>
      <c r="L9" s="116"/>
      <c r="O9" s="120" t="s">
        <v>168</v>
      </c>
      <c r="P9" s="120"/>
      <c r="Q9" s="120" t="s">
        <v>168</v>
      </c>
      <c r="R9" s="120"/>
      <c r="S9" s="81" t="s">
        <v>168</v>
      </c>
      <c r="T9" s="120"/>
      <c r="U9" s="120" t="s">
        <v>108</v>
      </c>
      <c r="V9" s="116"/>
      <c r="W9" s="120" t="s">
        <v>109</v>
      </c>
      <c r="X9" s="116"/>
      <c r="Y9" s="120"/>
      <c r="Z9" s="120"/>
      <c r="AA9" s="120" t="s">
        <v>110</v>
      </c>
      <c r="AB9" s="116"/>
    </row>
    <row r="10" spans="1:29" ht="21.65" customHeight="1">
      <c r="A10" s="142"/>
      <c r="B10" s="120"/>
      <c r="C10" s="120" t="s">
        <v>111</v>
      </c>
      <c r="D10" s="116"/>
      <c r="E10" s="120" t="s">
        <v>112</v>
      </c>
      <c r="F10" s="116"/>
      <c r="G10" s="120" t="s">
        <v>113</v>
      </c>
      <c r="I10" s="120" t="s">
        <v>114</v>
      </c>
      <c r="K10" s="120" t="s">
        <v>115</v>
      </c>
      <c r="L10" s="116"/>
      <c r="M10" s="120" t="s">
        <v>116</v>
      </c>
      <c r="O10" s="81" t="s">
        <v>169</v>
      </c>
      <c r="P10" s="120"/>
      <c r="Q10" s="120" t="s">
        <v>167</v>
      </c>
      <c r="R10" s="120"/>
      <c r="S10" s="81" t="s">
        <v>100</v>
      </c>
      <c r="T10" s="120"/>
      <c r="U10" s="120" t="s">
        <v>118</v>
      </c>
      <c r="V10" s="116"/>
      <c r="W10" s="120" t="s">
        <v>119</v>
      </c>
      <c r="X10" s="116"/>
      <c r="Y10" s="120" t="s">
        <v>120</v>
      </c>
      <c r="Z10" s="120"/>
      <c r="AA10" s="120" t="s">
        <v>121</v>
      </c>
      <c r="AB10" s="120"/>
      <c r="AC10" s="120" t="s">
        <v>120</v>
      </c>
    </row>
    <row r="11" spans="1:29" ht="21.65" customHeight="1">
      <c r="A11" s="142"/>
      <c r="B11" s="75" t="s">
        <v>5</v>
      </c>
      <c r="C11" s="120" t="s">
        <v>122</v>
      </c>
      <c r="D11" s="116"/>
      <c r="E11" s="120" t="s">
        <v>123</v>
      </c>
      <c r="F11" s="116"/>
      <c r="G11" s="120" t="s">
        <v>124</v>
      </c>
      <c r="H11" s="120"/>
      <c r="I11" s="120" t="s">
        <v>125</v>
      </c>
      <c r="J11" s="120"/>
      <c r="K11" s="120" t="s">
        <v>126</v>
      </c>
      <c r="L11" s="116"/>
      <c r="M11" s="120" t="s">
        <v>127</v>
      </c>
      <c r="N11" s="120"/>
      <c r="O11" s="81" t="s">
        <v>128</v>
      </c>
      <c r="P11" s="120"/>
      <c r="Q11" s="120" t="s">
        <v>117</v>
      </c>
      <c r="R11" s="120"/>
      <c r="S11" s="81" t="s">
        <v>170</v>
      </c>
      <c r="T11" s="120"/>
      <c r="U11" s="120" t="s">
        <v>129</v>
      </c>
      <c r="V11" s="116"/>
      <c r="W11" s="120" t="s">
        <v>130</v>
      </c>
      <c r="X11" s="116"/>
      <c r="Y11" s="120" t="s">
        <v>131</v>
      </c>
      <c r="Z11" s="120"/>
      <c r="AA11" s="120" t="s">
        <v>132</v>
      </c>
      <c r="AB11" s="120"/>
      <c r="AC11" s="120" t="s">
        <v>130</v>
      </c>
    </row>
    <row r="12" spans="1:29" ht="21.65" customHeight="1">
      <c r="A12" s="142"/>
      <c r="B12" s="116"/>
      <c r="C12" s="250" t="s">
        <v>222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</row>
    <row r="13" spans="1:29" ht="21.65" customHeight="1">
      <c r="A13" s="233" t="s">
        <v>237</v>
      </c>
      <c r="B13" s="116"/>
      <c r="C13" s="39"/>
      <c r="D13" s="39"/>
      <c r="E13" s="39"/>
      <c r="F13" s="40"/>
      <c r="G13" s="39"/>
      <c r="H13" s="40"/>
      <c r="I13" s="39"/>
      <c r="J13" s="40"/>
      <c r="K13" s="39"/>
      <c r="L13" s="40"/>
      <c r="M13" s="39"/>
      <c r="N13" s="40"/>
      <c r="O13" s="39"/>
      <c r="P13" s="40"/>
      <c r="Q13" s="39"/>
      <c r="R13" s="40"/>
      <c r="S13" s="39"/>
      <c r="T13" s="39"/>
      <c r="U13" s="39"/>
      <c r="V13" s="40"/>
      <c r="W13" s="39"/>
      <c r="X13" s="40"/>
      <c r="Y13" s="39"/>
      <c r="Z13" s="40"/>
      <c r="AA13" s="39"/>
      <c r="AB13" s="40"/>
      <c r="AC13" s="39"/>
    </row>
    <row r="14" spans="1:29" ht="21.65" customHeight="1">
      <c r="A14" s="85" t="s">
        <v>204</v>
      </c>
      <c r="B14" s="116"/>
      <c r="C14" s="41">
        <v>11733150</v>
      </c>
      <c r="D14" s="41">
        <v>0</v>
      </c>
      <c r="E14" s="41">
        <v>51822145</v>
      </c>
      <c r="F14" s="37">
        <v>0</v>
      </c>
      <c r="G14" s="41">
        <v>-316239</v>
      </c>
      <c r="H14" s="37">
        <v>0</v>
      </c>
      <c r="I14" s="41">
        <v>1489753</v>
      </c>
      <c r="J14" s="37">
        <v>0</v>
      </c>
      <c r="K14" s="41">
        <v>1173315</v>
      </c>
      <c r="L14" s="37">
        <v>0</v>
      </c>
      <c r="M14" s="41">
        <v>41886711</v>
      </c>
      <c r="N14" s="37">
        <v>0</v>
      </c>
      <c r="O14" s="41">
        <v>366855</v>
      </c>
      <c r="P14" s="37">
        <v>0</v>
      </c>
      <c r="Q14" s="41">
        <v>2643231</v>
      </c>
      <c r="R14" s="37">
        <v>0</v>
      </c>
      <c r="S14" s="41">
        <v>-310202</v>
      </c>
      <c r="T14" s="41">
        <v>0</v>
      </c>
      <c r="U14" s="41">
        <v>298246</v>
      </c>
      <c r="V14" s="37"/>
      <c r="W14" s="41">
        <f>SUM(O14:U14)</f>
        <v>2998130</v>
      </c>
      <c r="X14" s="37"/>
      <c r="Y14" s="41">
        <f>C14+E14+K14+M14+G14+I14+W14</f>
        <v>110786965</v>
      </c>
      <c r="Z14" s="37"/>
      <c r="AA14" s="41">
        <v>25014572</v>
      </c>
      <c r="AB14" s="37"/>
      <c r="AC14" s="41">
        <f>Y14+AA14</f>
        <v>135801537</v>
      </c>
    </row>
    <row r="15" spans="1:29" ht="15.65" customHeight="1">
      <c r="A15" s="85"/>
      <c r="B15" s="88"/>
      <c r="C15" s="41"/>
      <c r="D15" s="41"/>
      <c r="E15" s="41"/>
      <c r="F15" s="37"/>
      <c r="G15" s="41"/>
      <c r="H15" s="37"/>
      <c r="I15" s="41"/>
      <c r="J15" s="37"/>
      <c r="K15" s="41"/>
      <c r="L15" s="37"/>
      <c r="M15" s="41"/>
      <c r="N15" s="37"/>
      <c r="O15" s="41"/>
      <c r="P15" s="37"/>
      <c r="Q15" s="41"/>
      <c r="R15" s="37"/>
      <c r="S15" s="41"/>
      <c r="T15" s="41"/>
      <c r="U15" s="41"/>
      <c r="V15" s="37"/>
      <c r="W15" s="41"/>
      <c r="X15" s="37"/>
      <c r="Y15" s="41"/>
      <c r="Z15" s="37"/>
      <c r="AA15" s="41"/>
      <c r="AB15" s="37"/>
      <c r="AC15" s="41"/>
    </row>
    <row r="16" spans="1:29" ht="21.65" customHeight="1">
      <c r="A16" s="85" t="s">
        <v>133</v>
      </c>
      <c r="B16" s="88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42"/>
      <c r="AA16" s="138"/>
      <c r="AB16" s="138"/>
      <c r="AC16" s="138"/>
    </row>
    <row r="17" spans="1:32" ht="21.65" customHeight="1">
      <c r="A17" s="90" t="s">
        <v>212</v>
      </c>
      <c r="B17" s="8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42"/>
      <c r="AA17" s="138"/>
      <c r="AB17" s="138"/>
      <c r="AC17" s="138"/>
    </row>
    <row r="18" spans="1:32" ht="21.65" customHeight="1">
      <c r="A18" s="92" t="s">
        <v>226</v>
      </c>
      <c r="B18" s="116">
        <v>9</v>
      </c>
      <c r="C18" s="18">
        <v>0</v>
      </c>
      <c r="D18" s="18"/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35">
        <v>-7039692</v>
      </c>
      <c r="N18" s="18"/>
      <c r="O18" s="18">
        <v>0</v>
      </c>
      <c r="P18" s="18"/>
      <c r="Q18" s="18">
        <v>0</v>
      </c>
      <c r="R18" s="18"/>
      <c r="S18" s="35">
        <v>0</v>
      </c>
      <c r="T18" s="18"/>
      <c r="U18" s="35">
        <v>0</v>
      </c>
      <c r="V18" s="18"/>
      <c r="W18" s="18">
        <f>SUM(O18:U18)</f>
        <v>0</v>
      </c>
      <c r="X18" s="18"/>
      <c r="Y18" s="5">
        <f>SUM(C18:N18)</f>
        <v>-7039692</v>
      </c>
      <c r="Z18" s="42">
        <v>0</v>
      </c>
      <c r="AA18" s="16">
        <v>-2394757</v>
      </c>
      <c r="AB18" s="138"/>
      <c r="AC18" s="16">
        <f>Y18+AA18</f>
        <v>-9434449</v>
      </c>
    </row>
    <row r="19" spans="1:32" ht="21.65" customHeight="1">
      <c r="A19" s="99" t="s">
        <v>213</v>
      </c>
      <c r="B19" s="116"/>
      <c r="C19" s="36">
        <f>SUM(C17:C18)</f>
        <v>0</v>
      </c>
      <c r="D19" s="37"/>
      <c r="E19" s="36">
        <f>SUM(E17:E18)</f>
        <v>0</v>
      </c>
      <c r="F19" s="37"/>
      <c r="G19" s="36">
        <f>SUM(G17:G18)</f>
        <v>0</v>
      </c>
      <c r="H19" s="37"/>
      <c r="I19" s="36">
        <f>SUM(I17:I18)</f>
        <v>0</v>
      </c>
      <c r="J19" s="37"/>
      <c r="K19" s="36">
        <f>SUM(K17:K18)</f>
        <v>0</v>
      </c>
      <c r="L19" s="37"/>
      <c r="M19" s="43">
        <f>SUM(M18:M18)</f>
        <v>-7039692</v>
      </c>
      <c r="N19" s="37"/>
      <c r="O19" s="36">
        <f>SUM(O17:O18)</f>
        <v>0</v>
      </c>
      <c r="P19" s="37"/>
      <c r="Q19" s="36">
        <f>SUM(Q17:Q18)</f>
        <v>0</v>
      </c>
      <c r="R19" s="37"/>
      <c r="S19" s="43">
        <f>SUM(S17:S18)</f>
        <v>0</v>
      </c>
      <c r="T19" s="37"/>
      <c r="U19" s="36">
        <f>SUM(U17:U18)</f>
        <v>0</v>
      </c>
      <c r="V19" s="37"/>
      <c r="W19" s="36">
        <f>SUM(W17:W18)</f>
        <v>0</v>
      </c>
      <c r="X19" s="18"/>
      <c r="Y19" s="36">
        <f>SUM(Y17:Y18)</f>
        <v>-7039692</v>
      </c>
      <c r="Z19" s="37">
        <f>SUM(Z17:Z18)</f>
        <v>0</v>
      </c>
      <c r="AA19" s="36">
        <f>SUM(AA17:AA18)</f>
        <v>-2394757</v>
      </c>
      <c r="AB19" s="37">
        <f>SUM(AB17:AB18)</f>
        <v>0</v>
      </c>
      <c r="AC19" s="36">
        <f>SUM(AC17:AC18)</f>
        <v>-9434449</v>
      </c>
      <c r="AD19" s="37"/>
    </row>
    <row r="20" spans="1:32" ht="15.65" customHeight="1">
      <c r="B20" s="116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44"/>
      <c r="Z20" s="42"/>
      <c r="AA20" s="138"/>
      <c r="AB20" s="138"/>
      <c r="AC20" s="138"/>
    </row>
    <row r="21" spans="1:32" ht="21.65" customHeight="1">
      <c r="A21" s="99" t="s">
        <v>134</v>
      </c>
      <c r="B21" s="116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44"/>
      <c r="Z21" s="42"/>
      <c r="AA21" s="138"/>
      <c r="AB21" s="138"/>
      <c r="AC21" s="138"/>
    </row>
    <row r="22" spans="1:32" ht="21.65" customHeight="1">
      <c r="A22" s="127" t="s">
        <v>228</v>
      </c>
      <c r="B22" s="116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</row>
    <row r="23" spans="1:32" ht="21.65" customHeight="1">
      <c r="A23" s="127" t="s">
        <v>229</v>
      </c>
      <c r="B23" s="116"/>
      <c r="C23" s="18">
        <v>0</v>
      </c>
      <c r="D23" s="18"/>
      <c r="E23" s="18">
        <v>0</v>
      </c>
      <c r="F23" s="18"/>
      <c r="G23" s="18">
        <v>0</v>
      </c>
      <c r="H23" s="18"/>
      <c r="I23" s="18">
        <v>0</v>
      </c>
      <c r="J23" s="18"/>
      <c r="K23" s="18">
        <v>0</v>
      </c>
      <c r="L23" s="18"/>
      <c r="M23" s="18">
        <v>0</v>
      </c>
      <c r="N23" s="18"/>
      <c r="O23" s="18">
        <v>0</v>
      </c>
      <c r="P23" s="18"/>
      <c r="Q23" s="18">
        <v>0</v>
      </c>
      <c r="R23" s="18"/>
      <c r="S23" s="18">
        <v>0</v>
      </c>
      <c r="T23" s="18"/>
      <c r="U23" s="18">
        <v>0</v>
      </c>
      <c r="V23" s="18"/>
      <c r="W23" s="18">
        <f t="shared" ref="W23" si="0">SUM(O23:U23)</f>
        <v>0</v>
      </c>
      <c r="X23" s="18"/>
      <c r="Y23" s="5">
        <f>SUM(C23:N23)</f>
        <v>0</v>
      </c>
      <c r="Z23" s="42"/>
      <c r="AA23" s="188">
        <f>-434-1</f>
        <v>-435</v>
      </c>
      <c r="AB23" s="138"/>
      <c r="AC23" s="33">
        <f>Y23+AA23</f>
        <v>-435</v>
      </c>
    </row>
    <row r="24" spans="1:32" ht="21.65" customHeight="1">
      <c r="A24" s="127" t="s">
        <v>227</v>
      </c>
      <c r="B24" s="116"/>
      <c r="C24" s="121">
        <v>0</v>
      </c>
      <c r="D24" s="18"/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8"/>
      <c r="M24" s="18">
        <v>0</v>
      </c>
      <c r="N24" s="18"/>
      <c r="O24" s="18">
        <v>0</v>
      </c>
      <c r="P24" s="18"/>
      <c r="Q24" s="18">
        <v>0</v>
      </c>
      <c r="R24" s="18"/>
      <c r="S24" s="18">
        <v>0</v>
      </c>
      <c r="T24" s="18"/>
      <c r="U24" s="18">
        <v>0</v>
      </c>
      <c r="V24" s="18"/>
      <c r="W24" s="18">
        <f>SUM(O24:U24)</f>
        <v>0</v>
      </c>
      <c r="X24" s="18"/>
      <c r="Y24" s="44">
        <f>SUM(C24:N24)</f>
        <v>0</v>
      </c>
      <c r="Z24" s="42"/>
      <c r="AA24" s="16">
        <v>838060</v>
      </c>
      <c r="AB24" s="138"/>
      <c r="AC24" s="16">
        <f>Y24+AA24</f>
        <v>838060</v>
      </c>
    </row>
    <row r="25" spans="1:32" ht="21.65" customHeight="1">
      <c r="A25" s="99" t="s">
        <v>135</v>
      </c>
      <c r="B25" s="116"/>
      <c r="C25" s="36">
        <f>SUM(C23:C24)</f>
        <v>0</v>
      </c>
      <c r="D25" s="37"/>
      <c r="E25" s="36">
        <f>SUM(E23:E24)</f>
        <v>0</v>
      </c>
      <c r="F25" s="37"/>
      <c r="G25" s="36">
        <f>SUM(G23:G24)</f>
        <v>0</v>
      </c>
      <c r="H25" s="37"/>
      <c r="I25" s="36">
        <f>SUM(I23:I24)</f>
        <v>0</v>
      </c>
      <c r="J25" s="37"/>
      <c r="K25" s="36">
        <f>SUM(K23:K24)</f>
        <v>0</v>
      </c>
      <c r="L25" s="37"/>
      <c r="M25" s="36">
        <f>SUM(M23:M24)</f>
        <v>0</v>
      </c>
      <c r="N25" s="37"/>
      <c r="O25" s="36">
        <f>SUM(O23:O24)</f>
        <v>0</v>
      </c>
      <c r="P25" s="37"/>
      <c r="Q25" s="36">
        <f>SUM(Q23:Q24)</f>
        <v>0</v>
      </c>
      <c r="R25" s="37"/>
      <c r="S25" s="36">
        <f>SUM(S23:S24)</f>
        <v>0</v>
      </c>
      <c r="T25" s="37"/>
      <c r="U25" s="36">
        <f>SUM(U23:U24)</f>
        <v>0</v>
      </c>
      <c r="V25" s="37"/>
      <c r="W25" s="36">
        <f>SUM(W23:W24)</f>
        <v>0</v>
      </c>
      <c r="X25" s="18"/>
      <c r="Y25" s="36">
        <f>SUM(Y23:Y24)</f>
        <v>0</v>
      </c>
      <c r="Z25" s="42"/>
      <c r="AA25" s="36">
        <f>SUM(AA23:AA24)</f>
        <v>837625</v>
      </c>
      <c r="AB25" s="138"/>
      <c r="AC25" s="36">
        <f>SUM(AC23:AC24)</f>
        <v>837625</v>
      </c>
    </row>
    <row r="26" spans="1:32" ht="15.65" customHeight="1">
      <c r="A26" s="99"/>
      <c r="B26" s="116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18"/>
      <c r="Y26" s="37"/>
      <c r="Z26" s="42"/>
      <c r="AA26" s="37"/>
      <c r="AB26" s="138"/>
      <c r="AC26" s="37"/>
    </row>
    <row r="27" spans="1:32" ht="21.65" customHeight="1">
      <c r="A27" s="103" t="s">
        <v>136</v>
      </c>
      <c r="B27" s="116"/>
      <c r="C27" s="43">
        <f>C19+C25</f>
        <v>0</v>
      </c>
      <c r="D27" s="37"/>
      <c r="E27" s="43">
        <f>E19+E25</f>
        <v>0</v>
      </c>
      <c r="F27" s="37"/>
      <c r="G27" s="43">
        <f>G19+G25</f>
        <v>0</v>
      </c>
      <c r="H27" s="37"/>
      <c r="I27" s="43">
        <f>I19+I25</f>
        <v>0</v>
      </c>
      <c r="J27" s="37"/>
      <c r="K27" s="43">
        <f>K19+K25</f>
        <v>0</v>
      </c>
      <c r="L27" s="37"/>
      <c r="M27" s="43">
        <f>M19+M25</f>
        <v>-7039692</v>
      </c>
      <c r="N27" s="37"/>
      <c r="O27" s="43">
        <f>O19+O25</f>
        <v>0</v>
      </c>
      <c r="P27" s="37"/>
      <c r="Q27" s="43">
        <f>Q19+Q25</f>
        <v>0</v>
      </c>
      <c r="R27" s="37"/>
      <c r="S27" s="43">
        <f>S19+S25</f>
        <v>0</v>
      </c>
      <c r="T27" s="37"/>
      <c r="U27" s="43">
        <f>U19+U25</f>
        <v>0</v>
      </c>
      <c r="V27" s="37"/>
      <c r="W27" s="43">
        <f>W19+W25</f>
        <v>0</v>
      </c>
      <c r="X27" s="18"/>
      <c r="Y27" s="43">
        <f>Y19+Y25</f>
        <v>-7039692</v>
      </c>
      <c r="Z27" s="42"/>
      <c r="AA27" s="43">
        <f>AA19+AA25</f>
        <v>-1557132</v>
      </c>
      <c r="AB27" s="138"/>
      <c r="AC27" s="43">
        <f>AC19+AC25</f>
        <v>-8596824</v>
      </c>
    </row>
    <row r="28" spans="1:32" s="158" customFormat="1" ht="15.65" customHeight="1">
      <c r="A28" s="98"/>
      <c r="B28" s="88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45"/>
    </row>
    <row r="29" spans="1:32" ht="21.65" customHeight="1">
      <c r="A29" s="98" t="s">
        <v>178</v>
      </c>
      <c r="B29" s="119"/>
      <c r="C29" s="46"/>
      <c r="D29" s="46"/>
      <c r="E29" s="46"/>
      <c r="F29" s="29"/>
      <c r="G29" s="46"/>
      <c r="H29" s="37"/>
      <c r="I29" s="46"/>
      <c r="J29" s="37"/>
      <c r="K29" s="46"/>
      <c r="L29" s="29"/>
      <c r="M29" s="46"/>
      <c r="N29" s="37"/>
      <c r="O29" s="46"/>
      <c r="P29" s="37"/>
      <c r="Q29" s="46"/>
      <c r="R29" s="37"/>
      <c r="S29" s="41"/>
      <c r="T29" s="41"/>
      <c r="U29" s="33"/>
      <c r="V29" s="16"/>
      <c r="W29" s="33"/>
      <c r="X29" s="16"/>
      <c r="Y29" s="5"/>
      <c r="Z29" s="29"/>
      <c r="AA29" s="46"/>
      <c r="AB29" s="29"/>
      <c r="AC29" s="47"/>
    </row>
    <row r="30" spans="1:32" ht="21.65" customHeight="1">
      <c r="A30" t="s">
        <v>205</v>
      </c>
      <c r="B30" s="119"/>
      <c r="C30" s="18">
        <v>0</v>
      </c>
      <c r="D30" s="18"/>
      <c r="E30" s="18">
        <v>0</v>
      </c>
      <c r="F30" s="18"/>
      <c r="G30" s="18">
        <v>0</v>
      </c>
      <c r="H30" s="18"/>
      <c r="I30" s="18">
        <v>0</v>
      </c>
      <c r="J30" s="18"/>
      <c r="K30" s="18">
        <v>0</v>
      </c>
      <c r="L30" s="18"/>
      <c r="M30" s="18">
        <v>10095217</v>
      </c>
      <c r="N30" s="18"/>
      <c r="O30" s="18">
        <v>0</v>
      </c>
      <c r="P30" s="18"/>
      <c r="Q30" s="18">
        <v>0</v>
      </c>
      <c r="R30" s="18"/>
      <c r="S30" s="18">
        <v>0</v>
      </c>
      <c r="T30" s="18"/>
      <c r="U30" s="18">
        <v>0</v>
      </c>
      <c r="V30" s="16"/>
      <c r="W30" s="18">
        <f t="shared" ref="W30:W31" si="1">SUM(O30:U30)</f>
        <v>0</v>
      </c>
      <c r="X30" s="16"/>
      <c r="Y30" s="5">
        <f>SUM(C30:M30)</f>
        <v>10095217</v>
      </c>
      <c r="Z30" s="16"/>
      <c r="AA30" s="18">
        <v>3261410</v>
      </c>
      <c r="AB30" s="16"/>
      <c r="AC30" s="33">
        <f>Y30+AA30</f>
        <v>13356627</v>
      </c>
      <c r="AD30" s="227"/>
      <c r="AE30" s="227"/>
      <c r="AF30" s="227"/>
    </row>
    <row r="31" spans="1:32" ht="21.65" customHeight="1">
      <c r="A31" t="s">
        <v>206</v>
      </c>
      <c r="B31" s="119"/>
      <c r="C31" s="33">
        <v>0</v>
      </c>
      <c r="D31" s="33"/>
      <c r="E31" s="33">
        <v>0</v>
      </c>
      <c r="F31" s="16"/>
      <c r="G31" s="33">
        <v>0</v>
      </c>
      <c r="H31" s="18"/>
      <c r="I31" s="33">
        <v>0</v>
      </c>
      <c r="J31" s="18"/>
      <c r="K31" s="33">
        <v>0</v>
      </c>
      <c r="L31" s="16"/>
      <c r="M31" s="33">
        <v>20300</v>
      </c>
      <c r="N31" s="18"/>
      <c r="O31" s="33">
        <v>484345</v>
      </c>
      <c r="P31" s="18">
        <v>0</v>
      </c>
      <c r="Q31" s="33">
        <f>2434880-1</f>
        <v>2434879</v>
      </c>
      <c r="R31" s="18">
        <v>0</v>
      </c>
      <c r="S31" s="35">
        <v>-525618</v>
      </c>
      <c r="T31" s="5">
        <v>0</v>
      </c>
      <c r="U31" s="5">
        <v>223971</v>
      </c>
      <c r="V31" s="16"/>
      <c r="W31" s="18">
        <f t="shared" si="1"/>
        <v>2617577</v>
      </c>
      <c r="X31" s="16"/>
      <c r="Y31" s="5">
        <f>SUM(C31:M31)+W31</f>
        <v>2637877</v>
      </c>
      <c r="Z31" s="16"/>
      <c r="AA31" s="33">
        <v>1056697</v>
      </c>
      <c r="AB31" s="16"/>
      <c r="AC31" s="33">
        <f>Y31+AA31</f>
        <v>3694574</v>
      </c>
      <c r="AD31" s="227"/>
      <c r="AE31" s="227"/>
      <c r="AF31" s="227"/>
    </row>
    <row r="32" spans="1:32" ht="21.65" customHeight="1">
      <c r="A32" s="98" t="s">
        <v>177</v>
      </c>
      <c r="B32" s="104"/>
      <c r="C32" s="36">
        <f>SUM(C30:C31)</f>
        <v>0</v>
      </c>
      <c r="D32" s="41"/>
      <c r="E32" s="36">
        <f>SUM(E30:E31)</f>
        <v>0</v>
      </c>
      <c r="F32" s="37"/>
      <c r="G32" s="36">
        <f>SUM(G30:G31)</f>
        <v>0</v>
      </c>
      <c r="H32" s="37"/>
      <c r="I32" s="36">
        <f>SUM(I30:I31)</f>
        <v>0</v>
      </c>
      <c r="J32" s="37"/>
      <c r="K32" s="36">
        <f>SUM(K30:K31)</f>
        <v>0</v>
      </c>
      <c r="L32" s="37"/>
      <c r="M32" s="36">
        <f>SUM(M30:M31)</f>
        <v>10115517</v>
      </c>
      <c r="N32" s="37"/>
      <c r="O32" s="36">
        <f>SUM(O30:O31)</f>
        <v>484345</v>
      </c>
      <c r="P32" s="37"/>
      <c r="Q32" s="36">
        <f>SUM(Q30:Q31)</f>
        <v>2434879</v>
      </c>
      <c r="R32" s="37"/>
      <c r="S32" s="36">
        <f>SUM(S30:S31)</f>
        <v>-525618</v>
      </c>
      <c r="T32" s="41"/>
      <c r="U32" s="36">
        <f>SUM(U30:U31)</f>
        <v>223971</v>
      </c>
      <c r="V32" s="37"/>
      <c r="W32" s="36">
        <f>SUM(W30:W31)</f>
        <v>2617577</v>
      </c>
      <c r="X32" s="37"/>
      <c r="Y32" s="36">
        <f>SUM(Y30:Y31)</f>
        <v>12733094</v>
      </c>
      <c r="Z32" s="37"/>
      <c r="AA32" s="36">
        <f>SUM(AA30:AA31)</f>
        <v>4318107</v>
      </c>
      <c r="AB32" s="37"/>
      <c r="AC32" s="36">
        <f>SUM(AC30:AC31)</f>
        <v>17051201</v>
      </c>
      <c r="AD32" s="227"/>
      <c r="AE32" s="227"/>
      <c r="AF32" s="227"/>
    </row>
    <row r="33" spans="1:29" ht="15.65" customHeight="1">
      <c r="A33" s="98"/>
      <c r="B33" s="104"/>
      <c r="C33" s="37"/>
      <c r="D33" s="41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41"/>
      <c r="T33" s="41"/>
      <c r="U33" s="37"/>
      <c r="V33" s="37"/>
      <c r="W33" s="37"/>
      <c r="X33" s="37"/>
      <c r="Y33" s="37"/>
      <c r="Z33" s="37"/>
      <c r="AA33" s="37"/>
      <c r="AB33" s="37"/>
      <c r="AC33" s="37"/>
    </row>
    <row r="34" spans="1:29" ht="21.65" customHeight="1" thickBot="1">
      <c r="A34" s="98" t="s">
        <v>238</v>
      </c>
      <c r="B34" s="119"/>
      <c r="C34" s="48">
        <f>C32+C25+C14+C19</f>
        <v>11733150</v>
      </c>
      <c r="D34" s="37"/>
      <c r="E34" s="48">
        <f>E32+E25+E14+E19</f>
        <v>51822145</v>
      </c>
      <c r="F34" s="37"/>
      <c r="G34" s="48">
        <f>G32+G25+G14+G19</f>
        <v>-316239</v>
      </c>
      <c r="H34" s="37"/>
      <c r="I34" s="48">
        <f>I32+I25+I14+I19</f>
        <v>1489753</v>
      </c>
      <c r="J34" s="37"/>
      <c r="K34" s="48">
        <f>K32+K25+K14+K19</f>
        <v>1173315</v>
      </c>
      <c r="L34" s="37"/>
      <c r="M34" s="48">
        <f>M32+M25+M14+M19</f>
        <v>44962536</v>
      </c>
      <c r="N34" s="37"/>
      <c r="O34" s="48">
        <f>O32+O25+O14+O19</f>
        <v>851200</v>
      </c>
      <c r="P34" s="37"/>
      <c r="Q34" s="48">
        <f>Q32+Q25+Q14+Q19</f>
        <v>5078110</v>
      </c>
      <c r="R34" s="37"/>
      <c r="S34" s="48">
        <f>S32+S25+S14+S19</f>
        <v>-835820</v>
      </c>
      <c r="T34" s="37"/>
      <c r="U34" s="48">
        <f>U32+U25+U14+U19</f>
        <v>522217</v>
      </c>
      <c r="V34" s="37"/>
      <c r="W34" s="48">
        <f>W32+W25+W14+W19</f>
        <v>5615707</v>
      </c>
      <c r="X34" s="37"/>
      <c r="Y34" s="48">
        <f>Y32+Y25+Y14+Y19</f>
        <v>116480367</v>
      </c>
      <c r="Z34" s="37"/>
      <c r="AA34" s="48">
        <f>AA32+AA25+AA14+AA19</f>
        <v>27775547</v>
      </c>
      <c r="AB34" s="37"/>
      <c r="AC34" s="48">
        <f>AC32+AC25+AC14+AC19</f>
        <v>144255914</v>
      </c>
    </row>
    <row r="35" spans="1:29" ht="21.65" customHeight="1" thickTop="1">
      <c r="C35" s="91"/>
      <c r="E35" s="91"/>
      <c r="G35" s="91"/>
      <c r="I35" s="91"/>
      <c r="K35" s="91"/>
      <c r="M35" s="91"/>
      <c r="U35" s="91"/>
      <c r="W35" s="91"/>
      <c r="AA35" s="91"/>
      <c r="AC35" s="91"/>
    </row>
    <row r="36" spans="1:29" ht="21.65" customHeight="1">
      <c r="C36" s="91"/>
      <c r="E36" s="91"/>
      <c r="G36" s="91"/>
      <c r="I36" s="91"/>
      <c r="K36" s="91"/>
      <c r="M36" s="91"/>
      <c r="U36" s="91"/>
      <c r="W36" s="91"/>
      <c r="AA36" s="91"/>
      <c r="AC36" s="91"/>
    </row>
    <row r="37" spans="1:29" ht="21.65" customHeight="1">
      <c r="C37" s="91"/>
      <c r="E37" s="91"/>
      <c r="G37" s="91"/>
      <c r="I37" s="91"/>
      <c r="K37" s="91"/>
      <c r="M37" s="91"/>
      <c r="U37" s="91"/>
      <c r="W37" s="91"/>
      <c r="AA37" s="91"/>
      <c r="AC37" s="91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7" right="0.48" top="0.48" bottom="0.4" header="0.3" footer="0.15"/>
  <pageSetup paperSize="9" scale="53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</oddFooter>
  </headerFooter>
  <ignoredErrors>
    <ignoredError sqref="W14 Y18 Y23:Y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D0ADE-8E11-4070-985F-DEAAD30FE2A1}">
  <sheetPr>
    <pageSetUpPr fitToPage="1"/>
  </sheetPr>
  <dimension ref="A1:AF36"/>
  <sheetViews>
    <sheetView showGridLines="0" view="pageBreakPreview" zoomScale="70" zoomScaleNormal="77" zoomScaleSheetLayoutView="70" workbookViewId="0">
      <selection activeCell="AE28" sqref="AE28"/>
    </sheetView>
  </sheetViews>
  <sheetFormatPr defaultColWidth="9.09765625" defaultRowHeight="21.5"/>
  <cols>
    <col min="1" max="1" width="50.69921875" style="74" customWidth="1"/>
    <col min="2" max="2" width="8.69921875" style="74" customWidth="1"/>
    <col min="3" max="3" width="15.09765625" style="74" customWidth="1"/>
    <col min="4" max="4" width="1.09765625" style="74" customWidth="1"/>
    <col min="5" max="5" width="15.09765625" style="74" customWidth="1"/>
    <col min="6" max="6" width="1.09765625" style="74" customWidth="1"/>
    <col min="7" max="7" width="15.09765625" style="74" customWidth="1"/>
    <col min="8" max="8" width="1.09765625" style="74" customWidth="1"/>
    <col min="9" max="9" width="15.09765625" style="74" customWidth="1"/>
    <col min="10" max="10" width="1.09765625" style="74" customWidth="1"/>
    <col min="11" max="11" width="15.09765625" style="74" customWidth="1"/>
    <col min="12" max="12" width="1.09765625" style="74" customWidth="1"/>
    <col min="13" max="13" width="15.09765625" style="74" customWidth="1"/>
    <col min="14" max="14" width="1.09765625" style="74" customWidth="1"/>
    <col min="15" max="15" width="15.09765625" style="74" customWidth="1"/>
    <col min="16" max="16" width="1.09765625" style="74" customWidth="1"/>
    <col min="17" max="17" width="15.09765625" style="74" customWidth="1"/>
    <col min="18" max="18" width="1.09765625" style="74" customWidth="1"/>
    <col min="19" max="19" width="15.09765625" style="74" customWidth="1"/>
    <col min="20" max="20" width="1.09765625" style="74" customWidth="1"/>
    <col min="21" max="21" width="15.09765625" style="74" customWidth="1"/>
    <col min="22" max="22" width="1.09765625" style="74" customWidth="1"/>
    <col min="23" max="23" width="15.09765625" style="74" customWidth="1"/>
    <col min="24" max="24" width="1.09765625" style="74" customWidth="1"/>
    <col min="25" max="25" width="15.09765625" style="74" customWidth="1"/>
    <col min="26" max="26" width="1.09765625" style="74" customWidth="1"/>
    <col min="27" max="27" width="15.09765625" style="74" customWidth="1"/>
    <col min="28" max="28" width="1.09765625" style="74" customWidth="1"/>
    <col min="29" max="29" width="15.09765625" style="74" customWidth="1"/>
    <col min="30" max="32" width="14" style="138" customWidth="1"/>
    <col min="33" max="16384" width="9.09765625" style="138"/>
  </cols>
  <sheetData>
    <row r="1" spans="1:30" ht="21.65" customHeight="1">
      <c r="A1" s="247" t="s">
        <v>0</v>
      </c>
      <c r="B1" s="247"/>
      <c r="C1" s="247"/>
      <c r="D1" s="247"/>
      <c r="E1" s="247"/>
      <c r="F1" s="247"/>
      <c r="G1" s="137"/>
      <c r="H1" s="137"/>
      <c r="I1" s="137"/>
      <c r="J1" s="137"/>
      <c r="K1" s="136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</row>
    <row r="2" spans="1:30" ht="21.65" customHeight="1">
      <c r="A2" s="154" t="s">
        <v>219</v>
      </c>
      <c r="B2" s="139"/>
      <c r="C2" s="140"/>
      <c r="D2" s="140"/>
      <c r="E2" s="140"/>
      <c r="F2" s="140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</row>
    <row r="3" spans="1:30" ht="21.65" customHeight="1">
      <c r="A3" s="254"/>
      <c r="B3" s="254"/>
      <c r="C3" s="254"/>
      <c r="D3" s="254"/>
      <c r="E3" s="254"/>
      <c r="F3" s="254"/>
      <c r="L3" s="85"/>
      <c r="U3" s="85"/>
      <c r="V3" s="85"/>
      <c r="W3" s="85"/>
      <c r="X3" s="85"/>
      <c r="Y3" s="85"/>
      <c r="Z3" s="85"/>
      <c r="AA3" s="85"/>
      <c r="AB3" s="85"/>
    </row>
    <row r="4" spans="1:30" s="157" customFormat="1" ht="21.65" customHeight="1">
      <c r="A4" s="155"/>
      <c r="B4" s="156"/>
      <c r="C4" s="255" t="s">
        <v>1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</row>
    <row r="5" spans="1:30" ht="21.65" customHeight="1">
      <c r="A5" s="142"/>
      <c r="B5" s="142"/>
      <c r="D5" s="75"/>
      <c r="F5" s="75"/>
      <c r="G5" s="120"/>
      <c r="H5" s="120"/>
      <c r="I5" s="120"/>
      <c r="J5" s="120"/>
      <c r="K5" s="256" t="s">
        <v>61</v>
      </c>
      <c r="L5" s="256"/>
      <c r="M5" s="256"/>
      <c r="N5" s="120"/>
      <c r="O5" s="257" t="s">
        <v>65</v>
      </c>
      <c r="P5" s="256"/>
      <c r="Q5" s="256"/>
      <c r="R5" s="256"/>
      <c r="S5" s="256"/>
      <c r="T5" s="256"/>
      <c r="U5" s="256"/>
      <c r="V5" s="256"/>
      <c r="W5" s="256"/>
      <c r="X5" s="75"/>
      <c r="AB5" s="75"/>
      <c r="AC5" s="118"/>
    </row>
    <row r="6" spans="1:30" ht="21.65" customHeight="1">
      <c r="A6" s="142"/>
      <c r="B6" s="142"/>
      <c r="D6" s="75"/>
      <c r="F6" s="75"/>
      <c r="G6" s="120"/>
      <c r="H6" s="120"/>
      <c r="I6" s="120" t="s">
        <v>99</v>
      </c>
      <c r="J6" s="120"/>
      <c r="K6" s="120"/>
      <c r="L6" s="75"/>
      <c r="M6" s="120"/>
      <c r="N6" s="120"/>
      <c r="O6" s="120"/>
      <c r="P6" s="120"/>
      <c r="Q6" s="120"/>
      <c r="R6" s="120"/>
      <c r="S6" s="120"/>
      <c r="T6" s="120"/>
      <c r="U6" s="120"/>
      <c r="V6" s="75"/>
      <c r="W6" s="120"/>
      <c r="X6" s="75"/>
      <c r="AC6" s="118"/>
    </row>
    <row r="7" spans="1:30" ht="21.65" customHeight="1">
      <c r="A7" s="142"/>
      <c r="B7" s="142"/>
      <c r="D7" s="75"/>
      <c r="F7" s="75"/>
      <c r="G7" s="120"/>
      <c r="H7" s="120"/>
      <c r="I7" s="120" t="s">
        <v>100</v>
      </c>
      <c r="J7" s="120"/>
      <c r="K7" s="120"/>
      <c r="L7" s="75"/>
      <c r="M7" s="120"/>
      <c r="N7" s="120"/>
      <c r="O7" s="120"/>
      <c r="P7" s="120"/>
      <c r="Q7" s="120"/>
      <c r="R7" s="120"/>
      <c r="S7" s="120"/>
      <c r="T7" s="120"/>
      <c r="U7" s="120" t="s">
        <v>101</v>
      </c>
      <c r="V7" s="75"/>
      <c r="W7" s="120"/>
      <c r="X7" s="75"/>
      <c r="AC7" s="118"/>
    </row>
    <row r="8" spans="1:30" ht="21.65" customHeight="1">
      <c r="A8" s="142"/>
      <c r="B8" s="142"/>
      <c r="D8" s="75"/>
      <c r="F8" s="75"/>
      <c r="G8" s="120" t="s">
        <v>102</v>
      </c>
      <c r="H8" s="120"/>
      <c r="I8" s="120" t="s">
        <v>103</v>
      </c>
      <c r="J8" s="120"/>
      <c r="K8" s="258"/>
      <c r="L8" s="258"/>
      <c r="M8" s="258"/>
      <c r="N8" s="120"/>
      <c r="O8" s="120"/>
      <c r="P8" s="120"/>
      <c r="Q8" s="120"/>
      <c r="R8" s="120"/>
      <c r="S8" s="120"/>
      <c r="T8" s="120"/>
      <c r="U8" s="120" t="s">
        <v>104</v>
      </c>
      <c r="V8" s="75"/>
      <c r="W8" s="120" t="s">
        <v>105</v>
      </c>
      <c r="X8" s="75"/>
      <c r="AC8" s="118"/>
    </row>
    <row r="9" spans="1:30" ht="21.65" customHeight="1">
      <c r="A9" s="142"/>
      <c r="B9" s="120"/>
      <c r="C9" s="120" t="s">
        <v>233</v>
      </c>
      <c r="D9" s="116"/>
      <c r="F9" s="116"/>
      <c r="G9" s="120" t="s">
        <v>106</v>
      </c>
      <c r="I9" s="120" t="s">
        <v>107</v>
      </c>
      <c r="L9" s="116"/>
      <c r="O9" s="120" t="s">
        <v>168</v>
      </c>
      <c r="P9" s="120"/>
      <c r="Q9" s="120" t="s">
        <v>168</v>
      </c>
      <c r="R9" s="120"/>
      <c r="S9" s="81" t="s">
        <v>168</v>
      </c>
      <c r="T9" s="120"/>
      <c r="U9" s="120" t="s">
        <v>108</v>
      </c>
      <c r="V9" s="116"/>
      <c r="W9" s="120" t="s">
        <v>109</v>
      </c>
      <c r="X9" s="116"/>
      <c r="Y9" s="120"/>
      <c r="Z9" s="120"/>
      <c r="AA9" s="120" t="s">
        <v>110</v>
      </c>
      <c r="AB9" s="116"/>
    </row>
    <row r="10" spans="1:30" ht="21.65" customHeight="1">
      <c r="A10" s="142"/>
      <c r="B10" s="120"/>
      <c r="C10" s="120" t="s">
        <v>111</v>
      </c>
      <c r="D10" s="116"/>
      <c r="E10" s="120" t="s">
        <v>112</v>
      </c>
      <c r="F10" s="116"/>
      <c r="G10" s="120" t="s">
        <v>113</v>
      </c>
      <c r="I10" s="120" t="s">
        <v>114</v>
      </c>
      <c r="K10" s="120" t="s">
        <v>115</v>
      </c>
      <c r="L10" s="116"/>
      <c r="M10" s="120" t="s">
        <v>116</v>
      </c>
      <c r="O10" s="81" t="s">
        <v>169</v>
      </c>
      <c r="P10" s="120"/>
      <c r="Q10" s="120" t="s">
        <v>167</v>
      </c>
      <c r="R10" s="120"/>
      <c r="S10" s="81" t="s">
        <v>100</v>
      </c>
      <c r="T10" s="120"/>
      <c r="U10" s="120" t="s">
        <v>118</v>
      </c>
      <c r="V10" s="116"/>
      <c r="W10" s="120" t="s">
        <v>119</v>
      </c>
      <c r="X10" s="116"/>
      <c r="Y10" s="120" t="s">
        <v>120</v>
      </c>
      <c r="Z10" s="120"/>
      <c r="AA10" s="120" t="s">
        <v>121</v>
      </c>
      <c r="AB10" s="120"/>
      <c r="AC10" s="120" t="s">
        <v>120</v>
      </c>
    </row>
    <row r="11" spans="1:30" ht="21.65" customHeight="1">
      <c r="A11" s="142"/>
      <c r="B11" s="75" t="s">
        <v>5</v>
      </c>
      <c r="C11" s="120" t="s">
        <v>122</v>
      </c>
      <c r="D11" s="116"/>
      <c r="E11" s="120" t="s">
        <v>123</v>
      </c>
      <c r="F11" s="116"/>
      <c r="G11" s="120" t="s">
        <v>124</v>
      </c>
      <c r="H11" s="120"/>
      <c r="I11" s="120" t="s">
        <v>125</v>
      </c>
      <c r="J11" s="120"/>
      <c r="K11" s="120" t="s">
        <v>126</v>
      </c>
      <c r="L11" s="116"/>
      <c r="M11" s="120" t="s">
        <v>127</v>
      </c>
      <c r="N11" s="120"/>
      <c r="O11" s="81" t="s">
        <v>128</v>
      </c>
      <c r="P11" s="120"/>
      <c r="Q11" s="120" t="s">
        <v>117</v>
      </c>
      <c r="R11" s="120"/>
      <c r="S11" s="81" t="s">
        <v>170</v>
      </c>
      <c r="T11" s="120"/>
      <c r="U11" s="120" t="s">
        <v>129</v>
      </c>
      <c r="V11" s="116"/>
      <c r="W11" s="120" t="s">
        <v>130</v>
      </c>
      <c r="X11" s="116"/>
      <c r="Y11" s="120" t="s">
        <v>131</v>
      </c>
      <c r="Z11" s="120"/>
      <c r="AA11" s="120" t="s">
        <v>132</v>
      </c>
      <c r="AB11" s="120"/>
      <c r="AC11" s="120" t="s">
        <v>130</v>
      </c>
    </row>
    <row r="12" spans="1:30" ht="21.65" customHeight="1">
      <c r="A12" s="142"/>
      <c r="B12" s="116"/>
      <c r="C12" s="250" t="s">
        <v>222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</row>
    <row r="13" spans="1:30" ht="21.65" customHeight="1">
      <c r="A13" s="96" t="s">
        <v>239</v>
      </c>
      <c r="B13" s="116"/>
      <c r="C13" s="39"/>
      <c r="D13" s="39"/>
      <c r="E13" s="39"/>
      <c r="F13" s="40"/>
      <c r="G13" s="39"/>
      <c r="H13" s="40"/>
      <c r="I13" s="39"/>
      <c r="J13" s="40"/>
      <c r="K13" s="39"/>
      <c r="L13" s="40"/>
      <c r="M13" s="39"/>
      <c r="N13" s="40"/>
      <c r="O13" s="39"/>
      <c r="P13" s="40"/>
      <c r="Q13" s="39"/>
      <c r="R13" s="40"/>
      <c r="S13" s="39"/>
      <c r="T13" s="39"/>
      <c r="U13" s="39"/>
      <c r="V13" s="40"/>
      <c r="W13" s="39"/>
      <c r="X13" s="40"/>
      <c r="Y13" s="39"/>
      <c r="Z13" s="40"/>
      <c r="AA13" s="39"/>
      <c r="AB13" s="40"/>
      <c r="AC13" s="39"/>
    </row>
    <row r="14" spans="1:30" ht="21.65" customHeight="1">
      <c r="A14" s="85" t="s">
        <v>220</v>
      </c>
      <c r="B14" s="116"/>
      <c r="C14" s="41">
        <v>11733150</v>
      </c>
      <c r="D14" s="41">
        <v>0</v>
      </c>
      <c r="E14" s="41">
        <v>51822145</v>
      </c>
      <c r="F14" s="37">
        <v>0</v>
      </c>
      <c r="G14" s="41">
        <v>-316239</v>
      </c>
      <c r="H14" s="37">
        <v>0</v>
      </c>
      <c r="I14" s="41">
        <v>1489753</v>
      </c>
      <c r="J14" s="37">
        <v>0</v>
      </c>
      <c r="K14" s="41">
        <v>1173315</v>
      </c>
      <c r="L14" s="37">
        <v>0</v>
      </c>
      <c r="M14" s="41">
        <v>49717393</v>
      </c>
      <c r="N14" s="37">
        <v>0</v>
      </c>
      <c r="O14" s="41">
        <v>64203</v>
      </c>
      <c r="P14" s="37">
        <v>0</v>
      </c>
      <c r="Q14" s="41">
        <v>2444178</v>
      </c>
      <c r="R14" s="37">
        <v>0</v>
      </c>
      <c r="S14" s="41">
        <v>-1123075</v>
      </c>
      <c r="T14" s="41">
        <v>0</v>
      </c>
      <c r="U14" s="41">
        <v>-419840</v>
      </c>
      <c r="V14" s="37"/>
      <c r="W14" s="41">
        <f>SUM(O14:U14)</f>
        <v>965466</v>
      </c>
      <c r="X14" s="37"/>
      <c r="Y14" s="41">
        <f>C14+E14+K14+M14+G14+I14+W14</f>
        <v>116584983</v>
      </c>
      <c r="Z14" s="37"/>
      <c r="AA14" s="41">
        <v>27519476</v>
      </c>
      <c r="AB14" s="37"/>
      <c r="AC14" s="41">
        <f>Y14+AA14</f>
        <v>144104459</v>
      </c>
      <c r="AD14" s="152"/>
    </row>
    <row r="15" spans="1:30" ht="15.65" customHeight="1">
      <c r="A15" s="85"/>
      <c r="B15" s="88"/>
      <c r="C15" s="41"/>
      <c r="D15" s="41"/>
      <c r="E15" s="41"/>
      <c r="F15" s="37"/>
      <c r="G15" s="41"/>
      <c r="H15" s="37"/>
      <c r="I15" s="41"/>
      <c r="J15" s="37"/>
      <c r="K15" s="41"/>
      <c r="L15" s="37"/>
      <c r="M15" s="41"/>
      <c r="N15" s="37"/>
      <c r="O15" s="41"/>
      <c r="P15" s="37"/>
      <c r="Q15" s="41"/>
      <c r="R15" s="37"/>
      <c r="S15" s="41"/>
      <c r="T15" s="41"/>
      <c r="U15" s="41"/>
      <c r="V15" s="37"/>
      <c r="W15" s="41"/>
      <c r="X15" s="37"/>
      <c r="Y15" s="41"/>
      <c r="Z15" s="37"/>
      <c r="AA15" s="41"/>
      <c r="AB15" s="37"/>
      <c r="AC15" s="41"/>
    </row>
    <row r="16" spans="1:30" ht="21.65" customHeight="1">
      <c r="A16" s="85" t="s">
        <v>133</v>
      </c>
      <c r="B16" s="88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42"/>
      <c r="AA16" s="138"/>
      <c r="AB16" s="138"/>
      <c r="AC16" s="138"/>
    </row>
    <row r="17" spans="1:32" ht="21.65" customHeight="1">
      <c r="A17" s="90" t="s">
        <v>212</v>
      </c>
      <c r="B17" s="8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42"/>
      <c r="AA17" s="138"/>
      <c r="AB17" s="138"/>
      <c r="AC17" s="138"/>
    </row>
    <row r="18" spans="1:32" ht="21.65" customHeight="1">
      <c r="A18" s="92" t="s">
        <v>226</v>
      </c>
      <c r="B18" s="116">
        <v>9</v>
      </c>
      <c r="C18" s="18">
        <v>0</v>
      </c>
      <c r="D18" s="18"/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35">
        <v>-10324947</v>
      </c>
      <c r="N18" s="18"/>
      <c r="O18" s="18">
        <v>0</v>
      </c>
      <c r="P18" s="18"/>
      <c r="Q18" s="18">
        <v>0</v>
      </c>
      <c r="R18" s="18"/>
      <c r="S18" s="35">
        <v>0</v>
      </c>
      <c r="T18" s="18"/>
      <c r="U18" s="35">
        <v>0</v>
      </c>
      <c r="V18" s="18"/>
      <c r="W18" s="18">
        <f>SUM(O18:U18)</f>
        <v>0</v>
      </c>
      <c r="X18" s="18"/>
      <c r="Y18" s="16">
        <f>SUM(C18:U18)</f>
        <v>-10324947</v>
      </c>
      <c r="Z18" s="42"/>
      <c r="AA18" s="16">
        <v>-2197457</v>
      </c>
      <c r="AB18" s="138"/>
      <c r="AC18" s="16">
        <f>Y18+AA18</f>
        <v>-12522404</v>
      </c>
    </row>
    <row r="19" spans="1:32" ht="21.65" customHeight="1">
      <c r="A19" s="99" t="s">
        <v>213</v>
      </c>
      <c r="B19" s="116"/>
      <c r="C19" s="36">
        <f>SUM(C17:C18)</f>
        <v>0</v>
      </c>
      <c r="D19" s="37"/>
      <c r="E19" s="36">
        <f>SUM(E17:E18)</f>
        <v>0</v>
      </c>
      <c r="F19" s="37"/>
      <c r="G19" s="36">
        <f>SUM(G17:G18)</f>
        <v>0</v>
      </c>
      <c r="H19" s="37"/>
      <c r="I19" s="36">
        <f>SUM(I17:I18)</f>
        <v>0</v>
      </c>
      <c r="J19" s="37"/>
      <c r="K19" s="36">
        <f>SUM(K17:K18)</f>
        <v>0</v>
      </c>
      <c r="L19" s="37"/>
      <c r="M19" s="43">
        <f>SUM(M18:M18)</f>
        <v>-10324947</v>
      </c>
      <c r="N19" s="37"/>
      <c r="O19" s="36">
        <f>SUM(O17:O18)</f>
        <v>0</v>
      </c>
      <c r="P19" s="37"/>
      <c r="Q19" s="36">
        <f>SUM(Q17:Q18)</f>
        <v>0</v>
      </c>
      <c r="R19" s="37"/>
      <c r="S19" s="43">
        <f>SUM(S17:S18)</f>
        <v>0</v>
      </c>
      <c r="T19" s="37"/>
      <c r="U19" s="36">
        <f>SUM(U17:U18)</f>
        <v>0</v>
      </c>
      <c r="V19" s="37"/>
      <c r="W19" s="36">
        <f>SUM(W17:W18)</f>
        <v>0</v>
      </c>
      <c r="X19" s="18"/>
      <c r="Y19" s="36">
        <f>SUM(Y17:Y18)</f>
        <v>-10324947</v>
      </c>
      <c r="Z19" s="37">
        <f>SUM(Z17:Z18)</f>
        <v>0</v>
      </c>
      <c r="AA19" s="36">
        <f>SUM(AA17:AA18)</f>
        <v>-2197457</v>
      </c>
      <c r="AB19" s="37">
        <f>SUM(AB17:AB18)</f>
        <v>0</v>
      </c>
      <c r="AC19" s="36">
        <f>SUM(AC17:AC18)</f>
        <v>-12522404</v>
      </c>
      <c r="AD19" s="37"/>
    </row>
    <row r="20" spans="1:32" ht="15.65" customHeight="1">
      <c r="B20" s="116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44"/>
      <c r="Z20" s="42"/>
      <c r="AA20" s="138"/>
      <c r="AB20" s="138"/>
      <c r="AC20" s="138"/>
    </row>
    <row r="21" spans="1:32" ht="21.65" customHeight="1">
      <c r="A21" s="99" t="s">
        <v>134</v>
      </c>
      <c r="B21" s="116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44"/>
      <c r="Z21" s="42"/>
      <c r="AA21" s="138"/>
      <c r="AB21" s="138"/>
      <c r="AC21" s="138"/>
    </row>
    <row r="22" spans="1:32" ht="21.65" customHeight="1">
      <c r="A22" s="127" t="s">
        <v>227</v>
      </c>
      <c r="B22" s="116"/>
      <c r="C22" s="121">
        <v>0</v>
      </c>
      <c r="D22" s="18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8">
        <v>0</v>
      </c>
      <c r="N22" s="18"/>
      <c r="O22" s="18">
        <v>0</v>
      </c>
      <c r="P22" s="18"/>
      <c r="Q22" s="18">
        <v>0</v>
      </c>
      <c r="R22" s="18"/>
      <c r="S22" s="18">
        <v>0</v>
      </c>
      <c r="T22" s="18"/>
      <c r="U22" s="18">
        <v>0</v>
      </c>
      <c r="V22" s="18"/>
      <c r="W22" s="18">
        <f>SUM(O22:U22)</f>
        <v>0</v>
      </c>
      <c r="X22" s="18"/>
      <c r="Y22" s="44">
        <f>SUM(C22:U22)</f>
        <v>0</v>
      </c>
      <c r="Z22" s="42"/>
      <c r="AA22" s="16">
        <v>762480</v>
      </c>
      <c r="AB22" s="138"/>
      <c r="AC22" s="16">
        <f>Y22+AA22</f>
        <v>762480</v>
      </c>
    </row>
    <row r="23" spans="1:32" ht="21.65" customHeight="1">
      <c r="A23" s="99" t="s">
        <v>135</v>
      </c>
      <c r="B23" s="116"/>
      <c r="C23" s="36">
        <f>SUM(C22:C22)</f>
        <v>0</v>
      </c>
      <c r="D23" s="37"/>
      <c r="E23" s="36">
        <f>SUM(E22:E22)</f>
        <v>0</v>
      </c>
      <c r="F23" s="37"/>
      <c r="G23" s="36">
        <f>SUM(G22:G22)</f>
        <v>0</v>
      </c>
      <c r="H23" s="37"/>
      <c r="I23" s="36">
        <f>SUM(I22:I22)</f>
        <v>0</v>
      </c>
      <c r="J23" s="37"/>
      <c r="K23" s="36">
        <f>SUM(K22:K22)</f>
        <v>0</v>
      </c>
      <c r="L23" s="37"/>
      <c r="M23" s="36">
        <f>SUM(M22:M22)</f>
        <v>0</v>
      </c>
      <c r="N23" s="37"/>
      <c r="O23" s="36">
        <f>SUM(O22:O22)</f>
        <v>0</v>
      </c>
      <c r="P23" s="37"/>
      <c r="Q23" s="36">
        <f>SUM(Q22:Q22)</f>
        <v>0</v>
      </c>
      <c r="R23" s="37"/>
      <c r="S23" s="36">
        <f>SUM(S22:S22)</f>
        <v>0</v>
      </c>
      <c r="T23" s="37"/>
      <c r="U23" s="36">
        <f>SUM(U22:U22)</f>
        <v>0</v>
      </c>
      <c r="V23" s="37"/>
      <c r="W23" s="36">
        <f>SUM(W22:W22)</f>
        <v>0</v>
      </c>
      <c r="X23" s="18"/>
      <c r="Y23" s="36">
        <f>SUM(Y22:Y22)</f>
        <v>0</v>
      </c>
      <c r="Z23" s="42"/>
      <c r="AA23" s="36">
        <f>SUM(AA22:AA22)</f>
        <v>762480</v>
      </c>
      <c r="AB23" s="138"/>
      <c r="AC23" s="36">
        <f>SUM(AC22:AC22)</f>
        <v>762480</v>
      </c>
    </row>
    <row r="24" spans="1:32" ht="15.65" customHeight="1">
      <c r="A24" s="99"/>
      <c r="B24" s="11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18"/>
      <c r="Y24" s="37"/>
      <c r="Z24" s="42"/>
      <c r="AA24" s="37"/>
      <c r="AB24" s="138"/>
      <c r="AC24" s="37"/>
    </row>
    <row r="25" spans="1:32" ht="21.65" customHeight="1">
      <c r="A25" s="103" t="s">
        <v>136</v>
      </c>
      <c r="B25" s="116"/>
      <c r="C25" s="43">
        <f>C19+C23</f>
        <v>0</v>
      </c>
      <c r="D25" s="37"/>
      <c r="E25" s="43">
        <f>E19+E23</f>
        <v>0</v>
      </c>
      <c r="F25" s="37"/>
      <c r="G25" s="43">
        <f>G19+G23</f>
        <v>0</v>
      </c>
      <c r="H25" s="37"/>
      <c r="I25" s="43">
        <f>I19+I23</f>
        <v>0</v>
      </c>
      <c r="J25" s="37"/>
      <c r="K25" s="43">
        <f>K19+K23</f>
        <v>0</v>
      </c>
      <c r="L25" s="37"/>
      <c r="M25" s="43">
        <f>M19+M23</f>
        <v>-10324947</v>
      </c>
      <c r="N25" s="37"/>
      <c r="O25" s="43">
        <f>O19+O23</f>
        <v>0</v>
      </c>
      <c r="P25" s="37"/>
      <c r="Q25" s="43">
        <f>Q19+Q23</f>
        <v>0</v>
      </c>
      <c r="R25" s="37"/>
      <c r="S25" s="43">
        <f>S19+S23</f>
        <v>0</v>
      </c>
      <c r="T25" s="37"/>
      <c r="U25" s="43">
        <f>U19+U23</f>
        <v>0</v>
      </c>
      <c r="V25" s="37"/>
      <c r="W25" s="43">
        <f>W19+W23</f>
        <v>0</v>
      </c>
      <c r="X25" s="18"/>
      <c r="Y25" s="43">
        <f>Y19+Y23</f>
        <v>-10324947</v>
      </c>
      <c r="Z25" s="42"/>
      <c r="AA25" s="43">
        <f>AA19+AA23</f>
        <v>-1434977</v>
      </c>
      <c r="AB25" s="138"/>
      <c r="AC25" s="43">
        <f>AC19+AC23</f>
        <v>-11759924</v>
      </c>
    </row>
    <row r="26" spans="1:32" s="158" customFormat="1" ht="15.65" customHeight="1">
      <c r="A26" s="98"/>
      <c r="B26" s="88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45"/>
    </row>
    <row r="27" spans="1:32" ht="21.65" customHeight="1">
      <c r="A27" s="98" t="s">
        <v>178</v>
      </c>
      <c r="B27" s="119"/>
      <c r="C27" s="46"/>
      <c r="D27" s="46"/>
      <c r="E27" s="46"/>
      <c r="F27" s="29"/>
      <c r="G27" s="46"/>
      <c r="H27" s="37"/>
      <c r="I27" s="46"/>
      <c r="J27" s="37"/>
      <c r="K27" s="46"/>
      <c r="L27" s="29"/>
      <c r="M27" s="46"/>
      <c r="N27" s="37"/>
      <c r="O27" s="46"/>
      <c r="P27" s="37"/>
      <c r="Q27" s="46"/>
      <c r="R27" s="37"/>
      <c r="S27" s="41"/>
      <c r="T27" s="41"/>
      <c r="U27" s="33"/>
      <c r="V27" s="16"/>
      <c r="W27" s="33"/>
      <c r="X27" s="16"/>
      <c r="Y27" s="5"/>
      <c r="Z27" s="29"/>
      <c r="AA27" s="46"/>
      <c r="AB27" s="29"/>
      <c r="AC27" s="47"/>
    </row>
    <row r="28" spans="1:32" ht="21.65" customHeight="1">
      <c r="A28" t="s">
        <v>205</v>
      </c>
      <c r="B28" s="119"/>
      <c r="C28" s="18">
        <v>0</v>
      </c>
      <c r="D28" s="18"/>
      <c r="E28" s="18">
        <v>0</v>
      </c>
      <c r="F28" s="18"/>
      <c r="G28" s="18">
        <v>0</v>
      </c>
      <c r="H28" s="18"/>
      <c r="I28" s="18">
        <v>0</v>
      </c>
      <c r="J28" s="18"/>
      <c r="K28" s="18">
        <v>0</v>
      </c>
      <c r="L28" s="18"/>
      <c r="M28" s="18">
        <v>14269535</v>
      </c>
      <c r="N28" s="18"/>
      <c r="O28" s="18">
        <v>0</v>
      </c>
      <c r="P28" s="18"/>
      <c r="Q28" s="18">
        <v>0</v>
      </c>
      <c r="R28" s="18"/>
      <c r="S28" s="18">
        <v>0</v>
      </c>
      <c r="T28" s="18"/>
      <c r="U28" s="18">
        <v>0</v>
      </c>
      <c r="V28" s="18"/>
      <c r="W28" s="18">
        <f>SUM(O28:U28)</f>
        <v>0</v>
      </c>
      <c r="X28" s="18"/>
      <c r="Y28" s="16">
        <f>SUM(C28:U28)</f>
        <v>14269535</v>
      </c>
      <c r="Z28" s="42"/>
      <c r="AA28" s="16">
        <v>4428663</v>
      </c>
      <c r="AB28" s="138"/>
      <c r="AC28" s="16">
        <f>Y28+AA28</f>
        <v>18698198</v>
      </c>
      <c r="AD28" s="227"/>
      <c r="AE28" s="227"/>
      <c r="AF28" s="227"/>
    </row>
    <row r="29" spans="1:32" ht="21.65" customHeight="1">
      <c r="A29" t="s">
        <v>206</v>
      </c>
      <c r="B29" s="119"/>
      <c r="C29" s="33">
        <v>0</v>
      </c>
      <c r="D29" s="33"/>
      <c r="E29" s="33">
        <v>0</v>
      </c>
      <c r="F29" s="16"/>
      <c r="G29" s="33">
        <v>0</v>
      </c>
      <c r="H29" s="18"/>
      <c r="I29" s="33">
        <v>0</v>
      </c>
      <c r="J29" s="18"/>
      <c r="K29" s="33">
        <v>0</v>
      </c>
      <c r="L29" s="16"/>
      <c r="M29" s="33">
        <v>-57114</v>
      </c>
      <c r="N29" s="18"/>
      <c r="O29" s="33">
        <v>-661681</v>
      </c>
      <c r="P29" s="18"/>
      <c r="Q29" s="33">
        <v>-1258344</v>
      </c>
      <c r="R29" s="18"/>
      <c r="S29" s="35">
        <v>115854</v>
      </c>
      <c r="T29" s="5"/>
      <c r="U29" s="5">
        <v>-237267</v>
      </c>
      <c r="V29" s="16"/>
      <c r="W29" s="18">
        <f>SUM(O29:U29)</f>
        <v>-2041438</v>
      </c>
      <c r="X29" s="16"/>
      <c r="Y29" s="16">
        <f>SUM(C29:U29)</f>
        <v>-2098552</v>
      </c>
      <c r="Z29" s="16"/>
      <c r="AA29" s="33">
        <v>-528437</v>
      </c>
      <c r="AB29" s="16"/>
      <c r="AC29" s="33">
        <f>Y29+AA29</f>
        <v>-2626989</v>
      </c>
      <c r="AD29" s="227"/>
      <c r="AE29" s="227"/>
      <c r="AF29" s="227"/>
    </row>
    <row r="30" spans="1:32" ht="21.65" customHeight="1">
      <c r="A30" s="98" t="s">
        <v>177</v>
      </c>
      <c r="B30" s="104"/>
      <c r="C30" s="36">
        <f>SUM(C28:C29)</f>
        <v>0</v>
      </c>
      <c r="D30" s="41"/>
      <c r="E30" s="36">
        <f>SUM(E28:E29)</f>
        <v>0</v>
      </c>
      <c r="F30" s="37"/>
      <c r="G30" s="36">
        <f>SUM(G28:G29)</f>
        <v>0</v>
      </c>
      <c r="H30" s="37"/>
      <c r="I30" s="36">
        <f>SUM(I28:I29)</f>
        <v>0</v>
      </c>
      <c r="J30" s="37"/>
      <c r="K30" s="36">
        <f>SUM(K28:K29)</f>
        <v>0</v>
      </c>
      <c r="L30" s="37"/>
      <c r="M30" s="36">
        <f>SUM(M28:M29)</f>
        <v>14212421</v>
      </c>
      <c r="N30" s="37"/>
      <c r="O30" s="36">
        <f>SUM(O28:O29)</f>
        <v>-661681</v>
      </c>
      <c r="P30" s="37"/>
      <c r="Q30" s="36">
        <f>SUM(Q28:Q29)</f>
        <v>-1258344</v>
      </c>
      <c r="R30" s="37"/>
      <c r="S30" s="36">
        <f>SUM(S28:S29)</f>
        <v>115854</v>
      </c>
      <c r="T30" s="41"/>
      <c r="U30" s="36">
        <f>SUM(U28:U29)</f>
        <v>-237267</v>
      </c>
      <c r="V30" s="37"/>
      <c r="W30" s="36">
        <f>SUM(W28:W29)</f>
        <v>-2041438</v>
      </c>
      <c r="X30" s="37"/>
      <c r="Y30" s="36">
        <f>SUM(Y28:Y29)</f>
        <v>12170983</v>
      </c>
      <c r="Z30" s="37"/>
      <c r="AA30" s="36">
        <f>SUM(AA28:AA29)</f>
        <v>3900226</v>
      </c>
      <c r="AB30" s="37"/>
      <c r="AC30" s="36">
        <f>SUM(AC28:AC29)</f>
        <v>16071209</v>
      </c>
      <c r="AD30" s="227"/>
      <c r="AE30" s="227"/>
      <c r="AF30" s="227"/>
    </row>
    <row r="31" spans="1:32" ht="15.65" customHeight="1">
      <c r="A31" s="98"/>
      <c r="B31" s="104"/>
      <c r="C31" s="37"/>
      <c r="D31" s="41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41"/>
      <c r="T31" s="41"/>
      <c r="U31" s="37"/>
      <c r="V31" s="37"/>
      <c r="W31" s="37"/>
      <c r="X31" s="37"/>
      <c r="Y31" s="37"/>
      <c r="Z31" s="37"/>
      <c r="AA31" s="37"/>
      <c r="AB31" s="37"/>
      <c r="AC31" s="37"/>
    </row>
    <row r="32" spans="1:32" ht="21.65" customHeight="1" thickBot="1">
      <c r="A32" s="98" t="s">
        <v>240</v>
      </c>
      <c r="B32" s="119"/>
      <c r="C32" s="48">
        <f>C30+C23+C14+C19</f>
        <v>11733150</v>
      </c>
      <c r="D32" s="37"/>
      <c r="E32" s="48">
        <f>E30+E23+E14+E19</f>
        <v>51822145</v>
      </c>
      <c r="F32" s="37"/>
      <c r="G32" s="48">
        <f>G30+G23+G14+G19</f>
        <v>-316239</v>
      </c>
      <c r="H32" s="37"/>
      <c r="I32" s="48">
        <f>I30+I23+I14+I19</f>
        <v>1489753</v>
      </c>
      <c r="J32" s="37"/>
      <c r="K32" s="48">
        <f>K30+K23+K14+K19</f>
        <v>1173315</v>
      </c>
      <c r="L32" s="37"/>
      <c r="M32" s="48">
        <f>M30+M23+M14+M19</f>
        <v>53604867</v>
      </c>
      <c r="N32" s="37"/>
      <c r="O32" s="48">
        <f>O30+O23+O14+O19</f>
        <v>-597478</v>
      </c>
      <c r="P32" s="37"/>
      <c r="Q32" s="48">
        <f>Q30+Q23+Q14+Q19</f>
        <v>1185834</v>
      </c>
      <c r="R32" s="37"/>
      <c r="S32" s="48">
        <f>S30+S23+S14+S19</f>
        <v>-1007221</v>
      </c>
      <c r="T32" s="37"/>
      <c r="U32" s="48">
        <f>U30+U23+U14+U19</f>
        <v>-657107</v>
      </c>
      <c r="V32" s="37"/>
      <c r="W32" s="48">
        <f>W30+W23+W14+W19</f>
        <v>-1075972</v>
      </c>
      <c r="X32" s="37"/>
      <c r="Y32" s="48">
        <f>Y30+Y23+Y14+Y19</f>
        <v>118431019</v>
      </c>
      <c r="Z32" s="37"/>
      <c r="AA32" s="48">
        <f>AA30+AA23+AA14+AA19</f>
        <v>29984725</v>
      </c>
      <c r="AB32" s="37"/>
      <c r="AC32" s="48">
        <f>AC30+AC23+AC14+AC19</f>
        <v>148415744</v>
      </c>
    </row>
    <row r="33" spans="3:29" ht="23.25" customHeight="1" thickTop="1">
      <c r="C33" s="91"/>
      <c r="E33" s="91"/>
      <c r="G33" s="91"/>
      <c r="I33" s="91"/>
      <c r="K33" s="91"/>
      <c r="M33" s="91"/>
      <c r="U33" s="91"/>
      <c r="W33" s="91"/>
      <c r="AA33" s="91"/>
      <c r="AC33" s="225"/>
    </row>
    <row r="34" spans="3:29" ht="23.25" customHeight="1"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</row>
    <row r="35" spans="3:29" ht="23.25" customHeight="1">
      <c r="O35" s="91"/>
      <c r="Q35" s="91"/>
    </row>
    <row r="36" spans="3:29" ht="23.25" customHeight="1">
      <c r="M36" s="91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7" right="0.48" top="0.48" bottom="0.4" header="0.3" footer="0.15"/>
  <pageSetup paperSize="9" scale="53" firstPageNumber="11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</oddFooter>
  </headerFooter>
  <ignoredErrors>
    <ignoredError sqref="W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pageSetUpPr fitToPage="1"/>
  </sheetPr>
  <dimension ref="A1:O39"/>
  <sheetViews>
    <sheetView showGridLines="0" view="pageBreakPreview" zoomScale="80" zoomScaleNormal="86" zoomScaleSheetLayoutView="80" workbookViewId="0">
      <selection activeCell="R10" sqref="R10"/>
    </sheetView>
  </sheetViews>
  <sheetFormatPr defaultColWidth="1.09765625" defaultRowHeight="23.25" customHeight="1"/>
  <cols>
    <col min="1" max="1" width="50.69921875" style="74" customWidth="1"/>
    <col min="2" max="2" width="8.69921875" style="74" customWidth="1"/>
    <col min="3" max="3" width="1.296875" style="74" customWidth="1"/>
    <col min="4" max="4" width="17.09765625" style="74" customWidth="1"/>
    <col min="5" max="5" width="1.296875" style="74" customWidth="1"/>
    <col min="6" max="6" width="17.09765625" style="74" customWidth="1"/>
    <col min="7" max="7" width="1.296875" style="74" customWidth="1"/>
    <col min="8" max="8" width="17.09765625" style="74" customWidth="1"/>
    <col min="9" max="9" width="1.296875" style="74" customWidth="1"/>
    <col min="10" max="10" width="17.09765625" style="74" customWidth="1"/>
    <col min="11" max="11" width="1.296875" style="74" customWidth="1"/>
    <col min="12" max="12" width="17.09765625" style="74" customWidth="1"/>
    <col min="13" max="13" width="1.296875" style="74" customWidth="1"/>
    <col min="14" max="14" width="17.09765625" style="74" customWidth="1"/>
    <col min="15" max="237" width="9.09765625" style="138" customWidth="1"/>
    <col min="238" max="238" width="46.59765625" style="138" customWidth="1"/>
    <col min="239" max="239" width="8.8984375" style="138" customWidth="1"/>
    <col min="240" max="240" width="12.8984375" style="138" customWidth="1"/>
    <col min="241" max="16384" width="1.09765625" style="138"/>
  </cols>
  <sheetData>
    <row r="1" spans="1:14" ht="23">
      <c r="A1" s="247" t="s">
        <v>0</v>
      </c>
      <c r="B1" s="247"/>
      <c r="C1" s="247"/>
      <c r="D1" s="247"/>
      <c r="E1" s="247"/>
      <c r="F1" s="247"/>
      <c r="G1" s="247"/>
      <c r="H1" s="136"/>
      <c r="I1" s="137"/>
      <c r="J1" s="137"/>
      <c r="K1" s="137"/>
      <c r="L1" s="137"/>
      <c r="M1" s="137"/>
      <c r="N1" s="137"/>
    </row>
    <row r="2" spans="1:14" ht="23">
      <c r="A2" s="117" t="s">
        <v>219</v>
      </c>
      <c r="B2" s="139"/>
      <c r="C2" s="139"/>
      <c r="D2" s="140"/>
      <c r="E2" s="140"/>
      <c r="F2" s="140"/>
      <c r="G2" s="140"/>
      <c r="H2" s="141"/>
      <c r="I2" s="141"/>
      <c r="J2" s="141"/>
      <c r="K2" s="141"/>
      <c r="L2" s="141"/>
      <c r="M2" s="141"/>
      <c r="N2" s="141"/>
    </row>
    <row r="3" spans="1:14" ht="19" customHeight="1">
      <c r="A3" s="254"/>
      <c r="B3" s="254"/>
      <c r="C3" s="254"/>
      <c r="D3" s="254"/>
      <c r="E3" s="254"/>
      <c r="F3" s="254"/>
      <c r="G3" s="254"/>
      <c r="I3" s="85"/>
    </row>
    <row r="4" spans="1:14" ht="22">
      <c r="A4" s="142"/>
      <c r="B4" s="75"/>
      <c r="C4" s="75"/>
      <c r="D4" s="251" t="s">
        <v>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ht="22">
      <c r="A5" s="142"/>
      <c r="B5" s="142"/>
      <c r="C5" s="142"/>
      <c r="E5" s="75"/>
      <c r="G5" s="75"/>
      <c r="H5" s="120"/>
      <c r="I5" s="120"/>
      <c r="J5" s="120"/>
      <c r="K5" s="120"/>
      <c r="L5" s="81" t="s">
        <v>182</v>
      </c>
      <c r="M5" s="81"/>
      <c r="N5" s="118"/>
    </row>
    <row r="6" spans="1:14" ht="22">
      <c r="A6" s="142"/>
      <c r="B6" s="142"/>
      <c r="C6" s="142"/>
      <c r="E6" s="75"/>
      <c r="G6" s="75"/>
      <c r="H6" s="256" t="s">
        <v>61</v>
      </c>
      <c r="I6" s="256"/>
      <c r="J6" s="256"/>
      <c r="K6" s="120"/>
      <c r="L6" s="191" t="s">
        <v>201</v>
      </c>
      <c r="M6" s="81"/>
      <c r="N6" s="118"/>
    </row>
    <row r="7" spans="1:14" ht="21.5">
      <c r="A7" s="142"/>
      <c r="B7" s="120"/>
      <c r="C7" s="120"/>
      <c r="D7" s="120" t="s">
        <v>233</v>
      </c>
      <c r="E7" s="116"/>
      <c r="F7" s="120"/>
      <c r="G7" s="116"/>
      <c r="H7" s="138"/>
      <c r="I7" s="138"/>
      <c r="J7" s="138"/>
      <c r="L7" s="81" t="s">
        <v>168</v>
      </c>
      <c r="M7" s="120"/>
    </row>
    <row r="8" spans="1:14" ht="21.5">
      <c r="A8" s="142"/>
      <c r="B8" s="120"/>
      <c r="C8" s="120"/>
      <c r="D8" s="120" t="s">
        <v>111</v>
      </c>
      <c r="E8" s="116"/>
      <c r="F8" s="120" t="s">
        <v>112</v>
      </c>
      <c r="G8" s="116"/>
      <c r="H8" s="120" t="s">
        <v>115</v>
      </c>
      <c r="I8" s="116"/>
      <c r="J8" s="120"/>
      <c r="L8" s="81" t="s">
        <v>100</v>
      </c>
      <c r="M8" s="120"/>
      <c r="N8" s="120" t="s">
        <v>120</v>
      </c>
    </row>
    <row r="9" spans="1:14" ht="21.5">
      <c r="A9" s="142"/>
      <c r="B9" s="116" t="s">
        <v>5</v>
      </c>
      <c r="C9" s="116"/>
      <c r="D9" s="120" t="s">
        <v>122</v>
      </c>
      <c r="E9" s="116"/>
      <c r="F9" s="120" t="s">
        <v>123</v>
      </c>
      <c r="G9" s="116"/>
      <c r="H9" s="120" t="s">
        <v>126</v>
      </c>
      <c r="I9" s="116"/>
      <c r="J9" s="120" t="s">
        <v>139</v>
      </c>
      <c r="K9" s="120"/>
      <c r="L9" s="81" t="s">
        <v>170</v>
      </c>
      <c r="M9" s="120"/>
      <c r="N9" s="120" t="s">
        <v>130</v>
      </c>
    </row>
    <row r="10" spans="1:14" ht="21.65" customHeight="1">
      <c r="A10" s="96"/>
      <c r="B10" s="116"/>
      <c r="C10" s="116"/>
      <c r="D10" s="250" t="s">
        <v>222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</row>
    <row r="11" spans="1:14" ht="21.75" customHeight="1">
      <c r="A11" s="143" t="s">
        <v>237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ht="21.65" customHeight="1">
      <c r="A12" s="85" t="s">
        <v>204</v>
      </c>
      <c r="B12" s="88"/>
      <c r="C12" s="88"/>
      <c r="D12" s="49">
        <v>11733150</v>
      </c>
      <c r="E12" s="232"/>
      <c r="F12" s="49">
        <v>51822145</v>
      </c>
      <c r="G12" s="232"/>
      <c r="H12" s="49">
        <v>1173315</v>
      </c>
      <c r="I12" s="232"/>
      <c r="J12" s="49">
        <v>33170913</v>
      </c>
      <c r="K12" s="50">
        <v>0</v>
      </c>
      <c r="L12" s="144">
        <v>128</v>
      </c>
      <c r="M12" s="144"/>
      <c r="N12" s="144">
        <f>D12+F12+H12+J12+L12</f>
        <v>97899651</v>
      </c>
    </row>
    <row r="13" spans="1:14" ht="15.65" customHeight="1">
      <c r="A13" s="85"/>
      <c r="B13" s="88"/>
      <c r="C13" s="88"/>
      <c r="D13" s="49"/>
      <c r="E13" s="118"/>
      <c r="F13" s="49"/>
      <c r="G13" s="118"/>
      <c r="H13" s="49"/>
      <c r="I13" s="49"/>
      <c r="J13" s="50"/>
      <c r="K13" s="50"/>
      <c r="L13" s="144"/>
      <c r="M13" s="144"/>
      <c r="N13" s="144"/>
    </row>
    <row r="14" spans="1:14" ht="21.75" customHeight="1">
      <c r="A14" s="85" t="s">
        <v>133</v>
      </c>
      <c r="B14" s="88"/>
      <c r="C14" s="88"/>
      <c r="D14" s="49"/>
      <c r="E14" s="118"/>
      <c r="F14" s="49"/>
      <c r="G14" s="118"/>
      <c r="H14" s="49"/>
      <c r="I14" s="49"/>
      <c r="J14" s="50"/>
      <c r="K14" s="50"/>
      <c r="L14" s="144"/>
      <c r="M14" s="144"/>
      <c r="N14" s="144"/>
    </row>
    <row r="15" spans="1:14" ht="21.75" customHeight="1">
      <c r="A15" s="90" t="s">
        <v>212</v>
      </c>
      <c r="B15" s="88"/>
      <c r="C15" s="88"/>
      <c r="D15" s="49"/>
      <c r="E15" s="118"/>
      <c r="F15" s="49"/>
      <c r="G15" s="118"/>
      <c r="H15" s="49"/>
      <c r="I15" s="49"/>
      <c r="J15" s="50"/>
      <c r="K15" s="50"/>
      <c r="L15" s="144"/>
      <c r="M15" s="144"/>
      <c r="N15" s="144"/>
    </row>
    <row r="16" spans="1:14" ht="21.75" customHeight="1">
      <c r="A16" s="92" t="s">
        <v>226</v>
      </c>
      <c r="B16" s="116">
        <v>9</v>
      </c>
      <c r="C16" s="116"/>
      <c r="D16" s="51">
        <v>0</v>
      </c>
      <c r="E16" s="120"/>
      <c r="F16" s="51">
        <v>0</v>
      </c>
      <c r="G16" s="120"/>
      <c r="H16" s="51">
        <v>0</v>
      </c>
      <c r="I16" s="51"/>
      <c r="J16" s="52">
        <v>-7039692</v>
      </c>
      <c r="K16" s="52"/>
      <c r="L16" s="145">
        <v>0</v>
      </c>
      <c r="M16" s="146"/>
      <c r="N16" s="146">
        <f>D16+F16+H16+J16</f>
        <v>-7039692</v>
      </c>
    </row>
    <row r="17" spans="1:15" ht="21.75" customHeight="1">
      <c r="A17" s="99" t="s">
        <v>214</v>
      </c>
      <c r="B17" s="116"/>
      <c r="C17" s="116"/>
      <c r="D17" s="53">
        <f>SUM(D14:D16)</f>
        <v>0</v>
      </c>
      <c r="E17" s="54"/>
      <c r="F17" s="53">
        <f>SUM(F14:F16)</f>
        <v>0</v>
      </c>
      <c r="G17" s="54"/>
      <c r="H17" s="53">
        <f>SUM(H14:H16)</f>
        <v>0</v>
      </c>
      <c r="I17" s="54"/>
      <c r="J17" s="53">
        <f>SUM(J14:J16)</f>
        <v>-7039692</v>
      </c>
      <c r="K17" s="54"/>
      <c r="L17" s="58">
        <f>SUM(L14:L16)</f>
        <v>0</v>
      </c>
      <c r="M17" s="54"/>
      <c r="N17" s="53">
        <f>SUM(N14:N16)</f>
        <v>-7039692</v>
      </c>
    </row>
    <row r="18" spans="1:15" ht="15.65" customHeight="1">
      <c r="B18" s="116"/>
      <c r="C18" s="116"/>
      <c r="D18" s="51"/>
      <c r="E18" s="120"/>
      <c r="F18" s="51"/>
      <c r="G18" s="120"/>
      <c r="H18" s="51"/>
      <c r="I18" s="51"/>
      <c r="J18" s="52"/>
      <c r="K18" s="52"/>
      <c r="L18" s="146"/>
      <c r="M18" s="146"/>
      <c r="N18" s="146"/>
    </row>
    <row r="19" spans="1:15" ht="21.75" customHeight="1">
      <c r="A19" s="98" t="s">
        <v>178</v>
      </c>
      <c r="B19" s="88"/>
      <c r="C19" s="88"/>
      <c r="D19" s="147"/>
      <c r="E19" s="147"/>
      <c r="F19" s="148"/>
      <c r="G19" s="148"/>
      <c r="H19" s="55"/>
      <c r="I19" s="55"/>
      <c r="J19" s="149"/>
      <c r="K19" s="149"/>
      <c r="L19" s="148"/>
      <c r="M19" s="148"/>
      <c r="N19" s="149"/>
    </row>
    <row r="20" spans="1:15" ht="21.75" customHeight="1">
      <c r="A20" s="1" t="s">
        <v>137</v>
      </c>
      <c r="B20" s="116"/>
      <c r="C20" s="116"/>
      <c r="D20" s="51">
        <v>0</v>
      </c>
      <c r="E20" s="120"/>
      <c r="F20" s="51">
        <v>0</v>
      </c>
      <c r="G20" s="120"/>
      <c r="H20" s="51">
        <v>0</v>
      </c>
      <c r="I20" s="51"/>
      <c r="J20" s="18">
        <v>11709973</v>
      </c>
      <c r="K20" s="18"/>
      <c r="L20" s="56">
        <v>0</v>
      </c>
      <c r="M20" s="56"/>
      <c r="N20" s="188">
        <f>D20+F20+H20+J20+L20</f>
        <v>11709973</v>
      </c>
      <c r="O20" s="152"/>
    </row>
    <row r="21" spans="1:15" ht="21.75" customHeight="1">
      <c r="A21" t="s">
        <v>138</v>
      </c>
      <c r="B21" s="116"/>
      <c r="C21" s="116"/>
      <c r="D21" s="57">
        <v>0</v>
      </c>
      <c r="E21" s="120"/>
      <c r="F21" s="57">
        <v>0</v>
      </c>
      <c r="G21" s="120"/>
      <c r="H21" s="57">
        <v>0</v>
      </c>
      <c r="I21" s="51"/>
      <c r="J21" s="35">
        <v>0</v>
      </c>
      <c r="K21" s="18"/>
      <c r="L21" s="59">
        <f>-221047+1</f>
        <v>-221046</v>
      </c>
      <c r="M21" s="56"/>
      <c r="N21" s="145">
        <f>D21+F21+H21+J21+L21</f>
        <v>-221046</v>
      </c>
      <c r="O21" s="152"/>
    </row>
    <row r="22" spans="1:15" ht="21.75" customHeight="1">
      <c r="A22" s="150" t="s">
        <v>177</v>
      </c>
      <c r="B22" s="119"/>
      <c r="C22" s="119"/>
      <c r="D22" s="58">
        <f>SUM(D20:D21)</f>
        <v>0</v>
      </c>
      <c r="E22" s="54"/>
      <c r="F22" s="58">
        <f>SUM(F20:F21)</f>
        <v>0</v>
      </c>
      <c r="G22" s="54"/>
      <c r="H22" s="58">
        <f>SUM(H20:H21)</f>
        <v>0</v>
      </c>
      <c r="I22" s="54"/>
      <c r="J22" s="58">
        <f>SUM(J20:J21)</f>
        <v>11709973</v>
      </c>
      <c r="K22" s="54"/>
      <c r="L22" s="53">
        <f>SUM(L20:L21)</f>
        <v>-221046</v>
      </c>
      <c r="M22" s="54"/>
      <c r="N22" s="58">
        <f>SUM(N20:N21)</f>
        <v>11488927</v>
      </c>
      <c r="O22" s="152"/>
    </row>
    <row r="23" spans="1:15" ht="15.65" customHeight="1">
      <c r="A23" s="98"/>
      <c r="B23" s="119"/>
      <c r="C23" s="119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1:15" ht="22.5" customHeight="1" thickBot="1">
      <c r="A24" s="151" t="s">
        <v>238</v>
      </c>
      <c r="B24" s="116"/>
      <c r="C24" s="116"/>
      <c r="D24" s="60">
        <f>SUM(D12:D16,D22)</f>
        <v>11733150</v>
      </c>
      <c r="E24" s="61"/>
      <c r="F24" s="60">
        <f>SUM(F12:F16,F22)</f>
        <v>51822145</v>
      </c>
      <c r="G24" s="61"/>
      <c r="H24" s="60">
        <f>SUM(H12:H16,H22)</f>
        <v>1173315</v>
      </c>
      <c r="I24" s="61"/>
      <c r="J24" s="60">
        <f>SUM(J12:J16,J22)</f>
        <v>37841194</v>
      </c>
      <c r="K24" s="61"/>
      <c r="L24" s="60">
        <f>SUM(L12:L16,L22)</f>
        <v>-220918</v>
      </c>
      <c r="M24" s="62"/>
      <c r="N24" s="60">
        <f>SUM(N12:N16,N22)</f>
        <v>102348886</v>
      </c>
    </row>
    <row r="25" spans="1:15" ht="22.5" thickTop="1">
      <c r="A25" s="1"/>
      <c r="B25" s="116"/>
      <c r="C25" s="116"/>
      <c r="D25" s="153"/>
      <c r="E25" s="118"/>
      <c r="F25" s="153"/>
      <c r="G25" s="118"/>
      <c r="H25" s="153"/>
      <c r="I25" s="118"/>
      <c r="J25" s="153"/>
      <c r="K25" s="153"/>
      <c r="L25" s="153"/>
      <c r="M25" s="153"/>
      <c r="N25" s="153"/>
    </row>
    <row r="26" spans="1:15" ht="23.25" customHeight="1">
      <c r="D26" s="91"/>
      <c r="F26" s="91"/>
      <c r="H26" s="91"/>
      <c r="J26" s="91"/>
      <c r="L26" s="91"/>
      <c r="N26" s="91"/>
    </row>
    <row r="27" spans="1:15" ht="23.25" customHeight="1"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</row>
    <row r="28" spans="1:15" ht="23.25" customHeight="1"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</row>
    <row r="29" spans="1:15" ht="23.25" customHeight="1"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</row>
    <row r="30" spans="1:15" ht="23.25" customHeight="1"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</row>
    <row r="31" spans="1:15" ht="23.25" customHeight="1">
      <c r="B31" s="92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</row>
    <row r="32" spans="1:15" ht="23.25" customHeight="1"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</row>
    <row r="33" spans="2:14" ht="23.25" customHeight="1"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</row>
    <row r="34" spans="2:14" ht="23.25" customHeight="1">
      <c r="B34" s="92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</row>
    <row r="35" spans="2:14" ht="23.25" customHeight="1"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</row>
    <row r="36" spans="2:14" ht="23.25" customHeight="1">
      <c r="B36" s="92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</row>
    <row r="38" spans="2:14" ht="23.25" customHeight="1">
      <c r="B38" s="92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188"/>
    </row>
    <row r="39" spans="2:14" ht="23.25" customHeight="1"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</row>
  </sheetData>
  <mergeCells count="5">
    <mergeCell ref="D10:N10"/>
    <mergeCell ref="A1:G1"/>
    <mergeCell ref="A3:G3"/>
    <mergeCell ref="D4:N4"/>
    <mergeCell ref="H6:J6"/>
  </mergeCells>
  <pageMargins left="0.7" right="0.48" top="0.48" bottom="0.4" header="0.3" footer="0.15"/>
  <pageSetup paperSize="9" scale="90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46707-3D70-4CD0-A0B6-3B975860292E}">
  <sheetPr>
    <pageSetUpPr fitToPage="1"/>
  </sheetPr>
  <dimension ref="A1:O28"/>
  <sheetViews>
    <sheetView showGridLines="0" view="pageBreakPreview" zoomScale="80" zoomScaleNormal="100" zoomScaleSheetLayoutView="80" workbookViewId="0">
      <selection activeCell="H29" sqref="H29"/>
    </sheetView>
  </sheetViews>
  <sheetFormatPr defaultColWidth="1.09765625" defaultRowHeight="21.5"/>
  <cols>
    <col min="1" max="1" width="50.69921875" style="74" customWidth="1"/>
    <col min="2" max="2" width="8.69921875" style="74" customWidth="1"/>
    <col min="3" max="3" width="1.296875" style="74" customWidth="1"/>
    <col min="4" max="4" width="17.09765625" style="74" customWidth="1"/>
    <col min="5" max="5" width="1.296875" style="74" customWidth="1"/>
    <col min="6" max="6" width="17.09765625" style="74" customWidth="1"/>
    <col min="7" max="7" width="1.296875" style="74" customWidth="1"/>
    <col min="8" max="8" width="17.09765625" style="74" customWidth="1"/>
    <col min="9" max="9" width="1.296875" style="74" customWidth="1"/>
    <col min="10" max="10" width="17.09765625" style="74" customWidth="1"/>
    <col min="11" max="11" width="1.296875" style="74" customWidth="1"/>
    <col min="12" max="12" width="17.09765625" style="74" customWidth="1"/>
    <col min="13" max="13" width="1.296875" style="74" customWidth="1"/>
    <col min="14" max="14" width="17.09765625" style="74" customWidth="1"/>
    <col min="15" max="237" width="9.09765625" style="138" customWidth="1"/>
    <col min="238" max="238" width="46.59765625" style="138" customWidth="1"/>
    <col min="239" max="239" width="8.8984375" style="138" customWidth="1"/>
    <col min="240" max="240" width="12.8984375" style="138" customWidth="1"/>
    <col min="241" max="16384" width="1.09765625" style="138"/>
  </cols>
  <sheetData>
    <row r="1" spans="1:15" ht="23">
      <c r="A1" s="247" t="s">
        <v>0</v>
      </c>
      <c r="B1" s="247"/>
      <c r="C1" s="247"/>
      <c r="D1" s="247"/>
      <c r="E1" s="247"/>
      <c r="F1" s="247"/>
      <c r="G1" s="247"/>
      <c r="H1" s="136"/>
      <c r="I1" s="137"/>
      <c r="J1" s="137"/>
      <c r="K1" s="137"/>
      <c r="L1" s="137"/>
      <c r="M1" s="137"/>
      <c r="N1" s="137"/>
    </row>
    <row r="2" spans="1:15" ht="23">
      <c r="A2" s="117" t="s">
        <v>219</v>
      </c>
      <c r="B2" s="139"/>
      <c r="C2" s="139"/>
      <c r="D2" s="140"/>
      <c r="E2" s="140"/>
      <c r="F2" s="140"/>
      <c r="G2" s="140"/>
      <c r="H2" s="141"/>
      <c r="I2" s="141"/>
      <c r="J2" s="141"/>
      <c r="K2" s="141"/>
      <c r="L2" s="141"/>
      <c r="M2" s="141"/>
      <c r="N2" s="141"/>
    </row>
    <row r="3" spans="1:15" ht="19" customHeight="1">
      <c r="A3" s="254"/>
      <c r="B3" s="254"/>
      <c r="C3" s="254"/>
      <c r="D3" s="254"/>
      <c r="E3" s="254"/>
      <c r="F3" s="254"/>
      <c r="G3" s="254"/>
      <c r="I3" s="85"/>
    </row>
    <row r="4" spans="1:15" ht="22">
      <c r="A4" s="142"/>
      <c r="B4" s="75"/>
      <c r="C4" s="75"/>
      <c r="D4" s="251" t="s">
        <v>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5" ht="22">
      <c r="A5" s="142"/>
      <c r="B5" s="142"/>
      <c r="C5" s="142"/>
      <c r="E5" s="75"/>
      <c r="G5" s="75"/>
      <c r="H5" s="120"/>
      <c r="I5" s="120"/>
      <c r="J5" s="120"/>
      <c r="K5" s="120"/>
      <c r="L5" s="81" t="s">
        <v>182</v>
      </c>
      <c r="M5" s="81"/>
      <c r="N5" s="118"/>
    </row>
    <row r="6" spans="1:15" ht="22">
      <c r="A6" s="142"/>
      <c r="B6" s="142"/>
      <c r="C6" s="142"/>
      <c r="E6" s="75"/>
      <c r="G6" s="75"/>
      <c r="H6" s="256" t="s">
        <v>61</v>
      </c>
      <c r="I6" s="256"/>
      <c r="J6" s="256"/>
      <c r="K6" s="120"/>
      <c r="L6" s="191" t="s">
        <v>201</v>
      </c>
      <c r="M6" s="81"/>
      <c r="N6" s="118"/>
    </row>
    <row r="7" spans="1:15">
      <c r="A7" s="142"/>
      <c r="B7" s="120"/>
      <c r="C7" s="120"/>
      <c r="D7" s="120" t="s">
        <v>233</v>
      </c>
      <c r="E7" s="116"/>
      <c r="F7" s="120"/>
      <c r="G7" s="116"/>
      <c r="H7" s="138"/>
      <c r="I7" s="138"/>
      <c r="J7" s="138"/>
      <c r="L7" s="81" t="s">
        <v>168</v>
      </c>
      <c r="M7" s="120"/>
    </row>
    <row r="8" spans="1:15">
      <c r="A8" s="142"/>
      <c r="B8" s="120"/>
      <c r="C8" s="120"/>
      <c r="D8" s="120" t="s">
        <v>111</v>
      </c>
      <c r="E8" s="116"/>
      <c r="F8" s="120" t="s">
        <v>112</v>
      </c>
      <c r="G8" s="116"/>
      <c r="H8" s="120" t="s">
        <v>115</v>
      </c>
      <c r="I8" s="116"/>
      <c r="J8" s="120"/>
      <c r="L8" s="81" t="s">
        <v>100</v>
      </c>
      <c r="M8" s="120"/>
      <c r="N8" s="120" t="s">
        <v>120</v>
      </c>
    </row>
    <row r="9" spans="1:15">
      <c r="A9" s="142"/>
      <c r="B9" s="116" t="s">
        <v>5</v>
      </c>
      <c r="C9" s="116"/>
      <c r="D9" s="120" t="s">
        <v>122</v>
      </c>
      <c r="E9" s="116"/>
      <c r="F9" s="120" t="s">
        <v>123</v>
      </c>
      <c r="G9" s="116"/>
      <c r="H9" s="120" t="s">
        <v>126</v>
      </c>
      <c r="I9" s="116"/>
      <c r="J9" s="120" t="s">
        <v>139</v>
      </c>
      <c r="K9" s="120"/>
      <c r="L9" s="81" t="s">
        <v>170</v>
      </c>
      <c r="M9" s="120"/>
      <c r="N9" s="120" t="s">
        <v>130</v>
      </c>
    </row>
    <row r="10" spans="1:15" ht="21.65" customHeight="1">
      <c r="A10" s="96"/>
      <c r="B10" s="116"/>
      <c r="C10" s="116"/>
      <c r="D10" s="250" t="s">
        <v>222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</row>
    <row r="11" spans="1:15" ht="21.75" customHeight="1">
      <c r="A11" s="143" t="s">
        <v>239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5" ht="21.65" customHeight="1">
      <c r="A12" s="85" t="s">
        <v>220</v>
      </c>
      <c r="B12" s="88"/>
      <c r="C12" s="88"/>
      <c r="D12" s="49">
        <v>11733150</v>
      </c>
      <c r="E12" s="118"/>
      <c r="F12" s="49">
        <v>51822145</v>
      </c>
      <c r="G12" s="118"/>
      <c r="H12" s="49">
        <v>1173315</v>
      </c>
      <c r="I12" s="118"/>
      <c r="J12" s="49">
        <v>39358750</v>
      </c>
      <c r="K12" s="50"/>
      <c r="L12" s="144">
        <v>-357054</v>
      </c>
      <c r="M12" s="144"/>
      <c r="N12" s="144">
        <f>D12+F12+H12+J12+L12</f>
        <v>103730306</v>
      </c>
      <c r="O12" s="152"/>
    </row>
    <row r="13" spans="1:15" ht="15.65" customHeight="1">
      <c r="A13" s="85"/>
      <c r="B13" s="88"/>
      <c r="C13" s="88"/>
      <c r="D13" s="49"/>
      <c r="E13" s="118"/>
      <c r="F13" s="49"/>
      <c r="G13" s="118"/>
      <c r="H13" s="49"/>
      <c r="I13" s="49"/>
      <c r="J13" s="50"/>
      <c r="K13" s="50"/>
      <c r="L13" s="144"/>
      <c r="M13" s="144"/>
      <c r="N13" s="144"/>
    </row>
    <row r="14" spans="1:15" ht="21.75" customHeight="1">
      <c r="A14" s="85" t="s">
        <v>133</v>
      </c>
      <c r="B14" s="88"/>
      <c r="C14" s="88"/>
      <c r="D14" s="49"/>
      <c r="E14" s="118"/>
      <c r="F14" s="49"/>
      <c r="G14" s="118"/>
      <c r="H14" s="49"/>
      <c r="I14" s="49"/>
      <c r="J14" s="50"/>
      <c r="K14" s="50"/>
      <c r="L14" s="144"/>
      <c r="M14" s="144"/>
      <c r="N14" s="144"/>
    </row>
    <row r="15" spans="1:15" ht="21.75" customHeight="1">
      <c r="A15" s="90" t="s">
        <v>212</v>
      </c>
      <c r="B15" s="88"/>
      <c r="C15" s="88"/>
      <c r="D15" s="49"/>
      <c r="E15" s="118"/>
      <c r="F15" s="49"/>
      <c r="G15" s="118"/>
      <c r="H15" s="49"/>
      <c r="I15" s="49"/>
      <c r="J15" s="50"/>
      <c r="K15" s="50"/>
      <c r="L15" s="144"/>
      <c r="M15" s="144"/>
      <c r="N15" s="144"/>
    </row>
    <row r="16" spans="1:15" ht="21.75" customHeight="1">
      <c r="A16" s="92" t="s">
        <v>226</v>
      </c>
      <c r="B16" s="116">
        <v>9</v>
      </c>
      <c r="C16" s="116"/>
      <c r="D16" s="51">
        <v>0</v>
      </c>
      <c r="E16" s="120"/>
      <c r="F16" s="51">
        <v>0</v>
      </c>
      <c r="G16" s="120"/>
      <c r="H16" s="51">
        <v>0</v>
      </c>
      <c r="I16" s="51"/>
      <c r="J16" s="52">
        <v>-10324947</v>
      </c>
      <c r="K16" s="52"/>
      <c r="L16" s="145">
        <v>0</v>
      </c>
      <c r="M16" s="146"/>
      <c r="N16" s="146">
        <f>D16+F16+H16+J16</f>
        <v>-10324947</v>
      </c>
    </row>
    <row r="17" spans="1:15" ht="21.75" customHeight="1">
      <c r="A17" s="99" t="s">
        <v>214</v>
      </c>
      <c r="B17" s="116"/>
      <c r="C17" s="116"/>
      <c r="D17" s="53">
        <f>SUM(D14:D16)</f>
        <v>0</v>
      </c>
      <c r="E17" s="54"/>
      <c r="F17" s="53">
        <f>SUM(F14:F16)</f>
        <v>0</v>
      </c>
      <c r="G17" s="54"/>
      <c r="H17" s="53">
        <f>SUM(H14:H16)</f>
        <v>0</v>
      </c>
      <c r="I17" s="54"/>
      <c r="J17" s="53">
        <f>SUM(J14:J16)</f>
        <v>-10324947</v>
      </c>
      <c r="K17" s="54"/>
      <c r="L17" s="58">
        <f>SUM(L14:L16)</f>
        <v>0</v>
      </c>
      <c r="M17" s="54"/>
      <c r="N17" s="53">
        <f>SUM(N14:N16)</f>
        <v>-10324947</v>
      </c>
    </row>
    <row r="18" spans="1:15" ht="15.65" customHeight="1">
      <c r="B18" s="116"/>
      <c r="C18" s="116"/>
      <c r="D18" s="51"/>
      <c r="E18" s="120"/>
      <c r="F18" s="51"/>
      <c r="G18" s="120"/>
      <c r="H18" s="51"/>
      <c r="I18" s="51"/>
      <c r="J18" s="52"/>
      <c r="K18" s="52"/>
      <c r="L18" s="146"/>
      <c r="M18" s="146"/>
      <c r="N18" s="146"/>
    </row>
    <row r="19" spans="1:15" ht="21.75" customHeight="1">
      <c r="A19" s="98" t="s">
        <v>178</v>
      </c>
      <c r="B19" s="88"/>
      <c r="C19" s="88"/>
      <c r="D19" s="147"/>
      <c r="E19" s="147"/>
      <c r="F19" s="148"/>
      <c r="G19" s="148"/>
      <c r="H19" s="55"/>
      <c r="I19" s="55"/>
      <c r="J19" s="149"/>
      <c r="K19" s="149"/>
      <c r="L19" s="148"/>
      <c r="M19" s="148"/>
      <c r="N19" s="149"/>
    </row>
    <row r="20" spans="1:15" ht="21.75" customHeight="1">
      <c r="A20" s="1" t="s">
        <v>137</v>
      </c>
      <c r="B20" s="116"/>
      <c r="C20" s="116"/>
      <c r="D20" s="51">
        <v>0</v>
      </c>
      <c r="E20" s="120"/>
      <c r="F20" s="51">
        <v>0</v>
      </c>
      <c r="G20" s="120"/>
      <c r="H20" s="51">
        <v>0</v>
      </c>
      <c r="I20" s="51"/>
      <c r="J20" s="18">
        <f>'PL 8 - 9'!H31</f>
        <v>9336885</v>
      </c>
      <c r="K20" s="18"/>
      <c r="L20" s="56">
        <v>0</v>
      </c>
      <c r="M20" s="56"/>
      <c r="N20" s="188">
        <f>D20+F20+H20+J20+L20</f>
        <v>9336885</v>
      </c>
      <c r="O20" s="152"/>
    </row>
    <row r="21" spans="1:15" ht="21.75" customHeight="1">
      <c r="A21" t="s">
        <v>138</v>
      </c>
      <c r="B21" s="116"/>
      <c r="C21" s="116"/>
      <c r="D21" s="57">
        <v>0</v>
      </c>
      <c r="E21" s="120"/>
      <c r="F21" s="57">
        <v>0</v>
      </c>
      <c r="G21" s="120"/>
      <c r="H21" s="57">
        <v>0</v>
      </c>
      <c r="I21" s="51"/>
      <c r="J21" s="35">
        <v>-57114</v>
      </c>
      <c r="K21" s="18"/>
      <c r="L21" s="59">
        <v>357054</v>
      </c>
      <c r="M21" s="56"/>
      <c r="N21" s="145">
        <f>D21+F21+H21+J21+L21</f>
        <v>299940</v>
      </c>
      <c r="O21" s="152"/>
    </row>
    <row r="22" spans="1:15" ht="21.75" customHeight="1">
      <c r="A22" s="150" t="s">
        <v>177</v>
      </c>
      <c r="B22" s="119"/>
      <c r="C22" s="119"/>
      <c r="D22" s="58">
        <f>SUM(D20:D21)</f>
        <v>0</v>
      </c>
      <c r="E22" s="54"/>
      <c r="F22" s="58">
        <f>SUM(F20:F21)</f>
        <v>0</v>
      </c>
      <c r="G22" s="54"/>
      <c r="H22" s="58">
        <f>SUM(H20:H21)</f>
        <v>0</v>
      </c>
      <c r="I22" s="54"/>
      <c r="J22" s="58">
        <f>SUM(J20:J21)</f>
        <v>9279771</v>
      </c>
      <c r="K22" s="54"/>
      <c r="L22" s="53">
        <f>SUM(L20:L21)</f>
        <v>357054</v>
      </c>
      <c r="M22" s="54"/>
      <c r="N22" s="58">
        <f>SUM(N20:N21)</f>
        <v>9636825</v>
      </c>
      <c r="O22" s="152"/>
    </row>
    <row r="23" spans="1:15" ht="15.65" customHeight="1">
      <c r="A23" s="98"/>
      <c r="B23" s="119"/>
      <c r="C23" s="119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1:15" ht="22.5" customHeight="1" thickBot="1">
      <c r="A24" s="151" t="s">
        <v>240</v>
      </c>
      <c r="B24" s="116"/>
      <c r="C24" s="116"/>
      <c r="D24" s="60">
        <f>SUM(D12:D16,D22)</f>
        <v>11733150</v>
      </c>
      <c r="E24" s="61"/>
      <c r="F24" s="60">
        <f>SUM(F12:F16,F22)</f>
        <v>51822145</v>
      </c>
      <c r="G24" s="61"/>
      <c r="H24" s="60">
        <f>SUM(H12:H16,H22)</f>
        <v>1173315</v>
      </c>
      <c r="I24" s="61"/>
      <c r="J24" s="60">
        <f>SUM(J12:J16,J22)</f>
        <v>38313574</v>
      </c>
      <c r="K24" s="61"/>
      <c r="L24" s="60">
        <f>SUM(L12:L16,L22)</f>
        <v>0</v>
      </c>
      <c r="M24" s="62"/>
      <c r="N24" s="60">
        <f>SUM(N12:N16,N22)</f>
        <v>103042184</v>
      </c>
    </row>
    <row r="25" spans="1:15" ht="22.5" thickTop="1">
      <c r="A25" s="1"/>
      <c r="B25" s="116"/>
      <c r="C25" s="116"/>
      <c r="D25" s="153"/>
      <c r="E25" s="118"/>
      <c r="F25" s="153"/>
      <c r="G25" s="118"/>
      <c r="H25" s="153"/>
      <c r="I25" s="118"/>
      <c r="J25" s="153"/>
      <c r="K25" s="153"/>
      <c r="L25" s="153"/>
      <c r="M25" s="153"/>
      <c r="N25" s="153"/>
    </row>
    <row r="26" spans="1:15" ht="23.25" customHeight="1">
      <c r="D26" s="91"/>
      <c r="F26" s="91"/>
      <c r="H26" s="91"/>
      <c r="J26" s="91"/>
      <c r="L26" s="91"/>
      <c r="N26" s="91"/>
    </row>
    <row r="27" spans="1:15" ht="23.25" customHeight="1">
      <c r="J27" s="91"/>
    </row>
    <row r="28" spans="1:15" ht="23.25" customHeight="1"/>
  </sheetData>
  <mergeCells count="5">
    <mergeCell ref="A1:G1"/>
    <mergeCell ref="A3:G3"/>
    <mergeCell ref="D4:N4"/>
    <mergeCell ref="H6:J6"/>
    <mergeCell ref="D10:N10"/>
  </mergeCells>
  <pageMargins left="0.7" right="0.48" top="0.48" bottom="0.4" header="0.3" footer="0.15"/>
  <pageSetup paperSize="9" scale="90" firstPageNumber="13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21A5-E849-4B5C-A57C-13900FD22449}">
  <sheetPr>
    <pageSetUpPr fitToPage="1"/>
  </sheetPr>
  <dimension ref="A1:N115"/>
  <sheetViews>
    <sheetView showGridLines="0" view="pageBreakPreview" zoomScale="80" zoomScaleNormal="70" zoomScaleSheetLayoutView="80" workbookViewId="0">
      <selection activeCell="O104" sqref="O104"/>
    </sheetView>
  </sheetViews>
  <sheetFormatPr defaultColWidth="10.3984375" defaultRowHeight="23.25" customHeight="1"/>
  <cols>
    <col min="1" max="3" width="2.69921875" style="162" customWidth="1"/>
    <col min="4" max="4" width="52.5" style="162" customWidth="1"/>
    <col min="5" max="5" width="15.69921875" style="164" customWidth="1"/>
    <col min="6" max="6" width="1.296875" style="184" customWidth="1"/>
    <col min="7" max="7" width="15.69921875" style="164" customWidth="1"/>
    <col min="8" max="8" width="1.296875" style="184" customWidth="1"/>
    <col min="9" max="9" width="15.69921875" style="164" customWidth="1"/>
    <col min="10" max="10" width="1.296875" style="184" customWidth="1"/>
    <col min="11" max="11" width="15.69921875" style="164" customWidth="1"/>
    <col min="12" max="12" width="10.3984375" style="162"/>
    <col min="13" max="13" width="10.3984375" style="188"/>
    <col min="14" max="16384" width="10.3984375" style="162"/>
  </cols>
  <sheetData>
    <row r="1" spans="1:13" ht="21.65" customHeight="1">
      <c r="A1" s="247" t="s">
        <v>0</v>
      </c>
      <c r="B1" s="247"/>
      <c r="C1" s="247"/>
      <c r="D1" s="247"/>
      <c r="E1" s="247"/>
      <c r="F1" s="247"/>
      <c r="G1" s="160"/>
      <c r="H1" s="161"/>
      <c r="I1" s="161"/>
      <c r="J1" s="161"/>
      <c r="K1" s="161"/>
    </row>
    <row r="2" spans="1:13" ht="21.65" customHeight="1">
      <c r="A2" s="163" t="s">
        <v>175</v>
      </c>
      <c r="F2" s="165"/>
      <c r="H2" s="165"/>
      <c r="J2" s="165"/>
    </row>
    <row r="3" spans="1:13" ht="21.65" customHeight="1">
      <c r="A3" s="163"/>
      <c r="F3" s="165"/>
      <c r="H3" s="165"/>
      <c r="J3" s="165"/>
    </row>
    <row r="4" spans="1:13" s="167" customFormat="1" ht="21.65" customHeight="1">
      <c r="A4" s="166"/>
      <c r="E4" s="251" t="s">
        <v>1</v>
      </c>
      <c r="F4" s="251"/>
      <c r="G4" s="251"/>
      <c r="H4" s="85"/>
      <c r="I4" s="251" t="s">
        <v>2</v>
      </c>
      <c r="J4" s="251"/>
      <c r="K4" s="251"/>
      <c r="M4" s="237"/>
    </row>
    <row r="5" spans="1:13" ht="21.65" customHeight="1">
      <c r="A5" s="169"/>
      <c r="E5" s="252" t="s">
        <v>236</v>
      </c>
      <c r="F5" s="253"/>
      <c r="G5" s="253"/>
      <c r="H5" s="85"/>
      <c r="I5" s="252" t="s">
        <v>236</v>
      </c>
      <c r="J5" s="253"/>
      <c r="K5" s="253"/>
    </row>
    <row r="6" spans="1:13" ht="21.65" customHeight="1">
      <c r="A6" s="169"/>
      <c r="E6" s="252" t="s">
        <v>235</v>
      </c>
      <c r="F6" s="252"/>
      <c r="G6" s="252"/>
      <c r="H6" s="85"/>
      <c r="I6" s="252" t="s">
        <v>235</v>
      </c>
      <c r="J6" s="252"/>
      <c r="K6" s="252"/>
    </row>
    <row r="7" spans="1:13" s="167" customFormat="1" ht="21.65" customHeight="1">
      <c r="E7" s="2">
        <v>2567</v>
      </c>
      <c r="F7" s="2"/>
      <c r="G7" s="2">
        <v>2566</v>
      </c>
      <c r="H7" s="89"/>
      <c r="I7" s="2">
        <v>2567</v>
      </c>
      <c r="J7" s="2"/>
      <c r="K7" s="2">
        <v>2566</v>
      </c>
      <c r="M7" s="237"/>
    </row>
    <row r="8" spans="1:13" ht="21.65" customHeight="1">
      <c r="E8" s="259" t="s">
        <v>222</v>
      </c>
      <c r="F8" s="259"/>
      <c r="G8" s="259"/>
      <c r="H8" s="259"/>
      <c r="I8" s="259"/>
      <c r="J8" s="259"/>
      <c r="K8" s="259"/>
    </row>
    <row r="9" spans="1:13" ht="21.65" customHeight="1">
      <c r="A9" s="170" t="s">
        <v>140</v>
      </c>
      <c r="E9" s="171"/>
      <c r="F9" s="172"/>
      <c r="G9" s="171"/>
      <c r="H9" s="172"/>
      <c r="I9" s="171"/>
      <c r="J9" s="172"/>
      <c r="K9" s="171"/>
    </row>
    <row r="10" spans="1:13" ht="21.65" customHeight="1">
      <c r="A10" s="173" t="s">
        <v>186</v>
      </c>
      <c r="E10" s="78">
        <f>'PL 8 - 9'!D31</f>
        <v>18698198</v>
      </c>
      <c r="F10" s="78"/>
      <c r="G10" s="78">
        <f>'PL 8 - 9'!F31</f>
        <v>13356627</v>
      </c>
      <c r="H10" s="78"/>
      <c r="I10" s="78">
        <f>'PL 8 - 9'!H31</f>
        <v>9336885</v>
      </c>
      <c r="J10" s="78"/>
      <c r="K10" s="78">
        <f>'PL 8 - 9'!J31</f>
        <v>11709973</v>
      </c>
    </row>
    <row r="11" spans="1:13" ht="21.65" customHeight="1">
      <c r="A11" s="174" t="s">
        <v>141</v>
      </c>
      <c r="E11" s="78"/>
      <c r="F11" s="78"/>
      <c r="G11" s="78"/>
      <c r="H11" s="78"/>
      <c r="I11" s="78"/>
      <c r="J11" s="78"/>
      <c r="K11" s="78"/>
    </row>
    <row r="12" spans="1:13" ht="21.65" customHeight="1">
      <c r="A12" s="189" t="s">
        <v>218</v>
      </c>
      <c r="E12" s="78">
        <f>-'PL 8 - 9'!D30</f>
        <v>497951</v>
      </c>
      <c r="F12" s="78"/>
      <c r="G12" s="78">
        <f>-'PL 8 - 9'!F30</f>
        <v>618904</v>
      </c>
      <c r="H12" s="78"/>
      <c r="I12" s="78">
        <f>-'PL 8 - 9'!H30</f>
        <v>72979</v>
      </c>
      <c r="J12" s="78"/>
      <c r="K12" s="78">
        <f>-'PL 8 - 9'!J30</f>
        <v>-119250</v>
      </c>
    </row>
    <row r="13" spans="1:13" ht="21.65" customHeight="1">
      <c r="A13" s="172" t="s">
        <v>82</v>
      </c>
      <c r="E13" s="78">
        <f>-'PL 8 - 9'!D28</f>
        <v>8114638</v>
      </c>
      <c r="F13" s="78"/>
      <c r="G13" s="78">
        <f>-'PL 8 - 9'!F28</f>
        <v>7121599</v>
      </c>
      <c r="H13" s="78"/>
      <c r="I13" s="78">
        <f>-'PL 8 - 9'!H28</f>
        <v>4216328</v>
      </c>
      <c r="J13" s="78"/>
      <c r="K13" s="78">
        <f>-'PL 8 - 9'!J28</f>
        <v>3358859</v>
      </c>
    </row>
    <row r="14" spans="1:13" ht="21.65" customHeight="1">
      <c r="A14" s="172" t="s">
        <v>142</v>
      </c>
      <c r="E14" s="78">
        <v>3413450</v>
      </c>
      <c r="F14" s="78"/>
      <c r="G14" s="78">
        <v>3057964</v>
      </c>
      <c r="H14" s="78"/>
      <c r="I14" s="78">
        <v>148156</v>
      </c>
      <c r="J14" s="78"/>
      <c r="K14" s="78">
        <v>126972</v>
      </c>
    </row>
    <row r="15" spans="1:13" ht="21.65" customHeight="1">
      <c r="A15" s="173" t="s">
        <v>208</v>
      </c>
      <c r="E15" s="78">
        <v>919</v>
      </c>
      <c r="F15" s="78"/>
      <c r="G15" s="78">
        <f>-35403</f>
        <v>-35403</v>
      </c>
      <c r="H15" s="78"/>
      <c r="I15" s="78">
        <v>919</v>
      </c>
      <c r="J15" s="78"/>
      <c r="K15" s="78">
        <v>386</v>
      </c>
    </row>
    <row r="16" spans="1:13" ht="21.65" customHeight="1">
      <c r="A16" s="173" t="s">
        <v>252</v>
      </c>
      <c r="E16" s="78">
        <v>0</v>
      </c>
      <c r="F16" s="78"/>
      <c r="G16" s="78">
        <v>0</v>
      </c>
      <c r="H16" s="78"/>
      <c r="I16" s="78">
        <v>0</v>
      </c>
      <c r="J16" s="78"/>
      <c r="K16" s="78">
        <v>31710</v>
      </c>
    </row>
    <row r="17" spans="1:11" ht="21.65" customHeight="1">
      <c r="A17" s="173" t="s">
        <v>247</v>
      </c>
      <c r="E17" s="78">
        <v>-138154</v>
      </c>
      <c r="F17" s="78"/>
      <c r="G17" s="78">
        <v>-147628</v>
      </c>
      <c r="H17" s="78"/>
      <c r="I17" s="78">
        <v>-138154</v>
      </c>
      <c r="J17" s="78"/>
      <c r="K17" s="78">
        <v>-147628</v>
      </c>
    </row>
    <row r="18" spans="1:11" ht="21.65" customHeight="1">
      <c r="A18" s="172" t="s">
        <v>49</v>
      </c>
      <c r="E18" s="78">
        <v>57955</v>
      </c>
      <c r="F18" s="78"/>
      <c r="G18" s="78">
        <v>58136</v>
      </c>
      <c r="H18" s="78"/>
      <c r="I18" s="78">
        <v>34542</v>
      </c>
      <c r="J18" s="78"/>
      <c r="K18" s="78">
        <v>33293</v>
      </c>
    </row>
    <row r="19" spans="1:11" ht="21.65" customHeight="1">
      <c r="A19" s="173" t="s">
        <v>230</v>
      </c>
      <c r="E19" s="78">
        <v>-366395</v>
      </c>
      <c r="F19" s="78"/>
      <c r="G19" s="78">
        <v>999397</v>
      </c>
      <c r="H19" s="78"/>
      <c r="I19" s="78">
        <f>1190002-1</f>
        <v>1190001</v>
      </c>
      <c r="J19" s="78"/>
      <c r="K19" s="78">
        <v>-544200</v>
      </c>
    </row>
    <row r="20" spans="1:11" ht="21.65" customHeight="1">
      <c r="A20" s="173" t="s">
        <v>209</v>
      </c>
      <c r="E20" s="78">
        <v>0</v>
      </c>
      <c r="F20" s="78"/>
      <c r="G20" s="78">
        <v>0</v>
      </c>
      <c r="H20" s="78"/>
      <c r="I20" s="78">
        <v>0</v>
      </c>
      <c r="J20" s="78"/>
      <c r="K20" s="78">
        <v>-24067</v>
      </c>
    </row>
    <row r="21" spans="1:11" ht="21.65" customHeight="1">
      <c r="A21" s="175" t="s">
        <v>184</v>
      </c>
      <c r="E21" s="78">
        <v>-9582319</v>
      </c>
      <c r="F21" s="78"/>
      <c r="G21" s="78">
        <f>-6350447+1</f>
        <v>-6350446</v>
      </c>
      <c r="H21" s="78"/>
      <c r="I21" s="78">
        <v>0</v>
      </c>
      <c r="J21" s="78"/>
      <c r="K21" s="78">
        <v>0</v>
      </c>
    </row>
    <row r="22" spans="1:11" ht="21.65" customHeight="1">
      <c r="A22" s="176" t="s">
        <v>78</v>
      </c>
      <c r="E22" s="78">
        <v>-160862</v>
      </c>
      <c r="F22" s="78"/>
      <c r="G22" s="78">
        <f>-274831+1</f>
        <v>-274830</v>
      </c>
      <c r="H22" s="78"/>
      <c r="I22" s="64">
        <v>-13336568</v>
      </c>
      <c r="J22" s="78"/>
      <c r="K22" s="78">
        <v>-13361670</v>
      </c>
    </row>
    <row r="23" spans="1:11" ht="21.65" customHeight="1">
      <c r="A23" s="112" t="s">
        <v>76</v>
      </c>
      <c r="E23" s="65">
        <v>-2132932</v>
      </c>
      <c r="F23" s="78"/>
      <c r="G23" s="65">
        <v>-1346934</v>
      </c>
      <c r="H23" s="78"/>
      <c r="I23" s="65">
        <v>-2030495</v>
      </c>
      <c r="J23" s="78"/>
      <c r="K23" s="65">
        <v>-1334817</v>
      </c>
    </row>
    <row r="24" spans="1:11" ht="21.65" customHeight="1">
      <c r="E24" s="78">
        <f>SUM(E10:E23)</f>
        <v>18402449</v>
      </c>
      <c r="F24" s="78"/>
      <c r="G24" s="78">
        <f>SUM(G10:G23)</f>
        <v>17057386</v>
      </c>
      <c r="H24" s="78"/>
      <c r="I24" s="78">
        <f>SUM(I10:I23)</f>
        <v>-505407</v>
      </c>
      <c r="J24" s="78"/>
      <c r="K24" s="78">
        <f>SUM(K10:K23)</f>
        <v>-270439</v>
      </c>
    </row>
    <row r="25" spans="1:11" ht="21.65" customHeight="1">
      <c r="A25" s="174" t="s">
        <v>143</v>
      </c>
      <c r="E25" s="78"/>
      <c r="F25" s="78"/>
      <c r="G25" s="78"/>
      <c r="H25" s="78"/>
      <c r="I25" s="78"/>
      <c r="J25" s="78"/>
      <c r="K25" s="78"/>
    </row>
    <row r="26" spans="1:11" ht="21.65" customHeight="1">
      <c r="A26" s="172" t="s">
        <v>9</v>
      </c>
      <c r="E26" s="78">
        <f>-24497-1</f>
        <v>-24498</v>
      </c>
      <c r="F26" s="78"/>
      <c r="G26" s="78">
        <v>-868188</v>
      </c>
      <c r="H26" s="78"/>
      <c r="I26" s="78">
        <f>-392211+1</f>
        <v>-392210</v>
      </c>
      <c r="J26" s="78"/>
      <c r="K26" s="78">
        <v>403811</v>
      </c>
    </row>
    <row r="27" spans="1:11" ht="21.65" customHeight="1">
      <c r="A27" s="173" t="s">
        <v>179</v>
      </c>
      <c r="E27" s="78">
        <v>1365307</v>
      </c>
      <c r="F27" s="78"/>
      <c r="G27" s="78">
        <v>878923</v>
      </c>
      <c r="H27" s="78"/>
      <c r="I27" s="78">
        <v>0</v>
      </c>
      <c r="J27" s="78"/>
      <c r="K27" s="78">
        <v>0</v>
      </c>
    </row>
    <row r="28" spans="1:11" ht="21.65" customHeight="1">
      <c r="A28" s="172" t="s">
        <v>10</v>
      </c>
      <c r="E28" s="78">
        <v>-1851132</v>
      </c>
      <c r="F28" s="78"/>
      <c r="G28" s="78">
        <v>-264007</v>
      </c>
      <c r="H28" s="78"/>
      <c r="I28" s="78">
        <v>-286959</v>
      </c>
      <c r="J28" s="78"/>
      <c r="K28" s="78">
        <v>-24099</v>
      </c>
    </row>
    <row r="29" spans="1:11" ht="21.65" customHeight="1">
      <c r="A29" s="13" t="s">
        <v>202</v>
      </c>
      <c r="E29" s="78">
        <v>-163589</v>
      </c>
      <c r="F29" s="78"/>
      <c r="G29" s="78">
        <v>-1378429</v>
      </c>
      <c r="H29" s="78"/>
      <c r="I29" s="78">
        <v>0</v>
      </c>
      <c r="J29" s="78"/>
      <c r="K29" s="78">
        <v>0</v>
      </c>
    </row>
    <row r="30" spans="1:11" ht="21.65" customHeight="1">
      <c r="A30" s="13" t="s">
        <v>191</v>
      </c>
      <c r="E30" s="78">
        <v>-751162</v>
      </c>
      <c r="F30" s="78"/>
      <c r="G30" s="78">
        <v>-73149</v>
      </c>
      <c r="H30" s="78"/>
      <c r="I30" s="78">
        <v>0</v>
      </c>
      <c r="J30" s="78"/>
      <c r="K30" s="78">
        <v>0</v>
      </c>
    </row>
    <row r="31" spans="1:11" ht="21.65" customHeight="1">
      <c r="A31" s="173" t="s">
        <v>192</v>
      </c>
      <c r="E31" s="78">
        <v>0</v>
      </c>
      <c r="F31" s="78"/>
      <c r="G31" s="78">
        <v>0</v>
      </c>
      <c r="H31" s="78"/>
      <c r="I31" s="78">
        <v>390605</v>
      </c>
      <c r="J31" s="78"/>
      <c r="K31" s="78">
        <f>-33439</f>
        <v>-33439</v>
      </c>
    </row>
    <row r="32" spans="1:11" ht="21.65" customHeight="1">
      <c r="A32" s="173" t="s">
        <v>20</v>
      </c>
      <c r="E32" s="78">
        <v>-809898</v>
      </c>
      <c r="F32" s="78"/>
      <c r="G32" s="78">
        <v>-574514</v>
      </c>
      <c r="H32" s="78"/>
      <c r="I32" s="78">
        <v>-450470</v>
      </c>
      <c r="J32" s="78"/>
      <c r="K32" s="66">
        <f>-211859-1</f>
        <v>-211860</v>
      </c>
    </row>
    <row r="33" spans="1:13" ht="21.65" customHeight="1">
      <c r="A33" s="172" t="s">
        <v>21</v>
      </c>
      <c r="E33" s="78">
        <v>-2999619</v>
      </c>
      <c r="F33" s="78"/>
      <c r="G33" s="78">
        <v>-3321692</v>
      </c>
      <c r="H33" s="78"/>
      <c r="I33" s="78">
        <v>0</v>
      </c>
      <c r="J33" s="78"/>
      <c r="K33" s="78">
        <v>0</v>
      </c>
    </row>
    <row r="34" spans="1:13" ht="21.65" customHeight="1">
      <c r="A34" s="14" t="s">
        <v>28</v>
      </c>
      <c r="E34" s="78">
        <v>94193</v>
      </c>
      <c r="F34" s="78"/>
      <c r="G34" s="78">
        <v>28598</v>
      </c>
      <c r="H34" s="78"/>
      <c r="I34" s="78">
        <v>82627</v>
      </c>
      <c r="J34" s="78"/>
      <c r="K34" s="78">
        <v>-5577</v>
      </c>
    </row>
    <row r="35" spans="1:13" ht="21.65" customHeight="1">
      <c r="A35" s="172" t="s">
        <v>34</v>
      </c>
      <c r="E35" s="78">
        <v>-2391534</v>
      </c>
      <c r="F35" s="78"/>
      <c r="G35" s="78">
        <v>3099343</v>
      </c>
      <c r="H35" s="78"/>
      <c r="I35" s="66">
        <v>0</v>
      </c>
      <c r="J35" s="78"/>
      <c r="K35" s="78">
        <v>0</v>
      </c>
    </row>
    <row r="36" spans="1:13" ht="21.65" customHeight="1">
      <c r="A36" s="1" t="s">
        <v>35</v>
      </c>
      <c r="E36" s="78">
        <v>-273078</v>
      </c>
      <c r="F36" s="78"/>
      <c r="G36" s="78">
        <v>-259764</v>
      </c>
      <c r="H36" s="78"/>
      <c r="I36" s="78">
        <v>-200256</v>
      </c>
      <c r="J36" s="78"/>
      <c r="K36" s="78">
        <v>-173431</v>
      </c>
    </row>
    <row r="37" spans="1:13" ht="21.65" customHeight="1">
      <c r="A37" s="172" t="s">
        <v>49</v>
      </c>
      <c r="E37" s="78">
        <v>-7919</v>
      </c>
      <c r="F37" s="78"/>
      <c r="G37" s="78">
        <v>-36305</v>
      </c>
      <c r="H37" s="78"/>
      <c r="I37" s="78">
        <v>0</v>
      </c>
      <c r="J37" s="78"/>
      <c r="K37" s="78">
        <v>0</v>
      </c>
    </row>
    <row r="38" spans="1:13" ht="21.65" customHeight="1">
      <c r="A38" s="112" t="s">
        <v>144</v>
      </c>
      <c r="E38" s="185">
        <f>SUM(E24:E37)</f>
        <v>10589520</v>
      </c>
      <c r="F38" s="78"/>
      <c r="G38" s="185">
        <f>SUM(G24:G37)</f>
        <v>14288202</v>
      </c>
      <c r="H38" s="78"/>
      <c r="I38" s="185">
        <f>SUM(I24:I37)</f>
        <v>-1362070</v>
      </c>
      <c r="J38" s="78"/>
      <c r="K38" s="185">
        <f>SUM(K24:K37)</f>
        <v>-315034</v>
      </c>
    </row>
    <row r="39" spans="1:13" s="244" customFormat="1" ht="21.65" customHeight="1">
      <c r="A39" s="245" t="s">
        <v>255</v>
      </c>
      <c r="E39" s="64">
        <v>7449</v>
      </c>
      <c r="F39" s="78"/>
      <c r="G39" s="64">
        <v>-2897</v>
      </c>
      <c r="H39" s="78"/>
      <c r="I39" s="67">
        <v>-4458</v>
      </c>
      <c r="J39" s="78"/>
      <c r="K39" s="67">
        <v>-44831</v>
      </c>
      <c r="M39" s="76"/>
    </row>
    <row r="40" spans="1:13" ht="21.65" customHeight="1">
      <c r="A40" s="113" t="s">
        <v>145</v>
      </c>
      <c r="E40" s="68">
        <f>SUM(E38:E39)</f>
        <v>10596969</v>
      </c>
      <c r="F40" s="69"/>
      <c r="G40" s="68">
        <f>SUM(G38:G39)</f>
        <v>14285305</v>
      </c>
      <c r="H40" s="69"/>
      <c r="I40" s="68">
        <f>SUM(I38:I39)</f>
        <v>-1366528</v>
      </c>
      <c r="J40" s="69"/>
      <c r="K40" s="68">
        <f>SUM(K38:K39)</f>
        <v>-359865</v>
      </c>
    </row>
    <row r="41" spans="1:13" ht="21.65" customHeight="1">
      <c r="A41" s="113"/>
      <c r="E41" s="235"/>
      <c r="F41" s="69"/>
      <c r="G41" s="235"/>
      <c r="H41" s="69"/>
      <c r="I41" s="235"/>
      <c r="J41" s="69"/>
      <c r="K41" s="235"/>
    </row>
    <row r="42" spans="1:13" ht="21.65" customHeight="1">
      <c r="A42" s="260" t="s">
        <v>0</v>
      </c>
      <c r="B42" s="260"/>
      <c r="C42" s="260"/>
      <c r="D42" s="260"/>
      <c r="E42" s="260"/>
      <c r="F42" s="260"/>
      <c r="G42" s="260"/>
      <c r="H42" s="161"/>
      <c r="I42" s="161"/>
      <c r="J42" s="161"/>
      <c r="K42" s="161"/>
    </row>
    <row r="43" spans="1:13" ht="21.65" customHeight="1">
      <c r="A43" s="163" t="s">
        <v>175</v>
      </c>
      <c r="F43" s="165"/>
      <c r="H43" s="165"/>
      <c r="J43" s="165"/>
    </row>
    <row r="44" spans="1:13" ht="21.65" customHeight="1">
      <c r="A44" s="163"/>
      <c r="F44" s="165"/>
      <c r="H44" s="165"/>
      <c r="J44" s="165"/>
    </row>
    <row r="45" spans="1:13" ht="21.65" customHeight="1">
      <c r="A45" s="169"/>
      <c r="E45" s="251" t="s">
        <v>1</v>
      </c>
      <c r="F45" s="251"/>
      <c r="G45" s="251"/>
      <c r="H45" s="85"/>
      <c r="I45" s="251" t="s">
        <v>2</v>
      </c>
      <c r="J45" s="251"/>
      <c r="K45" s="251"/>
    </row>
    <row r="46" spans="1:13" ht="21.65" customHeight="1">
      <c r="A46" s="169"/>
      <c r="E46" s="252" t="s">
        <v>236</v>
      </c>
      <c r="F46" s="253"/>
      <c r="G46" s="253"/>
      <c r="H46" s="85"/>
      <c r="I46" s="252" t="s">
        <v>236</v>
      </c>
      <c r="J46" s="253"/>
      <c r="K46" s="253"/>
    </row>
    <row r="47" spans="1:13" ht="21.65" customHeight="1">
      <c r="A47" s="169"/>
      <c r="E47" s="252" t="s">
        <v>235</v>
      </c>
      <c r="F47" s="252"/>
      <c r="G47" s="252"/>
      <c r="H47" s="85"/>
      <c r="I47" s="252" t="s">
        <v>235</v>
      </c>
      <c r="J47" s="252"/>
      <c r="K47" s="252"/>
    </row>
    <row r="48" spans="1:13" s="167" customFormat="1" ht="21.65" customHeight="1">
      <c r="E48" s="2">
        <v>2567</v>
      </c>
      <c r="F48" s="2"/>
      <c r="G48" s="2">
        <v>2566</v>
      </c>
      <c r="H48" s="89"/>
      <c r="I48" s="2">
        <v>2567</v>
      </c>
      <c r="J48" s="2"/>
      <c r="K48" s="2">
        <v>2566</v>
      </c>
      <c r="M48" s="237"/>
    </row>
    <row r="49" spans="1:14" s="167" customFormat="1" ht="21.65" customHeight="1">
      <c r="E49" s="259" t="s">
        <v>222</v>
      </c>
      <c r="F49" s="259"/>
      <c r="G49" s="259"/>
      <c r="H49" s="259"/>
      <c r="I49" s="259"/>
      <c r="J49" s="259"/>
      <c r="K49" s="259"/>
      <c r="M49" s="237"/>
    </row>
    <row r="50" spans="1:14" ht="21.65" customHeight="1">
      <c r="A50" s="170" t="s">
        <v>146</v>
      </c>
      <c r="E50" s="177"/>
      <c r="F50" s="177"/>
      <c r="G50" s="177"/>
      <c r="H50" s="177"/>
      <c r="I50" s="177"/>
      <c r="J50" s="177"/>
      <c r="K50" s="177"/>
    </row>
    <row r="51" spans="1:14" ht="21.65" customHeight="1">
      <c r="A51" s="172" t="s">
        <v>15</v>
      </c>
      <c r="E51" s="78">
        <v>-763555</v>
      </c>
      <c r="F51" s="177"/>
      <c r="G51" s="78">
        <v>-1547240</v>
      </c>
      <c r="H51" s="177"/>
      <c r="I51" s="78">
        <v>0</v>
      </c>
      <c r="J51" s="177"/>
      <c r="K51" s="78">
        <v>0</v>
      </c>
    </row>
    <row r="52" spans="1:14" ht="21.65" customHeight="1">
      <c r="A52" s="112" t="s">
        <v>147</v>
      </c>
      <c r="E52" s="78">
        <v>0</v>
      </c>
      <c r="F52" s="78"/>
      <c r="G52" s="78">
        <f>-434-1</f>
        <v>-435</v>
      </c>
      <c r="H52" s="78"/>
      <c r="I52" s="78">
        <v>-3805622</v>
      </c>
      <c r="J52" s="78"/>
      <c r="K52" s="78">
        <v>-6907401</v>
      </c>
    </row>
    <row r="53" spans="1:14" ht="21.65" customHeight="1">
      <c r="A53" s="240" t="s">
        <v>245</v>
      </c>
      <c r="E53" s="78">
        <v>0</v>
      </c>
      <c r="F53" s="78"/>
      <c r="G53" s="78">
        <v>0</v>
      </c>
      <c r="H53" s="78"/>
      <c r="I53" s="78">
        <v>348750</v>
      </c>
      <c r="J53" s="78"/>
      <c r="K53" s="66">
        <v>0</v>
      </c>
    </row>
    <row r="54" spans="1:14" s="179" customFormat="1" ht="21.65" customHeight="1">
      <c r="A54" s="115" t="s">
        <v>166</v>
      </c>
      <c r="E54" s="78">
        <v>-837086</v>
      </c>
      <c r="F54" s="72"/>
      <c r="G54" s="78">
        <v>-3204553</v>
      </c>
      <c r="H54" s="72"/>
      <c r="I54" s="78">
        <v>0</v>
      </c>
      <c r="J54" s="72"/>
      <c r="K54" s="78">
        <v>-1850074</v>
      </c>
      <c r="M54" s="238"/>
    </row>
    <row r="55" spans="1:14" ht="21.65" customHeight="1">
      <c r="A55" s="112" t="s">
        <v>148</v>
      </c>
      <c r="E55" s="78">
        <v>-1931634</v>
      </c>
      <c r="F55" s="78"/>
      <c r="G55" s="78">
        <v>-15296738</v>
      </c>
      <c r="H55" s="78"/>
      <c r="I55" s="78">
        <v>-1031373</v>
      </c>
      <c r="J55" s="78"/>
      <c r="K55" s="78">
        <v>-680287</v>
      </c>
    </row>
    <row r="56" spans="1:14" ht="21.65" customHeight="1">
      <c r="A56" s="114" t="s">
        <v>195</v>
      </c>
      <c r="E56" s="78">
        <v>0</v>
      </c>
      <c r="F56" s="78"/>
      <c r="G56" s="78">
        <v>0</v>
      </c>
      <c r="H56" s="78"/>
      <c r="I56" s="78">
        <v>-18500</v>
      </c>
      <c r="J56" s="78"/>
      <c r="K56" s="78">
        <v>-61087</v>
      </c>
      <c r="N56" s="246"/>
    </row>
    <row r="57" spans="1:14" s="244" customFormat="1" ht="21.65" customHeight="1">
      <c r="A57" s="243" t="s">
        <v>253</v>
      </c>
      <c r="E57" s="66">
        <v>0</v>
      </c>
      <c r="F57" s="78"/>
      <c r="G57" s="78">
        <v>0</v>
      </c>
      <c r="H57" s="78"/>
      <c r="I57" s="78">
        <v>51154</v>
      </c>
      <c r="J57" s="78"/>
      <c r="K57" s="78">
        <v>0</v>
      </c>
      <c r="M57" s="76"/>
      <c r="N57" s="246"/>
    </row>
    <row r="58" spans="1:14" ht="21.65" customHeight="1">
      <c r="A58" s="114" t="s">
        <v>246</v>
      </c>
      <c r="E58" s="78">
        <v>-148972</v>
      </c>
      <c r="F58" s="78"/>
      <c r="G58" s="78">
        <v>0</v>
      </c>
      <c r="H58" s="78"/>
      <c r="I58" s="78">
        <v>-148972</v>
      </c>
      <c r="J58" s="78"/>
      <c r="K58" s="78">
        <v>0</v>
      </c>
    </row>
    <row r="59" spans="1:14" ht="21.65" customHeight="1">
      <c r="A59" s="112" t="s">
        <v>171</v>
      </c>
      <c r="E59" s="78">
        <v>-3470001</v>
      </c>
      <c r="F59" s="70"/>
      <c r="G59" s="78">
        <v>-4268054</v>
      </c>
      <c r="H59" s="78"/>
      <c r="I59" s="78">
        <v>-16844193</v>
      </c>
      <c r="J59" s="78"/>
      <c r="K59" s="78">
        <v>-16141094</v>
      </c>
    </row>
    <row r="60" spans="1:14" ht="21.65" customHeight="1">
      <c r="A60" s="112" t="s">
        <v>172</v>
      </c>
      <c r="E60" s="78">
        <v>364000</v>
      </c>
      <c r="F60" s="78"/>
      <c r="G60" s="78">
        <v>482453</v>
      </c>
      <c r="H60" s="78"/>
      <c r="I60" s="78">
        <v>3851890</v>
      </c>
      <c r="J60" s="78"/>
      <c r="K60" s="78">
        <v>2623304</v>
      </c>
    </row>
    <row r="61" spans="1:14" ht="21.65" customHeight="1">
      <c r="A61" s="114" t="s">
        <v>151</v>
      </c>
      <c r="E61" s="78">
        <v>-5695035</v>
      </c>
      <c r="F61" s="78"/>
      <c r="G61" s="78">
        <v>-7922236</v>
      </c>
      <c r="H61" s="78"/>
      <c r="I61" s="78">
        <v>-5234952</v>
      </c>
      <c r="J61" s="78"/>
      <c r="K61" s="78">
        <v>-7808869</v>
      </c>
    </row>
    <row r="62" spans="1:14" ht="21.65" customHeight="1">
      <c r="A62" s="173" t="s">
        <v>254</v>
      </c>
      <c r="E62" s="78">
        <v>7644634</v>
      </c>
      <c r="F62" s="70"/>
      <c r="G62" s="78">
        <v>6146005</v>
      </c>
      <c r="H62" s="70"/>
      <c r="I62" s="78">
        <v>7355528</v>
      </c>
      <c r="J62" s="70"/>
      <c r="K62" s="78">
        <v>4107061</v>
      </c>
    </row>
    <row r="63" spans="1:14" ht="21.65" customHeight="1">
      <c r="A63" s="173" t="s">
        <v>196</v>
      </c>
      <c r="E63" s="78">
        <v>-1499</v>
      </c>
      <c r="F63" s="70"/>
      <c r="G63" s="78">
        <v>-3330</v>
      </c>
      <c r="H63" s="70"/>
      <c r="I63" s="78">
        <v>-1499</v>
      </c>
      <c r="J63" s="70"/>
      <c r="K63" s="78">
        <v>-3330</v>
      </c>
    </row>
    <row r="64" spans="1:14" ht="21.65" customHeight="1">
      <c r="A64" s="173" t="s">
        <v>207</v>
      </c>
      <c r="E64" s="64">
        <v>-11263763</v>
      </c>
      <c r="F64" s="78"/>
      <c r="G64" s="64">
        <v>-8215815</v>
      </c>
      <c r="H64" s="78"/>
      <c r="I64" s="64">
        <v>-74210</v>
      </c>
      <c r="J64" s="78"/>
      <c r="K64" s="64">
        <v>-82977</v>
      </c>
    </row>
    <row r="65" spans="1:11" ht="21.65" customHeight="1">
      <c r="A65" s="172" t="s">
        <v>149</v>
      </c>
      <c r="E65" s="64">
        <v>-664102</v>
      </c>
      <c r="F65" s="78"/>
      <c r="G65" s="64">
        <v>-665154</v>
      </c>
      <c r="H65" s="78"/>
      <c r="I65" s="78">
        <v>0</v>
      </c>
      <c r="J65" s="78"/>
      <c r="K65" s="78">
        <v>0</v>
      </c>
    </row>
    <row r="66" spans="1:11" ht="21.65" customHeight="1">
      <c r="A66" s="172" t="s">
        <v>150</v>
      </c>
      <c r="E66" s="64">
        <v>-1616624</v>
      </c>
      <c r="F66" s="78"/>
      <c r="G66" s="64">
        <v>-989594</v>
      </c>
      <c r="H66" s="78"/>
      <c r="I66" s="78">
        <v>0</v>
      </c>
      <c r="J66" s="78"/>
      <c r="K66" s="78">
        <v>0</v>
      </c>
    </row>
    <row r="67" spans="1:11" ht="21.65" customHeight="1">
      <c r="A67" s="173" t="s">
        <v>242</v>
      </c>
      <c r="E67" s="78">
        <v>-35615</v>
      </c>
      <c r="F67" s="70"/>
      <c r="G67" s="78">
        <v>-114433</v>
      </c>
      <c r="H67" s="70"/>
      <c r="I67" s="78">
        <v>-28049</v>
      </c>
      <c r="J67" s="70"/>
      <c r="K67" s="78">
        <v>-22083</v>
      </c>
    </row>
    <row r="68" spans="1:11" ht="21.65" customHeight="1">
      <c r="A68" s="172" t="s">
        <v>78</v>
      </c>
      <c r="E68" s="78">
        <v>8857864</v>
      </c>
      <c r="F68" s="70"/>
      <c r="G68" s="78">
        <v>8809400</v>
      </c>
      <c r="H68" s="70"/>
      <c r="I68" s="78">
        <v>13336568</v>
      </c>
      <c r="J68" s="70"/>
      <c r="K68" s="78">
        <v>13361670</v>
      </c>
    </row>
    <row r="69" spans="1:11" ht="21.65" customHeight="1">
      <c r="A69" s="172" t="s">
        <v>76</v>
      </c>
      <c r="E69" s="78">
        <v>1377751</v>
      </c>
      <c r="F69" s="70"/>
      <c r="G69" s="78">
        <v>1025447</v>
      </c>
      <c r="H69" s="70"/>
      <c r="I69" s="78">
        <v>523225</v>
      </c>
      <c r="J69" s="70"/>
      <c r="K69" s="78">
        <v>591680</v>
      </c>
    </row>
    <row r="70" spans="1:11" ht="21.65" customHeight="1">
      <c r="A70" s="168" t="s">
        <v>152</v>
      </c>
      <c r="E70" s="68">
        <f>SUM(E51:E69)</f>
        <v>-8183637</v>
      </c>
      <c r="F70" s="69"/>
      <c r="G70" s="68">
        <f>SUM(G51:G69)</f>
        <v>-25764277</v>
      </c>
      <c r="H70" s="69"/>
      <c r="I70" s="68">
        <f>SUM(I51:I69)</f>
        <v>-1720255</v>
      </c>
      <c r="J70" s="69"/>
      <c r="K70" s="68">
        <f>SUM(K51:K69)</f>
        <v>-12873487</v>
      </c>
    </row>
    <row r="71" spans="1:11" ht="21.65" customHeight="1">
      <c r="A71" s="168"/>
      <c r="E71" s="235"/>
      <c r="F71" s="69"/>
      <c r="G71" s="235"/>
      <c r="H71" s="69"/>
      <c r="I71" s="235"/>
      <c r="J71" s="69"/>
      <c r="K71" s="235"/>
    </row>
    <row r="72" spans="1:11" ht="21.65" customHeight="1">
      <c r="A72" s="260" t="str">
        <f>A1</f>
        <v>บริษัท กัลฟ์ เอ็นเนอร์จี ดีเวลลอปเมนท์ จำกัด (มหาชน) และบริษัทย่อย</v>
      </c>
      <c r="B72" s="260"/>
      <c r="C72" s="260"/>
      <c r="D72" s="260"/>
      <c r="E72" s="260"/>
      <c r="F72" s="260"/>
      <c r="G72" s="260"/>
      <c r="H72" s="161"/>
      <c r="I72" s="161"/>
      <c r="J72" s="161"/>
      <c r="K72" s="161"/>
    </row>
    <row r="73" spans="1:11" ht="21.65" customHeight="1">
      <c r="A73" s="163" t="s">
        <v>175</v>
      </c>
      <c r="F73" s="165"/>
      <c r="H73" s="165"/>
      <c r="J73" s="165"/>
    </row>
    <row r="74" spans="1:11" ht="21.65" customHeight="1">
      <c r="A74" s="163"/>
      <c r="F74" s="165"/>
      <c r="H74" s="165"/>
      <c r="J74" s="165"/>
    </row>
    <row r="75" spans="1:11" ht="21.65" customHeight="1">
      <c r="A75" s="169"/>
      <c r="E75" s="251" t="s">
        <v>1</v>
      </c>
      <c r="F75" s="251"/>
      <c r="G75" s="251"/>
      <c r="H75" s="85"/>
      <c r="I75" s="251" t="s">
        <v>2</v>
      </c>
      <c r="J75" s="251"/>
      <c r="K75" s="251"/>
    </row>
    <row r="76" spans="1:11" ht="21.65" customHeight="1">
      <c r="A76" s="169"/>
      <c r="E76" s="252" t="s">
        <v>236</v>
      </c>
      <c r="F76" s="253"/>
      <c r="G76" s="253"/>
      <c r="H76" s="85"/>
      <c r="I76" s="252" t="s">
        <v>236</v>
      </c>
      <c r="J76" s="253"/>
      <c r="K76" s="253"/>
    </row>
    <row r="77" spans="1:11" ht="21.65" customHeight="1">
      <c r="A77" s="169"/>
      <c r="E77" s="252" t="s">
        <v>235</v>
      </c>
      <c r="F77" s="252"/>
      <c r="G77" s="252"/>
      <c r="H77" s="85"/>
      <c r="I77" s="252" t="s">
        <v>235</v>
      </c>
      <c r="J77" s="252"/>
      <c r="K77" s="252"/>
    </row>
    <row r="78" spans="1:11" ht="21.65" customHeight="1">
      <c r="E78" s="2">
        <v>2567</v>
      </c>
      <c r="F78" s="2"/>
      <c r="G78" s="2">
        <v>2566</v>
      </c>
      <c r="H78" s="89"/>
      <c r="I78" s="2">
        <v>2567</v>
      </c>
      <c r="J78" s="2"/>
      <c r="K78" s="2">
        <v>2566</v>
      </c>
    </row>
    <row r="79" spans="1:11" ht="21.65" customHeight="1">
      <c r="E79" s="259" t="s">
        <v>222</v>
      </c>
      <c r="F79" s="259"/>
      <c r="G79" s="259"/>
      <c r="H79" s="259"/>
      <c r="I79" s="259"/>
      <c r="J79" s="259"/>
      <c r="K79" s="259"/>
    </row>
    <row r="80" spans="1:11" ht="21.65" customHeight="1">
      <c r="A80" s="170" t="s">
        <v>153</v>
      </c>
      <c r="E80" s="78"/>
      <c r="F80" s="78"/>
      <c r="G80" s="78"/>
      <c r="H80" s="78"/>
      <c r="I80" s="78"/>
      <c r="J80" s="78"/>
      <c r="K80" s="78"/>
    </row>
    <row r="81" spans="1:11" ht="21.65" customHeight="1">
      <c r="A81" s="180" t="s">
        <v>154</v>
      </c>
      <c r="E81" s="78">
        <v>15170874</v>
      </c>
      <c r="F81" s="78"/>
      <c r="G81" s="78">
        <v>29250000</v>
      </c>
      <c r="H81" s="78"/>
      <c r="I81" s="78">
        <v>12000000</v>
      </c>
      <c r="J81" s="78"/>
      <c r="K81" s="78">
        <v>25000000</v>
      </c>
    </row>
    <row r="82" spans="1:11" ht="21.65" customHeight="1">
      <c r="A82" s="180" t="s">
        <v>155</v>
      </c>
      <c r="E82" s="78">
        <v>-14800000</v>
      </c>
      <c r="F82" s="78"/>
      <c r="G82" s="78">
        <v>-27169000</v>
      </c>
      <c r="H82" s="78"/>
      <c r="I82" s="78">
        <v>-11500000</v>
      </c>
      <c r="J82" s="78"/>
      <c r="K82" s="78">
        <v>-24500000</v>
      </c>
    </row>
    <row r="83" spans="1:11" ht="21.65" customHeight="1">
      <c r="A83" s="180" t="s">
        <v>156</v>
      </c>
      <c r="E83" s="78">
        <v>3560305</v>
      </c>
      <c r="F83" s="78"/>
      <c r="G83" s="78">
        <v>11458643</v>
      </c>
      <c r="H83" s="78"/>
      <c r="I83" s="78">
        <v>0</v>
      </c>
      <c r="J83" s="78"/>
      <c r="K83" s="78">
        <v>0</v>
      </c>
    </row>
    <row r="84" spans="1:11" ht="21.65" customHeight="1">
      <c r="A84" s="180" t="s">
        <v>157</v>
      </c>
      <c r="E84" s="78">
        <v>-8504395</v>
      </c>
      <c r="F84" s="78"/>
      <c r="G84" s="78">
        <v>-3515461</v>
      </c>
      <c r="H84" s="78"/>
      <c r="I84" s="78">
        <v>-5000000</v>
      </c>
      <c r="J84" s="78"/>
      <c r="K84" s="78">
        <v>0</v>
      </c>
    </row>
    <row r="85" spans="1:11" ht="21.65" customHeight="1">
      <c r="A85" s="181" t="s">
        <v>248</v>
      </c>
      <c r="E85" s="78">
        <v>0</v>
      </c>
      <c r="F85" s="78"/>
      <c r="G85" s="78">
        <v>457100</v>
      </c>
      <c r="H85" s="78"/>
      <c r="I85" s="78">
        <v>0</v>
      </c>
      <c r="J85" s="78"/>
      <c r="K85" s="78">
        <v>457100</v>
      </c>
    </row>
    <row r="86" spans="1:11" ht="21.65" customHeight="1">
      <c r="A86" s="181" t="s">
        <v>249</v>
      </c>
      <c r="E86" s="78">
        <v>-389200</v>
      </c>
      <c r="F86" s="78"/>
      <c r="G86" s="78">
        <v>-43050</v>
      </c>
      <c r="H86" s="78"/>
      <c r="I86" s="78">
        <v>-389200</v>
      </c>
      <c r="J86" s="78"/>
      <c r="K86" s="78">
        <v>-43050</v>
      </c>
    </row>
    <row r="87" spans="1:11" ht="21.65" customHeight="1">
      <c r="A87" s="180" t="s">
        <v>158</v>
      </c>
      <c r="E87" s="78">
        <v>-247664</v>
      </c>
      <c r="F87" s="78"/>
      <c r="G87" s="78">
        <v>-316692</v>
      </c>
      <c r="H87" s="78"/>
      <c r="I87" s="78">
        <v>-94931</v>
      </c>
      <c r="J87" s="78"/>
      <c r="K87" s="78">
        <f>-91565-1</f>
        <v>-91566</v>
      </c>
    </row>
    <row r="88" spans="1:11" ht="21.65" customHeight="1">
      <c r="A88" s="181" t="s">
        <v>197</v>
      </c>
      <c r="E88" s="78">
        <v>45000000</v>
      </c>
      <c r="F88" s="78"/>
      <c r="G88" s="78">
        <v>35000000</v>
      </c>
      <c r="H88" s="78"/>
      <c r="I88" s="78">
        <v>45000000</v>
      </c>
      <c r="J88" s="78"/>
      <c r="K88" s="78">
        <v>35000000</v>
      </c>
    </row>
    <row r="89" spans="1:11" ht="21.65" customHeight="1">
      <c r="A89" s="180" t="s">
        <v>159</v>
      </c>
      <c r="E89" s="78">
        <v>-14500000</v>
      </c>
      <c r="F89" s="78"/>
      <c r="G89" s="78">
        <v>-4500000</v>
      </c>
      <c r="H89" s="78"/>
      <c r="I89" s="78">
        <v>-14500000</v>
      </c>
      <c r="J89" s="78"/>
      <c r="K89" s="78">
        <v>-4500000</v>
      </c>
    </row>
    <row r="90" spans="1:11" ht="21.65" customHeight="1">
      <c r="A90" s="173" t="s">
        <v>198</v>
      </c>
      <c r="E90" s="78">
        <v>-30500</v>
      </c>
      <c r="F90" s="78"/>
      <c r="G90" s="78">
        <v>-26500</v>
      </c>
      <c r="H90" s="78"/>
      <c r="I90" s="78">
        <v>-30500</v>
      </c>
      <c r="J90" s="78"/>
      <c r="K90" s="78">
        <v>-26500</v>
      </c>
    </row>
    <row r="91" spans="1:11" ht="21.65" customHeight="1">
      <c r="A91" s="182" t="s">
        <v>215</v>
      </c>
      <c r="E91" s="78">
        <v>762480</v>
      </c>
      <c r="F91" s="78"/>
      <c r="G91" s="70">
        <v>838060</v>
      </c>
      <c r="H91" s="78"/>
      <c r="I91" s="78">
        <v>0</v>
      </c>
      <c r="J91" s="70"/>
      <c r="K91" s="78">
        <v>0</v>
      </c>
    </row>
    <row r="92" spans="1:11" ht="21.65" customHeight="1">
      <c r="A92" s="172" t="s">
        <v>160</v>
      </c>
      <c r="E92" s="70">
        <v>-10324947</v>
      </c>
      <c r="F92" s="78"/>
      <c r="G92" s="70">
        <v>-7039692</v>
      </c>
      <c r="H92" s="78"/>
      <c r="I92" s="78">
        <v>-10324947</v>
      </c>
      <c r="J92" s="70"/>
      <c r="K92" s="78">
        <v>-7039692</v>
      </c>
    </row>
    <row r="93" spans="1:11" ht="21.65" customHeight="1">
      <c r="A93" s="173" t="s">
        <v>190</v>
      </c>
      <c r="E93" s="70">
        <v>-2189303</v>
      </c>
      <c r="F93" s="78"/>
      <c r="G93" s="70">
        <v>-2394757</v>
      </c>
      <c r="H93" s="78"/>
      <c r="I93" s="78">
        <v>0</v>
      </c>
      <c r="J93" s="70"/>
      <c r="K93" s="78">
        <v>0</v>
      </c>
    </row>
    <row r="94" spans="1:11" ht="21.65" customHeight="1">
      <c r="A94" s="172" t="s">
        <v>189</v>
      </c>
      <c r="E94" s="70">
        <v>-8498021</v>
      </c>
      <c r="F94" s="78"/>
      <c r="G94" s="70">
        <f>-7424152+1</f>
        <v>-7424151</v>
      </c>
      <c r="H94" s="78"/>
      <c r="I94" s="78">
        <v>-4905334</v>
      </c>
      <c r="J94" s="70"/>
      <c r="K94" s="78">
        <v>-4103455</v>
      </c>
    </row>
    <row r="95" spans="1:11" ht="21.65" customHeight="1">
      <c r="A95" s="113" t="s">
        <v>251</v>
      </c>
      <c r="E95" s="68">
        <f>SUM(E81:E94)</f>
        <v>5009629</v>
      </c>
      <c r="F95" s="69"/>
      <c r="G95" s="68">
        <f>SUM(G81:G94)</f>
        <v>24574500</v>
      </c>
      <c r="H95" s="69"/>
      <c r="I95" s="68">
        <f>SUM(I81:I94)</f>
        <v>10255088</v>
      </c>
      <c r="J95" s="69"/>
      <c r="K95" s="68">
        <f>SUM(K81:K94)</f>
        <v>20152837</v>
      </c>
    </row>
    <row r="96" spans="1:11" ht="21.65" customHeight="1">
      <c r="A96" s="168"/>
      <c r="E96" s="78"/>
      <c r="F96" s="69"/>
      <c r="G96" s="78"/>
      <c r="H96" s="78"/>
      <c r="I96" s="78"/>
      <c r="J96" s="69"/>
      <c r="K96" s="78"/>
    </row>
    <row r="97" spans="1:11" ht="21.65" customHeight="1">
      <c r="A97" s="182" t="s">
        <v>257</v>
      </c>
      <c r="E97" s="78"/>
      <c r="F97" s="78"/>
      <c r="G97" s="78"/>
      <c r="H97" s="78"/>
      <c r="I97" s="78"/>
      <c r="J97" s="78"/>
      <c r="K97" s="78"/>
    </row>
    <row r="98" spans="1:11" ht="21.65" customHeight="1">
      <c r="B98" s="162" t="s">
        <v>173</v>
      </c>
      <c r="E98" s="78">
        <f>SUM(E40,E70,E95)</f>
        <v>7422961</v>
      </c>
      <c r="F98" s="78"/>
      <c r="G98" s="78">
        <f>SUM(G40,G70,G95)</f>
        <v>13095528</v>
      </c>
      <c r="H98" s="78"/>
      <c r="I98" s="78">
        <f>SUM(I40,I70,I95)</f>
        <v>7168305</v>
      </c>
      <c r="J98" s="78"/>
      <c r="K98" s="78">
        <f>SUM(K40,K70,K95)</f>
        <v>6919485</v>
      </c>
    </row>
    <row r="99" spans="1:11" ht="21.65" customHeight="1">
      <c r="A99" s="176" t="s">
        <v>161</v>
      </c>
      <c r="E99" s="69"/>
      <c r="F99" s="69"/>
      <c r="G99" s="69"/>
      <c r="H99" s="69"/>
      <c r="I99" s="69"/>
      <c r="J99" s="69"/>
      <c r="K99" s="69"/>
    </row>
    <row r="100" spans="1:11" ht="21.65" customHeight="1">
      <c r="A100" s="190"/>
      <c r="B100" s="182" t="s">
        <v>217</v>
      </c>
      <c r="E100" s="65">
        <v>-130327</v>
      </c>
      <c r="F100" s="69"/>
      <c r="G100" s="65">
        <v>13876</v>
      </c>
      <c r="H100" s="78"/>
      <c r="I100" s="65">
        <v>-2579</v>
      </c>
      <c r="J100" s="69"/>
      <c r="K100" s="65">
        <v>1523</v>
      </c>
    </row>
    <row r="101" spans="1:11" ht="21.65" customHeight="1">
      <c r="A101" s="183" t="s">
        <v>257</v>
      </c>
      <c r="E101" s="69">
        <f>SUM(E98:E100)</f>
        <v>7292634</v>
      </c>
      <c r="F101" s="69"/>
      <c r="G101" s="69">
        <f>SUM(G98:G100)</f>
        <v>13109404</v>
      </c>
      <c r="H101" s="69"/>
      <c r="I101" s="69">
        <f>SUM(I98:I100)</f>
        <v>7165726</v>
      </c>
      <c r="J101" s="69"/>
      <c r="K101" s="69">
        <f>SUM(K98:K100)</f>
        <v>6921008</v>
      </c>
    </row>
    <row r="102" spans="1:11" ht="21.65" customHeight="1">
      <c r="A102" s="172" t="s">
        <v>162</v>
      </c>
      <c r="E102" s="78">
        <f>'BS 3 - 5'!F10</f>
        <v>36055165</v>
      </c>
      <c r="F102" s="69"/>
      <c r="G102" s="78">
        <v>39193654</v>
      </c>
      <c r="H102" s="78"/>
      <c r="I102" s="78">
        <f>'BS 3 - 5'!J10</f>
        <v>12292918</v>
      </c>
      <c r="J102" s="69"/>
      <c r="K102" s="78">
        <v>15602897</v>
      </c>
    </row>
    <row r="103" spans="1:11" ht="21.65" customHeight="1" thickBot="1">
      <c r="A103" s="168" t="s">
        <v>241</v>
      </c>
      <c r="E103" s="71">
        <f>SUM(E101:E102)</f>
        <v>43347799</v>
      </c>
      <c r="F103" s="69"/>
      <c r="G103" s="71">
        <f>SUM(G101:G102)</f>
        <v>52303058</v>
      </c>
      <c r="H103" s="69"/>
      <c r="I103" s="71">
        <f>SUM(I101:I102)</f>
        <v>19458644</v>
      </c>
      <c r="J103" s="69"/>
      <c r="K103" s="71">
        <f>SUM(K101:K102)</f>
        <v>22523905</v>
      </c>
    </row>
    <row r="104" spans="1:11" ht="21.65" customHeight="1" thickTop="1">
      <c r="A104" s="168"/>
      <c r="E104" s="78"/>
      <c r="F104" s="69"/>
      <c r="G104" s="78"/>
      <c r="H104" s="78"/>
      <c r="I104" s="78"/>
      <c r="J104" s="69"/>
      <c r="K104" s="78"/>
    </row>
    <row r="105" spans="1:11" ht="21.65" customHeight="1">
      <c r="A105" s="170" t="s">
        <v>163</v>
      </c>
    </row>
    <row r="106" spans="1:11" ht="21.65" customHeight="1">
      <c r="A106" s="173" t="s">
        <v>164</v>
      </c>
      <c r="B106" s="172"/>
      <c r="H106" s="178"/>
      <c r="I106" s="178"/>
      <c r="J106" s="178"/>
      <c r="K106" s="178"/>
    </row>
    <row r="107" spans="1:11" ht="21.65" customHeight="1">
      <c r="A107" s="172"/>
      <c r="B107" s="162" t="s">
        <v>165</v>
      </c>
      <c r="E107" s="76">
        <v>2936014.5659600003</v>
      </c>
      <c r="G107" s="76">
        <v>1234485</v>
      </c>
      <c r="I107" s="78">
        <v>0</v>
      </c>
      <c r="K107" s="78">
        <v>0</v>
      </c>
    </row>
    <row r="108" spans="1:11" ht="21.65" customHeight="1">
      <c r="A108" s="172" t="s">
        <v>183</v>
      </c>
      <c r="E108" s="76">
        <v>10818204.116180001</v>
      </c>
      <c r="F108" s="76"/>
      <c r="G108" s="76">
        <v>8869375</v>
      </c>
      <c r="H108" s="76"/>
      <c r="I108" s="78">
        <v>3461</v>
      </c>
      <c r="J108" s="76"/>
      <c r="K108" s="78">
        <v>14457</v>
      </c>
    </row>
    <row r="109" spans="1:11" ht="21.65" customHeight="1">
      <c r="A109" s="173" t="s">
        <v>244</v>
      </c>
      <c r="E109" s="76"/>
      <c r="F109" s="76"/>
      <c r="G109" s="76"/>
      <c r="H109" s="76"/>
      <c r="I109" s="78"/>
      <c r="J109" s="76"/>
      <c r="K109" s="78"/>
    </row>
    <row r="110" spans="1:11" ht="21.65" customHeight="1">
      <c r="A110" s="173"/>
      <c r="B110" s="182" t="s">
        <v>243</v>
      </c>
      <c r="E110" s="78">
        <v>70420.452999999994</v>
      </c>
      <c r="F110" s="76"/>
      <c r="G110" s="78">
        <v>104273</v>
      </c>
      <c r="H110" s="76"/>
      <c r="I110" s="78">
        <v>0</v>
      </c>
      <c r="J110" s="76"/>
      <c r="K110" s="78">
        <v>0</v>
      </c>
    </row>
    <row r="111" spans="1:11" ht="21.65" customHeight="1">
      <c r="A111" s="182"/>
      <c r="E111" s="76"/>
      <c r="F111" s="178"/>
      <c r="G111" s="178"/>
      <c r="I111" s="78"/>
      <c r="J111" s="178"/>
      <c r="K111" s="225"/>
    </row>
    <row r="112" spans="1:11" ht="21.65" customHeight="1">
      <c r="A112" s="182"/>
      <c r="E112" s="76"/>
      <c r="F112" s="178"/>
      <c r="G112" s="178"/>
      <c r="I112" s="78"/>
      <c r="J112" s="178"/>
      <c r="K112" s="225"/>
    </row>
    <row r="113" spans="1:11" ht="21.65" customHeight="1">
      <c r="A113" s="182"/>
      <c r="E113" s="76"/>
      <c r="F113" s="178"/>
      <c r="G113" s="178"/>
      <c r="I113" s="78"/>
      <c r="J113" s="178"/>
      <c r="K113" s="225"/>
    </row>
    <row r="115" spans="1:11" ht="23.25" customHeight="1">
      <c r="E115" s="226"/>
      <c r="G115" s="225"/>
      <c r="I115" s="226"/>
      <c r="K115" s="225"/>
    </row>
  </sheetData>
  <mergeCells count="24">
    <mergeCell ref="E76:G76"/>
    <mergeCell ref="I76:K76"/>
    <mergeCell ref="E77:G77"/>
    <mergeCell ref="I77:K77"/>
    <mergeCell ref="E79:K79"/>
    <mergeCell ref="E47:G47"/>
    <mergeCell ref="I47:K47"/>
    <mergeCell ref="E49:K49"/>
    <mergeCell ref="A72:G72"/>
    <mergeCell ref="E75:G75"/>
    <mergeCell ref="I75:K75"/>
    <mergeCell ref="E8:K8"/>
    <mergeCell ref="A42:G42"/>
    <mergeCell ref="E45:G45"/>
    <mergeCell ref="I45:K45"/>
    <mergeCell ref="E46:G46"/>
    <mergeCell ref="I46:K46"/>
    <mergeCell ref="E6:G6"/>
    <mergeCell ref="I6:K6"/>
    <mergeCell ref="A1:F1"/>
    <mergeCell ref="E4:G4"/>
    <mergeCell ref="I4:K4"/>
    <mergeCell ref="E5:G5"/>
    <mergeCell ref="I5:K5"/>
  </mergeCells>
  <pageMargins left="0.8" right="0.48" top="0.48" bottom="0.4" header="0.3" footer="0.15"/>
  <pageSetup paperSize="9" scale="80" firstPageNumber="14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</oddFooter>
  </headerFooter>
  <rowBreaks count="2" manualBreakCount="2">
    <brk id="41" max="16383" man="1"/>
    <brk id="7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8" ma:contentTypeDescription="Create a new document." ma:contentTypeScope="" ma:versionID="926cafb515af6f7e5e888fb8229945f9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60c1fe6384d127507bf0f1c5136e97f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6D2212-13AA-4E22-9383-BF7F25CA0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496569-F53D-4297-BF7F-699487F95428}">
  <ds:schemaRefs>
    <ds:schemaRef ds:uri="http://schemas.microsoft.com/office/2006/documentManagement/types"/>
    <ds:schemaRef ds:uri="http://purl.org/dc/terms/"/>
    <ds:schemaRef ds:uri="http://purl.org/dc/dcmitype/"/>
    <ds:schemaRef ds:uri="9e726cc6-28e6-415e-818e-b097165fafb5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f25f87e-f69f-4830-aaef-a1fb259280bf"/>
  </ds:schemaRefs>
</ds:datastoreItem>
</file>

<file path=customXml/itemProps3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3 - 5</vt:lpstr>
      <vt:lpstr>PL 6 - 7</vt:lpstr>
      <vt:lpstr>PL 8 - 9</vt:lpstr>
      <vt:lpstr>SH - 10</vt:lpstr>
      <vt:lpstr>SH - 11</vt:lpstr>
      <vt:lpstr>SH - 12</vt:lpstr>
      <vt:lpstr>SH - 13</vt:lpstr>
      <vt:lpstr>CF 14 - 16</vt:lpstr>
      <vt:lpstr>'BS 3 - 5'!Print_Area</vt:lpstr>
      <vt:lpstr>'CF 14 - 16'!Print_Area</vt:lpstr>
      <vt:lpstr>'PL 6 - 7'!Print_Area</vt:lpstr>
      <vt:lpstr>'PL 8 - 9'!Print_Area</vt:lpstr>
      <vt:lpstr>'SH - 10'!Print_Area</vt:lpstr>
      <vt:lpstr>'SH - 11'!Print_Area</vt:lpstr>
      <vt:lpstr>'SH - 12'!Print_Area</vt:lpstr>
      <vt:lpstr>'SH - 13'!Print_Area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Sudarat, Rojanapatanasombat</cp:lastModifiedBy>
  <cp:lastPrinted>2024-10-31T10:39:22Z</cp:lastPrinted>
  <dcterms:created xsi:type="dcterms:W3CDTF">2021-01-06T16:31:37Z</dcterms:created>
  <dcterms:modified xsi:type="dcterms:W3CDTF">2024-11-13T16:03:59Z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